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년\총액계약\지방계약법 적용\노후 미생물배양기 교체 구매\입찰공고\"/>
    </mc:Choice>
  </mc:AlternateContent>
  <xr:revisionPtr revIDLastSave="0" documentId="8_{F998E54B-4DD4-4F8D-88ED-576087C04E17}" xr6:coauthVersionLast="47" xr6:coauthVersionMax="47" xr10:uidLastSave="{00000000-0000-0000-0000-000000000000}"/>
  <bookViews>
    <workbookView xWindow="22932" yWindow="-108" windowWidth="23256" windowHeight="12456" tabRatio="824" xr2:uid="{00000000-000D-0000-FFFF-FFFF00000000}"/>
  </bookViews>
  <sheets>
    <sheet name="제조원가" sheetId="11" r:id="rId1"/>
    <sheet name="공사집계표" sheetId="7" r:id="rId2"/>
    <sheet name="내역서" sheetId="9" r:id="rId3"/>
    <sheet name="인건비산출내역서" sheetId="15" r:id="rId4"/>
    <sheet name="인건비산출근거" sheetId="14" r:id="rId5"/>
    <sheet name="노임단가_건설업_2026.01.01. 기준" sheetId="21" r:id="rId6"/>
    <sheet name="노임단가 중소제조업_2026.상반기 적용" sheetId="2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</externalReferences>
  <definedNames>
    <definedName name="_" localSheetId="0">#REF!</definedName>
    <definedName name="_">#REF!</definedName>
    <definedName name="_.">#REF!</definedName>
    <definedName name="_?">#REF!</definedName>
    <definedName name="_?__">#REF!</definedName>
    <definedName name="__">#REF!</definedName>
    <definedName name="__?">#REF!</definedName>
    <definedName name="___">#REF!</definedName>
    <definedName name="___?">#REF!</definedName>
    <definedName name="____A81620">#REF!</definedName>
    <definedName name="____aaa1">#REF!</definedName>
    <definedName name="____amp2000" hidden="1">{#N/A,#N/A,FALSE,"부대2"}</definedName>
    <definedName name="____DBB1">#REF!</definedName>
    <definedName name="____ELL1">'[1]장문교(대전)'!#REF!</definedName>
    <definedName name="____ELL2">'[1]장문교(대전)'!#REF!</definedName>
    <definedName name="____ENG1">VLOOKUP(#REF!,[0]!DBHAN,3)</definedName>
    <definedName name="____ENG2">VLOOKUP(#REF!,[0]!DBHAN,3)</definedName>
    <definedName name="____ENG3">VLOOKUP(#REF!,[0]!DBHAN,3)</definedName>
    <definedName name="____HAN1">VLOOKUP(#REF!,[0]!DBHAN,2)</definedName>
    <definedName name="____HAN2">VLOOKUP(#REF!,[0]!DBHAN,2)</definedName>
    <definedName name="____HAN3">VLOOKUP(#REF!,[0]!DBHAN,2)</definedName>
    <definedName name="____hun1">[2]설계조건!#REF!</definedName>
    <definedName name="____hun2">[2]설계조건!#REF!</definedName>
    <definedName name="____JOI1">'[1]장문교(대전)'!#REF!</definedName>
    <definedName name="____JOI5">'[1]장문교(대전)'!#REF!</definedName>
    <definedName name="____JOI8">'[1]장문교(대전)'!#REF!</definedName>
    <definedName name="____MM1">[3]외자배분!$E$6</definedName>
    <definedName name="____MM2">[3]외자배분!$F$6</definedName>
    <definedName name="____pa1">#REF!</definedName>
    <definedName name="____pa2">#REF!</definedName>
    <definedName name="____PD1">[4]환율!#REF!</definedName>
    <definedName name="____qs1">[2]설계조건!#REF!</definedName>
    <definedName name="____qs12">[2]설계조건!#REF!</definedName>
    <definedName name="____qs2">[2]설계조건!#REF!</definedName>
    <definedName name="____qs22">[2]설계조건!#REF!</definedName>
    <definedName name="____R69496">'[5]입출재고현황 (2)'!$R$62503</definedName>
    <definedName name="____R70000">'[5]입출재고현황 (2)'!$R$60007</definedName>
    <definedName name="____R80000">'[5]입출재고현황 (2)'!$R$20007</definedName>
    <definedName name="____R90000">'[5]입출재고현황 (2)'!$R$20007</definedName>
    <definedName name="____R99000">'[5]입출재고현황 (2)'!$R$11947</definedName>
    <definedName name="____SBB1">#REF!</definedName>
    <definedName name="____SBB2">#REF!</definedName>
    <definedName name="____SBB3">#REF!</definedName>
    <definedName name="____SBB4">#REF!</definedName>
    <definedName name="____SBB5">#REF!</definedName>
    <definedName name="____SCH1">'[1]장문교(대전)'!#REF!</definedName>
    <definedName name="____sh2">[6]SG!$A$1:$G$961</definedName>
    <definedName name="____SHH1">#REF!</definedName>
    <definedName name="____SHH2">#REF!</definedName>
    <definedName name="____SHH3">#REF!</definedName>
    <definedName name="____ST1">#N/A</definedName>
    <definedName name="____Ted1">#REF!</definedName>
    <definedName name="____Ts1">#REF!</definedName>
    <definedName name="____TT1">[3]외자배분!$G$6</definedName>
    <definedName name="____TT2">[3]외자배분!$H$6</definedName>
    <definedName name="____UD1">[4]환율!#REF!</definedName>
    <definedName name="____wd1">[2]설계조건!#REF!</definedName>
    <definedName name="____wd2">[2]설계조건!#REF!</definedName>
    <definedName name="____YN1">[4]환율!#REF!</definedName>
    <definedName name="____예_가">#REF!</definedName>
    <definedName name="___A1">#REF!</definedName>
    <definedName name="___a2">#REF!</definedName>
    <definedName name="___a3">#REF!</definedName>
    <definedName name="___A81620">#REF!</definedName>
    <definedName name="___aa1">#REF!</definedName>
    <definedName name="___aaa1">#REF!</definedName>
    <definedName name="___amp2000" localSheetId="6" hidden="1">{#N/A,#N/A,FALSE,"부대2"}</definedName>
    <definedName name="___amp2000" localSheetId="5" hidden="1">{#N/A,#N/A,FALSE,"부대2"}</definedName>
    <definedName name="___amp2000" hidden="1">{#N/A,#N/A,FALSE,"부대2"}</definedName>
    <definedName name="___av1">'[7]공사비예산서(토목분)'!#REF!</definedName>
    <definedName name="___B1">#REF!</definedName>
    <definedName name="___D1">#REF!</definedName>
    <definedName name="___DBB1">#REF!</definedName>
    <definedName name="___E1">#REF!</definedName>
    <definedName name="___ELL1">'[1]장문교(대전)'!#REF!</definedName>
    <definedName name="___ELL2">'[1]장문교(대전)'!#REF!</definedName>
    <definedName name="___ENG1" localSheetId="6">VLOOKUP(#REF!,[0]!DBHAN,3)</definedName>
    <definedName name="___ENG1" localSheetId="5">VLOOKUP(#REF!,[0]!DBHAN,3)</definedName>
    <definedName name="___ENG1">VLOOKUP(#REF!,[0]!DBHAN,3)</definedName>
    <definedName name="___ENG2" localSheetId="6">VLOOKUP(#REF!,[0]!DBHAN,3)</definedName>
    <definedName name="___ENG2" localSheetId="5">VLOOKUP(#REF!,[0]!DBHAN,3)</definedName>
    <definedName name="___ENG2">VLOOKUP(#REF!,[0]!DBHAN,3)</definedName>
    <definedName name="___ENG3" localSheetId="6">VLOOKUP(#REF!,[0]!DBHAN,3)</definedName>
    <definedName name="___ENG3" localSheetId="5">VLOOKUP(#REF!,[0]!DBHAN,3)</definedName>
    <definedName name="___ENG3">VLOOKUP(#REF!,[0]!DBHAN,3)</definedName>
    <definedName name="___HAN1" localSheetId="6">VLOOKUP(#REF!,[0]!DBHAN,2)</definedName>
    <definedName name="___HAN1" localSheetId="5">VLOOKUP(#REF!,[0]!DBHAN,2)</definedName>
    <definedName name="___HAN1">VLOOKUP(#REF!,[0]!DBHAN,2)</definedName>
    <definedName name="___HAN2" localSheetId="6">VLOOKUP(#REF!,[0]!DBHAN,2)</definedName>
    <definedName name="___HAN2" localSheetId="5">VLOOKUP(#REF!,[0]!DBHAN,2)</definedName>
    <definedName name="___HAN2">VLOOKUP(#REF!,[0]!DBHAN,2)</definedName>
    <definedName name="___HAN3" localSheetId="6">VLOOKUP(#REF!,[0]!DBHAN,2)</definedName>
    <definedName name="___HAN3" localSheetId="5">VLOOKUP(#REF!,[0]!DBHAN,2)</definedName>
    <definedName name="___HAN3">VLOOKUP(#REF!,[0]!DBHAN,2)</definedName>
    <definedName name="___hun1">[2]설계조건!#REF!</definedName>
    <definedName name="___hun2">[2]설계조건!#REF!</definedName>
    <definedName name="___JOI1">'[1]장문교(대전)'!#REF!</definedName>
    <definedName name="___JOI5">'[1]장문교(대전)'!#REF!</definedName>
    <definedName name="___JOI8">'[1]장문교(대전)'!#REF!</definedName>
    <definedName name="___K11">#REF!</definedName>
    <definedName name="___K111">#REF!</definedName>
    <definedName name="___K1111">#REF!</definedName>
    <definedName name="___L1">#REF!</definedName>
    <definedName name="___L2">#REF!</definedName>
    <definedName name="___L3">#REF!</definedName>
    <definedName name="___MM1">[3]외자배분!$E$6</definedName>
    <definedName name="___MM2">[3]외자배분!$F$6</definedName>
    <definedName name="___pa1">#REF!</definedName>
    <definedName name="___pa2">#REF!</definedName>
    <definedName name="___PD1">[4]환율!#REF!</definedName>
    <definedName name="___Q1">#REF!</definedName>
    <definedName name="___Q2">#REF!</definedName>
    <definedName name="___Q3">#REF!</definedName>
    <definedName name="___Q4">#REF!</definedName>
    <definedName name="___qs1">[2]설계조건!#REF!</definedName>
    <definedName name="___qs12">[2]설계조건!#REF!</definedName>
    <definedName name="___qs2">[2]설계조건!#REF!</definedName>
    <definedName name="___qs22">[2]설계조건!#REF!</definedName>
    <definedName name="___R69496">'[5]입출재고현황 (2)'!$R$62503</definedName>
    <definedName name="___R70000">'[5]입출재고현황 (2)'!$R$60007</definedName>
    <definedName name="___R80000">'[5]입출재고현황 (2)'!$R$20007</definedName>
    <definedName name="___R90000">'[5]입출재고현황 (2)'!$R$20007</definedName>
    <definedName name="___R99000">'[5]입출재고현황 (2)'!$R$11947</definedName>
    <definedName name="___SBB1">#REF!</definedName>
    <definedName name="___SBB2">#REF!</definedName>
    <definedName name="___SBB3">#REF!</definedName>
    <definedName name="___SBB4">#REF!</definedName>
    <definedName name="___SBB5">#REF!</definedName>
    <definedName name="___SCH1">'[1]장문교(대전)'!#REF!</definedName>
    <definedName name="___sh2">[6]SG!$A$1:$G$961</definedName>
    <definedName name="___SHH1">#REF!</definedName>
    <definedName name="___SHH2">#REF!</definedName>
    <definedName name="___SHH3">#REF!</definedName>
    <definedName name="___ST1">#N/A</definedName>
    <definedName name="___Ted1">#REF!</definedName>
    <definedName name="___Ts1">#REF!</definedName>
    <definedName name="___TT1">[3]외자배분!$G$6</definedName>
    <definedName name="___TT2">[3]외자배분!$H$6</definedName>
    <definedName name="___UD1">[4]환율!#REF!</definedName>
    <definedName name="___wd1">[2]설계조건!#REF!</definedName>
    <definedName name="___wd2">[2]설계조건!#REF!</definedName>
    <definedName name="___YN1">[4]환율!#REF!</definedName>
    <definedName name="___Z1">#REF!</definedName>
    <definedName name="___낙찰가">#REF!</definedName>
    <definedName name="___설계가">#REF!</definedName>
    <definedName name="___조사가">#REF!</definedName>
    <definedName name="__A1">#REF!</definedName>
    <definedName name="__a2">#REF!</definedName>
    <definedName name="__a3">#REF!</definedName>
    <definedName name="__A81620">#REF!</definedName>
    <definedName name="__aa1">#REF!</definedName>
    <definedName name="__aaa1">#REF!</definedName>
    <definedName name="__amp2000" localSheetId="6" hidden="1">{#N/A,#N/A,FALSE,"부대2"}</definedName>
    <definedName name="__amp2000" localSheetId="5" hidden="1">{#N/A,#N/A,FALSE,"부대2"}</definedName>
    <definedName name="__amp2000" hidden="1">{#N/A,#N/A,FALSE,"부대2"}</definedName>
    <definedName name="__av1">'[7]공사비예산서(토목분)'!#REF!</definedName>
    <definedName name="__B1">#REF!</definedName>
    <definedName name="__D1">#REF!</definedName>
    <definedName name="__DBB1">#REF!</definedName>
    <definedName name="__E1">#REF!</definedName>
    <definedName name="__ELL1">'[1]장문교(대전)'!#REF!</definedName>
    <definedName name="__ELL2">'[1]장문교(대전)'!#REF!</definedName>
    <definedName name="__ENG1" localSheetId="6">VLOOKUP(#REF!,[0]!DBHAN,3)</definedName>
    <definedName name="__ENG1" localSheetId="5">VLOOKUP(#REF!,[0]!DBHAN,3)</definedName>
    <definedName name="__ENG1">VLOOKUP(#REF!,[0]!DBHAN,3)</definedName>
    <definedName name="__ENG2" localSheetId="6">VLOOKUP(#REF!,[0]!DBHAN,3)</definedName>
    <definedName name="__ENG2" localSheetId="5">VLOOKUP(#REF!,[0]!DBHAN,3)</definedName>
    <definedName name="__ENG2">VLOOKUP(#REF!,[0]!DBHAN,3)</definedName>
    <definedName name="__ENG3" localSheetId="6">VLOOKUP(#REF!,[0]!DBHAN,3)</definedName>
    <definedName name="__ENG3" localSheetId="5">VLOOKUP(#REF!,[0]!DBHAN,3)</definedName>
    <definedName name="__ENG3">VLOOKUP(#REF!,[0]!DBHAN,3)</definedName>
    <definedName name="__HAN1" localSheetId="6">VLOOKUP(#REF!,[0]!DBHAN,2)</definedName>
    <definedName name="__HAN1" localSheetId="5">VLOOKUP(#REF!,[0]!DBHAN,2)</definedName>
    <definedName name="__HAN1">VLOOKUP(#REF!,[0]!DBHAN,2)</definedName>
    <definedName name="__HAN2" localSheetId="6">VLOOKUP(#REF!,[0]!DBHAN,2)</definedName>
    <definedName name="__HAN2" localSheetId="5">VLOOKUP(#REF!,[0]!DBHAN,2)</definedName>
    <definedName name="__HAN2">VLOOKUP(#REF!,[0]!DBHAN,2)</definedName>
    <definedName name="__HAN3" localSheetId="6">VLOOKUP(#REF!,[0]!DBHAN,2)</definedName>
    <definedName name="__HAN3" localSheetId="5">VLOOKUP(#REF!,[0]!DBHAN,2)</definedName>
    <definedName name="__HAN3">VLOOKUP(#REF!,[0]!DBHAN,2)</definedName>
    <definedName name="__hun1">[2]설계조건!#REF!</definedName>
    <definedName name="__hun2">[2]설계조건!#REF!</definedName>
    <definedName name="__IntlFixup" hidden="1">TRUE</definedName>
    <definedName name="__JOI1">'[1]장문교(대전)'!#REF!</definedName>
    <definedName name="__JOI5">'[1]장문교(대전)'!#REF!</definedName>
    <definedName name="__JOI8">'[1]장문교(대전)'!#REF!</definedName>
    <definedName name="__K11">#REF!</definedName>
    <definedName name="__K111">#REF!</definedName>
    <definedName name="__K1111">#REF!</definedName>
    <definedName name="__L1">#REF!</definedName>
    <definedName name="__L2">#REF!</definedName>
    <definedName name="__L3">#REF!</definedName>
    <definedName name="__MM1">[3]외자배분!$E$6</definedName>
    <definedName name="__MM2">[3]외자배분!$F$6</definedName>
    <definedName name="__pa1">#REF!</definedName>
    <definedName name="__pa2">#REF!</definedName>
    <definedName name="__PD1">[4]환율!#REF!</definedName>
    <definedName name="__Q1">#REF!</definedName>
    <definedName name="__Q2">#REF!</definedName>
    <definedName name="__Q3">#REF!</definedName>
    <definedName name="__Q4">#REF!</definedName>
    <definedName name="__qs1">[2]설계조건!#REF!</definedName>
    <definedName name="__qs12">[2]설계조건!#REF!</definedName>
    <definedName name="__qs2">[2]설계조건!#REF!</definedName>
    <definedName name="__qs22">[2]설계조건!#REF!</definedName>
    <definedName name="__R69496">'[5]입출재고현황 (2)'!$R$62503</definedName>
    <definedName name="__R70000">'[5]입출재고현황 (2)'!$R$60007</definedName>
    <definedName name="__R80000">'[5]입출재고현황 (2)'!$R$20007</definedName>
    <definedName name="__R90000">'[5]입출재고현황 (2)'!$R$20007</definedName>
    <definedName name="__R99000">'[5]입출재고현황 (2)'!$R$11947</definedName>
    <definedName name="__SBB1">#REF!</definedName>
    <definedName name="__SBB2">#REF!</definedName>
    <definedName name="__SBB3">#REF!</definedName>
    <definedName name="__SBB4">#REF!</definedName>
    <definedName name="__SBB5">#REF!</definedName>
    <definedName name="__SCH1">'[1]장문교(대전)'!#REF!</definedName>
    <definedName name="__sh2">[6]SG!$A$1:$G$961</definedName>
    <definedName name="__SHH1">#REF!</definedName>
    <definedName name="__SHH2">#REF!</definedName>
    <definedName name="__SHH3">#REF!</definedName>
    <definedName name="__ST1">#N/A</definedName>
    <definedName name="__Ted1">#REF!</definedName>
    <definedName name="__Ts1">#REF!</definedName>
    <definedName name="__TT1">[3]외자배분!$G$6</definedName>
    <definedName name="__TT2">[3]외자배분!$H$6</definedName>
    <definedName name="__UD1">[4]환율!#REF!</definedName>
    <definedName name="__wd1">[2]설계조건!#REF!</definedName>
    <definedName name="__wd2">[2]설계조건!#REF!</definedName>
    <definedName name="__YN1">[4]환율!#REF!</definedName>
    <definedName name="__Z1">#REF!</definedName>
    <definedName name="_\D">[8]입찰안!#REF!</definedName>
    <definedName name="_\X">[8]입찰안!#REF!</definedName>
    <definedName name="_\Z">[9]결과조달!$GU$5658:$IV$7860</definedName>
    <definedName name="_1">#REF!</definedName>
    <definedName name="_1_">#REF!</definedName>
    <definedName name="_10">#REF!</definedName>
    <definedName name="_10_0ME">'[10]#REF'!#REF!</definedName>
    <definedName name="_11">#REF!</definedName>
    <definedName name="_11_0ME">'[10]#REF'!#REF!</definedName>
    <definedName name="_12">#N/A</definedName>
    <definedName name="_12_0옹벽부용수">#REF!</definedName>
    <definedName name="_13">#REF!</definedName>
    <definedName name="_13_3_0Crite">#REF!</definedName>
    <definedName name="_14">#REF!</definedName>
    <definedName name="_14_3_0Criteria">#REF!</definedName>
    <definedName name="_15">#REF!</definedName>
    <definedName name="_15A">[11]금액내역서!$D$3:$D$10</definedName>
    <definedName name="_15A1_">#REF!</definedName>
    <definedName name="_16">#REF!</definedName>
    <definedName name="_16a2_">#REF!</definedName>
    <definedName name="_17">#REF!</definedName>
    <definedName name="_17a3_">#REF!</definedName>
    <definedName name="_18">#REF!</definedName>
    <definedName name="_18aa1_">#REF!</definedName>
    <definedName name="_19">#REF!</definedName>
    <definedName name="_19av1_">'[7]공사비예산서(토목분)'!#REF!</definedName>
    <definedName name="_1공장">#REF!</definedName>
    <definedName name="_2">#N/A</definedName>
    <definedName name="_2_">[10]공사비집계!#REF!</definedName>
    <definedName name="_20">#REF!</definedName>
    <definedName name="_20B1_">#REF!</definedName>
    <definedName name="_21">#REF!</definedName>
    <definedName name="_21D1_">#REF!</definedName>
    <definedName name="_22">#REF!</definedName>
    <definedName name="_22E1_">#REF!</definedName>
    <definedName name="_23">#REF!</definedName>
    <definedName name="_23G_0Extr">#REF!</definedName>
    <definedName name="_24">#REF!</definedName>
    <definedName name="_24G_0Extract">#REF!</definedName>
    <definedName name="_25">#REF!</definedName>
    <definedName name="_25K11_">#REF!</definedName>
    <definedName name="_26">#REF!</definedName>
    <definedName name="_26K111_">#REF!</definedName>
    <definedName name="_27">#REF!</definedName>
    <definedName name="_27K1111_">#REF!</definedName>
    <definedName name="_28">#REF!</definedName>
    <definedName name="_28L1_">#REF!</definedName>
    <definedName name="_29">#REF!</definedName>
    <definedName name="_29L2_">#REF!</definedName>
    <definedName name="_2공장">#REF!</definedName>
    <definedName name="_3">#N/A</definedName>
    <definedName name="_3_">'[10]#REF'!#REF!</definedName>
    <definedName name="_30">#REF!</definedName>
    <definedName name="_30L3_">#REF!</definedName>
    <definedName name="_31">#REF!</definedName>
    <definedName name="_31Q1_">#REF!</definedName>
    <definedName name="_32">#REF!</definedName>
    <definedName name="_32Q2_">#REF!</definedName>
    <definedName name="_33">#REF!</definedName>
    <definedName name="_33Q3_">#REF!</definedName>
    <definedName name="_34">#REF!</definedName>
    <definedName name="_34Q4_">#REF!</definedName>
    <definedName name="_35">#REF!</definedName>
    <definedName name="_35Z1_">#REF!</definedName>
    <definedName name="_36">#REF!</definedName>
    <definedName name="_37">#REF!</definedName>
    <definedName name="_38">#REF!</definedName>
    <definedName name="_39">#REF!</definedName>
    <definedName name="_3공장">#REF!</definedName>
    <definedName name="_4">#N/A</definedName>
    <definedName name="_4_">#REF!</definedName>
    <definedName name="_40">#REF!</definedName>
    <definedName name="_41">#REF!</definedName>
    <definedName name="_42">#REF!</definedName>
    <definedName name="_43">#REF!</definedName>
    <definedName name="_44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">#N/A</definedName>
    <definedName name="_5_?">#REF!</definedName>
    <definedName name="_50">#REF!</definedName>
    <definedName name="_51">#REF!</definedName>
    <definedName name="_52">#REF!</definedName>
    <definedName name="_53">#REF!</definedName>
    <definedName name="_54">#REF!</definedName>
    <definedName name="_55">#REF!</definedName>
    <definedName name="_56">#REF!</definedName>
    <definedName name="_57">#REF!</definedName>
    <definedName name="_58">#REF!</definedName>
    <definedName name="_59">#REF!</definedName>
    <definedName name="_6">#N/A</definedName>
    <definedName name="_6_0">[12]예가표!#REF!</definedName>
    <definedName name="_60">#REF!</definedName>
    <definedName name="_61">#REF!</definedName>
    <definedName name="_62">#REF!</definedName>
    <definedName name="_63">#REF!</definedName>
    <definedName name="_64">#REF!</definedName>
    <definedName name="_65">#REF!</definedName>
    <definedName name="_66">#REF!</definedName>
    <definedName name="_67">#REF!</definedName>
    <definedName name="_68">#REF!</definedName>
    <definedName name="_69">#REF!</definedName>
    <definedName name="_7">#REF!</definedName>
    <definedName name="_7_0\LA">'[10]#REF'!#REF!</definedName>
    <definedName name="_70">#REF!</definedName>
    <definedName name="_71">#REF!</definedName>
    <definedName name="_72">#REF!</definedName>
    <definedName name="_73">#REF!</definedName>
    <definedName name="_74">#REF!</definedName>
    <definedName name="_75">#REF!</definedName>
    <definedName name="_76">#REF!</definedName>
    <definedName name="_77">#REF!</definedName>
    <definedName name="_78">#REF!</definedName>
    <definedName name="_79">#REF!</definedName>
    <definedName name="_8">#REF!</definedName>
    <definedName name="_8_0\MID">'[10]#REF'!#REF!</definedName>
    <definedName name="_80">#REF!</definedName>
    <definedName name="_81">#REF!</definedName>
    <definedName name="_82">#REF!</definedName>
    <definedName name="_83">#REF!</definedName>
    <definedName name="_84">#REF!</definedName>
    <definedName name="_85">#REF!</definedName>
    <definedName name="_86">#REF!</definedName>
    <definedName name="_87">#REF!</definedName>
    <definedName name="_88">#REF!</definedName>
    <definedName name="_89">#REF!</definedName>
    <definedName name="_9">#REF!</definedName>
    <definedName name="_9_0\SM">'[10]#REF'!#REF!</definedName>
    <definedName name="_90">#REF!</definedName>
    <definedName name="_91">#REF!</definedName>
    <definedName name="_92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[13]토적표!#REF!</definedName>
    <definedName name="_A1">#REF!</definedName>
    <definedName name="_a2">#REF!</definedName>
    <definedName name="_a3">#REF!</definedName>
    <definedName name="_A81620">#REF!</definedName>
    <definedName name="_aa1">#REF!</definedName>
    <definedName name="_aaa1">#REF!</definedName>
    <definedName name="_amp2000" localSheetId="6" hidden="1">{#N/A,#N/A,FALSE,"부대2"}</definedName>
    <definedName name="_amp2000" localSheetId="5" hidden="1">{#N/A,#N/A,FALSE,"부대2"}</definedName>
    <definedName name="_amp2000" hidden="1">{#N/A,#N/A,FALSE,"부대2"}</definedName>
    <definedName name="_av1">'[7]공사비예산서(토목분)'!#REF!</definedName>
    <definedName name="_B1">#REF!</definedName>
    <definedName name="_B22" localSheetId="0">[10]일위대가!$A$1400:$IV$1413=[10]일위대가!$A$1400</definedName>
    <definedName name="_B22">[10]일위대가!$A$1400:$IV$1413=[10]일위대가!$A$1400</definedName>
    <definedName name="_BRANCH_\Z_">#REF!</definedName>
    <definedName name="_C">#REF!</definedName>
    <definedName name="_D1">#REF!</definedName>
    <definedName name="_DBB1">#REF!</definedName>
    <definedName name="_Dist_Bin" hidden="1">#REF!</definedName>
    <definedName name="_Dist_Values" hidden="1">#REF!</definedName>
    <definedName name="_E1">#REF!</definedName>
    <definedName name="_ELL1">'[1]장문교(대전)'!#REF!</definedName>
    <definedName name="_ELL2">'[1]장문교(대전)'!#REF!</definedName>
    <definedName name="_ENG1" localSheetId="6">VLOOKUP(#REF!,[0]!DBHAN,3)</definedName>
    <definedName name="_ENG1" localSheetId="5">VLOOKUP(#REF!,[0]!DBHAN,3)</definedName>
    <definedName name="_ENG1">VLOOKUP(#REF!,[0]!DBHAN,3)</definedName>
    <definedName name="_ENG2" localSheetId="6">VLOOKUP(#REF!,[0]!DBHAN,3)</definedName>
    <definedName name="_ENG2" localSheetId="5">VLOOKUP(#REF!,[0]!DBHAN,3)</definedName>
    <definedName name="_ENG2">VLOOKUP(#REF!,[0]!DBHAN,3)</definedName>
    <definedName name="_ENG3" localSheetId="6">VLOOKUP(#REF!,[0]!DBHAN,3)</definedName>
    <definedName name="_ENG3" localSheetId="5">VLOOKUP(#REF!,[0]!DBHAN,3)</definedName>
    <definedName name="_ENG3">VLOOKUP(#REF!,[0]!DBHAN,3)</definedName>
    <definedName name="_Fill" hidden="1">[14]주재료비!#REF!</definedName>
    <definedName name="_xlnm._FilterDatabase" localSheetId="2" hidden="1">내역서!$A$1:$N$6</definedName>
    <definedName name="_xlnm._FilterDatabase" hidden="1">#REF!</definedName>
    <definedName name="_HAN1" localSheetId="6">VLOOKUP(#REF!,[0]!DBHAN,2)</definedName>
    <definedName name="_HAN1" localSheetId="5">VLOOKUP(#REF!,[0]!DBHAN,2)</definedName>
    <definedName name="_HAN1">VLOOKUP(#REF!,[0]!DBHAN,2)</definedName>
    <definedName name="_HAN2" localSheetId="6">VLOOKUP(#REF!,[0]!DBHAN,2)</definedName>
    <definedName name="_HAN2" localSheetId="5">VLOOKUP(#REF!,[0]!DBHAN,2)</definedName>
    <definedName name="_HAN2">VLOOKUP(#REF!,[0]!DBHAN,2)</definedName>
    <definedName name="_HAN3" localSheetId="6">VLOOKUP(#REF!,[0]!DBHAN,2)</definedName>
    <definedName name="_HAN3" localSheetId="5">VLOOKUP(#REF!,[0]!DBHAN,2)</definedName>
    <definedName name="_HAN3">VLOOKUP(#REF!,[0]!DBHAN,2)</definedName>
    <definedName name="_hun1">[2]설계조건!#REF!</definedName>
    <definedName name="_hun2">[2]설계조건!#REF!</definedName>
    <definedName name="_IF_?_0__쪶">#N/A</definedName>
    <definedName name="_IF_?_1__└">#N/A</definedName>
    <definedName name="_IF_?_1__§__U__">'[15]1,2,3,4,5단위수량'!#REF!</definedName>
    <definedName name="_IF_?_1__㎥_U?">#REF!</definedName>
    <definedName name="_IF_?_11__EE__Q">#N/A</definedName>
    <definedName name="_IF_?_2__┴">#N/A</definedName>
    <definedName name="_IF_?_2__㎡_U?">#REF!</definedName>
    <definedName name="_IF_?_3__┘">#N/A</definedName>
    <definedName name="_IF_?_3__U?U?">#REF!</definedName>
    <definedName name="_IF_?_4__├">#N/A</definedName>
    <definedName name="_IF_?_4__㎥_">#REF!</definedName>
    <definedName name="_IF_?_5__┼">#N/A</definedName>
    <definedName name="_IF_?_5__㎡_">#REF!</definedName>
    <definedName name="_IF_?_6__┤">#N/A</definedName>
    <definedName name="_IF_?_6__U?">#REF!</definedName>
    <definedName name="_IF_?_7__쪾">#N/A</definedName>
    <definedName name="_IF_?_8__┬">#N/A</definedName>
    <definedName name="_IF_?_9__┘">#N/A</definedName>
    <definedName name="_IF_?_9__EE__QU">#REF!</definedName>
    <definedName name="_JOI1">'[1]장문교(대전)'!#REF!</definedName>
    <definedName name="_JOI5">'[1]장문교(대전)'!#REF!</definedName>
    <definedName name="_JOI8">'[1]장문교(대전)'!#REF!</definedName>
    <definedName name="_K02" localSheetId="0">[10]일위대가!$A$732:$IV$745=[10]일위대가!$A$732</definedName>
    <definedName name="_K02">[10]일위대가!$A$732:$IV$745=[10]일위대가!$A$732</definedName>
    <definedName name="_K11">#REF!</definedName>
    <definedName name="_K111">#REF!</definedName>
    <definedName name="_K1111">#REF!</definedName>
    <definedName name="_Key1" hidden="1">[16]내역서!#REF!</definedName>
    <definedName name="_Key2" hidden="1">[16]내역서!#REF!</definedName>
    <definedName name="_L1">#REF!</definedName>
    <definedName name="_L2">#REF!</definedName>
    <definedName name="_L3">#REF!</definedName>
    <definedName name="_MM1">[3]외자배분!$E$6</definedName>
    <definedName name="_MM2">[3]외자배분!$F$6</definedName>
    <definedName name="_O03" localSheetId="0">[10]일위대가!$A$1516:$IV$1529=[10]일위대가!$A$1516</definedName>
    <definedName name="_O03">[10]일위대가!$A$1516:$IV$1529=[10]일위대가!$A$1516</definedName>
    <definedName name="_Order1" hidden="1">255</definedName>
    <definedName name="_Order2" hidden="1">255</definedName>
    <definedName name="_pa1">#REF!</definedName>
    <definedName name="_pa2">#REF!</definedName>
    <definedName name="_Parse_Out" hidden="1">#REF!</definedName>
    <definedName name="_PD1">[4]환율!#REF!</definedName>
    <definedName name="_Q1">#REF!</definedName>
    <definedName name="_Q2">#REF!</definedName>
    <definedName name="_Q3">#REF!</definedName>
    <definedName name="_Q4">#REF!</definedName>
    <definedName name="_qs1">[2]설계조건!#REF!</definedName>
    <definedName name="_qs12">[2]설계조건!#REF!</definedName>
    <definedName name="_qs2">[2]설계조건!#REF!</definedName>
    <definedName name="_qs22">[2]설계조건!#REF!</definedName>
    <definedName name="_R69496">'[5]입출재고현황 (2)'!$R$62503</definedName>
    <definedName name="_R70000">'[5]입출재고현황 (2)'!$R$60007</definedName>
    <definedName name="_R80000">'[5]입출재고현황 (2)'!$R$20007</definedName>
    <definedName name="_R90000">'[5]입출재고현황 (2)'!$R$20007</definedName>
    <definedName name="_R99000">'[5]입출재고현황 (2)'!$R$11947</definedName>
    <definedName name="_Regression_Int" hidden="1">1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CH1">'[1]장문교(대전)'!#REF!</definedName>
    <definedName name="_sh2">[6]SG!$A$1:$G$961</definedName>
    <definedName name="_SHH1">#REF!</definedName>
    <definedName name="_SHH2">#REF!</definedName>
    <definedName name="_SHH3">#REF!</definedName>
    <definedName name="_Sort" hidden="1">[16]내역서!#REF!</definedName>
    <definedName name="_ST1">#N/A</definedName>
    <definedName name="_Table1_In1" hidden="1">#REF!</definedName>
    <definedName name="_Table1_Out" hidden="1">#REF!</definedName>
    <definedName name="_Ted1">#REF!</definedName>
    <definedName name="_Ts1">#REF!</definedName>
    <definedName name="_TT1">[3]외자배분!$G$6</definedName>
    <definedName name="_TT2">[3]외자배분!$H$6</definedName>
    <definedName name="_UD1">[4]환율!#REF!</definedName>
    <definedName name="_wd1">[2]설계조건!#REF!</definedName>
    <definedName name="_wd2">[2]설계조건!#REF!</definedName>
    <definedName name="_YN1">[4]환율!#REF!</definedName>
    <definedName name="_Z1">#REF!</definedName>
    <definedName name="_낙_조">#REF!</definedName>
    <definedName name="¤O650" localSheetId="0">[17]내역서!#REF!</definedName>
    <definedName name="¤O650">[18]내역서!#REF!</definedName>
    <definedName name="【95年">#REF!</definedName>
    <definedName name="\">#REF!</definedName>
    <definedName name="\_M">[19]토량산출서!#REF!</definedName>
    <definedName name="\_ㄴ">[20]당초토량산출서!#REF!</definedName>
    <definedName name="\\O">[21]견적대비표!#REF!</definedName>
    <definedName name="\0">#REF!</definedName>
    <definedName name="\a">#N/A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LARGE">'[10]#REF'!#REF!</definedName>
    <definedName name="\m">#REF!</definedName>
    <definedName name="\MIDDLE">'[10]#REF'!#REF!</definedName>
    <definedName name="\n">#N/A</definedName>
    <definedName name="\o">#N/A</definedName>
    <definedName name="\P">#REF!</definedName>
    <definedName name="\P1">#REF!</definedName>
    <definedName name="\q">#N/A</definedName>
    <definedName name="\r">#REF!</definedName>
    <definedName name="\s">#REF!</definedName>
    <definedName name="\SMALL">'[10]#REF'!#REF!</definedName>
    <definedName name="\t">#N/A</definedName>
    <definedName name="\u">'[10]#REF'!#REF!</definedName>
    <definedName name="\v">#N/A</definedName>
    <definedName name="\w">[19]토량산출서!#REF!</definedName>
    <definedName name="\X" localSheetId="0">#REF!</definedName>
    <definedName name="\X">#REF!</definedName>
    <definedName name="\y">'[10]#REF'!#REF!</definedName>
    <definedName name="\z">#N/A</definedName>
    <definedName name="A">#REF!</definedName>
    <definedName name="A5D8" localSheetId="0">#REF!</definedName>
    <definedName name="A5D8">#REF!</definedName>
    <definedName name="aa">#REF!</definedName>
    <definedName name="AAA">[22]건축내역!#REF!</definedName>
    <definedName name="AAAA">[23]건축내역!#REF!</definedName>
    <definedName name="AAAAA">[24]입찰안!#REF!</definedName>
    <definedName name="AAAAAAAAA">[24]입찰안!#REF!</definedName>
    <definedName name="aaabbb" localSheetId="6" hidden="1">{#N/A,#N/A,FALSE,"이정표"}</definedName>
    <definedName name="aaabbb" localSheetId="5" hidden="1">{#N/A,#N/A,FALSE,"이정표"}</definedName>
    <definedName name="aaabbb" localSheetId="0" hidden="1">{#N/A,#N/A,FALSE,"이정표"}</definedName>
    <definedName name="aaabbb" hidden="1">{#N/A,#N/A,FALSE,"이정표"}</definedName>
    <definedName name="AAc">#REF!</definedName>
    <definedName name="ab">#REF!</definedName>
    <definedName name="AB_B" localSheetId="0">#REF!</definedName>
    <definedName name="AB_B">#REF!</definedName>
    <definedName name="AC">[25]예비품!$C$72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"C:\dnkim\협력업체\카드발송.mdb"</definedName>
    <definedName name="Acldlrtdk" localSheetId="0">#REF!</definedName>
    <definedName name="Acldlrtdk">#REF!</definedName>
    <definedName name="AD">[4]환율!#REF!</definedName>
    <definedName name="AD0">[26]환율!$I$20</definedName>
    <definedName name="add" localSheetId="6" hidden="1">{#N/A,#N/A,FALSE,"기안지";#N/A,#N/A,FALSE,"통신지"}</definedName>
    <definedName name="add" localSheetId="5" hidden="1">{#N/A,#N/A,FALSE,"기안지";#N/A,#N/A,FALSE,"통신지"}</definedName>
    <definedName name="add" localSheetId="0" hidden="1">{#N/A,#N/A,FALSE,"기안지";#N/A,#N/A,FALSE,"통신지"}</definedName>
    <definedName name="add" hidden="1">{#N/A,#N/A,FALSE,"기안지";#N/A,#N/A,FALSE,"통신지"}</definedName>
    <definedName name="ag">#REF!</definedName>
    <definedName name="AMT" localSheetId="0">#REF!</definedName>
    <definedName name="AMT">#REF!</definedName>
    <definedName name="anvjf" localSheetId="6">'노임단가 중소제조업_2026.상반기 적용'!anvjf</definedName>
    <definedName name="anvjf" localSheetId="5">'노임단가_건설업_2026.01.01. 기준'!anvjf</definedName>
    <definedName name="anvjf" localSheetId="0">제조원가!anvjf</definedName>
    <definedName name="anvjf">[0]!anvjf</definedName>
    <definedName name="AS">[4]환율!#REF!</definedName>
    <definedName name="AS0">[26]환율!$I$15</definedName>
    <definedName name="ASDF">[27]EQ!#REF!</definedName>
    <definedName name="ASP">'[1]장문교(대전)'!#REF!</definedName>
    <definedName name="AT">[28]간선계산!#REF!</definedName>
    <definedName name="ATS">#REF!</definedName>
    <definedName name="AV">#REF!</definedName>
    <definedName name="AW">[24]입찰안!#REF!</definedName>
    <definedName name="A삼">#REF!</definedName>
    <definedName name="A이">#REF!</definedName>
    <definedName name="A일">#REF!</definedName>
    <definedName name="B">[29]부대비율!#REF!</definedName>
    <definedName name="b_Z___?MP1765">[30]부서현황!#REF!</definedName>
    <definedName name="B1B">#REF!</definedName>
    <definedName name="B2B">#REF!</definedName>
    <definedName name="B3B">#REF!</definedName>
    <definedName name="B4B">#REF!</definedName>
    <definedName name="B5B">[31]신흥교!#REF!</definedName>
    <definedName name="B6B">[31]신흥교!#REF!</definedName>
    <definedName name="B7B">[31]신흥교!#REF!</definedName>
    <definedName name="BB">#REF!</definedName>
    <definedName name="BBB">[22]건축내역!#REF!</definedName>
    <definedName name="BC">[25]예비품!$C$75</definedName>
    <definedName name="BD">[25]예비품!$C$76</definedName>
    <definedName name="BDCODE">#N/A</definedName>
    <definedName name="BE">[25]예비품!$C$77</definedName>
    <definedName name="BEAB1">'[1]장문교(대전)'!#REF!</definedName>
    <definedName name="BEAB2">'[1]장문교(대전)'!#REF!</definedName>
    <definedName name="BEAB3">'[1]장문교(대전)'!#REF!</definedName>
    <definedName name="BEAB4">'[1]장문교(대전)'!#REF!</definedName>
    <definedName name="BEAB5">'[1]장문교(대전)'!#REF!</definedName>
    <definedName name="BEB">'[1]장문교(대전)'!#REF!</definedName>
    <definedName name="BF">[4]환율!#REF!</definedName>
    <definedName name="BF0">[26]환율!$I$13</definedName>
    <definedName name="BL" localSheetId="0">#REF!</definedName>
    <definedName name="BL">#REF!</definedName>
    <definedName name="BONG">#N/A</definedName>
    <definedName name="BV">#REF!</definedName>
    <definedName name="B이">#REF!</definedName>
    <definedName name="B일">#REF!</definedName>
    <definedName name="B제로">#REF!</definedName>
    <definedName name="C_">#N/A</definedName>
    <definedName name="C_S" localSheetId="0">#REF!</definedName>
    <definedName name="C_S">#REF!</definedName>
    <definedName name="CATE" localSheetId="0">#REF!</definedName>
    <definedName name="CATE">#REF!</definedName>
    <definedName name="cc">#REF!</definedName>
    <definedName name="CCC" localSheetId="0">[32]건축내역!#REF!</definedName>
    <definedName name="CCC">#N/A</definedName>
    <definedName name="CD">[4]환율!#REF!</definedName>
    <definedName name="CD0">[26]환율!$I$19</definedName>
    <definedName name="CH">#REF!</definedName>
    <definedName name="CHF">#REF!</definedName>
    <definedName name="CHO">#N/A</definedName>
    <definedName name="CN">COUNTIF('[33]전장품(관리용)'!$L$12:$T$226,#REF!)</definedName>
    <definedName name="CO">COUNTIF(#REF!,#REF!)</definedName>
    <definedName name="CODE">#REF!</definedName>
    <definedName name="COMPANY">#N/A</definedName>
    <definedName name="CON">'[1]장문교(대전)'!#REF!</definedName>
    <definedName name="CONC">#N/A</definedName>
    <definedName name="CONFIRM" localSheetId="6">IF(#REF!='노임단가 중소제조업_2026.상반기 적용'!NUM,"","FALSE")</definedName>
    <definedName name="CONFIRM" localSheetId="5">IF(#REF!='노임단가_건설업_2026.01.01. 기준'!NUM,"","FALSE")</definedName>
    <definedName name="CONFIRM" localSheetId="0">IF(#REF!=제조원가!NUM,"","FALSE")</definedName>
    <definedName name="CONFIRM">IF(#REF!=[0]!NUM,"","FALSE")</definedName>
    <definedName name="COPY1__F">#REF!</definedName>
    <definedName name="cost">#REF!</definedName>
    <definedName name="costr">#REF!</definedName>
    <definedName name="CP_F" localSheetId="0">#REF!</definedName>
    <definedName name="CP_F">#REF!</definedName>
    <definedName name="CR">#REF!</definedName>
    <definedName name="_xlnm.Criteria">[34]전기!#REF!</definedName>
    <definedName name="Criteria_MI">#REF!</definedName>
    <definedName name="CTC">[2]설계조건!#REF!</definedName>
    <definedName name="CW">COUNTIF(#REF!,#REF!)</definedName>
    <definedName name="D">[29]부대비율!#REF!</definedName>
    <definedName name="D_R" localSheetId="0">#REF!</definedName>
    <definedName name="D_R">#REF!</definedName>
    <definedName name="DA" localSheetId="0">#REF!</definedName>
    <definedName name="DA">#REF!</definedName>
    <definedName name="DAA">[35]단면가정!#REF!</definedName>
    <definedName name="DANGA">#REF!,#REF!</definedName>
    <definedName name="danga2">#REF!,#REF!</definedName>
    <definedName name="DAQ">#N/A</definedName>
    <definedName name="data">#REF!</definedName>
    <definedName name="_xlnm.Database" localSheetId="0">#REF!</definedName>
    <definedName name="_xlnm.Database">#REF!</definedName>
    <definedName name="Database_MI">#REF!</definedName>
    <definedName name="DATABASE1">#REF!</definedName>
    <definedName name="date">#REF!</definedName>
    <definedName name="DATE_COM">IF(MAX(#REF!)=0,"",MAX(#REF!))</definedName>
    <definedName name="DATE_COMC">IF(MAX(#REF!)=0,"",MAX(#REF!))</definedName>
    <definedName name="DATE_COMN">IF(MAX('[33]전장품(관리용)'!$Z1:$AB1)=0,"",MAX('[33]전장품(관리용)'!$Z1:$AB1))</definedName>
    <definedName name="DAY">#N/A</definedName>
    <definedName name="DBHAN">#REF!</definedName>
    <definedName name="DC.PIPE">[36]일위대가!#REF!</definedName>
    <definedName name="DCA_P" localSheetId="6">ROUND(SUM([0]!DCC,[0]!DCO,[0]!DCN)*100/#REF!,1)</definedName>
    <definedName name="DCA_P" localSheetId="5">ROUND(SUM([0]!DCC,[0]!DCO,[0]!DCN)*100/#REF!,1)</definedName>
    <definedName name="DCA_P" localSheetId="0">ROUND(SUM([0]!DCC,[0]!DCO,[0]!DCN)*100/#REF!,1)</definedName>
    <definedName name="DCA_P">ROUND(SUM([0]!DCC,[0]!DCO,[0]!DCN)*100/#REF!,1)</definedName>
    <definedName name="DCC">#REF!</definedName>
    <definedName name="DCC_P" localSheetId="6">ROUND([0]!DCC*100/#REF!,1)</definedName>
    <definedName name="DCC_P" localSheetId="5">ROUND([0]!DCC*100/#REF!,1)</definedName>
    <definedName name="DCC_P" localSheetId="0">ROUND([0]!DCC*100/#REF!,1)</definedName>
    <definedName name="DCC_P">ROUND([0]!DCC*100/#REF!,1)</definedName>
    <definedName name="DCN">#REF!</definedName>
    <definedName name="DCN_P" localSheetId="6">ROUND([0]!DCN*100/#REF!,1)</definedName>
    <definedName name="DCN_P" localSheetId="5">ROUND([0]!DCN*100/#REF!,1)</definedName>
    <definedName name="DCN_P" localSheetId="0">ROUND([0]!DCN*100/#REF!,1)</definedName>
    <definedName name="DCN_P">ROUND([0]!DCN*100/#REF!,1)</definedName>
    <definedName name="DCO">#REF!</definedName>
    <definedName name="DCO_P" localSheetId="6">ROUND([0]!DCO*100/#REF!,1)</definedName>
    <definedName name="DCO_P" localSheetId="5">ROUND([0]!DCO*100/#REF!,1)</definedName>
    <definedName name="DCO_P" localSheetId="0">ROUND([0]!DCO*100/#REF!,1)</definedName>
    <definedName name="DCO_P">ROUND([0]!DCO*100/#REF!,1)</definedName>
    <definedName name="DD" localSheetId="0">#REF!</definedName>
    <definedName name="DD">#REF!</definedName>
    <definedName name="DDD">#REF!</definedName>
    <definedName name="DDDD">[24]입찰안!$P$3</definedName>
    <definedName name="DE" localSheetId="0">#REF!</definedName>
    <definedName name="DE">#REF!</definedName>
    <definedName name="DEM" localSheetId="0">#REF!</definedName>
    <definedName name="DEM">#REF!</definedName>
    <definedName name="DFER">#REF!</definedName>
    <definedName name="DGHJKI">[27]EQ!#REF!</definedName>
    <definedName name="DIA">[31]신흥교!#REF!</definedName>
    <definedName name="DK">[4]환율!#REF!</definedName>
    <definedName name="DK0">[26]환율!$I$11</definedName>
    <definedName name="DKJKF">[37]자료!$D$39:$E$43</definedName>
    <definedName name="DKS">#REF!</definedName>
    <definedName name="DM">[4]환율!#REF!</definedName>
    <definedName name="DM0">[26]환율!$I$7</definedName>
    <definedName name="DONG1">'[1]장문교(대전)'!#REF!</definedName>
    <definedName name="DONG2">'[1]장문교(대전)'!#REF!</definedName>
    <definedName name="ds">#REF!</definedName>
    <definedName name="DSVP">#REF!</definedName>
    <definedName name="DUCK">#REF!</definedName>
    <definedName name="DUCK.XLS">#REF!</definedName>
    <definedName name="e">#REF!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5M">#REF!</definedName>
    <definedName name="E25P">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1E">#REF!</definedName>
    <definedName name="E31M">#REF!</definedName>
    <definedName name="E31P">#REF!</definedName>
    <definedName name="E32E">#REF!</definedName>
    <definedName name="E32M">#REF!</definedName>
    <definedName name="E32P">#REF!</definedName>
    <definedName name="E33E">#REF!</definedName>
    <definedName name="E33M">#REF!</definedName>
    <definedName name="E33P">#REF!</definedName>
    <definedName name="E34E">#REF!</definedName>
    <definedName name="E34M">#REF!</definedName>
    <definedName name="E34P">#REF!</definedName>
    <definedName name="E35M">#REF!</definedName>
    <definedName name="E35P">#REF!</definedName>
    <definedName name="E36M">#REF!</definedName>
    <definedName name="E36P">#REF!</definedName>
    <definedName name="E37M">#REF!</definedName>
    <definedName name="E37P">#REF!</definedName>
    <definedName name="E38M">#REF!</definedName>
    <definedName name="E38P">#REF!</definedName>
    <definedName name="E39M">#REF!</definedName>
    <definedName name="E39P">#REF!</definedName>
    <definedName name="E3P">#REF!</definedName>
    <definedName name="E40M">#REF!</definedName>
    <definedName name="E40P">#REF!</definedName>
    <definedName name="E41M">#REF!</definedName>
    <definedName name="E41P">#REF!</definedName>
    <definedName name="E42M">#REF!</definedName>
    <definedName name="E42P">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8M">#REF!</definedName>
    <definedName name="E48P">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2M">#REF!</definedName>
    <definedName name="E52P">#REF!</definedName>
    <definedName name="E53M">#REF!</definedName>
    <definedName name="E53P">#REF!</definedName>
    <definedName name="E54M">#REF!</definedName>
    <definedName name="E54P">#REF!</definedName>
    <definedName name="E55M">#REF!</definedName>
    <definedName name="E55P">#REF!</definedName>
    <definedName name="E56M">#REF!</definedName>
    <definedName name="E56P">#REF!</definedName>
    <definedName name="E57M">#REF!</definedName>
    <definedName name="E57P">#REF!</definedName>
    <definedName name="E58M">#REF!</definedName>
    <definedName name="E58P">#REF!</definedName>
    <definedName name="E59M">#REF!</definedName>
    <definedName name="E59P">#REF!</definedName>
    <definedName name="E5M">#REF!</definedName>
    <definedName name="E5P">#REF!</definedName>
    <definedName name="E60M">#REF!</definedName>
    <definedName name="E60P">#REF!</definedName>
    <definedName name="E61M">#REF!</definedName>
    <definedName name="E61P">#REF!</definedName>
    <definedName name="E62M">#REF!</definedName>
    <definedName name="E62P">#REF!</definedName>
    <definedName name="E63M">#REF!</definedName>
    <definedName name="E63P">#REF!</definedName>
    <definedName name="E64M">#REF!</definedName>
    <definedName name="E64P">#REF!</definedName>
    <definedName name="E65M">#REF!</definedName>
    <definedName name="E65P">#REF!</definedName>
    <definedName name="E66M">#REF!</definedName>
    <definedName name="E66P">#REF!</definedName>
    <definedName name="E67M">#REF!</definedName>
    <definedName name="E67P">#REF!</definedName>
    <definedName name="E68M">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E" localSheetId="0">#REF!</definedName>
    <definedName name="EE">#REF!</definedName>
    <definedName name="ef">#REF!</definedName>
    <definedName name="efb">#REF!</definedName>
    <definedName name="el">[2]설계조건!#REF!</definedName>
    <definedName name="ENCOST">#N/A</definedName>
    <definedName name="ENG" localSheetId="6">VLOOKUP(#REF!,[0]!DBHAN,3)</definedName>
    <definedName name="ENG" localSheetId="5">VLOOKUP(#REF!,[0]!DBHAN,3)</definedName>
    <definedName name="ENG" localSheetId="0">VLOOKUP(#REF!,[0]!DBHAN,3)</definedName>
    <definedName name="ENG">VLOOKUP(#REF!,[0]!DBHAN,3)</definedName>
    <definedName name="ertgjhkli">#REF!</definedName>
    <definedName name="ES">[38]매크로!#REF!</definedName>
    <definedName name="ESS">[38]매크로!#REF!</definedName>
    <definedName name="ew" localSheetId="0">[39]내역서!#REF!</definedName>
    <definedName name="ew">[40]내역서!#REF!</definedName>
    <definedName name="EXE">#N/A</definedName>
    <definedName name="EXTRA" localSheetId="0">#REF!</definedName>
    <definedName name="EXTRA">#REF!</definedName>
    <definedName name="_xlnm.Extract">[41]외주가공!#REF!</definedName>
    <definedName name="Extract_MI">#REF!</definedName>
    <definedName name="F">#REF!</definedName>
    <definedName name="F_CODE">#N/A</definedName>
    <definedName name="F_CODE1">#REF!</definedName>
    <definedName name="F_DES">#REF!</definedName>
    <definedName name="F_DESC">#REF!</definedName>
    <definedName name="F_EQ">#N/A</definedName>
    <definedName name="F_EQ0">#N/A</definedName>
    <definedName name="F_FORM">#N/A</definedName>
    <definedName name="F_INT1">#N/A</definedName>
    <definedName name="F_LA">#N/A</definedName>
    <definedName name="F_LA0">#N/A</definedName>
    <definedName name="F_LVL">#N/A</definedName>
    <definedName name="F_MA">#N/A</definedName>
    <definedName name="F_MA0">#N/A</definedName>
    <definedName name="F_MEMO">#N/A</definedName>
    <definedName name="F_PAGE">#N/A</definedName>
    <definedName name="F_QINC">#REF!</definedName>
    <definedName name="F_QMOD">#REF!</definedName>
    <definedName name="F_QQTY">#REF!</definedName>
    <definedName name="F_QUNIT">#REF!</definedName>
    <definedName name="F_QVAL">#N/A</definedName>
    <definedName name="F_REMK">#N/A</definedName>
    <definedName name="F_SEQ">#N/A</definedName>
    <definedName name="F_SIZE">#REF!</definedName>
    <definedName name="F_SOS">#N/A</definedName>
    <definedName name="F_TMOD">#REF!</definedName>
    <definedName name="F_TQTY">#N/A</definedName>
    <definedName name="F_TUNIT">#REF!</definedName>
    <definedName name="F_UNIT">#REF!</definedName>
    <definedName name="F1F">[31]신흥교!#REF!</definedName>
    <definedName name="F2F">[31]신흥교!#REF!</definedName>
    <definedName name="F3F">[31]신흥교!#REF!</definedName>
    <definedName name="fact">#REF!</definedName>
    <definedName name="FDFDFD">[42]건축내역!#REF!</definedName>
    <definedName name="fdvd">[43]입찰안!#REF!</definedName>
    <definedName name="FF">#REF!</definedName>
    <definedName name="FF0">[26]환율!$I$8</definedName>
    <definedName name="fgh">#REF!</definedName>
    <definedName name="FGRKRKRKRKRKRKRKRKRKRKRKRKRKRKR">#REF!</definedName>
    <definedName name="FGRKRKTBTB3RTDKDKDKDKDK" localSheetId="0">#REF!</definedName>
    <definedName name="FGRKRKTBTB3RTDKDKDKDKDK">#REF!</definedName>
    <definedName name="FGTBTB3RTDKDKDKDKDK" localSheetId="0">#REF!</definedName>
    <definedName name="FGTBTB3RTDKDKDKDKDK">#REF!</definedName>
    <definedName name="fkfkfk">[10]공사비집계!#REF!</definedName>
    <definedName name="FN">[31]신흥교!#REF!</definedName>
    <definedName name="FOOT1">[2]설계조건!#REF!</definedName>
    <definedName name="FOOT2">[2]설계조건!#REF!</definedName>
    <definedName name="FOOT3">[2]설계조건!#REF!</definedName>
    <definedName name="FR">[44]재1!$F$54</definedName>
    <definedName name="FRF">[44]재1!$B$54</definedName>
    <definedName name="F이">#REF!</definedName>
    <definedName name="F일">#REF!</definedName>
    <definedName name="G" localSheetId="0">#REF!</definedName>
    <definedName name="G">#REF!</definedName>
    <definedName name="G_C" localSheetId="0">#REF!</definedName>
    <definedName name="G_C">#REF!</definedName>
    <definedName name="g_sort" localSheetId="6">'노임단가 중소제조업_2026.상반기 적용'!g_sort</definedName>
    <definedName name="g_sort" localSheetId="5">'노임단가_건설업_2026.01.01. 기준'!g_sort</definedName>
    <definedName name="g_sort" localSheetId="0">제조원가!g_sort</definedName>
    <definedName name="g_sort">[0]!g_sort</definedName>
    <definedName name="G326.">#REF!</definedName>
    <definedName name="GA" localSheetId="0">#REF!</definedName>
    <definedName name="GA">#REF!</definedName>
    <definedName name="gaga" hidden="1">#REF!</definedName>
    <definedName name="gfdgdgdf">#REF!</definedName>
    <definedName name="gfgdfg" hidden="1">[45]차액보증!#REF!</definedName>
    <definedName name="gfggfr">#REF!</definedName>
    <definedName name="gg" localSheetId="0">#REF!</definedName>
    <definedName name="gg">#REF!</definedName>
    <definedName name="GGG" hidden="1">#REF!</definedName>
    <definedName name="GGGG">#REF!</definedName>
    <definedName name="GH">[20]당초토량산출서!#REF!</definedName>
    <definedName name="GHJK">#REF!</definedName>
    <definedName name="gigin">[2]설계조건!#REF!</definedName>
    <definedName name="GP">[3]외자내역!$M$62</definedName>
    <definedName name="gt">#REF!</definedName>
    <definedName name="H">#REF!</definedName>
    <definedName name="H1H">#REF!</definedName>
    <definedName name="H2H">#REF!</definedName>
    <definedName name="H3H">#REF!</definedName>
    <definedName name="H4H">#REF!</definedName>
    <definedName name="HAF">#REF!</definedName>
    <definedName name="HAN" localSheetId="6">VLOOKUP(#REF!,[0]!DBHAN,2)</definedName>
    <definedName name="HAN" localSheetId="5">VLOOKUP(#REF!,[0]!DBHAN,2)</definedName>
    <definedName name="HAN" localSheetId="0">VLOOKUP(#REF!,[0]!DBHAN,2)</definedName>
    <definedName name="HAN">VLOOKUP(#REF!,[0]!DBHAN,2)</definedName>
    <definedName name="HBV">#REF!</definedName>
    <definedName name="HCR">#REF!</definedName>
    <definedName name="HD">[4]환율!#REF!</definedName>
    <definedName name="HD0">[26]환율!$I$17</definedName>
    <definedName name="HDSVP">#REF!</definedName>
    <definedName name="HDTR">[19]토량산출서!#REF!</definedName>
    <definedName name="HG">#REF!</definedName>
    <definedName name="HGDF">#REF!</definedName>
    <definedName name="HH">#REF!</definedName>
    <definedName name="HHAF">#REF!</definedName>
    <definedName name="hhh">#REF!</definedName>
    <definedName name="hhhh">#REF!</definedName>
    <definedName name="HHMF">#REF!</definedName>
    <definedName name="HMF">#REF!</definedName>
    <definedName name="HMOTOR">#REF!</definedName>
    <definedName name="HPUMP">#REF!</definedName>
    <definedName name="hr">[10]산출근거!#REF!</definedName>
    <definedName name="HS">[31]신흥교!#REF!</definedName>
    <definedName name="HSH">#REF!</definedName>
    <definedName name="HSV">#REF!</definedName>
    <definedName name="HTML_CodePage" hidden="1">949</definedName>
    <definedName name="HTML_Control" localSheetId="6" hidden="1">{"'제조(순번)'!$A$386:$A$387","'제조(순번)'!$A$1:$H$399"}</definedName>
    <definedName name="HTML_Control" localSheetId="5" hidden="1">{"'제조(순번)'!$A$386:$A$387","'제조(순번)'!$A$1:$H$399"}</definedName>
    <definedName name="HTML_Control" localSheetId="0" hidden="1">{"'제조(순번)'!$A$386:$A$387","'제조(순번)'!$A$1:$H$399"}</definedName>
    <definedName name="HTML_Control" hidden="1">{"'제조(순번)'!$A$386:$A$387","'제조(순번)'!$A$1:$H$399"}</definedName>
    <definedName name="HTML_Description" hidden="1">""</definedName>
    <definedName name="HTML_Email" hidden="1">""</definedName>
    <definedName name="HTML_Header" hidden="1">"공사부문시중노임단가"</definedName>
    <definedName name="HTML_LastUpdate" hidden="1">"01-09-01"</definedName>
    <definedName name="HTML_LineAfter" hidden="1">FALSE</definedName>
    <definedName name="HTML_LineBefore" hidden="1">FALSE</definedName>
    <definedName name="HTML_Name" hidden="1">"동양경제연구원"</definedName>
    <definedName name="HTML_OBDlg2" hidden="1">TRUE</definedName>
    <definedName name="HTML_OBDlg4" hidden="1">TRUE</definedName>
    <definedName name="HTML_OS" hidden="1">0</definedName>
    <definedName name="HTML_PathFile" hidden="1">"C:\자료방\시중노임단가\2001년\MyHTML.htm"</definedName>
    <definedName name="HTML_Title" hidden="1">"공사부문-시중노임단가(2001)"</definedName>
    <definedName name="HVAFP">#REF!</definedName>
    <definedName name="HVMF">#REF!</definedName>
    <definedName name="HWEI">#REF!</definedName>
    <definedName name="HYUNDAI">#REF!</definedName>
    <definedName name="H사">#REF!</definedName>
    <definedName name="H삼">#REF!</definedName>
    <definedName name="H이">#REF!</definedName>
    <definedName name="H일">#REF!</definedName>
    <definedName name="I">#REF!</definedName>
    <definedName name="ID">#REF!,#REF!</definedName>
    <definedName name="II" localSheetId="0">#REF!</definedName>
    <definedName name="II">#REF!</definedName>
    <definedName name="III">[46]월선수금!#REF!</definedName>
    <definedName name="IL">[4]환율!#REF!</definedName>
    <definedName name="IL0">[26]환율!$I$16</definedName>
    <definedName name="im">[47]부대내역!$B$5:$N$200</definedName>
    <definedName name="ir_d3">#REF!</definedName>
    <definedName name="ITEMNO">#REF!</definedName>
    <definedName name="ITEX">#REF!</definedName>
    <definedName name="ITNUM">#REF!</definedName>
    <definedName name="J" localSheetId="0">#REF!</definedName>
    <definedName name="J">#REF!</definedName>
    <definedName name="JA" localSheetId="0">#REF!</definedName>
    <definedName name="JA">#REF!</definedName>
    <definedName name="jj" localSheetId="0">#REF!</definedName>
    <definedName name="jj">#REF!</definedName>
    <definedName name="JK">#REF!</definedName>
    <definedName name="JPY" localSheetId="0">#REF!</definedName>
    <definedName name="JPY">#REF!</definedName>
    <definedName name="JY">[3]외자내역!$M$58</definedName>
    <definedName name="JYH">#REF!</definedName>
    <definedName name="K">#REF!</definedName>
    <definedName name="K1_">'[48]K1자재(3차등)'!$A$1:$G$1657</definedName>
    <definedName name="K1__">#REF!</definedName>
    <definedName name="K1_1" localSheetId="0">#REF!</definedName>
    <definedName name="K1_1">#REF!</definedName>
    <definedName name="K2_" localSheetId="0">#REF!</definedName>
    <definedName name="K2_">#REF!</definedName>
    <definedName name="KA">[49]MOTOR!$B$61:$E$68</definedName>
    <definedName name="KANG1">'[1]장문교(대전)'!#REF!</definedName>
    <definedName name="KANG2">'[1]장문교(대전)'!#REF!</definedName>
    <definedName name="Ka일">#REF!</definedName>
    <definedName name="Ka투">#REF!</definedName>
    <definedName name="Kea">#REF!</definedName>
    <definedName name="Kh">#REF!</definedName>
    <definedName name="KJHG">#REF!</definedName>
    <definedName name="KK">#REF!</definedName>
    <definedName name="KKK">#REF!</definedName>
    <definedName name="KL">#REF!</definedName>
    <definedName name="KMP">'[1]장문교(대전)'!#REF!</definedName>
    <definedName name="Ko">#REF!</definedName>
    <definedName name="KUP">'[1]장문교(대전)'!#REF!</definedName>
    <definedName name="Kv">#REF!</definedName>
    <definedName name="L">#REF!</definedName>
    <definedName name="L_C" localSheetId="0">#REF!</definedName>
    <definedName name="L_C">#REF!</definedName>
    <definedName name="L1L">#REF!</definedName>
    <definedName name="L2L">#REF!</definedName>
    <definedName name="L3L">#REF!</definedName>
    <definedName name="L4L">#REF!</definedName>
    <definedName name="lc" localSheetId="6">VLOOKUP(#REF!,[0]!DBHAN,2)</definedName>
    <definedName name="lc" localSheetId="5">VLOOKUP(#REF!,[0]!DBHAN,2)</definedName>
    <definedName name="lc" localSheetId="0">VLOOKUP(#REF!,[0]!DBHAN,2)</definedName>
    <definedName name="lc">VLOOKUP(#REF!,[0]!DBHAN,2)</definedName>
    <definedName name="Line132_Click" localSheetId="4">[50]!Line132_Click</definedName>
    <definedName name="Line132_Click" localSheetId="3">[50]!Line132_Click</definedName>
    <definedName name="Line132_Click">[50]!Line132_Click</definedName>
    <definedName name="LKJH">#REF!</definedName>
    <definedName name="LL">#REF!</definedName>
    <definedName name="LLLL">#REF!</definedName>
    <definedName name="LMG자재">'[51]96작생능'!#REF!</definedName>
    <definedName name="LN" localSheetId="0">#REF!</definedName>
    <definedName name="LN">#REF!</definedName>
    <definedName name="LOOK13">#N/A</definedName>
    <definedName name="LOOK24">[52]가설건물!#REF!</definedName>
    <definedName name="LOT수">#REF!</definedName>
    <definedName name="L형옹벽">[36]일위대가!#REF!</definedName>
    <definedName name="M" localSheetId="0">#REF!</definedName>
    <definedName name="M">#REF!</definedName>
    <definedName name="MA">#REF!</definedName>
    <definedName name="Macro10" localSheetId="4">[53]!Macro10</definedName>
    <definedName name="Macro10" localSheetId="3">[53]!Macro10</definedName>
    <definedName name="Macro10">[53]!Macro10</definedName>
    <definedName name="Macro12" localSheetId="4">[53]!Macro12</definedName>
    <definedName name="Macro12" localSheetId="3">[53]!Macro12</definedName>
    <definedName name="Macro12">[53]!Macro12</definedName>
    <definedName name="Macro13" localSheetId="4">[53]!Macro13</definedName>
    <definedName name="Macro13" localSheetId="3">[53]!Macro13</definedName>
    <definedName name="Macro13">[53]!Macro13</definedName>
    <definedName name="Macro14" localSheetId="4">[53]!Macro14</definedName>
    <definedName name="Macro14" localSheetId="3">[53]!Macro14</definedName>
    <definedName name="Macro14">[53]!Macro14</definedName>
    <definedName name="Macro2" localSheetId="4">[53]!Macro2</definedName>
    <definedName name="Macro2" localSheetId="3">[53]!Macro2</definedName>
    <definedName name="Macro2">[53]!Macro2</definedName>
    <definedName name="Macro3" localSheetId="4">[54]!Macro3</definedName>
    <definedName name="Macro3" localSheetId="3">[54]!Macro3</definedName>
    <definedName name="Macro3">[54]!Macro3</definedName>
    <definedName name="Macro5" localSheetId="4">[53]!Macro5</definedName>
    <definedName name="Macro5" localSheetId="3">[53]!Macro5</definedName>
    <definedName name="Macro5">[53]!Macro5</definedName>
    <definedName name="Macro6" localSheetId="4">[53]!Macro6</definedName>
    <definedName name="Macro6" localSheetId="3">[53]!Macro6</definedName>
    <definedName name="Macro6">[53]!Macro6</definedName>
    <definedName name="Macro7" localSheetId="4">[53]!Macro7</definedName>
    <definedName name="Macro7" localSheetId="3">[53]!Macro7</definedName>
    <definedName name="Macro7">[53]!Macro7</definedName>
    <definedName name="Macro8" localSheetId="4">[53]!Macro8</definedName>
    <definedName name="Macro8" localSheetId="3">[53]!Macro8</definedName>
    <definedName name="Macro8">[53]!Macro8</definedName>
    <definedName name="Macro9" localSheetId="4">[53]!Macro9</definedName>
    <definedName name="Macro9" localSheetId="3">[53]!Macro9</definedName>
    <definedName name="Macro9">[53]!Macro9</definedName>
    <definedName name="MAIN_COM_소계">#REF!</definedName>
    <definedName name="MATO">#REF!</definedName>
    <definedName name="MCON">'[1]장문교(대전)'!#REF!</definedName>
    <definedName name="MENU1">'[10]#REF'!#REF!</definedName>
    <definedName name="MENU2">'[10]#REF'!#REF!</definedName>
    <definedName name="MGE">#REF!</definedName>
    <definedName name="MID">'[1]장문교(대전)'!#REF!</definedName>
    <definedName name="MM">[55]양식!$C$6</definedName>
    <definedName name="MN">#REF!</definedName>
    <definedName name="MNBVCX">#REF!</definedName>
    <definedName name="module1.bupo_index" localSheetId="4">[56]!module1.bupo_index</definedName>
    <definedName name="module1.bupo_index" localSheetId="3">[56]!module1.bupo_index</definedName>
    <definedName name="module1.bupo_index">[56]!module1.bupo_index</definedName>
    <definedName name="module1.dekak" localSheetId="4">[56]!module1.dekak</definedName>
    <definedName name="module1.dekak" localSheetId="3">[56]!module1.dekak</definedName>
    <definedName name="module1.dekak">[56]!module1.dekak</definedName>
    <definedName name="module1.jiju" localSheetId="4">[56]!module1.jiju</definedName>
    <definedName name="module1.jiju" localSheetId="3">[56]!module1.jiju</definedName>
    <definedName name="module1.jiju">[56]!module1.jiju</definedName>
    <definedName name="module1.JohapbuhoKaroIndex" localSheetId="4">[56]!module1.JohapbuhoKaroIndex</definedName>
    <definedName name="module1.JohapbuhoKaroIndex" localSheetId="3">[56]!module1.JohapbuhoKaroIndex</definedName>
    <definedName name="module1.JohapbuhoKaroIndex">[56]!module1.JohapbuhoKaroIndex</definedName>
    <definedName name="module1.JohapbuhoSeroIndex" localSheetId="4">[56]!module1.JohapbuhoSeroIndex</definedName>
    <definedName name="module1.JohapbuhoSeroIndex" localSheetId="3">[56]!module1.JohapbuhoSeroIndex</definedName>
    <definedName name="module1.JohapbuhoSeroIndex">[56]!module1.JohapbuhoSeroIndex</definedName>
    <definedName name="module1.m_karo" localSheetId="4">[56]!module1.m_karo</definedName>
    <definedName name="module1.m_karo" localSheetId="3">[56]!module1.m_karo</definedName>
    <definedName name="module1.m_karo">[56]!module1.m_karo</definedName>
    <definedName name="module1.t_karo" localSheetId="4">[56]!module1.t_karo</definedName>
    <definedName name="module1.t_karo" localSheetId="3">[56]!module1.t_karo</definedName>
    <definedName name="module1.t_karo">[56]!module1.t_karo</definedName>
    <definedName name="module1.t_sero" localSheetId="4">[56]!module1.t_sero</definedName>
    <definedName name="module1.t_sero" localSheetId="3">[56]!module1.t_sero</definedName>
    <definedName name="module1.t_sero">[56]!module1.t_sero</definedName>
    <definedName name="module2.Bo_h" localSheetId="4">[56]!module2.Bo_h</definedName>
    <definedName name="module2.Bo_h" localSheetId="3">[56]!module2.Bo_h</definedName>
    <definedName name="module2.Bo_h">[56]!module2.Bo_h</definedName>
    <definedName name="module2.Bo_w" localSheetId="4">[56]!module2.Bo_w</definedName>
    <definedName name="module2.Bo_w" localSheetId="3">[56]!module2.Bo_w</definedName>
    <definedName name="module2.Bo_w">[56]!module2.Bo_w</definedName>
    <definedName name="module2.Bobachimde_karoHindex" localSheetId="4">[56]!module2.Bobachimde_karoHindex</definedName>
    <definedName name="module2.Bobachimde_karoHindex" localSheetId="3">[56]!module2.Bobachimde_karoHindex</definedName>
    <definedName name="module2.Bobachimde_karoHindex">[56]!module2.Bobachimde_karoHindex</definedName>
    <definedName name="module2.Bobachimde_karoWindex" localSheetId="4">[56]!module2.Bobachimde_karoWindex</definedName>
    <definedName name="module2.Bobachimde_karoWindex" localSheetId="3">[56]!module2.Bobachimde_karoWindex</definedName>
    <definedName name="module2.Bobachimde_karoWindex">[56]!module2.Bobachimde_karoWindex</definedName>
    <definedName name="module2.Bobachimde_seroindex" localSheetId="4">[56]!module2.Bobachimde_seroindex</definedName>
    <definedName name="module2.Bobachimde_seroindex" localSheetId="3">[56]!module2.Bobachimde_seroindex</definedName>
    <definedName name="module2.Bobachimde_seroindex">[56]!module2.Bobachimde_seroindex</definedName>
    <definedName name="module2.danka" localSheetId="4">[56]!module2.danka</definedName>
    <definedName name="module2.danka" localSheetId="3">[56]!module2.danka</definedName>
    <definedName name="module2.danka">[56]!module2.danka</definedName>
    <definedName name="module2.Dekak_n" localSheetId="4">[56]!module2.Dekak_n</definedName>
    <definedName name="module2.Dekak_n" localSheetId="3">[56]!module2.Dekak_n</definedName>
    <definedName name="module2.Dekak_n">[56]!module2.Dekak_n</definedName>
    <definedName name="module2.Haljeindex" localSheetId="4">[56]!module2.Haljeindex</definedName>
    <definedName name="module2.Haljeindex" localSheetId="3">[56]!module2.Haljeindex</definedName>
    <definedName name="module2.Haljeindex">[56]!module2.Haljeindex</definedName>
    <definedName name="module2.lotindex" localSheetId="4">[56]!module2.lotindex</definedName>
    <definedName name="module2.lotindex" localSheetId="3">[56]!module2.lotindex</definedName>
    <definedName name="module2.lotindex">[56]!module2.lotindex</definedName>
    <definedName name="module2.pack_karoindex" localSheetId="4">[56]!module2.pack_karoindex</definedName>
    <definedName name="module2.pack_karoindex" localSheetId="3">[56]!module2.pack_karoindex</definedName>
    <definedName name="module2.pack_karoindex">[56]!module2.pack_karoindex</definedName>
    <definedName name="module2.pack_munja" localSheetId="4">[56]!module2.pack_munja</definedName>
    <definedName name="module2.pack_munja" localSheetId="3">[56]!module2.pack_munja</definedName>
    <definedName name="module2.pack_munja">[56]!module2.pack_munja</definedName>
    <definedName name="module2.package_tf" localSheetId="4">[56]!module2.package_tf</definedName>
    <definedName name="module2.package_tf" localSheetId="3">[56]!module2.package_tf</definedName>
    <definedName name="module2.package_tf">[56]!module2.package_tf</definedName>
    <definedName name="MONEY">#REF!,#REF!</definedName>
    <definedName name="MOTOR">#REF!</definedName>
    <definedName name="MR">#REF!</definedName>
    <definedName name="MyRange" localSheetId="0">#REF!</definedName>
    <definedName name="MyRange">#REF!</definedName>
    <definedName name="MyRangeh" localSheetId="0">#REF!</definedName>
    <definedName name="MyRangeh">#REF!</definedName>
    <definedName name="MyRanget" localSheetId="0">#REF!</definedName>
    <definedName name="MyRanget">#REF!</definedName>
    <definedName name="MZ">#REF!</definedName>
    <definedName name="N">[57]환율적용표!$J$6</definedName>
    <definedName name="N_P" localSheetId="0">#REF!</definedName>
    <definedName name="N_P">#REF!</definedName>
    <definedName name="NAK">#N/A</definedName>
    <definedName name="nameeng" localSheetId="6">IF([0]!rowclm=0,VLOOKUP('[58]회로내역(승인)'!$B1,[0]!_DBB1,3),VLOOKUP('[58]회로내역(승인)'!$B1048576,[0]!_DBB1,4))</definedName>
    <definedName name="nameeng" localSheetId="5">IF([0]!rowclm=0,VLOOKUP('[58]회로내역(승인)'!$B1,[0]!_DBB1,3),VLOOKUP('[58]회로내역(승인)'!$B1048576,[0]!_DBB1,4))</definedName>
    <definedName name="nameeng" localSheetId="0">IF([0]!rowclm=0,VLOOKUP('[58]회로내역(승인)'!$B1,[0]!__DBB1,3),VLOOKUP('[58]회로내역(승인)'!$B1048576,[0]!__DBB1,4))</definedName>
    <definedName name="nameeng">IF([0]!rowclm=0,VLOOKUP('[58]회로내역(승인)'!$B1,[0]!_DBB1,3),VLOOKUP('[58]회로내역(승인)'!$B1048576,[0]!_DBB1,4))</definedName>
    <definedName name="NBC">#REF!</definedName>
    <definedName name="NEW">#REF!</definedName>
    <definedName name="NG">[4]환율!#REF!</definedName>
    <definedName name="NG0">[26]환율!$I$18</definedName>
    <definedName name="NHM">'[1]장문교(대전)'!#REF!</definedName>
    <definedName name="NI" localSheetId="0">[59]노임!$A$1:$B$65536</definedName>
    <definedName name="NI">[59]노임!$A$1:$B$65536</definedName>
    <definedName name="NK">[4]환율!#REF!</definedName>
    <definedName name="NK0">[26]환율!$I$12</definedName>
    <definedName name="NN">[55]양식!$C$7</definedName>
    <definedName name="NOIM">[59]노임!$A$1:$B$17</definedName>
    <definedName name="NOT">'[1]장문교(대전)'!#REF!</definedName>
    <definedName name="NUM" localSheetId="6">VLOOKUP(#REF!,[0]!DBHAN,1)</definedName>
    <definedName name="NUM" localSheetId="5">VLOOKUP(#REF!,[0]!DBHAN,1)</definedName>
    <definedName name="NUM" localSheetId="0">VLOOKUP(#REF!,[0]!DBHAN,1)</definedName>
    <definedName name="NUM">VLOOKUP(#REF!,[0]!DBHAN,1)</definedName>
    <definedName name="numb" localSheetId="6">IF([0]!rowclm=0,VLOOKUP('[58]회로내역(승인)'!$B1,[0]!_DBB1,2),"")</definedName>
    <definedName name="numb" localSheetId="5">IF([0]!rowclm=0,VLOOKUP('[58]회로내역(승인)'!$B1,[0]!_DBB1,2),"")</definedName>
    <definedName name="numb" localSheetId="0">IF([0]!rowclm=0,VLOOKUP('[58]회로내역(승인)'!$B1,[0]!__DBB1,2),"")</definedName>
    <definedName name="numb">IF([0]!rowclm=0,VLOOKUP('[58]회로내역(승인)'!$B1,[0]!_DBB1,2),"")</definedName>
    <definedName name="n이">#REF!</definedName>
    <definedName name="n이_1">#REF!</definedName>
    <definedName name="n이_2">#REF!</definedName>
    <definedName name="n일">#REF!</definedName>
    <definedName name="O">#REF!</definedName>
    <definedName name="O19.3">[60]설비!#REF!</definedName>
    <definedName name="OO">#REF!</definedName>
    <definedName name="oq" localSheetId="6" hidden="1">{#N/A,#N/A,FALSE,"이정표"}</definedName>
    <definedName name="oq" localSheetId="5" hidden="1">{#N/A,#N/A,FALSE,"이정표"}</definedName>
    <definedName name="oq" localSheetId="0" hidden="1">{#N/A,#N/A,FALSE,"이정표"}</definedName>
    <definedName name="oq" hidden="1">{#N/A,#N/A,FALSE,"이정표"}</definedName>
    <definedName name="P">[57]환율적용표!$J$7</definedName>
    <definedName name="P_F" localSheetId="0">#REF!</definedName>
    <definedName name="P_F">#REF!</definedName>
    <definedName name="Pa">#REF!</definedName>
    <definedName name="pa삼">#REF!</definedName>
    <definedName name="Pa오">#REF!</definedName>
    <definedName name="PB_B" localSheetId="0">#REF!</definedName>
    <definedName name="PB_B">#REF!</definedName>
    <definedName name="PB_B_R" localSheetId="0">#REF!</definedName>
    <definedName name="PB_B_R">#REF!</definedName>
    <definedName name="PD">[4]환율!#REF!</definedName>
    <definedName name="PD0">[26]환율!$I$6</definedName>
    <definedName name="PIPE40">#REF!</definedName>
    <definedName name="PJT">#N/A</definedName>
    <definedName name="PL">[31]신흥교!#REF!</definedName>
    <definedName name="PLATE_OLD">#REF!</definedName>
    <definedName name="PN" localSheetId="0">#REF!</definedName>
    <definedName name="PN">#REF!</definedName>
    <definedName name="PO">#REF!</definedName>
    <definedName name="POIIUI">'[61]969910( R)'!#REF!</definedName>
    <definedName name="POIU">#REF!</definedName>
    <definedName name="POR1C1R59C22RTSQKS15C6LRTPPPPPT">#REF!</definedName>
    <definedName name="PP">#REF!</definedName>
    <definedName name="PPO">#REF!</definedName>
    <definedName name="PPP">#REF!</definedName>
    <definedName name="pppp">'[61]969910( R)'!#REF!</definedName>
    <definedName name="pppppp">'[61]969910( R)'!#REF!</definedName>
    <definedName name="PPPPPPPP">#REF!</definedName>
    <definedName name="PR">#REF!</definedName>
    <definedName name="PRINT">#REF!</definedName>
    <definedName name="_xlnm.Print_Area" localSheetId="1">공사집계표!$A$1:$N$21</definedName>
    <definedName name="_xlnm.Print_Area" localSheetId="2">내역서!$A$1:$N$57</definedName>
    <definedName name="_xlnm.Print_Area" localSheetId="4">인건비산출근거!$A$6:$B$16</definedName>
    <definedName name="_xlnm.Print_Area" localSheetId="3">인건비산출내역서!$A$1:$G$25</definedName>
    <definedName name="_xlnm.Print_Area" localSheetId="0">제조원가!$A$1:$G$31</definedName>
    <definedName name="_xlnm.Print_Area">'[62]969910( R)'!#REF!</definedName>
    <definedName name="Print_Area_MI">[63]을지!#REF!</definedName>
    <definedName name="PRINT_AREA_MI1">#REF!</definedName>
    <definedName name="Print_Area\C">[8]입찰안!#REF!</definedName>
    <definedName name="_xlnm.Print_Titles" localSheetId="1">공사집계표!$1:$4</definedName>
    <definedName name="_xlnm.Print_Titles" localSheetId="2">내역서!$1:$4</definedName>
    <definedName name="_xlnm.Print_Titles">#REF!</definedName>
    <definedName name="PRINT_TITLES_MI">#N/A</definedName>
    <definedName name="PRINT_TITLES_MI1" localSheetId="0">#REF!</definedName>
    <definedName name="PRINT_TITLES_MI1">#REF!</definedName>
    <definedName name="PRTNAME">#REF!</definedName>
    <definedName name="PT">[31]신흥교!#REF!</definedName>
    <definedName name="PTINT" localSheetId="4">[10]!PTINT</definedName>
    <definedName name="PTINT" localSheetId="3">[10]!PTINT</definedName>
    <definedName name="PTINT">[10]!PTINT</definedName>
    <definedName name="PUMP">#REF!</definedName>
    <definedName name="Q">#REF!</definedName>
    <definedName name="Qe앨">#REF!</definedName>
    <definedName name="qi">[2]설계조건!#REF!</definedName>
    <definedName name="qk" localSheetId="6" hidden="1">{"'자리배치도'!$AG$1:$CI$28"}</definedName>
    <definedName name="qk" localSheetId="5" hidden="1">{"'자리배치도'!$AG$1:$CI$28"}</definedName>
    <definedName name="qk" localSheetId="0" hidden="1">{"'자리배치도'!$AG$1:$CI$28"}</definedName>
    <definedName name="qk" hidden="1">{"'자리배치도'!$AG$1:$CI$28"}</definedName>
    <definedName name="qq" localSheetId="0">#REF!</definedName>
    <definedName name="qq">#REF!</definedName>
    <definedName name="qry대차대차대차">#REF!</definedName>
    <definedName name="qry대차종합1116_2">#REF!</definedName>
    <definedName name="qry대차품목별입고예정일">#REF!</definedName>
    <definedName name="QTY">#N/A</definedName>
    <definedName name="qu">#REF!</definedName>
    <definedName name="qw" localSheetId="6" hidden="1">{#N/A,#N/A,FALSE,"단가표지"}</definedName>
    <definedName name="qw" localSheetId="5" hidden="1">{#N/A,#N/A,FALSE,"단가표지"}</definedName>
    <definedName name="qw" localSheetId="0" hidden="1">{#N/A,#N/A,FALSE,"단가표지"}</definedName>
    <definedName name="qw" hidden="1">{#N/A,#N/A,FALSE,"단가표지"}</definedName>
    <definedName name="QWEER">#REF!</definedName>
    <definedName name="QWER">#REF!</definedName>
    <definedName name="qwre">[64]내역서!#REF!</definedName>
    <definedName name="q디">#REF!</definedName>
    <definedName name="q앨">#REF!</definedName>
    <definedName name="_xlnm.Recorder" localSheetId="0">#REF!</definedName>
    <definedName name="_xlnm.Recorder">#REF!</definedName>
    <definedName name="REM">#N/A</definedName>
    <definedName name="rhfwo">'[10]제출내역 (2)'!#REF!</definedName>
    <definedName name="rksk">[65]집계표!#REF!</definedName>
    <definedName name="Rl이">#REF!</definedName>
    <definedName name="Rl일">#REF!</definedName>
    <definedName name="rowclm">MOD(ROW(),2)</definedName>
    <definedName name="RR">#REF!</definedName>
    <definedName name="RRR">#REF!</definedName>
    <definedName name="RT">#REF!</definedName>
    <definedName name="RTCLSPDKRT" localSheetId="0">#REF!</definedName>
    <definedName name="RTCLSPDKRT">#REF!</definedName>
    <definedName name="RTCLSPRTDK" localSheetId="0">#REF!</definedName>
    <definedName name="RTCLSPRTDK">#REF!</definedName>
    <definedName name="s">[66]불출요청!#REF!</definedName>
    <definedName name="S_F" localSheetId="0">#REF!</definedName>
    <definedName name="S_F">#REF!</definedName>
    <definedName name="S2L">#REF!</definedName>
    <definedName name="SA">[67]환율!$C$6</definedName>
    <definedName name="SA_P" localSheetId="6">ROUND(SUM([0]!SC,[0]!SN,[0]!SO)*100/694,1)</definedName>
    <definedName name="SA_P" localSheetId="5">ROUND(SUM([0]!SC,[0]!SN,[0]!SO)*100/694,1)</definedName>
    <definedName name="SA_P" localSheetId="0">ROUND(SUM([0]!SC,[0]!SN,[0]!SO)*100/694,1)</definedName>
    <definedName name="SA_P">ROUND(SUM([0]!SC,[0]!SN,[0]!SO)*100/694,1)</definedName>
    <definedName name="SC">COUNTIF(#REF!,#REF!)</definedName>
    <definedName name="SC_P" localSheetId="6">ROUND([0]!SC*100/186,1)</definedName>
    <definedName name="SC_P" localSheetId="5">ROUND([0]!SC*100/186,1)</definedName>
    <definedName name="SC_P" localSheetId="0">ROUND([0]!SC*100/186,1)</definedName>
    <definedName name="SC_P">ROUND([0]!SC*100/186,1)</definedName>
    <definedName name="SD">[4]환율!#REF!</definedName>
    <definedName name="SD0">[26]환율!$I$14</definedName>
    <definedName name="SDF">[19]토량산출서!#REF!</definedName>
    <definedName name="SDFGHJ">[27]EQ!#REF!</definedName>
    <definedName name="SELECT">#N/A</definedName>
    <definedName name="SF">[4]환율!#REF!</definedName>
    <definedName name="SF0">[26]환율!$I$9</definedName>
    <definedName name="SH" localSheetId="0">#REF!</definedName>
    <definedName name="SH">#REF!</definedName>
    <definedName name="SHT">#REF!</definedName>
    <definedName name="SK">[4]환율!#REF!</definedName>
    <definedName name="SK0">[26]환율!$I$10</definedName>
    <definedName name="SKIN">'[1]장문교(대전)'!#REF!</definedName>
    <definedName name="skskdkfk">#N/A</definedName>
    <definedName name="SLAB1">'[1]장문교(대전)'!#REF!</definedName>
    <definedName name="SLAB2">'[1]장문교(대전)'!#REF!</definedName>
    <definedName name="SLAB3">'[1]장문교(대전)'!#REF!</definedName>
    <definedName name="SM">#REF!</definedName>
    <definedName name="SMP">'[1]장문교(대전)'!#REF!</definedName>
    <definedName name="SN">COUNTIF('[33]전장품(관리용)'!$Z$12:$AB$226,#REF!)</definedName>
    <definedName name="SN_P" localSheetId="6">ROUND([0]!SN*100/325,1)</definedName>
    <definedName name="SN_P" localSheetId="5">ROUND([0]!SN*100/325,1)</definedName>
    <definedName name="SN_P" localSheetId="0">ROUND([0]!SN*100/325,1)</definedName>
    <definedName name="SN_P">ROUND([0]!SN*100/325,1)</definedName>
    <definedName name="SO">COUNTIF(#REF!,#REF!)</definedName>
    <definedName name="SO_P" localSheetId="6">ROUND([0]!SO*100/183,1)</definedName>
    <definedName name="SO_P" localSheetId="5">ROUND([0]!SO*100/183,1)</definedName>
    <definedName name="SO_P" localSheetId="0">ROUND([0]!SO*100/183,1)</definedName>
    <definedName name="SO_P">ROUND([0]!SO*100/183,1)</definedName>
    <definedName name="SODURTJ" localSheetId="6">Dlog_Show</definedName>
    <definedName name="SODURTJ" localSheetId="5">Dlog_Show</definedName>
    <definedName name="SODURTJ" localSheetId="4">Dlog_Show</definedName>
    <definedName name="SODURTJ" localSheetId="3">Dlog_Show</definedName>
    <definedName name="SODURTJ" localSheetId="0">Dlog_Show</definedName>
    <definedName name="SODURTJ">Dlog_Show</definedName>
    <definedName name="SORTCODE">#N/A</definedName>
    <definedName name="SPA">'[1]장문교(대전)'!#REF!</definedName>
    <definedName name="SS" localSheetId="0">#REF!</definedName>
    <definedName name="SS">#REF!</definedName>
    <definedName name="SSS">#REF!</definedName>
    <definedName name="ST">'[1]장문교(대전)'!#REF!</definedName>
    <definedName name="START">#REF!</definedName>
    <definedName name="SupplyH" localSheetId="0">#REF!</definedName>
    <definedName name="SupplyH">#REF!</definedName>
    <definedName name="SupplyT" localSheetId="0">#REF!</definedName>
    <definedName name="SupplyT">#REF!</definedName>
    <definedName name="SUYO">#N/A</definedName>
    <definedName name="SV">#REF!</definedName>
    <definedName name="T">#REF!</definedName>
    <definedName name="T_AMOUNT">#REF!</definedName>
    <definedName name="T_UPRICE">#REF!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3P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K">'[1]장문교(대전)'!#REF!</definedName>
    <definedName name="Tb">#REF!</definedName>
    <definedName name="Tba">#REF!</definedName>
    <definedName name="tblBogie가격">#REF!</definedName>
    <definedName name="tbl대차현황">#REF!</definedName>
    <definedName name="TBM">'[1]장문교(대전)'!#REF!</definedName>
    <definedName name="TC">[3]외자배분!$D$6</definedName>
    <definedName name="Ted">#REF!</definedName>
    <definedName name="Tel">#REF!</definedName>
    <definedName name="TEST">#N/A</definedName>
    <definedName name="Tl">#REF!</definedName>
    <definedName name="TOKONG">#REF!</definedName>
    <definedName name="TON">" Sheet1!$G$54"</definedName>
    <definedName name="TOO">#N/A</definedName>
    <definedName name="TOP">#REF!</definedName>
    <definedName name="TOTALNAME" localSheetId="6">IF('노임단가 중소제조업_2026.상반기 적용'!ENG='노임단가 중소제조업_2026.상반기 적용'!HAN,'노임단가 중소제조업_2026.상반기 적용'!ENG,'노임단가 중소제조업_2026.상반기 적용'!ENG&amp;" ("&amp;'노임단가 중소제조업_2026.상반기 적용'!HAN&amp;")")</definedName>
    <definedName name="TOTALNAME" localSheetId="5">IF('노임단가_건설업_2026.01.01. 기준'!ENG='노임단가_건설업_2026.01.01. 기준'!HAN,'노임단가_건설업_2026.01.01. 기준'!ENG,'노임단가_건설업_2026.01.01. 기준'!ENG&amp;" ("&amp;'노임단가_건설업_2026.01.01. 기준'!HAN&amp;")")</definedName>
    <definedName name="TOTALNAME" localSheetId="0">IF(제조원가!ENG=제조원가!HAN,제조원가!ENG,제조원가!ENG&amp;" ("&amp;제조원가!HAN&amp;")")</definedName>
    <definedName name="TOTALNAME">IF([0]!ENG=[0]!HAN,[0]!ENG,[0]!ENG&amp;" ("&amp;[0]!HAN&amp;")")</definedName>
    <definedName name="TOTALNAME1" localSheetId="6">IF('노임단가 중소제조업_2026.상반기 적용'!_ENG1='노임단가 중소제조업_2026.상반기 적용'!_HAN1,'노임단가 중소제조업_2026.상반기 적용'!_ENG1,'노임단가 중소제조업_2026.상반기 적용'!_ENG1&amp;" ("&amp;'노임단가 중소제조업_2026.상반기 적용'!_HAN1&amp;")")</definedName>
    <definedName name="TOTALNAME1" localSheetId="5">IF('노임단가_건설업_2026.01.01. 기준'!_ENG1='노임단가_건설업_2026.01.01. 기준'!_HAN1,'노임단가_건설업_2026.01.01. 기준'!_ENG1,'노임단가_건설업_2026.01.01. 기준'!_ENG1&amp;" ("&amp;'노임단가_건설업_2026.01.01. 기준'!_HAN1&amp;")")</definedName>
    <definedName name="TOTALNAME1" localSheetId="0">IF([0]!__ENG1=[0]!__HAN1,[0]!__ENG1,[0]!__ENG1&amp;" ("&amp;[0]!__HAN1&amp;")")</definedName>
    <definedName name="TOTALNAME1">IF([0]!_ENG1=[0]!_HAN1,[0]!_ENG1,[0]!_ENG1&amp;" ("&amp;[0]!_HAN1&amp;")")</definedName>
    <definedName name="TOTALNAME2" localSheetId="6">IF('노임단가 중소제조업_2026.상반기 적용'!_ENG2='노임단가 중소제조업_2026.상반기 적용'!_HAN2,'노임단가 중소제조업_2026.상반기 적용'!_ENG2,'노임단가 중소제조업_2026.상반기 적용'!_ENG2&amp;" ("&amp;'노임단가 중소제조업_2026.상반기 적용'!_HAN2&amp;")")</definedName>
    <definedName name="TOTALNAME2" localSheetId="5">IF('노임단가_건설업_2026.01.01. 기준'!_ENG2='노임단가_건설업_2026.01.01. 기준'!_HAN2,'노임단가_건설업_2026.01.01. 기준'!_ENG2,'노임단가_건설업_2026.01.01. 기준'!_ENG2&amp;" ("&amp;'노임단가_건설업_2026.01.01. 기준'!_HAN2&amp;")")</definedName>
    <definedName name="TOTALNAME2" localSheetId="0">IF([0]!__ENG2=[0]!__HAN2,[0]!__ENG2,[0]!__ENG2&amp;" ("&amp;[0]!__HAN2&amp;")")</definedName>
    <definedName name="TOTALNAME2">IF([0]!_ENG2=[0]!_HAN2,[0]!_ENG2,[0]!_ENG2&amp;" ("&amp;[0]!_HAN2&amp;")")</definedName>
    <definedName name="TOTALNAME3" localSheetId="6">IF('노임단가 중소제조업_2026.상반기 적용'!_ENG3='노임단가 중소제조업_2026.상반기 적용'!_HAN3,'노임단가 중소제조업_2026.상반기 적용'!_ENG3,'노임단가 중소제조업_2026.상반기 적용'!_ENG3&amp;" ("&amp;'노임단가 중소제조업_2026.상반기 적용'!_HAN3&amp;")")</definedName>
    <definedName name="TOTALNAME3" localSheetId="5">IF('노임단가_건설업_2026.01.01. 기준'!_ENG3='노임단가_건설업_2026.01.01. 기준'!_HAN3,'노임단가_건설업_2026.01.01. 기준'!_ENG3,'노임단가_건설업_2026.01.01. 기준'!_ENG3&amp;" ("&amp;'노임단가_건설업_2026.01.01. 기준'!_HAN3&amp;")")</definedName>
    <definedName name="TOTALNAME3" localSheetId="0">IF([0]!__ENG3=[0]!__HAN3,[0]!__ENG3,[0]!__ENG3&amp;" ("&amp;[0]!__HAN3&amp;")")</definedName>
    <definedName name="TOTALNAME3">IF([0]!_ENG3=[0]!_HAN3,[0]!_ENG3,[0]!_ENG3&amp;" ("&amp;[0]!_HAN3&amp;")")</definedName>
    <definedName name="TOUNIT">#REF!</definedName>
    <definedName name="Tra">#REF!</definedName>
    <definedName name="Tsa">#REF!</definedName>
    <definedName name="tt" localSheetId="6" hidden="1">{#N/A,#N/A,FALSE,"단가표지"}</definedName>
    <definedName name="tt" localSheetId="5" hidden="1">{#N/A,#N/A,FALSE,"단가표지"}</definedName>
    <definedName name="tt" localSheetId="0" hidden="1">{#N/A,#N/A,FALSE,"단가표지"}</definedName>
    <definedName name="tt" hidden="1">{#N/A,#N/A,FALSE,"단가표지"}</definedName>
    <definedName name="ttt">#REF!</definedName>
    <definedName name="u">'[61]969910( R)'!#REF!</definedName>
    <definedName name="UA" localSheetId="0">#REF!</definedName>
    <definedName name="UA">#REF!</definedName>
    <definedName name="ud">[4]환율!#REF!</definedName>
    <definedName name="UD0">[26]환율!$I$4</definedName>
    <definedName name="ul">[2]설계조건!#REF!</definedName>
    <definedName name="UM" localSheetId="0">#REF!</definedName>
    <definedName name="UM">#REF!</definedName>
    <definedName name="UP" localSheetId="0">#REF!</definedName>
    <definedName name="UP">#REF!</definedName>
    <definedName name="US">[3]외자내역!$M$61</definedName>
    <definedName name="USD" localSheetId="0">#REF!</definedName>
    <definedName name="USD">#REF!</definedName>
    <definedName name="uu" localSheetId="0">#REF!</definedName>
    <definedName name="uu">#REF!</definedName>
    <definedName name="UUU">#REF!</definedName>
    <definedName name="uw">[2]설계조건!#REF!</definedName>
    <definedName name="uy">'[61]969910( R)'!#REF!</definedName>
    <definedName name="V">[10]유동표!$AJ$16</definedName>
    <definedName name="VAFP">#REF!</definedName>
    <definedName name="VBV">#REF!</definedName>
    <definedName name="VCR">#REF!</definedName>
    <definedName name="VDSVP">#REF!</definedName>
    <definedName name="vfdsvfv">[43]입찰안!#REF!</definedName>
    <definedName name="VHAF">#REF!</definedName>
    <definedName name="VHMF">#REF!</definedName>
    <definedName name="VMF">#REF!</definedName>
    <definedName name="VMOTOR">#REF!</definedName>
    <definedName name="VPUMP">#REF!</definedName>
    <definedName name="vsumUK1RT" localSheetId="0">#REF!</definedName>
    <definedName name="vsumUK1RT">#REF!</definedName>
    <definedName name="VSV">#REF!</definedName>
    <definedName name="vv" localSheetId="0">#REF!</definedName>
    <definedName name="vv">#REF!</definedName>
    <definedName name="VVAFP">#REF!</definedName>
    <definedName name="VVMF">#REF!</definedName>
    <definedName name="vvv">#REF!</definedName>
    <definedName name="VWEI">#REF!</definedName>
    <definedName name="WA">[31]신흥교!#REF!</definedName>
    <definedName name="WALL">[2]설계조건!#REF!</definedName>
    <definedName name="we">'[10]#REF'!#REF!</definedName>
    <definedName name="WEDGE">#REF!</definedName>
    <definedName name="WEI">#REF!</definedName>
    <definedName name="wkwo">'[10]제출내역 (2)'!#REF!</definedName>
    <definedName name="WL">[31]신흥교!#REF!</definedName>
    <definedName name="wla">[2]설계조건!#REF!</definedName>
    <definedName name="Wm">[2]설계조건!#REF!</definedName>
    <definedName name="wm.조골재1" localSheetId="6" hidden="1">{#N/A,#N/A,FALSE,"조골재"}</definedName>
    <definedName name="wm.조골재1" localSheetId="5" hidden="1">{#N/A,#N/A,FALSE,"조골재"}</definedName>
    <definedName name="wm.조골재1" localSheetId="0" hidden="1">{#N/A,#N/A,FALSE,"조골재"}</definedName>
    <definedName name="wm.조골재1" hidden="1">{#N/A,#N/A,FALSE,"조골재"}</definedName>
    <definedName name="WN">[31]신흥교!#REF!</definedName>
    <definedName name="wp">#REF!</definedName>
    <definedName name="wrn.2번." localSheetId="6" hidden="1">{#N/A,#N/A,FALSE,"2~8번"}</definedName>
    <definedName name="wrn.2번." localSheetId="5" hidden="1">{#N/A,#N/A,FALSE,"2~8번"}</definedName>
    <definedName name="wrn.2번." localSheetId="0" hidden="1">{#N/A,#N/A,FALSE,"2~8번"}</definedName>
    <definedName name="wrn.2번." hidden="1">{#N/A,#N/A,FALSE,"2~8번"}</definedName>
    <definedName name="wrn.골재소요량." localSheetId="6" hidden="1">{#N/A,#N/A,FALSE,"골재소요량";#N/A,#N/A,FALSE,"골재소요량"}</definedName>
    <definedName name="wrn.골재소요량." localSheetId="5" hidden="1">{#N/A,#N/A,FALSE,"골재소요량";#N/A,#N/A,FALSE,"골재소요량"}</definedName>
    <definedName name="wrn.골재소요량." localSheetId="0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6" hidden="1">{#N/A,#N/A,FALSE,"전력간선"}</definedName>
    <definedName name="wrn.교육청." localSheetId="5" hidden="1">{#N/A,#N/A,FALSE,"전력간선"}</definedName>
    <definedName name="wrn.교육청." localSheetId="0" hidden="1">{#N/A,#N/A,FALSE,"전력간선"}</definedName>
    <definedName name="wrn.교육청." hidden="1">{#N/A,#N/A,FALSE,"전력간선"}</definedName>
    <definedName name="wrn.구조2." localSheetId="6" hidden="1">{#N/A,#N/A,FALSE,"구조2"}</definedName>
    <definedName name="wrn.구조2." localSheetId="5" hidden="1">{#N/A,#N/A,FALSE,"구조2"}</definedName>
    <definedName name="wrn.구조2." localSheetId="0" hidden="1">{#N/A,#N/A,FALSE,"구조2"}</definedName>
    <definedName name="wrn.구조2." hidden="1">{#N/A,#N/A,FALSE,"구조2"}</definedName>
    <definedName name="wrn.단가표지." localSheetId="6" hidden="1">{#N/A,#N/A,FALSE,"단가표지"}</definedName>
    <definedName name="wrn.단가표지." localSheetId="5" hidden="1">{#N/A,#N/A,FALSE,"단가표지"}</definedName>
    <definedName name="wrn.단가표지." localSheetId="0" hidden="1">{#N/A,#N/A,FALSE,"단가표지"}</definedName>
    <definedName name="wrn.단가표지." hidden="1">{#N/A,#N/A,FALSE,"단가표지"}</definedName>
    <definedName name="wrn.배수1." localSheetId="6" hidden="1">{#N/A,#N/A,FALSE,"배수1"}</definedName>
    <definedName name="wrn.배수1." localSheetId="5" hidden="1">{#N/A,#N/A,FALSE,"배수1"}</definedName>
    <definedName name="wrn.배수1." localSheetId="0" hidden="1">{#N/A,#N/A,FALSE,"배수1"}</definedName>
    <definedName name="wrn.배수1." hidden="1">{#N/A,#N/A,FALSE,"배수1"}</definedName>
    <definedName name="wrn.배수2." localSheetId="6" hidden="1">{#N/A,#N/A,FALSE,"배수2"}</definedName>
    <definedName name="wrn.배수2." localSheetId="5" hidden="1">{#N/A,#N/A,FALSE,"배수2"}</definedName>
    <definedName name="wrn.배수2." localSheetId="0" hidden="1">{#N/A,#N/A,FALSE,"배수2"}</definedName>
    <definedName name="wrn.배수2." hidden="1">{#N/A,#N/A,FALSE,"배수2"}</definedName>
    <definedName name="wrn.부대1." localSheetId="6" hidden="1">{#N/A,#N/A,FALSE,"부대1"}</definedName>
    <definedName name="wrn.부대1." localSheetId="5" hidden="1">{#N/A,#N/A,FALSE,"부대1"}</definedName>
    <definedName name="wrn.부대1." localSheetId="0" hidden="1">{#N/A,#N/A,FALSE,"부대1"}</definedName>
    <definedName name="wrn.부대1." hidden="1">{#N/A,#N/A,FALSE,"부대1"}</definedName>
    <definedName name="wrn.부대2." localSheetId="6" hidden="1">{#N/A,#N/A,FALSE,"부대2"}</definedName>
    <definedName name="wrn.부대2." localSheetId="5" hidden="1">{#N/A,#N/A,FALSE,"부대2"}</definedName>
    <definedName name="wrn.부대2." localSheetId="0" hidden="1">{#N/A,#N/A,FALSE,"부대2"}</definedName>
    <definedName name="wrn.부대2." hidden="1">{#N/A,#N/A,FALSE,"부대2"}</definedName>
    <definedName name="wrn.속도." localSheetId="6" hidden="1">{#N/A,#N/A,FALSE,"속도"}</definedName>
    <definedName name="wrn.속도." localSheetId="5" hidden="1">{#N/A,#N/A,FALSE,"속도"}</definedName>
    <definedName name="wrn.속도." localSheetId="0" hidden="1">{#N/A,#N/A,FALSE,"속도"}</definedName>
    <definedName name="wrn.속도." hidden="1">{#N/A,#N/A,FALSE,"속도"}</definedName>
    <definedName name="wrn.운반시간." localSheetId="6" hidden="1">{#N/A,#N/A,FALSE,"운반시간"}</definedName>
    <definedName name="wrn.운반시간." localSheetId="5" hidden="1">{#N/A,#N/A,FALSE,"운반시간"}</definedName>
    <definedName name="wrn.운반시간." localSheetId="0" hidden="1">{#N/A,#N/A,FALSE,"운반시간"}</definedName>
    <definedName name="wrn.운반시간." hidden="1">{#N/A,#N/A,FALSE,"운반시간"}</definedName>
    <definedName name="wrn.이정표." localSheetId="6" hidden="1">{#N/A,#N/A,FALSE,"이정표"}</definedName>
    <definedName name="wrn.이정표." localSheetId="5" hidden="1">{#N/A,#N/A,FALSE,"이정표"}</definedName>
    <definedName name="wrn.이정표." localSheetId="0" hidden="1">{#N/A,#N/A,FALSE,"이정표"}</definedName>
    <definedName name="wrn.이정표." hidden="1">{#N/A,#N/A,FALSE,"이정표"}</definedName>
    <definedName name="wrn.조골재." localSheetId="6" hidden="1">{#N/A,#N/A,FALSE,"조골재"}</definedName>
    <definedName name="wrn.조골재." localSheetId="5" hidden="1">{#N/A,#N/A,FALSE,"조골재"}</definedName>
    <definedName name="wrn.조골재." localSheetId="0" hidden="1">{#N/A,#N/A,FALSE,"조골재"}</definedName>
    <definedName name="wrn.조골재." hidden="1">{#N/A,#N/A,FALSE,"조골재"}</definedName>
    <definedName name="wrn.지수1." localSheetId="6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지수1." localSheetId="5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지수1." localSheetId="0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지수1.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토공1." localSheetId="6" hidden="1">{#N/A,#N/A,FALSE,"구조1"}</definedName>
    <definedName name="wrn.토공1." localSheetId="5" hidden="1">{#N/A,#N/A,FALSE,"구조1"}</definedName>
    <definedName name="wrn.토공1." localSheetId="0" hidden="1">{#N/A,#N/A,FALSE,"구조1"}</definedName>
    <definedName name="wrn.토공1." hidden="1">{#N/A,#N/A,FALSE,"구조1"}</definedName>
    <definedName name="wrn.토공2." localSheetId="6" hidden="1">{#N/A,#N/A,FALSE,"토공2"}</definedName>
    <definedName name="wrn.토공2." localSheetId="5" hidden="1">{#N/A,#N/A,FALSE,"토공2"}</definedName>
    <definedName name="wrn.토공2." localSheetId="0" hidden="1">{#N/A,#N/A,FALSE,"토공2"}</definedName>
    <definedName name="wrn.토공2." hidden="1">{#N/A,#N/A,FALSE,"토공2"}</definedName>
    <definedName name="wrn.통신지." localSheetId="6" hidden="1">{#N/A,#N/A,FALSE,"기안지";#N/A,#N/A,FALSE,"통신지"}</definedName>
    <definedName name="wrn.통신지." localSheetId="5" hidden="1">{#N/A,#N/A,FALSE,"기안지";#N/A,#N/A,FALSE,"통신지"}</definedName>
    <definedName name="wrn.통신지." localSheetId="0" hidden="1">{#N/A,#N/A,FALSE,"기안지";#N/A,#N/A,FALSE,"통신지"}</definedName>
    <definedName name="wrn.통신지." hidden="1">{#N/A,#N/A,FALSE,"기안지";#N/A,#N/A,FALSE,"통신지"}</definedName>
    <definedName name="wrn.포장1." localSheetId="6" hidden="1">{#N/A,#N/A,FALSE,"포장1";#N/A,#N/A,FALSE,"포장1"}</definedName>
    <definedName name="wrn.포장1." localSheetId="5" hidden="1">{#N/A,#N/A,FALSE,"포장1";#N/A,#N/A,FALSE,"포장1"}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2." localSheetId="6" hidden="1">{#N/A,#N/A,FALSE,"포장2"}</definedName>
    <definedName name="wrn.포장2." localSheetId="5" hidden="1">{#N/A,#N/A,FALSE,"포장2"}</definedName>
    <definedName name="wrn.포장2." localSheetId="0" hidden="1">{#N/A,#N/A,FALSE,"포장2"}</definedName>
    <definedName name="wrn.포장2." hidden="1">{#N/A,#N/A,FALSE,"포장2"}</definedName>
    <definedName name="wrn.표지목차." localSheetId="6" hidden="1">{#N/A,#N/A,FALSE,"표지목차"}</definedName>
    <definedName name="wrn.표지목차." localSheetId="5" hidden="1">{#N/A,#N/A,FALSE,"표지목차"}</definedName>
    <definedName name="wrn.표지목차." localSheetId="0" hidden="1">{#N/A,#N/A,FALSE,"표지목차"}</definedName>
    <definedName name="wrn.표지목차." hidden="1">{#N/A,#N/A,FALSE,"표지목차"}</definedName>
    <definedName name="wrn.혼합골재." localSheetId="6" hidden="1">{#N/A,#N/A,FALSE,"혼합골재"}</definedName>
    <definedName name="wrn.혼합골재." localSheetId="5" hidden="1">{#N/A,#N/A,FALSE,"혼합골재"}</definedName>
    <definedName name="wrn.혼합골재." localSheetId="0" hidden="1">{#N/A,#N/A,FALSE,"혼합골재"}</definedName>
    <definedName name="wrn.혼합골재." hidden="1">{#N/A,#N/A,FALSE,"혼합골재"}</definedName>
    <definedName name="Ws삼">#REF!</definedName>
    <definedName name="Ws이">#REF!</definedName>
    <definedName name="Ws일">#REF!</definedName>
    <definedName name="WT" localSheetId="0">#REF!</definedName>
    <definedName name="WT">#REF!</definedName>
    <definedName name="WW">#REF!</definedName>
    <definedName name="X">[68]양식!$C$13</definedName>
    <definedName name="X2_">#REF!</definedName>
    <definedName name="XX">[24]입찰안!$P$3</definedName>
    <definedName name="XXX">[24]입찰안!$P$3</definedName>
    <definedName name="XXXX">[24]입찰안!$P$3</definedName>
    <definedName name="y">#REF!</definedName>
    <definedName name="YC">#REF!</definedName>
    <definedName name="YE">#N/A</definedName>
    <definedName name="YEKA">#N/A</definedName>
    <definedName name="YHJ">#REF!</definedName>
    <definedName name="YN">[4]환율!#REF!</definedName>
    <definedName name="YN0">[26]환율!$I$5</definedName>
    <definedName name="Z">#REF!</definedName>
    <definedName name="ZXC">[27]EQ!#REF!</definedName>
    <definedName name="ZZ" localSheetId="0">#REF!</definedName>
    <definedName name="ZZ">#REF!</definedName>
    <definedName name="ZZZ">'[69]106C0300'!#REF!</definedName>
    <definedName name="ㄱ">#REF!</definedName>
    <definedName name="ㄱㄱ">[70]Sheet1!#REF!</definedName>
    <definedName name="ㄱㄷㅈㅅ" localSheetId="6" hidden="1">{#N/A,#N/A,FALSE,"배수2"}</definedName>
    <definedName name="ㄱㄷㅈㅅ" localSheetId="5" hidden="1">{#N/A,#N/A,FALSE,"배수2"}</definedName>
    <definedName name="ㄱㄷㅈㅅ" localSheetId="0" hidden="1">{#N/A,#N/A,FALSE,"배수2"}</definedName>
    <definedName name="ㄱㄷㅈㅅ" hidden="1">{#N/A,#N/A,FALSE,"배수2"}</definedName>
    <definedName name="가">#N/A</definedName>
    <definedName name="가1">#REF!</definedName>
    <definedName name="가2">#REF!</definedName>
    <definedName name="가3">#REF!</definedName>
    <definedName name="가가가고">'[10]#REF'!#REF!</definedName>
    <definedName name="가격">#REF!</definedName>
    <definedName name="가격2">#REF!</definedName>
    <definedName name="가공조립가공" localSheetId="6">ROUND(SUM([0]!DCC,[0]!DCO,[0]!DCN)*100/#REF!,1)</definedName>
    <definedName name="가공조립가공" localSheetId="5">ROUND(SUM([0]!DCC,[0]!DCO,[0]!DCN)*100/#REF!,1)</definedName>
    <definedName name="가공조립가공" localSheetId="0">ROUND(SUM([0]!DCC,[0]!DCO,[0]!DCN)*100/#REF!,1)</definedName>
    <definedName name="가공조립가공">ROUND(SUM([0]!DCC,[0]!DCO,[0]!DCN)*100/#REF!,1)</definedName>
    <definedName name="가나다">'[10]준검 내역서'!#REF!</definedName>
    <definedName name="가산단가">#REF!</definedName>
    <definedName name="가설경비" localSheetId="0">#REF!</definedName>
    <definedName name="가설경비">#REF!</definedName>
    <definedName name="가설노무비" localSheetId="0">#REF!</definedName>
    <definedName name="가설노무비">#REF!</definedName>
    <definedName name="가설재료비" localSheetId="0">#REF!</definedName>
    <definedName name="가설재료비">#REF!</definedName>
    <definedName name="가시나무R4">[71]데이타!$E$2</definedName>
    <definedName name="가시나무R5">[71]데이타!$E$3</definedName>
    <definedName name="가시나무R6">[71]데이타!$E$4</definedName>
    <definedName name="가시나무R8">[71]데이타!$E$5</definedName>
    <definedName name="가이즈까향1204">[71]데이타!$E$6</definedName>
    <definedName name="가이즈까향1505">[71]데이타!$E$7</definedName>
    <definedName name="가이즈까향2006">[71]데이타!$E$8</definedName>
    <definedName name="가이즈까향2008">[71]데이타!$E$9</definedName>
    <definedName name="가이즈까향2510">[71]데이타!$E$10</definedName>
    <definedName name="가제당경비" localSheetId="0">#REF!</definedName>
    <definedName name="가제당경비">#REF!</definedName>
    <definedName name="가제당노무비" localSheetId="0">#REF!</definedName>
    <definedName name="가제당노무비">#REF!</definedName>
    <definedName name="가제당재료비" localSheetId="0">#REF!</definedName>
    <definedName name="가제당재료비">#REF!</definedName>
    <definedName name="가중나무B10">[71]데이타!$E$19</definedName>
    <definedName name="가중나무B4">[71]데이타!$E$15</definedName>
    <definedName name="가중나무B5">[71]데이타!$E$16</definedName>
    <definedName name="가중나무B6">[71]데이타!$E$17</definedName>
    <definedName name="가중나무B8">[71]데이타!$E$18</definedName>
    <definedName name="가하라라리">'[10]#REF'!$A$50</definedName>
    <definedName name="간접노무">[72]건축내역!#REF!</definedName>
    <definedName name="간접노무비">#REF!</definedName>
    <definedName name="간접노무비요율">#REF!</definedName>
    <definedName name="간접노무비표">#REF!</definedName>
    <definedName name="갈빌1호">#REF!</definedName>
    <definedName name="갈빌2호">#REF!</definedName>
    <definedName name="갈빌3호">#REF!</definedName>
    <definedName name="감R10">[71]데이타!$E$24</definedName>
    <definedName name="감R12">[71]데이타!$E$25</definedName>
    <definedName name="감R15">[71]데이타!$E$26</definedName>
    <definedName name="감R5">[71]데이타!$E$20</definedName>
    <definedName name="감R6">[71]데이타!$E$21</definedName>
    <definedName name="감R7">[71]데이타!$E$22</definedName>
    <definedName name="감R8">[71]데이타!$E$23</definedName>
    <definedName name="감가" localSheetId="0">#REF!</definedName>
    <definedName name="감가">#REF!</definedName>
    <definedName name="갑지">[73]도급!$B$1:$H$1053</definedName>
    <definedName name="강">#REF!</definedName>
    <definedName name="강릉정렬">[74]일위대가!$Q$2:$Q$10</definedName>
    <definedName name="개나리12">[71]데이타!$E$31</definedName>
    <definedName name="개나리3">[71]데이타!$E$27</definedName>
    <definedName name="개나리5">[71]데이타!$E$28</definedName>
    <definedName name="개나리7">[71]데이타!$E$29</definedName>
    <definedName name="개나리9">[71]데이타!$E$30</definedName>
    <definedName name="개산분">[75]입찰안!#REF!</definedName>
    <definedName name="개쉬땅1204">[71]데이타!$E$32</definedName>
    <definedName name="개쉬땅1506">[71]데이타!$E$33</definedName>
    <definedName name="거제시청">"Chart 63"</definedName>
    <definedName name="견">#REF!,#REF!</definedName>
    <definedName name="견적" localSheetId="6">Dlog_Show</definedName>
    <definedName name="견적" localSheetId="5">Dlog_Show</definedName>
    <definedName name="견적" localSheetId="4">Dlog_Show</definedName>
    <definedName name="견적" localSheetId="3">Dlog_Show</definedName>
    <definedName name="견적" localSheetId="0">Dlog_Show</definedName>
    <definedName name="견적">Dlog_Show</definedName>
    <definedName name="견적1">#REF!</definedName>
    <definedName name="견적LIST" localSheetId="6">Dlog_Show</definedName>
    <definedName name="견적LIST" localSheetId="5">Dlog_Show</definedName>
    <definedName name="견적LIST" localSheetId="4">Dlog_Show</definedName>
    <definedName name="견적LIST" localSheetId="3">Dlog_Show</definedName>
    <definedName name="견적LIST" localSheetId="0">Dlog_Show</definedName>
    <definedName name="견적LIST">Dlog_Show</definedName>
    <definedName name="견적서" localSheetId="6" hidden="1">{#N/A,#N/A,FALSE,"구조2"}</definedName>
    <definedName name="견적서" localSheetId="5" hidden="1">{#N/A,#N/A,FALSE,"구조2"}</definedName>
    <definedName name="견적서" localSheetId="0" hidden="1">{#N/A,#N/A,FALSE,"구조2"}</definedName>
    <definedName name="견적서" hidden="1">{#N/A,#N/A,FALSE,"구조2"}</definedName>
    <definedName name="견적회사현황표">#REF!</definedName>
    <definedName name="겹동백1002">[71]데이타!$E$145</definedName>
    <definedName name="겹동백1204">[71]데이타!$E$146</definedName>
    <definedName name="겹동백1506">[71]데이타!$E$147</definedName>
    <definedName name="겹벗R6">[71]데이타!$E$34</definedName>
    <definedName name="겹벗R8">[71]데이타!$E$35</definedName>
    <definedName name="겹철쭉0304">[71]데이타!$E$36</definedName>
    <definedName name="겹철쭉0506">[71]데이타!$E$37</definedName>
    <definedName name="겹철쭉0608">[71]데이타!$E$38</definedName>
    <definedName name="겹철쭉0810">[71]데이타!$E$39</definedName>
    <definedName name="겹철쭉0812">[71]데이타!$E$40</definedName>
    <definedName name="경" localSheetId="0">[76]실행대비!$A$2:$J$1460</definedName>
    <definedName name="경">[77]실행대비!$A$2:$J$1460</definedName>
    <definedName name="경비">#REF!</definedName>
    <definedName name="경비배부율">#REF!</definedName>
    <definedName name="경비합">#REF!</definedName>
    <definedName name="경상비1">#REF!</definedName>
    <definedName name="계">#REF!</definedName>
    <definedName name="계수B5">[71]데이타!$E$41</definedName>
    <definedName name="계수B6">[71]데이타!$E$42</definedName>
    <definedName name="계수B8">[71]데이타!$E$43</definedName>
    <definedName name="계약공기" localSheetId="0">#REF!</definedName>
    <definedName name="계약공기">#REF!</definedName>
    <definedName name="계회서">#REF!</definedName>
    <definedName name="고광3">[71]데이타!$E$44</definedName>
    <definedName name="고광5">[71]데이타!$E$45</definedName>
    <definedName name="고양시성라공원" localSheetId="6">Dlog_Show</definedName>
    <definedName name="고양시성라공원" localSheetId="5">Dlog_Show</definedName>
    <definedName name="고양시성라공원" localSheetId="4">Dlog_Show</definedName>
    <definedName name="고양시성라공원" localSheetId="3">Dlog_Show</definedName>
    <definedName name="고양시성라공원" localSheetId="0">Dlog_Show</definedName>
    <definedName name="고양시성라공원">Dlog_Show</definedName>
    <definedName name="고인돌">[10]집계표!#REF!</definedName>
    <definedName name="골재유용" hidden="1">[78]증감내역서!#REF!</definedName>
    <definedName name="곰솔2508">[71]데이타!$E$46</definedName>
    <definedName name="곰솔3010">[71]데이타!$E$47</definedName>
    <definedName name="곰솔R10">[71]데이타!$E$48</definedName>
    <definedName name="곰솔R12">[71]데이타!$E$49</definedName>
    <definedName name="곰솔R15">[71]데이타!$E$50</definedName>
    <definedName name="공구">#REF!</definedName>
    <definedName name="공구손료">#REF!</definedName>
    <definedName name="공기" localSheetId="0">#REF!</definedName>
    <definedName name="공기">#REF!</definedName>
    <definedName name="공내역">[79]청천내!#REF!</definedName>
    <definedName name="공문">'[10]준검 내역서'!#REF!</definedName>
    <definedName name="공문2">'[10]준검 내역서'!#REF!</definedName>
    <definedName name="공사금액" localSheetId="0">[80]평가데이터!$R$6:$R$8</definedName>
    <definedName name="공사금액">[81]평가데이터!$R$6:$R$8</definedName>
    <definedName name="공사명">#REF!</definedName>
    <definedName name="공사원가">#REF!</definedName>
    <definedName name="공산">#REF!</definedName>
    <definedName name="공산품">#REF!</definedName>
    <definedName name="공산품계수">#REF!</definedName>
    <definedName name="공수계">#REF!</definedName>
    <definedName name="공압축3.5간재">'[10]기계경비(시간당)'!$H$248</definedName>
    <definedName name="공압축3.5노무">'[10]기계경비(시간당)'!$H$244</definedName>
    <definedName name="공압축3.5노무야간">'[10]기계경비(시간당)'!$H$245</definedName>
    <definedName name="공압축3.5손료">'[10]기계경비(시간당)'!$H$243</definedName>
    <definedName name="공압축7.1간재">'[10]기계경비(시간당)'!$H$256</definedName>
    <definedName name="공압축7.1노무">'[10]기계경비(시간당)'!$H$252</definedName>
    <definedName name="공압축7.1노무야간">'[10]기계경비(시간당)'!$H$253</definedName>
    <definedName name="공압축7.1손료">'[10]기계경비(시간당)'!$H$251</definedName>
    <definedName name="공정위" localSheetId="6">BlankMacro1</definedName>
    <definedName name="공정위" localSheetId="5">BlankMacro1</definedName>
    <definedName name="공정위" localSheetId="4">BlankMacro1</definedName>
    <definedName name="공정위" localSheetId="3">BlankMacro1</definedName>
    <definedName name="공정위" localSheetId="0">BlankMacro1</definedName>
    <definedName name="공정위">BlankMacro1</definedName>
    <definedName name="공종">#REF!</definedName>
    <definedName name="공종갯수">#REF!</definedName>
    <definedName name="관경">'[82]토사(PE)'!#REF!</definedName>
    <definedName name="관경1">'[83]토사(PE)'!#REF!</definedName>
    <definedName name="관급">#REF!,#REF!,#REF!</definedName>
    <definedName name="관급액">#REF!</definedName>
    <definedName name="관두께">'[82]토사(PE)'!#REF!</definedName>
    <definedName name="관로연장거리">#REF!</definedName>
    <definedName name="관정지반고">#REF!</definedName>
    <definedName name="관토피">'[82]토사(PE)'!#REF!</definedName>
    <definedName name="광나무1003">[71]데이타!$E$51</definedName>
    <definedName name="광나무1203">[71]데이타!$E$52</definedName>
    <definedName name="광나무1506">[71]데이타!$E$53</definedName>
    <definedName name="광명">'[84]9902'!$B$3:$AE$2003</definedName>
    <definedName name="광산">#REF!</definedName>
    <definedName name="광산품">#REF!</definedName>
    <definedName name="광산품계수">#REF!</definedName>
    <definedName name="광편백0405">[71]데이타!$E$153</definedName>
    <definedName name="광편백0507">[71]데이타!$E$154</definedName>
    <definedName name="광편백0509">[71]데이타!$E$155</definedName>
    <definedName name="교량" localSheetId="4">[10]!Macro12</definedName>
    <definedName name="교량" localSheetId="3">[10]!Macro12</definedName>
    <definedName name="교량">[10]!Macro12</definedName>
    <definedName name="교량명">'[85]1'!#REF!</definedName>
    <definedName name="교육내용">[86]연결임시!#REF!</definedName>
    <definedName name="교폭">#REF!</definedName>
    <definedName name="구">#REF!</definedName>
    <definedName name="구__조__물__공">[10]내역!#REF!</definedName>
    <definedName name="구당초">#REF!,#REF!</definedName>
    <definedName name="구변경" localSheetId="0">#REF!,#REF!</definedName>
    <definedName name="구변경">#REF!,#REF!</definedName>
    <definedName name="구산갑지" hidden="1">#REF!</definedName>
    <definedName name="구상나무1505">[71]데이타!$E$69</definedName>
    <definedName name="구상나무2008">[71]데이타!$E$70</definedName>
    <definedName name="구상나무2510">[71]데이타!$E$71</definedName>
    <definedName name="구상나무3012">[71]데이타!$E$72</definedName>
    <definedName name="구조">#REF!</definedName>
    <definedName name="구조당초계">#REF!</definedName>
    <definedName name="구조당초금차">#REF!</definedName>
    <definedName name="구조당초이후">#REF!</definedName>
    <definedName name="구조물R">#REF!</definedName>
    <definedName name="구조물공">[87]내역!#REF!</definedName>
    <definedName name="구조물공수">#REF!</definedName>
    <definedName name="구조물공하">#REF!</definedName>
    <definedName name="구조물발주">[10]교량하부공!$B$239</definedName>
    <definedName name="구조변경계">#REF!</definedName>
    <definedName name="구조변경금차">#REF!</definedName>
    <definedName name="구조변경이후">#REF!</definedName>
    <definedName name="구체콘">#REF!</definedName>
    <definedName name="국내장비">#REF!</definedName>
    <definedName name="국내장비계">#REF!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그리움" localSheetId="6" hidden="1">{#N/A,#N/A,FALSE,"속도"}</definedName>
    <definedName name="그리움" localSheetId="5" hidden="1">{#N/A,#N/A,FALSE,"속도"}</definedName>
    <definedName name="그리움" localSheetId="0" hidden="1">{#N/A,#N/A,FALSE,"속도"}</definedName>
    <definedName name="그리움" hidden="1">{#N/A,#N/A,FALSE,"속도"}</definedName>
    <definedName name="금송1006">[71]데이타!$E$73</definedName>
    <definedName name="금송1208">[71]데이타!$E$74</definedName>
    <definedName name="금송1510">[71]데이타!$E$75</definedName>
    <definedName name="금액">#REF!</definedName>
    <definedName name="金額">#REF!</definedName>
    <definedName name="금차k1">#REF!</definedName>
    <definedName name="금차k2">#REF!</definedName>
    <definedName name="금차간노">#REF!</definedName>
    <definedName name="금차공비계">#REF!</definedName>
    <definedName name="금차기타">#REF!</definedName>
    <definedName name="금차산재">#REF!</definedName>
    <definedName name="금차안전">#REF!</definedName>
    <definedName name="금차이윤">#REF!</definedName>
    <definedName name="금차일반">#REF!</definedName>
    <definedName name="급여" localSheetId="6">BlankMacro1</definedName>
    <definedName name="급여" localSheetId="5">BlankMacro1</definedName>
    <definedName name="급여" localSheetId="4">BlankMacro1</definedName>
    <definedName name="급여" localSheetId="3">BlankMacro1</definedName>
    <definedName name="급여" localSheetId="0">BlankMacro1</definedName>
    <definedName name="급여">BlankMacro1</definedName>
    <definedName name="급여명세" localSheetId="6">BlankMacro1</definedName>
    <definedName name="급여명세" localSheetId="5">BlankMacro1</definedName>
    <definedName name="급여명세" localSheetId="4">BlankMacro1</definedName>
    <definedName name="급여명세" localSheetId="3">BlankMacro1</definedName>
    <definedName name="급여명세" localSheetId="0">BlankMacro1</definedName>
    <definedName name="급여명세">BlankMacro1</definedName>
    <definedName name="기계경비산출표" localSheetId="6">VLOOKUP(#REF!,[0]!DBHAN,3)</definedName>
    <definedName name="기계경비산출표" localSheetId="5">VLOOKUP(#REF!,[0]!DBHAN,3)</definedName>
    <definedName name="기계경비산출표" localSheetId="0">VLOOKUP(#REF!,[0]!DBHAN,3)</definedName>
    <definedName name="기계경비산출표">VLOOKUP(#REF!,[0]!DBHAN,3)</definedName>
    <definedName name="기계높이">'[82]토사(PE)'!#REF!</definedName>
    <definedName name="기관차" localSheetId="6">ROUND(SUM([0]!DCC,[0]!DCO,[0]!DCN)*100/#REF!,1)</definedName>
    <definedName name="기관차" localSheetId="5">ROUND(SUM([0]!DCC,[0]!DCO,[0]!DCN)*100/#REF!,1)</definedName>
    <definedName name="기관차" localSheetId="0">ROUND(SUM([0]!DCC,[0]!DCO,[0]!DCN)*100/#REF!,1)</definedName>
    <definedName name="기관차">ROUND(SUM([0]!DCC,[0]!DCO,[0]!DCN)*100/#REF!,1)</definedName>
    <definedName name="기기">'[88]2000년1차'!#REF!</definedName>
    <definedName name="기본대가" localSheetId="0">[89]일위대가표!$A$78:$R$157</definedName>
    <definedName name="기본대가">[90]일위대가표!$A$78:$R$157</definedName>
    <definedName name="기성집계">[91]집계표!#REF!</definedName>
    <definedName name="기성현황">'[10]준검 내역서'!#REF!</definedName>
    <definedName name="기준">#REF!</definedName>
    <definedName name="기초">'[92]9509'!$A$3:$Y$665</definedName>
    <definedName name="기초데이타">#REF!</definedName>
    <definedName name="기초액">#REF!</definedName>
    <definedName name="기초처리경비" localSheetId="0">#REF!</definedName>
    <definedName name="기초처리경비">#REF!</definedName>
    <definedName name="기초처리노무비" localSheetId="0">#REF!</definedName>
    <definedName name="기초처리노무비">#REF!</definedName>
    <definedName name="기초처리재료비" localSheetId="0">#REF!</definedName>
    <definedName name="기초처리재료비">#REF!</definedName>
    <definedName name="기초콘">#REF!</definedName>
    <definedName name="기타">[93]집계표!$A$1:$M$2</definedName>
    <definedName name="기타경비">#REF!</definedName>
    <definedName name="기타경비요율">#REF!</definedName>
    <definedName name="기타경비표">#REF!</definedName>
    <definedName name="꽃복숭아R3">[71]데이타!$E$58</definedName>
    <definedName name="꽃복숭아R4">[71]데이타!$E$59</definedName>
    <definedName name="꽃복숭아R5">[71]데이타!$E$60</definedName>
    <definedName name="꽃사과R10">[71]데이타!$E$64</definedName>
    <definedName name="꽃사과R4">[71]데이타!$E$61</definedName>
    <definedName name="꽃사과R6">[71]데이타!$E$62</definedName>
    <definedName name="꽃사과R8">[71]데이타!$E$63</definedName>
    <definedName name="꽃아그배R10">[71]데이타!$E$68</definedName>
    <definedName name="꽃아그배R4">[71]데이타!$E$65</definedName>
    <definedName name="꽃아그배R6">[71]데이타!$E$66</definedName>
    <definedName name="꽃아그배R8">[71]데이타!$E$67</definedName>
    <definedName name="꽝꽝0304">[71]데이타!$E$54</definedName>
    <definedName name="꽝꽝0406">[71]데이타!$E$55</definedName>
    <definedName name="꽝꽝0508">[71]데이타!$E$56</definedName>
    <definedName name="꽝꽝0610">[71]데이타!$E$57</definedName>
    <definedName name="끝">#REF!</definedName>
    <definedName name="ㄳㄷㅇ">#REF!</definedName>
    <definedName name="ㄴ">#REF!</definedName>
    <definedName name="ㄴㅁㅇㄴㅇ">'[94]토사(PE)'!#REF!</definedName>
    <definedName name="ㄴㅇㄺㄷ">#REF!</definedName>
    <definedName name="ㄴㅇㄻㄷㄱㄹ">[20]당초토량산출서!#REF!</definedName>
    <definedName name="나" localSheetId="4">[95]!Macro10</definedName>
    <definedName name="나" localSheetId="3">[95]!Macro10</definedName>
    <definedName name="나">[95]!Macro10</definedName>
    <definedName name="나나">'[10]#REF'!#REF!</definedName>
    <definedName name="나나라라">'[10]#REF'!#REF!</definedName>
    <definedName name="나다">[10]지급자재!#REF!</definedName>
    <definedName name="낙_예">#REF!</definedName>
    <definedName name="낙상홍1004">[71]데이타!$E$76</definedName>
    <definedName name="낙상홍1506">[71]데이타!$E$77</definedName>
    <definedName name="낙상홍1808">[71]데이타!$E$78</definedName>
    <definedName name="낙상홍2010">[71]데이타!$E$79</definedName>
    <definedName name="낙상홍2515">[71]데이타!$E$80</definedName>
    <definedName name="낙우송R10">[71]데이타!$E$84</definedName>
    <definedName name="낙우송R12">[71]데이타!$E$85</definedName>
    <definedName name="낙우송R5">[71]데이타!$E$81</definedName>
    <definedName name="낙우송R6">[71]데이타!$E$82</definedName>
    <definedName name="낙우송R8">[71]데이타!$E$83</definedName>
    <definedName name="낙찰가">#N/A</definedName>
    <definedName name="낙찰사">#REF!</definedName>
    <definedName name="남산1호">#REF!</definedName>
    <definedName name="남산2호">#REF!</definedName>
    <definedName name="내거">'[10]제출내역 (2)'!#REF!</definedName>
    <definedName name="내역">'[10]기계경비(시간당)'!$H$166</definedName>
    <definedName name="내역변">'[10]#REF'!#REF!</definedName>
    <definedName name="내역서" hidden="1">'[10]6공구(당초)'!$J$6:$J$1706</definedName>
    <definedName name="내역서1">'[10]6공구(당초)'!$C$87</definedName>
    <definedName name="내전">[96]노무비!$B$2</definedName>
    <definedName name="네로" localSheetId="6">ROUND(SUM([0]!DCC,[0]!DCO,[0]!DCN)*100/#REF!,1)</definedName>
    <definedName name="네로" localSheetId="5">ROUND(SUM([0]!DCC,[0]!DCO,[0]!DCN)*100/#REF!,1)</definedName>
    <definedName name="네로" localSheetId="0">ROUND(SUM([0]!DCC,[0]!DCO,[0]!DCN)*100/#REF!,1)</definedName>
    <definedName name="네로">ROUND(SUM([0]!DCC,[0]!DCO,[0]!DCN)*100/#REF!,1)</definedName>
    <definedName name="노곡1호">#REF!</definedName>
    <definedName name="노곡2호">#REF!</definedName>
    <definedName name="노곡3호">#REF!</definedName>
    <definedName name="노곡4호">#REF!</definedName>
    <definedName name="노르웨이R12">[71]데이타!$E$90</definedName>
    <definedName name="노르웨이R15">[71]데이타!$E$91</definedName>
    <definedName name="노르웨이R4">[71]데이타!$E$86</definedName>
    <definedName name="노르웨이R5">[71]데이타!$E$87</definedName>
    <definedName name="노르웨이R6">[71]데이타!$E$88</definedName>
    <definedName name="노르웨이R8">[71]데이타!$E$89</definedName>
    <definedName name="노무비계수">#REF!</definedName>
    <definedName name="노무비합">#REF!</definedName>
    <definedName name="노부비">#REF!</definedName>
    <definedName name="노산" localSheetId="6">ROUND(SUM([0]!DCC,[0]!DCO,[0]!DCN)*100/#REF!,1)</definedName>
    <definedName name="노산" localSheetId="5">ROUND(SUM([0]!DCC,[0]!DCO,[0]!DCN)*100/#REF!,1)</definedName>
    <definedName name="노산" localSheetId="0">ROUND(SUM([0]!DCC,[0]!DCO,[0]!DCN)*100/#REF!,1)</definedName>
    <definedName name="노산">ROUND(SUM([0]!DCC,[0]!DCO,[0]!DCN)*100/#REF!,1)</definedName>
    <definedName name="노산1" localSheetId="6">ROUND(SUM([0]!SC,[0]!SN,[0]!SO)*100/694,1)</definedName>
    <definedName name="노산1" localSheetId="5">ROUND(SUM([0]!SC,[0]!SN,[0]!SO)*100/694,1)</definedName>
    <definedName name="노산1" localSheetId="0">ROUND(SUM([0]!SC,[0]!SN,[0]!SO)*100/694,1)</definedName>
    <definedName name="노산1">ROUND(SUM([0]!SC,[0]!SN,[0]!SO)*100/694,1)</definedName>
    <definedName name="노산3교집계표">#REF!</definedName>
    <definedName name="노설" localSheetId="6">ROUND([0]!DCC*100/#REF!,1)</definedName>
    <definedName name="노설" localSheetId="5">ROUND([0]!DCC*100/#REF!,1)</definedName>
    <definedName name="노설" localSheetId="0">ROUND([0]!DCC*100/#REF!,1)</definedName>
    <definedName name="노설">ROUND([0]!DCC*100/#REF!,1)</definedName>
    <definedName name="노임">#REF!</definedName>
    <definedName name="노임1">#REF!</definedName>
    <definedName name="노임2" localSheetId="0">'[97]#REF'!$B$1:$C$131</definedName>
    <definedName name="노임2">'[98]#REF'!$B$1:$C$131</definedName>
    <definedName name="노임단가">#REF!</definedName>
    <definedName name="농림">#REF!</definedName>
    <definedName name="농원1호">#REF!</definedName>
    <definedName name="농원2호">#REF!</definedName>
    <definedName name="눈향L06">[71]데이타!$E$92</definedName>
    <definedName name="눈향L08">[71]데이타!$E$93</definedName>
    <definedName name="눈향L10">[71]데이타!$E$94</definedName>
    <definedName name="눈향L14">[71]데이타!$E$95</definedName>
    <definedName name="눈향L20">[71]데이타!$E$96</definedName>
    <definedName name="느릅R10">[71]데이타!$E$100</definedName>
    <definedName name="느릅R4">[71]데이타!$E$97</definedName>
    <definedName name="느릅R5">[71]데이타!$E$98</definedName>
    <definedName name="느릅R8">[71]데이타!$E$99</definedName>
    <definedName name="느티R10">[71]데이타!$E$104</definedName>
    <definedName name="느티R12">[71]데이타!$E$105</definedName>
    <definedName name="느티R15">[71]데이타!$E$106</definedName>
    <definedName name="느티R18">[71]데이타!$E$107</definedName>
    <definedName name="느티R20">[71]데이타!$E$108</definedName>
    <definedName name="느티R25">[71]데이타!$E$109</definedName>
    <definedName name="느티R30">[71]데이타!$E$110</definedName>
    <definedName name="느티R5">[71]데이타!$E$101</definedName>
    <definedName name="느티R6">[71]데이타!$E$102</definedName>
    <definedName name="느티R8">[71]데이타!$E$103</definedName>
    <definedName name="능소화R2">[71]데이타!$E$111</definedName>
    <definedName name="능소화R4">[71]데이타!$E$112</definedName>
    <definedName name="능소화R6">[71]데이타!$E$113</definedName>
    <definedName name="ㄷㄱ">[13]토적표!#REF!</definedName>
    <definedName name="ㄷㄷㄷㄷ">#REF!</definedName>
    <definedName name="ㄷㅈ" localSheetId="6" hidden="1">{#N/A,#N/A,FALSE,"구조2"}</definedName>
    <definedName name="ㄷㅈ" localSheetId="5" hidden="1">{#N/A,#N/A,FALSE,"구조2"}</definedName>
    <definedName name="ㄷㅈ" localSheetId="0" hidden="1">{#N/A,#N/A,FALSE,"구조2"}</definedName>
    <definedName name="ㄷㅈ" hidden="1">{#N/A,#N/A,FALSE,"구조2"}</definedName>
    <definedName name="다" localSheetId="0">#REF!</definedName>
    <definedName name="다">#REF!</definedName>
    <definedName name="다짐">[99]단가산출!#REF!</definedName>
    <definedName name="단">#REF!</definedName>
    <definedName name="단가">#REF!</definedName>
    <definedName name="단가2">#REF!,#REF!</definedName>
    <definedName name="단가검토">#REF!</definedName>
    <definedName name="단가대비">#REF!</definedName>
    <definedName name="단가비교표">#REF!,#REF!</definedName>
    <definedName name="단가산출">#REF!</definedName>
    <definedName name="단가산출서">#N/A</definedName>
    <definedName name="단가적용표">#REF!</definedName>
    <definedName name="단가테이블">'[10]기계경비(시간당)'!$C$1:$F$58</definedName>
    <definedName name="단산기본" localSheetId="6">BlankMacro1</definedName>
    <definedName name="단산기본" localSheetId="5">BlankMacro1</definedName>
    <definedName name="단산기본" localSheetId="4">BlankMacro1</definedName>
    <definedName name="단산기본" localSheetId="3">BlankMacro1</definedName>
    <definedName name="단산기본" localSheetId="0">BlankMacro1</definedName>
    <definedName name="단산기본">BlankMacro1</definedName>
    <definedName name="담쟁이L03">[71]데이타!$E$114</definedName>
    <definedName name="당초구조물공계">#REF!</definedName>
    <definedName name="당초부대공계">#REF!</definedName>
    <definedName name="당초토공계">#REF!</definedName>
    <definedName name="당초포장공계">#REF!</definedName>
    <definedName name="대15">'[100]96작생능'!#REF!</definedName>
    <definedName name="대보">#REF!,#REF!</definedName>
    <definedName name="대상">#REF!</definedName>
    <definedName name="대왕참R10">[71]데이타!$E$118</definedName>
    <definedName name="대왕참R4">[71]데이타!$E$115</definedName>
    <definedName name="대왕참R6">[71]데이타!$E$116</definedName>
    <definedName name="대왕참R8">[71]데이타!$E$117</definedName>
    <definedName name="대전조차2">#REF!</definedName>
    <definedName name="대전통영" localSheetId="6">BlankMacro1</definedName>
    <definedName name="대전통영" localSheetId="5">BlankMacro1</definedName>
    <definedName name="대전통영" localSheetId="4">BlankMacro1</definedName>
    <definedName name="대전통영" localSheetId="3">BlankMacro1</definedName>
    <definedName name="대전통영" localSheetId="0">BlankMacro1</definedName>
    <definedName name="대전통영">BlankMacro1</definedName>
    <definedName name="대추R10">[71]데이타!$E$123</definedName>
    <definedName name="대추R4">[71]데이타!$E$119</definedName>
    <definedName name="대추R5">[71]데이타!$E$120</definedName>
    <definedName name="대추R6">[71]데이타!$E$121</definedName>
    <definedName name="대추R8">[71]데이타!$E$122</definedName>
    <definedName name="대통12" localSheetId="6">BlankMacro1</definedName>
    <definedName name="대통12" localSheetId="5">BlankMacro1</definedName>
    <definedName name="대통12" localSheetId="4">BlankMacro1</definedName>
    <definedName name="대통12" localSheetId="3">BlankMacro1</definedName>
    <definedName name="대통12" localSheetId="0">BlankMacro1</definedName>
    <definedName name="대통12">BlankMacro1</definedName>
    <definedName name="댈타5">#REF!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덩굴장미3">[71]데이타!$E$128</definedName>
    <definedName name="덩굴장미4">[71]데이타!$E$129</definedName>
    <definedName name="덩굴장미5">[71]데이타!$E$130</definedName>
    <definedName name="도금비">'[85]1'!#REF!</definedName>
    <definedName name="도금비1">'[85]1'!#REF!</definedName>
    <definedName name="도급가" localSheetId="0">#REF!</definedName>
    <definedName name="도급가">#REF!</definedName>
    <definedName name="도급공사비">'[101]70%'!#REF!</definedName>
    <definedName name="독일가문비1206">[71]데이타!$E$131</definedName>
    <definedName name="독일가문비1508">[71]데이타!$E$132</definedName>
    <definedName name="독일가문비2010">[71]데이타!$E$133</definedName>
    <definedName name="독일가문비2512">[71]데이타!$E$134</definedName>
    <definedName name="독일가문비3015">[71]데이타!$E$135</definedName>
    <definedName name="독일가문비3518">[71]데이타!$E$136</definedName>
    <definedName name="돈" localSheetId="6" hidden="1">{#N/A,#N/A,FALSE,"조골재"}</definedName>
    <definedName name="돈" localSheetId="5" hidden="1">{#N/A,#N/A,FALSE,"조골재"}</definedName>
    <definedName name="돈" localSheetId="0" hidden="1">{#N/A,#N/A,FALSE,"조골재"}</definedName>
    <definedName name="돈" hidden="1">{#N/A,#N/A,FALSE,"조골재"}</definedName>
    <definedName name="돈나무0504">[71]데이타!$E$137</definedName>
    <definedName name="돈나무0805">[71]데이타!$E$138</definedName>
    <definedName name="돈나무1007">[71]데이타!$E$139</definedName>
    <definedName name="돈나무1210">[71]데이타!$E$140</definedName>
    <definedName name="동남">#REF!</definedName>
    <definedName name="동력차미입고">#REF!</definedName>
    <definedName name="동바리">#REF!</definedName>
    <definedName name="동백1002">[71]데이타!$E$141</definedName>
    <definedName name="동백1204">[71]데이타!$E$142</definedName>
    <definedName name="동백1506">[71]데이타!$E$143</definedName>
    <definedName name="동백1808">[71]데이타!$E$144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두께">'[82]토사(PE)'!#REF!</definedName>
    <definedName name="등R2">[71]데이타!$E$156</definedName>
    <definedName name="등R4">[71]데이타!$E$157</definedName>
    <definedName name="등R6">[71]데이타!$E$158</definedName>
    <definedName name="등R8">[71]데이타!$E$159</definedName>
    <definedName name="딩딩딩" localSheetId="0">[102]내역서!B1</definedName>
    <definedName name="딩딩딩">[103]내역서!B1</definedName>
    <definedName name="때죽R10">[71]데이타!$E$127</definedName>
    <definedName name="때죽R4">[71]데이타!$E$124</definedName>
    <definedName name="때죽R6">[71]데이타!$E$125</definedName>
    <definedName name="때죽R8">[71]데이타!$E$126</definedName>
    <definedName name="ㄹ">#REF!</definedName>
    <definedName name="ㄹ403">#REF!</definedName>
    <definedName name="ㄹㄴㅇㄹㅇ">[104]입찰안!#REF!</definedName>
    <definedName name="라">#REF!</definedName>
    <definedName name="라라라">#N/A</definedName>
    <definedName name="라라라라" localSheetId="0">[10]부대내역!$A$1:$IV$4</definedName>
    <definedName name="라라라라">[10]부대내역!$A$1:$IV$4</definedName>
    <definedName name="랄">[105]부대공!#REF!,[105]부대공!#REF!</definedName>
    <definedName name="램머Q간재">[10]램머!$D$20</definedName>
    <definedName name="램머Q간재10">[10]램머!$F$20</definedName>
    <definedName name="램머Q간재야간">[10]램머!$J$20</definedName>
    <definedName name="램머Q노무">[10]램머!$D$21</definedName>
    <definedName name="램머Q노무10">[10]램머!$F$21</definedName>
    <definedName name="램머Q노무야간">[10]램머!$J$21</definedName>
    <definedName name="램머Q손료">[10]램머!$D$22</definedName>
    <definedName name="램머Q손료10">[10]램머!$F$22</definedName>
    <definedName name="램머Q손료야간">[10]램머!$J$22</definedName>
    <definedName name="램머간재">'[10]기계경비(시간당)'!$H$170</definedName>
    <definedName name="램머노무">'[10]기계경비(시간당)'!$H$166</definedName>
    <definedName name="램머노무야간">'[10]기계경비(시간당)'!$H$167</definedName>
    <definedName name="램머손료">'[10]기계경비(시간당)'!$H$165</definedName>
    <definedName name="러ㅏㄹ">#REF!</definedName>
    <definedName name="로허ㅓㅎ" localSheetId="6">ROUND([0]!DCO*100/#REF!,1)</definedName>
    <definedName name="로허ㅓㅎ" localSheetId="5">ROUND([0]!DCO*100/#REF!,1)</definedName>
    <definedName name="로허ㅓㅎ" localSheetId="0">ROUND([0]!DCO*100/#REF!,1)</definedName>
    <definedName name="로허ㅓㅎ">ROUND([0]!DCO*100/#REF!,1)</definedName>
    <definedName name="ㄿㅇㄴ">[104]입찰안!#REF!</definedName>
    <definedName name="ㅁ">[106]Sheet1!$F$10</definedName>
    <definedName name="ㅁ1">[107]TANK견적대지!#REF!</definedName>
    <definedName name="ㅁ170">#REF!</definedName>
    <definedName name="ㅁ270" localSheetId="0">#REF!</definedName>
    <definedName name="ㅁ270">#REF!</definedName>
    <definedName name="ㅁ309">#REF!</definedName>
    <definedName name="ㅁ500">[10]Baby일위대가!#REF!</definedName>
    <definedName name="ㅁ8529">[108]일위대가!#REF!</definedName>
    <definedName name="ㅁㄴ" localSheetId="4">[10]!Macro3</definedName>
    <definedName name="ㅁㄴ" localSheetId="3">[10]!Macro3</definedName>
    <definedName name="ㅁㄴ">[10]!Macro3</definedName>
    <definedName name="ㅁㄴㅁㄴㅁ">[10]내역서!#REF!</definedName>
    <definedName name="ㅁㄴㅁㅁㄴㅁ">[10]내역서!#REF!</definedName>
    <definedName name="ㅁㄴㅇㄹ호">#REF!</definedName>
    <definedName name="ㅁㄴㅌㄴ" localSheetId="6" hidden="1">{"'자리배치도'!$AG$1:$CI$28"}</definedName>
    <definedName name="ㅁㄴㅌㄴ" localSheetId="5" hidden="1">{"'자리배치도'!$AG$1:$CI$28"}</definedName>
    <definedName name="ㅁㄴㅌㄴ" localSheetId="0" hidden="1">{"'자리배치도'!$AG$1:$CI$28"}</definedName>
    <definedName name="ㅁㄴㅌㄴ" hidden="1">{"'자리배치도'!$AG$1:$CI$28"}</definedName>
    <definedName name="ㅁㅁ">#REF!</definedName>
    <definedName name="ㅁㅁ185">#REF!</definedName>
    <definedName name="ㅁㅁ86">#REF!</definedName>
    <definedName name="ㅁㅁㅁ">#REF!</definedName>
    <definedName name="마">#REF!</definedName>
    <definedName name="마가목R3">[71]데이타!$E$160</definedName>
    <definedName name="마가목R5">[71]데이타!$E$161</definedName>
    <definedName name="마가목R7">[71]데이타!$E$162</definedName>
    <definedName name="말발도리1003">[71]데이타!$E$163</definedName>
    <definedName name="말발도리1204">[71]데이타!$E$164</definedName>
    <definedName name="말발도리1506">[71]데이타!$E$165</definedName>
    <definedName name="매자0804">[71]데이타!$E$166</definedName>
    <definedName name="매자1005">[71]데이타!$E$167</definedName>
    <definedName name="매크로11" localSheetId="4">[109]!매크로11</definedName>
    <definedName name="매크로11" localSheetId="3">[109]!매크로11</definedName>
    <definedName name="매크로11">[109]!매크로11</definedName>
    <definedName name="매크로4" localSheetId="4">[109]!매크로4</definedName>
    <definedName name="매크로4" localSheetId="3">[109]!매크로4</definedName>
    <definedName name="매크로4">[109]!매크로4</definedName>
    <definedName name="매화R10">[71]데이타!$E$174</definedName>
    <definedName name="매화R4">[71]데이타!$E$171</definedName>
    <definedName name="매화R6">[71]데이타!$E$172</definedName>
    <definedName name="매화R8">[71]데이타!$E$173</definedName>
    <definedName name="메1">#REF!</definedName>
    <definedName name="메타B10">[71]데이타!$E$179</definedName>
    <definedName name="메타B12">[71]데이타!$E$180</definedName>
    <definedName name="메타B15">[71]데이타!$E$181</definedName>
    <definedName name="메타B18">[71]데이타!$E$182</definedName>
    <definedName name="메타B4">[71]데이타!$E$175</definedName>
    <definedName name="메타B5">[71]데이타!$E$176</definedName>
    <definedName name="메타B6">[71]데이타!$E$177</definedName>
    <definedName name="메타B8">[71]데이타!$E$178</definedName>
    <definedName name="면적">#REF!</definedName>
    <definedName name="명자0604">[71]데이타!$E$183</definedName>
    <definedName name="명자0805">[71]데이타!$E$184</definedName>
    <definedName name="명자1006">[71]데이타!$E$185</definedName>
    <definedName name="명자1208">[71]데이타!$E$186</definedName>
    <definedName name="모감주R10">[71]데이타!$E$190</definedName>
    <definedName name="모감주R4">[71]데이타!$E$187</definedName>
    <definedName name="모감주R6">[71]데이타!$E$188</definedName>
    <definedName name="모감주R8">[71]데이타!$E$189</definedName>
    <definedName name="모과2005">[71]데이타!$E$191</definedName>
    <definedName name="모과2507">[71]데이타!$E$192</definedName>
    <definedName name="모과R10">[71]데이타!$E$195</definedName>
    <definedName name="모과R12">[71]데이타!$E$196</definedName>
    <definedName name="모과R15">[71]데이타!$E$197</definedName>
    <definedName name="모과R20">[71]데이타!$E$198</definedName>
    <definedName name="모과R25">[71]데이타!$E$199</definedName>
    <definedName name="모과R5">[71]데이타!$E$193</definedName>
    <definedName name="모과R8">[71]데이타!$E$194</definedName>
    <definedName name="모란5가지">[71]데이타!$E$200</definedName>
    <definedName name="모란6가지">[71]데이타!$E$201</definedName>
    <definedName name="모래">'[82]토사(PE)'!#REF!</definedName>
    <definedName name="모른다니까">#REF!</definedName>
    <definedName name="모해">'[10]#REF'!#REF!</definedName>
    <definedName name="목공">#REF!</definedName>
    <definedName name="목련R10">[71]데이타!$E$206</definedName>
    <definedName name="목련R12">[71]데이타!$E$207</definedName>
    <definedName name="목련R15">[71]데이타!$E$208</definedName>
    <definedName name="목련R20">[71]데이타!$E$209</definedName>
    <definedName name="목련R4">[71]데이타!$E$202</definedName>
    <definedName name="목련R5">[71]데이타!$E$203</definedName>
    <definedName name="목련R6">[71]데이타!$E$204</definedName>
    <definedName name="목련R8">[71]데이타!$E$205</definedName>
    <definedName name="목서1506">[71]데이타!$E$213</definedName>
    <definedName name="목서2012">[71]데이타!$E$214</definedName>
    <definedName name="목서2515">[71]데이타!$E$215</definedName>
    <definedName name="목수국1006">[71]데이타!$E$210</definedName>
    <definedName name="목수국1208">[71]데이타!$E$211</definedName>
    <definedName name="목수국1510">[71]데이타!$E$212</definedName>
    <definedName name="몮ㄷㄱ">#REF!</definedName>
    <definedName name="몰라">#REF!</definedName>
    <definedName name="무궁화1003">[71]데이타!$E$216</definedName>
    <definedName name="무궁화1203">[71]데이타!$E$217</definedName>
    <definedName name="무궁화1504">[71]데이타!$E$218</definedName>
    <definedName name="무궁화1805">[71]데이타!$E$219</definedName>
    <definedName name="무궁화2006">[71]데이타!$E$220</definedName>
    <definedName name="무농1호">#REF!</definedName>
    <definedName name="무농2호">#REF!</definedName>
    <definedName name="무늬">'[10]#REF'!#REF!</definedName>
    <definedName name="무안">[96]노무비!$B$12</definedName>
    <definedName name="문">'[10]준검 내역서'!#REF!</definedName>
    <definedName name="물">[110]순공사비!$B$3</definedName>
    <definedName name="물가">#REF!</definedName>
    <definedName name="물가대상내역서">#N/A</definedName>
    <definedName name="물가변동" localSheetId="6" hidden="1">{#N/A,#N/A,FALSE,"단가표지"}</definedName>
    <definedName name="물가변동" localSheetId="5" hidden="1">{#N/A,#N/A,FALSE,"단가표지"}</definedName>
    <definedName name="물가변동" localSheetId="0" hidden="1">{#N/A,#N/A,FALSE,"단가표지"}</definedName>
    <definedName name="물가변동" hidden="1">{#N/A,#N/A,FALSE,"단가표지"}</definedName>
    <definedName name="물가순">[111]순공사비!$B$3</definedName>
    <definedName name="물가제외순공사비">[111]순공사비!$B$3</definedName>
    <definedName name="물푸레R5">[71]데이타!$E$221</definedName>
    <definedName name="물푸레R6">[71]데이타!$E$222</definedName>
    <definedName name="물푸레R8">[71]데이타!$E$223</definedName>
    <definedName name="뭐ㅇ야">[112]투찰가!$B$3:$J$313</definedName>
    <definedName name="뭐지">[113]내역!#REF!</definedName>
    <definedName name="뭔데" localSheetId="0">'[97]#REF'!#REF!</definedName>
    <definedName name="뭔데">'[98]#REF'!#REF!</definedName>
    <definedName name="뮤">#REF!</definedName>
    <definedName name="뮤2">#REF!</definedName>
    <definedName name="미선0804">[71]데이타!$E$224</definedName>
    <definedName name="미선1206">[71]데이타!$E$225</definedName>
    <definedName name="미수__현황">#REF!</definedName>
    <definedName name="미입고사급">#REF!</definedName>
    <definedName name="ㅂ">[10]부대내역!$B$5:$R$200</definedName>
    <definedName name="㉥공__㉥사__㉥_">#REF!</definedName>
    <definedName name="ㅂㅂ">[10]내역!#REF!</definedName>
    <definedName name="ㅂㅂㅂ">#REF!</definedName>
    <definedName name="ㅂㅈㄷ">[10]내역!#REF!</definedName>
    <definedName name="ㅂㅈㄷㄱ">#REF!</definedName>
    <definedName name="ㅂㅈㄷㄴH">[19]토량산출서!#REF!</definedName>
    <definedName name="바">#REF!</definedName>
    <definedName name="바꿈">#REF!,#REF!,#REF!,#REF!,#REF!,#REF!,#REF!</definedName>
    <definedName name="바닥">'[82]토사(PE)'!#REF!</definedName>
    <definedName name="바닥몰">#REF!</definedName>
    <definedName name="바보">#REF!</definedName>
    <definedName name="박">#REF!</definedName>
    <definedName name="박어쟈루" localSheetId="0" hidden="1">#REF!</definedName>
    <definedName name="박어쟈루" hidden="1">#REF!</definedName>
    <definedName name="박원상">#REF!</definedName>
    <definedName name="반별부하">#REF!</definedName>
    <definedName name="반송1012">[71]데이타!$E$148</definedName>
    <definedName name="반송1215">[71]데이타!$E$149</definedName>
    <definedName name="반송1518">[71]데이타!$E$150</definedName>
    <definedName name="반송1520">[71]데이타!$E$151</definedName>
    <definedName name="반송2022">[71]데이타!$E$152</definedName>
    <definedName name="발송공문">[10]내역!#REF!</definedName>
    <definedName name="발주처">#REF!</definedName>
    <definedName name="배">'[114]대전-교대(A1-A2)'!#REF!</definedName>
    <definedName name="배_____수_____공">[115]내역!#REF!</definedName>
    <definedName name="배관자재중량">#REF!</definedName>
    <definedName name="배당초">#REF!,#REF!</definedName>
    <definedName name="배변경" localSheetId="0">#REF!,#REF!</definedName>
    <definedName name="배변경">#REF!,#REF!</definedName>
    <definedName name="배수">[116]내역!#REF!</definedName>
    <definedName name="배수공">#REF!</definedName>
    <definedName name="배수공망">'[10]#REF'!#REF!</definedName>
    <definedName name="배수공수">#REF!</definedName>
    <definedName name="배수공이다">'[10]#REF'!#REF!</definedName>
    <definedName name="배수공하">#REF!</definedName>
    <definedName name="배수당초계">#REF!</definedName>
    <definedName name="배수당초금차">#REF!</definedName>
    <definedName name="배수당초까지">#REF!</definedName>
    <definedName name="배수당초이후">#REF!</definedName>
    <definedName name="배수변경계">#REF!</definedName>
    <definedName name="배수변경금차">#REF!</definedName>
    <definedName name="배수변경까지">#REF!</definedName>
    <definedName name="배수변경이후">#REF!</definedName>
    <definedName name="백02간재">'[10]기계경비(시간당)'!$H$161</definedName>
    <definedName name="백02간재티스제외">'[10]기계경비(시간당)'!$H$162</definedName>
    <definedName name="백02노무">'[10]기계경비(시간당)'!$H$153</definedName>
    <definedName name="백02노무야간">'[10]기계경비(시간당)'!$H$157</definedName>
    <definedName name="백02손료">'[10]기계경비(시간당)'!$H$149</definedName>
    <definedName name="백04간재">'[10]기계경비(시간당)'!$H$145</definedName>
    <definedName name="백04간재티스제외">'[10]기계경비(시간당)'!$H$146</definedName>
    <definedName name="백04노무">'[10]기계경비(시간당)'!$H$137</definedName>
    <definedName name="백04노무야간">'[10]기계경비(시간당)'!$H$141</definedName>
    <definedName name="백04손료">'[10]기계경비(시간당)'!$H$133</definedName>
    <definedName name="백07간재">'[10]기계경비(시간당)'!$H$129</definedName>
    <definedName name="백07노무">'[10]기계경비(시간당)'!$H$121</definedName>
    <definedName name="백07손료">'[10]기계경비(시간당)'!$H$117</definedName>
    <definedName name="번들1호">#REF!</definedName>
    <definedName name="번들2호">#REF!</definedName>
    <definedName name="번들3호">#REF!</definedName>
    <definedName name="번호">#REF!</definedName>
    <definedName name="벽돌">#REF!</definedName>
    <definedName name="변경">[31]신흥교!#REF!</definedName>
    <definedName name="변경2">[31]신흥교!#REF!</definedName>
    <definedName name="변경3">[31]신흥교!#REF!</definedName>
    <definedName name="변경구조물공계">#REF!</definedName>
    <definedName name="변경부대공계">#REF!</definedName>
    <definedName name="변경토공계">#REF!</definedName>
    <definedName name="변경포장공계">#REF!</definedName>
    <definedName name="별지">[10]투찰!$B$2:$K$1722</definedName>
    <definedName name="보">#REF!</definedName>
    <definedName name="보통인부">[71]데이타!$E$659</definedName>
    <definedName name="보통인부B10">[71]식재인부!$C$24</definedName>
    <definedName name="보통인부B4이하">[71]식재인부!$C$18</definedName>
    <definedName name="보통인부B5">[71]식재인부!$C$19</definedName>
    <definedName name="보통인부B6">[71]식재인부!$C$20</definedName>
    <definedName name="보통인부B8">[71]식재인부!$C$22</definedName>
    <definedName name="보통인부R10">[71]식재인부!$C$54</definedName>
    <definedName name="보통인부R12">[71]식재인부!$C$56</definedName>
    <definedName name="보통인부R15">[71]식재인부!$C$59</definedName>
    <definedName name="보통인부R4이하">[71]식재인부!$C$48</definedName>
    <definedName name="보통인부R5">[71]식재인부!$C$49</definedName>
    <definedName name="보통인부R6">[71]식재인부!$C$50</definedName>
    <definedName name="보통인부R7">[71]식재인부!$C$51</definedName>
    <definedName name="보통인부R8">[71]식재인부!$C$52</definedName>
    <definedName name="보호상">#REF!</definedName>
    <definedName name="보호측">#REF!</definedName>
    <definedName name="보호하">#REF!</definedName>
    <definedName name="복토">#REF!</definedName>
    <definedName name="복통경비" localSheetId="0">#REF!</definedName>
    <definedName name="복통경비">#REF!</definedName>
    <definedName name="복통노무비" localSheetId="0">#REF!</definedName>
    <definedName name="복통노무비">#REF!</definedName>
    <definedName name="복통재료비" localSheetId="0">#REF!</definedName>
    <definedName name="복통재료비">#REF!</definedName>
    <definedName name="본제당경비" localSheetId="0">#REF!</definedName>
    <definedName name="본제당경비">#REF!</definedName>
    <definedName name="본제당노무비" localSheetId="0">#REF!</definedName>
    <definedName name="본제당노무비">#REF!</definedName>
    <definedName name="본제당재료비" localSheetId="0">#REF!</definedName>
    <definedName name="본제당재료비">#REF!</definedName>
    <definedName name="부____대____공">[10]내역!#REF!</definedName>
    <definedName name="부가가치세">#REF!</definedName>
    <definedName name="부가가치세요율">#REF!</definedName>
    <definedName name="부가가치표">#REF!</definedName>
    <definedName name="부당초">#REF!,#REF!</definedName>
    <definedName name="부대">[117]설계!$A$15:$O$301</definedName>
    <definedName name="부대공">#REF!</definedName>
    <definedName name="부대공1">#REF!</definedName>
    <definedName name="부대공계">#REF!</definedName>
    <definedName name="부대공망">'[10]#REF'!$A$44</definedName>
    <definedName name="부대공사경비" localSheetId="0">#REF!</definedName>
    <definedName name="부대공사경비">#REF!</definedName>
    <definedName name="부대공사노무비" localSheetId="0">#REF!</definedName>
    <definedName name="부대공사노무비">#REF!</definedName>
    <definedName name="부대공사재료비" localSheetId="0">#REF!</definedName>
    <definedName name="부대공사재료비">#REF!</definedName>
    <definedName name="부대내역비교">#REF!</definedName>
    <definedName name="부대당초계">#REF!</definedName>
    <definedName name="부대당초금차">#REF!</definedName>
    <definedName name="부대당초까지">#REF!</definedName>
    <definedName name="부대당초이후">#REF!</definedName>
    <definedName name="부대변경계">#REF!</definedName>
    <definedName name="부대변경금차">#REF!</definedName>
    <definedName name="부대변경까지">#REF!</definedName>
    <definedName name="부대변경이후">#REF!</definedName>
    <definedName name="부대사항">#REF!</definedName>
    <definedName name="부변경" localSheetId="0">#REF!,#REF!</definedName>
    <definedName name="부변경">#REF!,#REF!</definedName>
    <definedName name="부산2">#REF!</definedName>
    <definedName name="부품">#REF!</definedName>
    <definedName name="분류" localSheetId="6" hidden="1">{#N/A,#N/A,FALSE,"단가표지"}</definedName>
    <definedName name="분류" localSheetId="5" hidden="1">{#N/A,#N/A,FALSE,"단가표지"}</definedName>
    <definedName name="분류" localSheetId="0" hidden="1">{#N/A,#N/A,FALSE,"단가표지"}</definedName>
    <definedName name="분류" hidden="1">{#N/A,#N/A,FALSE,"단가표지"}</definedName>
    <definedName name="브02간재구조물">'[10]기계경비(시간당)'!$H$112</definedName>
    <definedName name="브02노무">'[10]기계경비(시간당)'!$H$110</definedName>
    <definedName name="브02노무야간">'[10]기계경비(시간당)'!$H$111</definedName>
    <definedName name="브02손료">'[10]기계경비(시간당)'!$H$109</definedName>
    <definedName name="브04간재구조물">'[10]기계경비(시간당)'!$H$105</definedName>
    <definedName name="브04노무">'[10]기계경비(시간당)'!$H$103</definedName>
    <definedName name="브04노무야간">'[10]기계경비(시간당)'!$H$104</definedName>
    <definedName name="브04손료">'[10]기계경비(시간당)'!$H$102</definedName>
    <definedName name="브레이드">'[10]기계경비(시간당)'!$D$28</definedName>
    <definedName name="브이c">#REF!</definedName>
    <definedName name="비계">#REF!</definedName>
    <definedName name="비고_저가_">#REF!</definedName>
    <definedName name="비목1">#REF!</definedName>
    <definedName name="비목2">#REF!</definedName>
    <definedName name="비목3">#REF!</definedName>
    <definedName name="비목4">#REF!</definedName>
    <definedName name="비율">#REF!</definedName>
    <definedName name="빔제작단가개정표준도적용" localSheetId="6" hidden="1">{"'자리배치도'!$AG$1:$CI$28"}</definedName>
    <definedName name="빔제작단가개정표준도적용" localSheetId="5" hidden="1">{"'자리배치도'!$AG$1:$CI$28"}</definedName>
    <definedName name="빔제작단가개정표준도적용" localSheetId="0" hidden="1">{"'자리배치도'!$AG$1:$CI$28"}</definedName>
    <definedName name="빔제작단가개정표준도적용" hidden="1">{"'자리배치도'!$AG$1:$CI$28"}</definedName>
    <definedName name="ㅅ" localSheetId="6">BlankMacro1</definedName>
    <definedName name="ㅅ" localSheetId="5">BlankMacro1</definedName>
    <definedName name="ㅅ" localSheetId="4">BlankMacro1</definedName>
    <definedName name="ㅅ" localSheetId="3">BlankMacro1</definedName>
    <definedName name="ㅅ" localSheetId="0">BlankMacro1</definedName>
    <definedName name="ㅅ">BlankMacro1</definedName>
    <definedName name="ㅅㄱ" localSheetId="6">BlankMacro1</definedName>
    <definedName name="ㅅㄱ" localSheetId="5">BlankMacro1</definedName>
    <definedName name="ㅅㄱ" localSheetId="4">BlankMacro1</definedName>
    <definedName name="ㅅㄱ" localSheetId="3">BlankMacro1</definedName>
    <definedName name="ㅅㄱ" localSheetId="0">BlankMacro1</definedName>
    <definedName name="ㅅㄱ">BlankMacro1</definedName>
    <definedName name="ㅅㄹㅇ">#REF!</definedName>
    <definedName name="ㅅ료">#REF!</definedName>
    <definedName name="사">#REF!</definedName>
    <definedName name="사용" localSheetId="6">ROUND(SUM([0]!DCC,[0]!DCO,[0]!DCN)*100/#REF!,1)</definedName>
    <definedName name="사용" localSheetId="5">ROUND(SUM([0]!DCC,[0]!DCO,[0]!DCN)*100/#REF!,1)</definedName>
    <definedName name="사용" localSheetId="0">ROUND(SUM([0]!DCC,[0]!DCO,[0]!DCN)*100/#REF!,1)</definedName>
    <definedName name="사용">ROUND(SUM([0]!DCC,[0]!DCO,[0]!DCN)*100/#REF!,1)</definedName>
    <definedName name="사용수량" localSheetId="0">'[10]#REF'!$A$2:$IV$2</definedName>
    <definedName name="사용수량">'[10]#REF'!$A$2:$IV$2</definedName>
    <definedName name="사용자" localSheetId="6">ROUND([0]!DCC*100/#REF!,1)</definedName>
    <definedName name="사용자" localSheetId="5">ROUND([0]!DCC*100/#REF!,1)</definedName>
    <definedName name="사용자" localSheetId="0">ROUND([0]!DCC*100/#REF!,1)</definedName>
    <definedName name="사용자">ROUND([0]!DCC*100/#REF!,1)</definedName>
    <definedName name="사정가">#REF!</definedName>
    <definedName name="사정율">#REF!</definedName>
    <definedName name="사진">'[10]준검 내역서'!#REF!</definedName>
    <definedName name="산재">#REF!</definedName>
    <definedName name="산재보험료">#REF!</definedName>
    <definedName name="산재보험료요율">#REF!</definedName>
    <definedName name="산재보험료표">#REF!</definedName>
    <definedName name="산출">#REF!</definedName>
    <definedName name="산출경비">#REF!</definedName>
    <definedName name="산출하">#N/A</definedName>
    <definedName name="산표" localSheetId="0">#REF!</definedName>
    <definedName name="산표">#REF!</definedName>
    <definedName name="상림1호">#REF!</definedName>
    <definedName name="상림2호">#REF!</definedName>
    <definedName name="상림3호">#REF!</definedName>
    <definedName name="상부">'[82]토사(PE)'!#REF!</definedName>
    <definedName name="상승비2" localSheetId="6" hidden="1">{#N/A,#N/A,FALSE,"단가표지"}</definedName>
    <definedName name="상승비2" localSheetId="5" hidden="1">{#N/A,#N/A,FALSE,"단가표지"}</definedName>
    <definedName name="상승비2" localSheetId="0" hidden="1">{#N/A,#N/A,FALSE,"단가표지"}</definedName>
    <definedName name="상승비2" hidden="1">{#N/A,#N/A,FALSE,"단가표지"}</definedName>
    <definedName name="생사1호">#REF!</definedName>
    <definedName name="생사2호">#REF!</definedName>
    <definedName name="생사기존">#REF!</definedName>
    <definedName name="생산계획">#REF!</definedName>
    <definedName name="생산및납품계획">#REF!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설계가">#N/A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세">#REF!</definedName>
    <definedName name="소" localSheetId="6">BlankMacro1</definedName>
    <definedName name="소" localSheetId="5">BlankMacro1</definedName>
    <definedName name="소" localSheetId="4">BlankMacro1</definedName>
    <definedName name="소" localSheetId="3">BlankMacro1</definedName>
    <definedName name="소" localSheetId="0">BlankMacro1</definedName>
    <definedName name="소">BlankMacro1</definedName>
    <definedName name="소형B손료">'[10]기계경비(시간당)'!$H$240</definedName>
    <definedName name="송수관로구경">#REF!</definedName>
    <definedName name="송천1">#REF!</definedName>
    <definedName name="송천2">#REF!</definedName>
    <definedName name="송풍기">#REF!</definedName>
    <definedName name="수량">#REF!</definedName>
    <definedName name="수량산출">[10]집계표!#REF!</definedName>
    <definedName name="수량산출서">[10]단가산출!#REF!</definedName>
    <definedName name="수량집계1" localSheetId="0">#REF!</definedName>
    <definedName name="수량집계1">#REF!</definedName>
    <definedName name="수량집계2" localSheetId="0">#REF!,#REF!</definedName>
    <definedName name="수량집계2">#REF!,#REF!</definedName>
    <definedName name="수량집계3" localSheetId="0">#REF!</definedName>
    <definedName name="수량집계3">#REF!</definedName>
    <definedName name="수요처">#REF!</definedName>
    <definedName name="수입">#REF!</definedName>
    <definedName name="수입부품">#REF!</definedName>
    <definedName name="수입원">#REF!</definedName>
    <definedName name="수입원가">#REF!</definedName>
    <definedName name="수입장비">#REF!</definedName>
    <definedName name="수입장비계">#REF!</definedName>
    <definedName name="수입재료비리스트">'[118]주요재료비(원본)'!$A$1:$AB$358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모터펌프중량">#REF!</definedName>
    <definedName name="수중케이블단가">#REF!</definedName>
    <definedName name="수직구">'[119]내역(중앙)'!$H$3</definedName>
    <definedName name="수출">'[120]99 조정금액'!$AB$13</definedName>
    <definedName name="순공사비">#REF!</definedName>
    <definedName name="순번" localSheetId="0">#REF!</definedName>
    <definedName name="순번">#REF!</definedName>
    <definedName name="순번선택">#REF!</definedName>
    <definedName name="쉬트상">#REF!</definedName>
    <definedName name="쉬트시">#REF!</definedName>
    <definedName name="쉬트측">#REF!</definedName>
    <definedName name="쉬트하">#REF!</definedName>
    <definedName name="시">[121]집계표!$A$1:$M$2</definedName>
    <definedName name="시간집계">#REF!</definedName>
    <definedName name="시운">[122]집계표!$A$1:$M$2</definedName>
    <definedName name="시점">#REF!</definedName>
    <definedName name="시점명">#REF!</definedName>
    <definedName name="시험경비" localSheetId="0">#REF!</definedName>
    <definedName name="시험경비">#REF!</definedName>
    <definedName name="시험노무비" localSheetId="0">#REF!</definedName>
    <definedName name="시험노무비">#REF!</definedName>
    <definedName name="시험재료비" localSheetId="0">#REF!</definedName>
    <definedName name="시험재료비">#REF!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용등급">[123]기초코드!$B$11:$D$18</definedName>
    <definedName name="신월2교">[47]부대내역!$B$5:$R$200</definedName>
    <definedName name="신월2교BOQ">#REF!</definedName>
    <definedName name="신흥1호">#REF!</definedName>
    <definedName name="신흥2호">#REF!</definedName>
    <definedName name="실경상">#REF!</definedName>
    <definedName name="실행">[124]s!$A$1:$G$624</definedName>
    <definedName name="실행검토안" localSheetId="0">[125]BID!$A$1:$H$1235</definedName>
    <definedName name="실행검토안">[126]BID!$A$1:$H$1235</definedName>
    <definedName name="실행공기" localSheetId="0">#REF!</definedName>
    <definedName name="실행공기">#REF!</definedName>
    <definedName name="실행대비" localSheetId="0">[127]bid!$A$1:$I$1265</definedName>
    <definedName name="실행대비">[128]bid!$A$1:$I$1265</definedName>
    <definedName name="씨">#REF!</definedName>
    <definedName name="씨그마ck">#REF!</definedName>
    <definedName name="씨그마y">#REF!</definedName>
    <definedName name="ㅇ">[129]내역!#REF!</definedName>
    <definedName name="ㅇ48" localSheetId="0">#REF!</definedName>
    <definedName name="ㅇ48">#REF!</definedName>
    <definedName name="ㅇㄱㄹ">#REF!</definedName>
    <definedName name="ㅇㄴㄹ" localSheetId="6">BlankMacro1</definedName>
    <definedName name="ㅇㄴㄹ" localSheetId="5">BlankMacro1</definedName>
    <definedName name="ㅇㄴㄹ" localSheetId="4">BlankMacro1</definedName>
    <definedName name="ㅇㄴㄹ" localSheetId="3">BlankMacro1</definedName>
    <definedName name="ㅇㄴㄹ" localSheetId="0">BlankMacro1</definedName>
    <definedName name="ㅇㄴㄹ">BlankMacro1</definedName>
    <definedName name="ㅇㄴㅀ" hidden="1">[130]증감내역서!#REF!</definedName>
    <definedName name="ㅇㄶ" localSheetId="6">BlankMacro1</definedName>
    <definedName name="ㅇㄶ" localSheetId="5">BlankMacro1</definedName>
    <definedName name="ㅇㄶ" localSheetId="4">BlankMacro1</definedName>
    <definedName name="ㅇㄶ" localSheetId="3">BlankMacro1</definedName>
    <definedName name="ㅇㄶ" localSheetId="0">BlankMacro1</definedName>
    <definedName name="ㅇㄶ">BlankMacro1</definedName>
    <definedName name="ㅇㄷㄴㅁ">[10]내역!#REF!</definedName>
    <definedName name="ㅇㄹㄷㄱ">#REF!</definedName>
    <definedName name="ㅇㄹ허ㅗㅛ">[27]EQ!#REF!</definedName>
    <definedName name="ㅇㅁㄶㄱ">[19]토량산출서!#REF!</definedName>
    <definedName name="ㅇㅇ">#REF!</definedName>
    <definedName name="ㅇㅇㅇ" localSheetId="6" hidden="1">{#N/A,#N/A,FALSE,"구조2"}</definedName>
    <definedName name="ㅇㅇㅇ" localSheetId="5" hidden="1">{#N/A,#N/A,FALSE,"구조2"}</definedName>
    <definedName name="ㅇㅇㅇ" localSheetId="0" hidden="1">{#N/A,#N/A,FALSE,"구조2"}</definedName>
    <definedName name="ㅇㅇㅇ" hidden="1">{#N/A,#N/A,FALSE,"구조2"}</definedName>
    <definedName name="아" localSheetId="6">'노임단가 중소제조업_2026.상반기 적용'!아</definedName>
    <definedName name="아" localSheetId="5">'노임단가_건설업_2026.01.01. 기준'!아</definedName>
    <definedName name="아" localSheetId="0">제조원가!아</definedName>
    <definedName name="아">[0]!아</definedName>
    <definedName name="아아" localSheetId="0">#REF!</definedName>
    <definedName name="아아">#REF!</definedName>
    <definedName name="아연도강관단가">#REF!</definedName>
    <definedName name="아연도배관단가">#REF!</definedName>
    <definedName name="아연도배관자재">#REF!</definedName>
    <definedName name="아이">#REF!</definedName>
    <definedName name="안방1호">#REF!</definedName>
    <definedName name="안방2호">#REF!</definedName>
    <definedName name="안전">#REF!</definedName>
    <definedName name="안전1">'[10]#REF'!$B$1303</definedName>
    <definedName name="안전관리비">#REF!</definedName>
    <definedName name="안전관리비요율">#REF!</definedName>
    <definedName name="안전관리비표">#REF!</definedName>
    <definedName name="안정수위">#REF!</definedName>
    <definedName name="알d">#REF!</definedName>
    <definedName name="알파1">#REF!</definedName>
    <definedName name="알파2">#REF!</definedName>
    <definedName name="암거" localSheetId="0">#REF!,#REF!</definedName>
    <definedName name="암거">#REF!,#REF!</definedName>
    <definedName name="암거2" localSheetId="0">#REF!,#REF!</definedName>
    <definedName name="암거2">#REF!,#REF!</definedName>
    <definedName name="암거3" localSheetId="0">#REF!,#REF!</definedName>
    <definedName name="암거3">#REF!,#REF!</definedName>
    <definedName name="앞들1호">#REF!</definedName>
    <definedName name="앞들2호">#REF!</definedName>
    <definedName name="앨c">#REF!</definedName>
    <definedName name="앨e">#REF!</definedName>
    <definedName name="야야야" localSheetId="6">BlankMacro1</definedName>
    <definedName name="야야야" localSheetId="5">BlankMacro1</definedName>
    <definedName name="야야야" localSheetId="4">BlankMacro1</definedName>
    <definedName name="야야야" localSheetId="3">BlankMacro1</definedName>
    <definedName name="야야야" localSheetId="0">BlankMacro1</definedName>
    <definedName name="야야야">BlankMacro1</definedName>
    <definedName name="양매자0403">[71]데이타!$E$168</definedName>
    <definedName name="양매자0505">[71]데이타!$E$169</definedName>
    <definedName name="양매자0606">[71]데이타!$E$170</definedName>
    <definedName name="양수량">#REF!</definedName>
    <definedName name="양식">#REF!</definedName>
    <definedName name="여건보고">[10]집계표!#REF!</definedName>
    <definedName name="여과지동">[131]여과지동!$F$3:$AS$80</definedName>
    <definedName name="여ㅓㅛㅓ">[132]입찰안!#REF!</definedName>
    <definedName name="역L형옹벽">[36]일위대가!#REF!</definedName>
    <definedName name="연습">'[10]#REF'!#REF!</definedName>
    <definedName name="예_조">#REF!</definedName>
    <definedName name="예산" localSheetId="6" hidden="1">{#N/A,#N/A,FALSE,"2~8번"}</definedName>
    <definedName name="예산" localSheetId="5" hidden="1">{#N/A,#N/A,FALSE,"2~8번"}</definedName>
    <definedName name="예산" localSheetId="0" hidden="1">{#N/A,#N/A,FALSE,"2~8번"}</definedName>
    <definedName name="예산" hidden="1">{#N/A,#N/A,FALSE,"2~8번"}</definedName>
    <definedName name="예상관리" localSheetId="6">BlankMacro1</definedName>
    <definedName name="예상관리" localSheetId="5">BlankMacro1</definedName>
    <definedName name="예상관리" localSheetId="4">BlankMacro1</definedName>
    <definedName name="예상관리" localSheetId="3">BlankMacro1</definedName>
    <definedName name="예상관리" localSheetId="0">BlankMacro1</definedName>
    <definedName name="예상관리">BlankMacro1</definedName>
    <definedName name="예정">#REF!</definedName>
    <definedName name="오오오오">[10]공사비집계!#REF!</definedName>
    <definedName name="오주1호">#REF!</definedName>
    <definedName name="오주2호">#REF!</definedName>
    <definedName name="오주3호">#REF!</definedName>
    <definedName name="오주4호">#REF!</definedName>
    <definedName name="옹벽부용수로">#REF!</definedName>
    <definedName name="옹벽부용수로2">#REF!</definedName>
    <definedName name="외">#REF!</definedName>
    <definedName name="외주">#REF!</definedName>
    <definedName name="요동1호">#REF!</definedName>
    <definedName name="요동2호">#REF!</definedName>
    <definedName name="용접공">'[10]기계경비(시간당)'!$D$13</definedName>
    <definedName name="우산">#REF!</definedName>
    <definedName name="운반비">'[85]1'!#REF!</definedName>
    <definedName name="운반비1">'[85]1'!#REF!</definedName>
    <definedName name="운암">#REF!</definedName>
    <definedName name="운전사_운반">'[10]기계경비(시간당)'!$D$7</definedName>
    <definedName name="운호1호">#REF!</definedName>
    <definedName name="운호2호">#REF!</definedName>
    <definedName name="운호3호">#REF!</definedName>
    <definedName name="울산프랜지">#REF!</definedName>
    <definedName name="원" localSheetId="0">#REF!</definedName>
    <definedName name="원">#REF!</definedName>
    <definedName name="원가">#REF!</definedName>
    <definedName name="원가계산" localSheetId="6">'노임단가 중소제조업_2026.상반기 적용'!원가계산</definedName>
    <definedName name="원가계산" localSheetId="5">'노임단가_건설업_2026.01.01. 기준'!원가계산</definedName>
    <definedName name="원가계산" localSheetId="0">제조원가!원가계산</definedName>
    <definedName name="원가계산">[0]!원가계산</definedName>
    <definedName name="원가계산명">#REF!</definedName>
    <definedName name="원가계산창" localSheetId="6">'노임단가 중소제조업_2026.상반기 적용'!원가계산창</definedName>
    <definedName name="원가계산창" localSheetId="5">'노임단가_건설업_2026.01.01. 기준'!원가계산창</definedName>
    <definedName name="원가계산창" localSheetId="0">제조원가!원가계산창</definedName>
    <definedName name="원가계산창">[0]!원가계산창</definedName>
    <definedName name="원수">[133]DANGA!$G$4:$G$300</definedName>
    <definedName name="원운1호">#REF!</definedName>
    <definedName name="원운2호">#REF!</definedName>
    <definedName name="월야">#REF!</definedName>
    <definedName name="위병면회소">[134]원가계산서!#REF!</definedName>
    <definedName name="위치">#N/A</definedName>
    <definedName name="유동">#N/A</definedName>
    <definedName name="유동1" hidden="1">[135]증감내역서!#REF!</definedName>
    <definedName name="유동표" localSheetId="0">[97]내역서!#REF!</definedName>
    <definedName name="유동표">[98]내역서!#REF!</definedName>
    <definedName name="유효">#REF!</definedName>
    <definedName name="육리1호">#REF!</definedName>
    <definedName name="육리2호">#REF!</definedName>
    <definedName name="율">[136]투찰내역!$B$2:$M$643</definedName>
    <definedName name="은구2" localSheetId="6" hidden="1">{#N/A,#N/A,FALSE,"부대1"}</definedName>
    <definedName name="은구2" localSheetId="5" hidden="1">{#N/A,#N/A,FALSE,"부대1"}</definedName>
    <definedName name="은구2" localSheetId="0" hidden="1">{#N/A,#N/A,FALSE,"부대1"}</definedName>
    <definedName name="은구2" hidden="1">{#N/A,#N/A,FALSE,"부대1"}</definedName>
    <definedName name="은규">[137]하수급견적대비!$A$2:$M$224</definedName>
    <definedName name="은산1호">#REF!</definedName>
    <definedName name="은산2호">#REF!</definedName>
    <definedName name="은산3호">#REF!</definedName>
    <definedName name="은산4호">#REF!</definedName>
    <definedName name="이">#REF!</definedName>
    <definedName name="이공구가설비">'[138]1,2공구원가계산서'!$D$30</definedName>
    <definedName name="이공구간접노무비">'[138]1,2공구원가계산서'!$D$23</definedName>
    <definedName name="이공구기타경비">'[138]1,2공구원가계산서'!$D$29</definedName>
    <definedName name="이공구부가가치세">'[138]2공구산출내역'!$F$174</definedName>
    <definedName name="이공구산재보험료">'[138]1,2공구원가계산서'!$D$27</definedName>
    <definedName name="이공구안전관리비">'[138]1,2공구원가계산서'!$D$28</definedName>
    <definedName name="이공구이윤">'[138]1,2공구원가계산서'!$D$35</definedName>
    <definedName name="이공구일반관리비">'[138]1,2공구원가계산서'!$D$34</definedName>
    <definedName name="이공구품질관리비">'[138]1,2공구원가계산서'!$D$31</definedName>
    <definedName name="이름">[20]변경토량산출서!#REF!</definedName>
    <definedName name="이름충돌">[139]단가산출!#REF!</definedName>
    <definedName name="이삼">#REF!</definedName>
    <definedName name="이윤">#REF!</definedName>
    <definedName name="이윤요율">#REF!</definedName>
    <definedName name="이윤표">#REF!</definedName>
    <definedName name="이종기" localSheetId="0">[47]부대내역!$A$1:$IV$4</definedName>
    <definedName name="이종기">[47]부대내역!$A$1:$IV$4</definedName>
    <definedName name="이행구성원">[123]기초코드!$B$22:$D$26</definedName>
    <definedName name="인공">#REF!</definedName>
    <definedName name="인부">#REF!</definedName>
    <definedName name="인쇄양식" localSheetId="6">'노임단가 중소제조업_2026.상반기 적용'!인쇄양식</definedName>
    <definedName name="인쇄양식" localSheetId="5">'노임단가_건설업_2026.01.01. 기준'!인쇄양식</definedName>
    <definedName name="인쇄양식" localSheetId="0">제조원가!인쇄양식</definedName>
    <definedName name="인쇄양식">[0]!인쇄양식</definedName>
    <definedName name="인원">#REF!</definedName>
    <definedName name="인원1">#REF!</definedName>
    <definedName name="인입공사비">#REF!</definedName>
    <definedName name="일" localSheetId="4">[10]!Macro5</definedName>
    <definedName name="일" localSheetId="3">[10]!Macro5</definedName>
    <definedName name="일">[10]!Macro5</definedName>
    <definedName name="일공구가설비">'[138]1,2공구원가계산서'!$D$12</definedName>
    <definedName name="일공구간접노무비">'[138]1,2공구원가계산서'!$D$5</definedName>
    <definedName name="일공구기타경비">'[138]1,2공구원가계산서'!$D$11</definedName>
    <definedName name="일공구부가가치세">'[138]1공구산출내역서'!$F$745</definedName>
    <definedName name="일공구산재보험료">'[138]1,2공구원가계산서'!$D$9</definedName>
    <definedName name="일공구안전관리비">'[138]1,2공구원가계산서'!$D$10</definedName>
    <definedName name="일공구이윤">'[138]1,2공구원가계산서'!$D$17</definedName>
    <definedName name="일공구일반관리비">'[138]1,2공구원가계산서'!$D$16</definedName>
    <definedName name="일공구직영비">'[138]1공구산출내역서'!$F$746</definedName>
    <definedName name="일공구품질관리비">'[138]1,2공구원가계산서'!$D$13</definedName>
    <definedName name="일반관리비">#REF!</definedName>
    <definedName name="일반관리비요율">#REF!</definedName>
    <definedName name="일반관리비표">#REF!</definedName>
    <definedName name="일반분석1">#REF!</definedName>
    <definedName name="일위">#REF!,#REF!</definedName>
    <definedName name="일위대가" localSheetId="6">VLOOKUP(#REF!,[0]!DBHAN,3)</definedName>
    <definedName name="일위대가" localSheetId="5">VLOOKUP(#REF!,[0]!DBHAN,3)</definedName>
    <definedName name="일위대가" localSheetId="0">VLOOKUP(#REF!,[0]!DBHAN,3)</definedName>
    <definedName name="일위대가">VLOOKUP(#REF!,[0]!DBHAN,3)</definedName>
    <definedName name="일위대가표" localSheetId="6">ROUND(SUM([0]!DCC,[0]!DCO,[0]!DCN)*100/#REF!,1)</definedName>
    <definedName name="일위대가표" localSheetId="5">ROUND(SUM([0]!DCC,[0]!DCO,[0]!DCN)*100/#REF!,1)</definedName>
    <definedName name="일위대가표" localSheetId="0">ROUND(SUM([0]!DCC,[0]!DCO,[0]!DCN)*100/#REF!,1)</definedName>
    <definedName name="일위대가표">ROUND(SUM([0]!DCC,[0]!DCO,[0]!DCN)*100/#REF!,1)</definedName>
    <definedName name="일위목록">#REF!</definedName>
    <definedName name="일의01">[140]직노!#REF!</definedName>
    <definedName name="임시" localSheetId="0">#REF!</definedName>
    <definedName name="임시">#REF!</definedName>
    <definedName name="임직">#REF!</definedName>
    <definedName name="임직1">#REF!</definedName>
    <definedName name="입력란">#REF!</definedName>
    <definedName name="입력선택">#REF!</definedName>
    <definedName name="입력선택1">#REF!</definedName>
    <definedName name="입력전체">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입찰일자">#REF!</definedName>
    <definedName name="입찰처">"Text 64"</definedName>
    <definedName name="ㅈㄷ">'[141]일위집계(기존)'!#REF!</definedName>
    <definedName name="ㅈㄷㄱㄳ" localSheetId="0">#REF!</definedName>
    <definedName name="ㅈㄷㄱㄳ">#REF!</definedName>
    <definedName name="ㅈㄷㅁ" localSheetId="6">BlankMacro1</definedName>
    <definedName name="ㅈㄷㅁ" localSheetId="5">BlankMacro1</definedName>
    <definedName name="ㅈㄷㅁ" localSheetId="4">BlankMacro1</definedName>
    <definedName name="ㅈㄷㅁ" localSheetId="3">BlankMacro1</definedName>
    <definedName name="ㅈㄷㅁ" localSheetId="0">BlankMacro1</definedName>
    <definedName name="ㅈㄷㅁ">BlankMacro1</definedName>
    <definedName name="ㅈㅈ">[142]건축내역!#REF!</definedName>
    <definedName name="자">#REF!</definedName>
    <definedName name="자료">[131]기초자료!$A$3:$X$80</definedName>
    <definedName name="자연수위">#REF!</definedName>
    <definedName name="자재">#REF!</definedName>
    <definedName name="자재대경비" localSheetId="0">#REF!</definedName>
    <definedName name="자재대경비">#REF!</definedName>
    <definedName name="자재대노무비" localSheetId="0">#REF!</definedName>
    <definedName name="자재대노무비">#REF!</definedName>
    <definedName name="자재대재료비" localSheetId="0">#REF!</definedName>
    <definedName name="자재대재료비">#REF!</definedName>
    <definedName name="작업" localSheetId="6" hidden="1">{#N/A,#N/A,FALSE,"단가표지"}</definedName>
    <definedName name="작업" localSheetId="5" hidden="1">{#N/A,#N/A,FALSE,"단가표지"}</definedName>
    <definedName name="작업" localSheetId="0" hidden="1">{#N/A,#N/A,FALSE,"단가표지"}</definedName>
    <definedName name="작업" hidden="1">{#N/A,#N/A,FALSE,"단가표지"}</definedName>
    <definedName name="작업구분">#REF!</definedName>
    <definedName name="작업분" localSheetId="6" hidden="1">{#N/A,#N/A,FALSE,"토공2"}</definedName>
    <definedName name="작업분" localSheetId="5" hidden="1">{#N/A,#N/A,FALSE,"토공2"}</definedName>
    <definedName name="작업분" localSheetId="0" hidden="1">{#N/A,#N/A,FALSE,"토공2"}</definedName>
    <definedName name="작업분" hidden="1">{#N/A,#N/A,FALSE,"토공2"}</definedName>
    <definedName name="작업선택">#REF!</definedName>
    <definedName name="작업시간">#REF!</definedName>
    <definedName name="잡자재비">#REF!</definedName>
    <definedName name="장산1">#REF!</definedName>
    <definedName name="장산2">#REF!</definedName>
    <definedName name="장산3">#REF!</definedName>
    <definedName name="장산교">#REF!</definedName>
    <definedName name="장춘">#REF!</definedName>
    <definedName name="재료">#REF!</definedName>
    <definedName name="재료비">[143]건축내역!#REF!</definedName>
    <definedName name="재료비1">'[85]1'!#REF!</definedName>
    <definedName name="재료비단가차이" localSheetId="0">#REF!</definedName>
    <definedName name="재료비단가차이">#REF!</definedName>
    <definedName name="재료비요율">#REF!</definedName>
    <definedName name="재료비집계표">[144]건축내역!#REF!</definedName>
    <definedName name="재료원단위1">#REF!</definedName>
    <definedName name="재료원단위산출">#REF!</definedName>
    <definedName name="재료집계">#REF!</definedName>
    <definedName name="재료집계3">'[10]#REF'!#REF!</definedName>
    <definedName name="재질">#REF!</definedName>
    <definedName name="재질선택">#REF!</definedName>
    <definedName name="저수조만수위">#REF!</definedName>
    <definedName name="저판두께">'[145]#REF'!$AJ$30</definedName>
    <definedName name="전동기용량">#REF!</definedName>
    <definedName name="전력">#REF!</definedName>
    <definedName name="전선관부속품비">#REF!</definedName>
    <definedName name="전용" localSheetId="0">#REF!</definedName>
    <definedName name="전용">#REF!</definedName>
    <definedName name="전장">#REF!</definedName>
    <definedName name="전체">[10]내역!#REF!</definedName>
    <definedName name="전체k1">[146]전체제잡비!$D$19</definedName>
    <definedName name="전체k2">[146]전체제잡비!$D$20</definedName>
    <definedName name="전체간노">[146]전체제잡비!$D$6</definedName>
    <definedName name="전체공비계">[146]전체제잡비!$D$21</definedName>
    <definedName name="전체기타">[146]전체제잡비!$D$10</definedName>
    <definedName name="전체산재">[146]전체제잡비!$D$8</definedName>
    <definedName name="전체안전">[146]전체제잡비!$D$12</definedName>
    <definedName name="전체이윤">[146]전체제잡비!$D$17</definedName>
    <definedName name="전체일반">[146]전체제잡비!$D$15</definedName>
    <definedName name="절토부점검로" hidden="1">[135]증감내역서!#REF!</definedName>
    <definedName name="정">#REF!</definedName>
    <definedName name="정기">[10]내역!#REF!</definedName>
    <definedName name="정기안전_점검비용">[115]내역!#REF!</definedName>
    <definedName name="정재선">[147]Sheet1!#REF!</definedName>
    <definedName name="정정">'[148]2000년1차'!#REF!</definedName>
    <definedName name="제5호표">#REF!</definedName>
    <definedName name="제관비교">#REF!</definedName>
    <definedName name="제작및설치비">'[85]1'!#REF!</definedName>
    <definedName name="제작및설치비1">'[85]1'!#REF!</definedName>
    <definedName name="제잡비">#N/A</definedName>
    <definedName name="제조원가">#REF!</definedName>
    <definedName name="제조원가1">#REF!</definedName>
    <definedName name="조_설">#REF!</definedName>
    <definedName name="조경공">[71]데이타!$E$658</definedName>
    <definedName name="조경공B10">[71]식재인부!$B$24</definedName>
    <definedName name="조경공B4이하">[71]식재인부!$B$18</definedName>
    <definedName name="조경공B5">[71]식재인부!$B$19</definedName>
    <definedName name="조경공B6">[71]식재인부!$B$20</definedName>
    <definedName name="조경공B8">[71]식재인부!$B$22</definedName>
    <definedName name="조경공R10">[71]식재인부!$B$54</definedName>
    <definedName name="조경공R12">[71]식재인부!$B$56</definedName>
    <definedName name="조경공R15">[71]식재인부!$B$59</definedName>
    <definedName name="조경공R4이하">[71]식재인부!$B$48</definedName>
    <definedName name="조경공R5">[71]식재인부!$B$49</definedName>
    <definedName name="조경공R6">[71]식재인부!$B$50</definedName>
    <definedName name="조경공R7">[71]식재인부!$B$51</definedName>
    <definedName name="조경공R8">[71]식재인부!$B$52</definedName>
    <definedName name="조달예가">#REF!</definedName>
    <definedName name="조사가" hidden="1">[149]입찰안!#REF!</definedName>
    <definedName name="조원공_1.1_1.5">[71]식재인부!$B$5</definedName>
    <definedName name="조형가이즈까3010">[71]데이타!$E$11</definedName>
    <definedName name="조형가이즈까3012">[71]데이타!$E$12</definedName>
    <definedName name="조형가이즈까3014">[71]데이타!$E$13</definedName>
    <definedName name="조형가이즈까3516">[71]데이타!$E$14</definedName>
    <definedName name="종목">[37]자료!$J$39:$K$43</definedName>
    <definedName name="종목수">#REF!</definedName>
    <definedName name="중간">'[82]토사(PE)'!#REF!</definedName>
    <definedName name="중기운반경비" localSheetId="0">#REF!</definedName>
    <definedName name="중기운반경비">#REF!</definedName>
    <definedName name="중기운반노무비" localSheetId="0">#REF!</definedName>
    <definedName name="중기운반노무비">#REF!</definedName>
    <definedName name="중기운반재료비" localSheetId="0">#REF!</definedName>
    <definedName name="중기운반재료비">#REF!</definedName>
    <definedName name="중기운전기사">'[10]기계경비(시간당)'!$D$4</definedName>
    <definedName name="중량">#REF!</definedName>
    <definedName name="중량표">#REF!</definedName>
    <definedName name="중앙지하">#N/A</definedName>
    <definedName name="중흥부두2">#REF!</definedName>
    <definedName name="증감" localSheetId="6">BlankMacro1</definedName>
    <definedName name="증감" localSheetId="5">BlankMacro1</definedName>
    <definedName name="증감" localSheetId="4">BlankMacro1</definedName>
    <definedName name="증감" localSheetId="3">BlankMacro1</definedName>
    <definedName name="증감" localSheetId="0">BlankMacro1</definedName>
    <definedName name="증감">BlankMacro1</definedName>
    <definedName name="지동">#REF!</definedName>
    <definedName name="지역">#N/A</definedName>
    <definedName name="지워">[150]총공사내역서!$A$2:$G$1925</definedName>
    <definedName name="직영비">'[138]2공구산출내역'!$F$175</definedName>
    <definedName name="직접노무비">#REF!</definedName>
    <definedName name="직접노무비요율">#REF!</definedName>
    <definedName name="직접재료비">#REF!</definedName>
    <definedName name="직접재료비합">#REF!</definedName>
    <definedName name="직종">#REF!</definedName>
    <definedName name="직종명">#REF!</definedName>
    <definedName name="직종인원">#REF!</definedName>
    <definedName name="진입도로경비" localSheetId="0">#REF!</definedName>
    <definedName name="진입도로경비">#REF!</definedName>
    <definedName name="진입도로노무비" localSheetId="0">#REF!</definedName>
    <definedName name="진입도로노무비">#REF!</definedName>
    <definedName name="진입도로재료비" localSheetId="0">#REF!</definedName>
    <definedName name="진입도로재료비">#REF!</definedName>
    <definedName name="집">'[151]#REF'!#REF!</definedName>
    <definedName name="집계">[152]내역!$A$1:$E$1023</definedName>
    <definedName name="집계표">[91]집계표!#REF!</definedName>
    <definedName name="차">#REF!</definedName>
    <definedName name="차수별" localSheetId="6">BlankMacro1</definedName>
    <definedName name="차수별" localSheetId="5">BlankMacro1</definedName>
    <definedName name="차수별" localSheetId="4">BlankMacro1</definedName>
    <definedName name="차수별" localSheetId="3">BlankMacro1</definedName>
    <definedName name="차수별" localSheetId="0">BlankMacro1</definedName>
    <definedName name="차수별">BlankMacro1</definedName>
    <definedName name="차종">#REF!</definedName>
    <definedName name="차종수">#REF!</definedName>
    <definedName name="차체">#REF!</definedName>
    <definedName name="착공월">#REF!</definedName>
    <definedName name="착공월1">#REF!</definedName>
    <definedName name="착암공">'[10]기계경비(시간당)'!$D$12</definedName>
    <definedName name="착정심도">#REF!</definedName>
    <definedName name="참고자료">#REF!</definedName>
    <definedName name="철근항복응력">'[145]#REF'!$G$144</definedName>
    <definedName name="철목1호">#REF!</definedName>
    <definedName name="철목2호">#REF!</definedName>
    <definedName name="철목3호">#REF!</definedName>
    <definedName name="철목4호">#REF!</definedName>
    <definedName name="철물갑지" localSheetId="6">Dlog_Show</definedName>
    <definedName name="철물갑지" localSheetId="5">Dlog_Show</definedName>
    <definedName name="철물갑지" localSheetId="4">Dlog_Show</definedName>
    <definedName name="철물갑지" localSheetId="3">Dlog_Show</definedName>
    <definedName name="철물갑지" localSheetId="0">Dlog_Show</definedName>
    <definedName name="철물갑지">Dlog_Show</definedName>
    <definedName name="철콘">#REF!</definedName>
    <definedName name="첨부2_외자재">#REF!</definedName>
    <definedName name="청림1호">#REF!</definedName>
    <definedName name="청림2호">#REF!</definedName>
    <definedName name="청림3호">#REF!</definedName>
    <definedName name="청마총괄">[153]직노!#REF!</definedName>
    <definedName name="청천200">'[154]200'!#REF!</definedName>
    <definedName name="총" localSheetId="6">ROUND([0]!DCO*100/#REF!,1)</definedName>
    <definedName name="총" localSheetId="5">ROUND([0]!DCO*100/#REF!,1)</definedName>
    <definedName name="총" localSheetId="0">ROUND([0]!DCO*100/#REF!,1)</definedName>
    <definedName name="총">ROUND([0]!DCO*100/#REF!,1)</definedName>
    <definedName name="총공사비">#REF!</definedName>
    <definedName name="총괄">[155]건축내역!#REF!</definedName>
    <definedName name="총괄내역">[10]램머!$D$20</definedName>
    <definedName name="총괄집계" hidden="1">#REF!</definedName>
    <definedName name="총괄표">[153]직노!#REF!</definedName>
    <definedName name="총높이">'[82]토사(PE)'!#REF!</definedName>
    <definedName name="총액">'[119]내역(창신)'!$H$12</definedName>
    <definedName name="총원가">#REF!</definedName>
    <definedName name="총합계" localSheetId="6">ROUND(SUM([0]!DCC,[0]!DCO,[0]!DCN)*100/#REF!,1)</definedName>
    <definedName name="총합계" localSheetId="5">ROUND(SUM([0]!DCC,[0]!DCO,[0]!DCN)*100/#REF!,1)</definedName>
    <definedName name="총합계" localSheetId="0">ROUND(SUM([0]!DCC,[0]!DCO,[0]!DCN)*100/#REF!,1)</definedName>
    <definedName name="총합계">ROUND(SUM([0]!DCC,[0]!DCO,[0]!DCN)*100/#REF!,1)</definedName>
    <definedName name="취수탑경비" localSheetId="0">#REF!</definedName>
    <definedName name="취수탑경비">#REF!</definedName>
    <definedName name="취수탑노무비" localSheetId="0">#REF!</definedName>
    <definedName name="취수탑노무비">#REF!</definedName>
    <definedName name="취수탑재료비" localSheetId="0">#REF!</definedName>
    <definedName name="취수탑재료비">#REF!</definedName>
    <definedName name="측구수량산출서">'[10]준검 내역서'!#REF!</definedName>
    <definedName name="측량">#REF!</definedName>
    <definedName name="ㅋㅋ">#REF!</definedName>
    <definedName name="ㅋㅋㅋ" localSheetId="6" hidden="1">{#N/A,#N/A,FALSE,"부대1"}</definedName>
    <definedName name="ㅋㅋㅋ" localSheetId="5" hidden="1">{#N/A,#N/A,FALSE,"부대1"}</definedName>
    <definedName name="ㅋㅋㅋ" localSheetId="0" hidden="1">{#N/A,#N/A,FALSE,"부대1"}</definedName>
    <definedName name="ㅋㅋㅋ" hidden="1">{#N/A,#N/A,FALSE,"부대1"}</definedName>
    <definedName name="캇타간재">'[10]기계경비(시간당)'!$H$92</definedName>
    <definedName name="캇타노무">'[10]기계경비(시간당)'!$H$88</definedName>
    <definedName name="캇타손료">'[10]기계경비(시간당)'!$H$87</definedName>
    <definedName name="콘크리트공칭강도">'[145]#REF'!$G$132</definedName>
    <definedName name="퀛Y">[156]경비공통!#REF!</definedName>
    <definedName name="ㅌㅌ" localSheetId="6" hidden="1">{#N/A,#N/A,FALSE,"기안지";#N/A,#N/A,FALSE,"통신지"}</definedName>
    <definedName name="ㅌㅌ" localSheetId="5" hidden="1">{#N/A,#N/A,FALSE,"기안지";#N/A,#N/A,FALSE,"통신지"}</definedName>
    <definedName name="ㅌㅌ" localSheetId="0" hidden="1">{#N/A,#N/A,FALSE,"기안지";#N/A,#N/A,FALSE,"통신지"}</definedName>
    <definedName name="ㅌㅌ" hidden="1">{#N/A,#N/A,FALSE,"기안지";#N/A,#N/A,FALSE,"통신지"}</definedName>
    <definedName name="터널공">'[119]내역(중앙)'!$H$49</definedName>
    <definedName name="터널구간" localSheetId="6" hidden="1">{#N/A,#N/A,FALSE,"단가표지"}</definedName>
    <definedName name="터널구간" localSheetId="5" hidden="1">{#N/A,#N/A,FALSE,"단가표지"}</definedName>
    <definedName name="터널구간" localSheetId="0" hidden="1">{#N/A,#N/A,FALSE,"단가표지"}</definedName>
    <definedName name="터널구간" hidden="1">{#N/A,#N/A,FALSE,"단가표지"}</definedName>
    <definedName name="템플리트모듈1" localSheetId="4">[157]!sheetbutton</definedName>
    <definedName name="템플리트모듈1" localSheetId="3">[157]!sheetbutton</definedName>
    <definedName name="템플리트모듈1">[157]!sheetbutton</definedName>
    <definedName name="템플리트모듈2" localSheetId="4">[157]!sheetbutton1</definedName>
    <definedName name="템플리트모듈2" localSheetId="3">[157]!sheetbutton1</definedName>
    <definedName name="템플리트모듈2">[157]!sheetbutton1</definedName>
    <definedName name="템플리트모듈3" localSheetId="4">[157]!SignDLG</definedName>
    <definedName name="템플리트모듈3" localSheetId="3">[157]!SignDLG</definedName>
    <definedName name="템플리트모듈3">[157]!SignDLG</definedName>
    <definedName name="템플리트모듈4" localSheetId="4">[157]!insertLt</definedName>
    <definedName name="템플리트모듈4" localSheetId="3">[157]!insertLt</definedName>
    <definedName name="템플리트모듈4">[157]!insertLt</definedName>
    <definedName name="템플리트모듈5" localSheetId="4">[157]!InsertLogo</definedName>
    <definedName name="템플리트모듈5" localSheetId="3">[157]!InsertLogo</definedName>
    <definedName name="템플리트모듈5">[157]!InsertLogo</definedName>
    <definedName name="템플리트모듈6" localSheetId="6">Dlog_Show</definedName>
    <definedName name="템플리트모듈6" localSheetId="5">Dlog_Show</definedName>
    <definedName name="템플리트모듈6" localSheetId="4">Dlog_Show</definedName>
    <definedName name="템플리트모듈6" localSheetId="3">Dlog_Show</definedName>
    <definedName name="템플리트모듈6" localSheetId="0">Dlog_Show</definedName>
    <definedName name="템플리트모듈6">Dlog_Show</definedName>
    <definedName name="토">#REF!</definedName>
    <definedName name="토_________공">[115]내역!#REF!</definedName>
    <definedName name="토공">[147]Sheet1!#REF!</definedName>
    <definedName name="토공2">'[10]준검 내역서'!#REF!</definedName>
    <definedName name="토공당초">#REF!</definedName>
    <definedName name="토공당초계">#REF!</definedName>
    <definedName name="토공당초금차">#REF!</definedName>
    <definedName name="토공당초이후">#REF!</definedName>
    <definedName name="토공변경계">#REF!</definedName>
    <definedName name="토공변경금차">#REF!</definedName>
    <definedName name="토공변경이후">#REF!</definedName>
    <definedName name="토당초">#REF!,#REF!</definedName>
    <definedName name="토목공">#REF!</definedName>
    <definedName name="토목설계" localSheetId="6" hidden="1">{#N/A,#N/A,FALSE,"골재소요량";#N/A,#N/A,FALSE,"골재소요량"}</definedName>
    <definedName name="토목설계" localSheetId="5" hidden="1">{#N/A,#N/A,FALSE,"골재소요량";#N/A,#N/A,FALSE,"골재소요량"}</definedName>
    <definedName name="토목설계" localSheetId="0" hidden="1">{#N/A,#N/A,FALSE,"골재소요량";#N/A,#N/A,FALSE,"골재소요량"}</definedName>
    <definedName name="토목설계" hidden="1">{#N/A,#N/A,FALSE,"골재소요량";#N/A,#N/A,FALSE,"골재소요량"}</definedName>
    <definedName name="토목적용" localSheetId="6" hidden="1">{#N/A,#N/A,FALSE,"기안지";#N/A,#N/A,FALSE,"통신지"}</definedName>
    <definedName name="토목적용" localSheetId="5" hidden="1">{#N/A,#N/A,FALSE,"기안지";#N/A,#N/A,FALSE,"통신지"}</definedName>
    <definedName name="토목적용" localSheetId="0" hidden="1">{#N/A,#N/A,FALSE,"기안지";#N/A,#N/A,FALSE,"통신지"}</definedName>
    <definedName name="토목적용" hidden="1">{#N/A,#N/A,FALSE,"기안지";#N/A,#N/A,FALSE,"통신지"}</definedName>
    <definedName name="토목집계">'[10]기계경비(시간당)'!$H$243</definedName>
    <definedName name="토변경" localSheetId="0">#REF!,#REF!</definedName>
    <definedName name="토변경">#REF!,#REF!</definedName>
    <definedName name="토사변경">[105]토공!#REF!,[105]토공!#REF!</definedName>
    <definedName name="토취장복구경비" localSheetId="0">#REF!</definedName>
    <definedName name="토취장복구경비">#REF!</definedName>
    <definedName name="토취장복구노무비" localSheetId="0">#REF!</definedName>
    <definedName name="토취장복구노무비">#REF!</definedName>
    <definedName name="토취장복구재료비" localSheetId="0">#REF!</definedName>
    <definedName name="토취장복구재료비">#REF!</definedName>
    <definedName name="통내">[96]노무비!$B$8</definedName>
    <definedName name="통설">[96]노무비!$B$10</definedName>
    <definedName name="통신공사내역서" localSheetId="0">#REF!</definedName>
    <definedName name="통신공사내역서">#REF!</definedName>
    <definedName name="투자">#REF!</definedName>
    <definedName name="투찰">[73]도급!$B$1:$H$1053</definedName>
    <definedName name="특별인부">'[10]기계경비(시간당)'!$D$9</definedName>
    <definedName name="특장">#REF!</definedName>
    <definedName name="ㅍㅊㅌ" localSheetId="6">BlankMacro1</definedName>
    <definedName name="ㅍㅊㅌ" localSheetId="5">BlankMacro1</definedName>
    <definedName name="ㅍㅊㅌ" localSheetId="4">BlankMacro1</definedName>
    <definedName name="ㅍㅊㅌ" localSheetId="3">BlankMacro1</definedName>
    <definedName name="ㅍㅊㅌ" localSheetId="0">BlankMacro1</definedName>
    <definedName name="ㅍㅊㅌ">BlankMacro1</definedName>
    <definedName name="ㅍ츄" localSheetId="6" hidden="1">{#N/A,#N/A,FALSE,"배수1"}</definedName>
    <definedName name="ㅍ츄" localSheetId="5" hidden="1">{#N/A,#N/A,FALSE,"배수1"}</definedName>
    <definedName name="ㅍ츄" localSheetId="0" hidden="1">{#N/A,#N/A,FALSE,"배수1"}</definedName>
    <definedName name="ㅍ츄" hidden="1">{#N/A,#N/A,FALSE,"배수1"}</definedName>
    <definedName name="파이1">#REF!</definedName>
    <definedName name="파이2">#REF!</definedName>
    <definedName name="販__賣____手__數__料">#REF!</definedName>
    <definedName name="팔음">[31]신흥교!#REF!</definedName>
    <definedName name="패킹" localSheetId="6">ROUND(SUM([0]!DCC,[0]!DCO,[0]!DCN)*100/#REF!,1)</definedName>
    <definedName name="패킹" localSheetId="5">ROUND(SUM([0]!DCC,[0]!DCO,[0]!DCN)*100/#REF!,1)</definedName>
    <definedName name="패킹" localSheetId="0">ROUND(SUM([0]!DCC,[0]!DCO,[0]!DCN)*100/#REF!,1)</definedName>
    <definedName name="패킹">ROUND(SUM([0]!DCC,[0]!DCO,[0]!DCN)*100/#REF!,1)</definedName>
    <definedName name="펌프구경">#REF!</definedName>
    <definedName name="포____장____공">[10]내역!#REF!</definedName>
    <definedName name="포당초">#REF!,#REF!</definedName>
    <definedName name="포변경" localSheetId="0">#REF!,#REF!</definedName>
    <definedName name="포변경">#REF!,#REF!</definedName>
    <definedName name="포장">[10]내역서!#REF!</definedName>
    <definedName name="포장0630" localSheetId="6">BlankMacro1</definedName>
    <definedName name="포장0630" localSheetId="5">BlankMacro1</definedName>
    <definedName name="포장0630" localSheetId="4">BlankMacro1</definedName>
    <definedName name="포장0630" localSheetId="3">BlankMacro1</definedName>
    <definedName name="포장0630" localSheetId="0">BlankMacro1</definedName>
    <definedName name="포장0630">BlankMacro1</definedName>
    <definedName name="포장공">#REF!</definedName>
    <definedName name="포장단면">'[94]토사(PE)'!#REF!</definedName>
    <definedName name="포장당초계">#REF!</definedName>
    <definedName name="포장당초금차">#REF!</definedName>
    <definedName name="포장당초까지">#REF!</definedName>
    <definedName name="포장당초이후">#REF!</definedName>
    <definedName name="포장변경계">#REF!</definedName>
    <definedName name="포장변경금차">#REF!</definedName>
    <definedName name="포장변경까지">#REF!</definedName>
    <definedName name="포장변경이후">#REF!</definedName>
    <definedName name="표">[158]내역서!#REF!</definedName>
    <definedName name="표지">[159]토량산출서!#REF!</definedName>
    <definedName name="표지1">'[160]969910( R)'!#REF!</definedName>
    <definedName name="표지2">#REF!</definedName>
    <definedName name="표지3" localSheetId="6">BlankMacro1</definedName>
    <definedName name="표지3" localSheetId="5">BlankMacro1</definedName>
    <definedName name="표지3" localSheetId="4">BlankMacro1</definedName>
    <definedName name="표지3" localSheetId="3">BlankMacro1</definedName>
    <definedName name="표지3" localSheetId="0">BlankMacro1</definedName>
    <definedName name="표지3">BlankMacro1</definedName>
    <definedName name="푸푸옹옹" localSheetId="0">[10]부대내역!$A$1:$IV$4</definedName>
    <definedName name="푸푸옹옹">[10]부대내역!$A$1:$IV$4</definedName>
    <definedName name="품명" localSheetId="0">#REF!</definedName>
    <definedName name="품명">#REF!</definedName>
    <definedName name="플라타너스B8">[71]데이타!$E$552</definedName>
    <definedName name="ㅎ">#REF!</definedName>
    <definedName name="ㅎ314" localSheetId="0">#REF!</definedName>
    <definedName name="ㅎ314">#REF!</definedName>
    <definedName name="ㅎ384">#REF!</definedName>
    <definedName name="하도급사항">'[161]설 계'!$A$2:$F$617</definedName>
    <definedName name="하도사항">[162]설계!$B$2:$P$289</definedName>
    <definedName name="한">#REF!</definedName>
    <definedName name="한교1호">#REF!</definedName>
    <definedName name="한교2호">#REF!</definedName>
    <definedName name="한교3호">#REF!</definedName>
    <definedName name="할증">#REF!</definedName>
    <definedName name="합계">#REF!</definedName>
    <definedName name="합판3">#REF!</definedName>
    <definedName name="합판6">#REF!</definedName>
    <definedName name="행삭제">[8]입찰안!#REF!</definedName>
    <definedName name="현남공사비">#REF!</definedName>
    <definedName name="현장명" localSheetId="0">#REF!</definedName>
    <definedName name="현장명">#REF!</definedName>
    <definedName name="현천기자재비">#REF!</definedName>
    <definedName name="호지니" localSheetId="4">[163]!Macro12</definedName>
    <definedName name="호지니" localSheetId="3">[163]!Macro12</definedName>
    <definedName name="호지니">[163]!Macro12</definedName>
    <definedName name="호ㅓ아ㅏ">'[160]969910( R)'!#REF!</definedName>
    <definedName name="호ㅓㅕㅏ6ㅅ서ㅛㅓ" hidden="1">[75]입찰안!#REF!</definedName>
    <definedName name="홍">#REF!</definedName>
    <definedName name="화신1호">#REF!</definedName>
    <definedName name="화신2호">#REF!</definedName>
    <definedName name="화신기존1">#REF!</definedName>
    <definedName name="화신기존2">#REF!</definedName>
    <definedName name="환율" localSheetId="0">#REF!</definedName>
    <definedName name="환율">#REF!</definedName>
    <definedName name="환율비" localSheetId="0">#REF!</definedName>
    <definedName name="환율비">#REF!</definedName>
    <definedName name="회사명">#REF!</definedName>
    <definedName name="회시1호">#REF!</definedName>
    <definedName name="회시2호">#REF!</definedName>
    <definedName name="ㅏ">#N/A</definedName>
    <definedName name="ㅏㅕ">#REF!</definedName>
    <definedName name="ㅏㅕㅛ라ㅕㅏ">[75]입찰안!#REF!</definedName>
    <definedName name="ㅏㅣㅣㅣㅣ">[10]내역서!#REF!</definedName>
    <definedName name="ㅐ28">#REF!</definedName>
    <definedName name="ㅐㅑㅏ">'[10]준검 내역서'!#REF!</definedName>
    <definedName name="ㅑ쇼">#REF!</definedName>
    <definedName name="ㅑㅛ">#REF!</definedName>
    <definedName name="ㅑㅣㅕ" localSheetId="6">BlankMacro1</definedName>
    <definedName name="ㅑㅣㅕ" localSheetId="5">BlankMacro1</definedName>
    <definedName name="ㅑㅣㅕ" localSheetId="4">BlankMacro1</definedName>
    <definedName name="ㅑㅣㅕ" localSheetId="3">BlankMacro1</definedName>
    <definedName name="ㅑㅣㅕ" localSheetId="0">BlankMacro1</definedName>
    <definedName name="ㅑㅣㅕ">BlankMacro1</definedName>
    <definedName name="ㅓㅕㅛ려ㅓ">[132]입찰안!#REF!</definedName>
    <definedName name="ㅓㅛ" localSheetId="6">BlankMacro1</definedName>
    <definedName name="ㅓㅛ" localSheetId="5">BlankMacro1</definedName>
    <definedName name="ㅓㅛ" localSheetId="4">BlankMacro1</definedName>
    <definedName name="ㅓㅛ" localSheetId="3">BlankMacro1</definedName>
    <definedName name="ㅓㅛ" localSheetId="0">BlankMacro1</definedName>
    <definedName name="ㅓㅛ">BlankMacro1</definedName>
    <definedName name="ㅔ7">#REF!</definedName>
    <definedName name="ㅕㅅ" localSheetId="6">BlankMacro1</definedName>
    <definedName name="ㅕㅅ" localSheetId="5">BlankMacro1</definedName>
    <definedName name="ㅕㅅ" localSheetId="4">BlankMacro1</definedName>
    <definedName name="ㅕㅅ" localSheetId="3">BlankMacro1</definedName>
    <definedName name="ㅕㅅ" localSheetId="0">BlankMacro1</definedName>
    <definedName name="ㅕㅅ">BlankMacro1</definedName>
    <definedName name="ㅕㅏ" localSheetId="6">BlankMacro1</definedName>
    <definedName name="ㅕㅏ" localSheetId="5">BlankMacro1</definedName>
    <definedName name="ㅕㅏ" localSheetId="4">BlankMacro1</definedName>
    <definedName name="ㅕㅏ" localSheetId="3">BlankMacro1</definedName>
    <definedName name="ㅕㅏ" localSheetId="0">BlankMacro1</definedName>
    <definedName name="ㅕㅏ">BlankMacro1</definedName>
    <definedName name="ㅕㅕㅕ">[159]토량산출서!#REF!</definedName>
    <definedName name="ㅗ3120">#REF!</definedName>
    <definedName name="ㅗㅅ" localSheetId="6">BlankMacro1</definedName>
    <definedName name="ㅗㅅ" localSheetId="5">BlankMacro1</definedName>
    <definedName name="ㅗㅅ" localSheetId="4">BlankMacro1</definedName>
    <definedName name="ㅗㅅ" localSheetId="3">BlankMacro1</definedName>
    <definedName name="ㅗㅅ" localSheetId="0">BlankMacro1</definedName>
    <definedName name="ㅗㅅ">BlankMacro1</definedName>
    <definedName name="ㅗㅅ20">#REF!</definedName>
    <definedName name="ㅗㅅㄱ" localSheetId="6">BlankMacro1</definedName>
    <definedName name="ㅗㅅㄱ" localSheetId="5">BlankMacro1</definedName>
    <definedName name="ㅗㅅㄱ" localSheetId="4">BlankMacro1</definedName>
    <definedName name="ㅗㅅㄱ" localSheetId="3">BlankMacro1</definedName>
    <definedName name="ㅗㅅㄱ" localSheetId="0">BlankMacro1</definedName>
    <definedName name="ㅗㅅㄱ">BlankMacro1</definedName>
    <definedName name="ㅗㅓ" localSheetId="0">#REF!</definedName>
    <definedName name="ㅗㅓ">#REF!</definedName>
    <definedName name="ㅗㅓㅏ">#REF!</definedName>
    <definedName name="ㅘㅗ허ㅎ" hidden="1">'[10]#REF'!#REF!</definedName>
    <definedName name="ㅛㅅ" localSheetId="6">BlankMacro1</definedName>
    <definedName name="ㅛㅅ" localSheetId="5">BlankMacro1</definedName>
    <definedName name="ㅛㅅ" localSheetId="4">BlankMacro1</definedName>
    <definedName name="ㅛㅅ" localSheetId="3">BlankMacro1</definedName>
    <definedName name="ㅛㅅ" localSheetId="0">BlankMacro1</definedName>
    <definedName name="ㅛㅅ">BlankMacro1</definedName>
    <definedName name="ㅛㅏ" localSheetId="6">BlankMacro1</definedName>
    <definedName name="ㅛㅏ" localSheetId="5">BlankMacro1</definedName>
    <definedName name="ㅛㅏ" localSheetId="4">BlankMacro1</definedName>
    <definedName name="ㅛㅏ" localSheetId="3">BlankMacro1</definedName>
    <definedName name="ㅛㅏ" localSheetId="0">BlankMacro1</definedName>
    <definedName name="ㅛㅏ">BlankMacro1</definedName>
    <definedName name="ㅜ" localSheetId="6">BlankMacro1</definedName>
    <definedName name="ㅜ" localSheetId="5">BlankMacro1</definedName>
    <definedName name="ㅜ" localSheetId="4">BlankMacro1</definedName>
    <definedName name="ㅜ" localSheetId="3">BlankMacro1</definedName>
    <definedName name="ㅜ" localSheetId="0">BlankMacro1</definedName>
    <definedName name="ㅜ">BlankMacro1</definedName>
    <definedName name="ㅜㅗ" localSheetId="6" hidden="1">{#N/A,#N/A,FALSE,"부대1"}</definedName>
    <definedName name="ㅜㅗ" localSheetId="5" hidden="1">{#N/A,#N/A,FALSE,"부대1"}</definedName>
    <definedName name="ㅜㅗ" localSheetId="0" hidden="1">{#N/A,#N/A,FALSE,"부대1"}</definedName>
    <definedName name="ㅜㅗ" hidden="1">{#N/A,#N/A,FALSE,"부대1"}</definedName>
    <definedName name="ㅠ">#REF!</definedName>
    <definedName name="ㅠ1">#REF!</definedName>
    <definedName name="ㅡㅓㅗ흐ㅓ">[75]입찰안!#REF!</definedName>
    <definedName name="ㅡㅠㅗㅠㅣㅏ" localSheetId="0">[105]포장공!$E$1:$E$65536,[105]포장공!$G$1:$G$65536</definedName>
    <definedName name="ㅡㅠㅗㅠㅣㅏ">[105]포장공!$E$1:$E$65536,[105]포장공!$G$1:$G$65536</definedName>
    <definedName name="ㅣ1391">[164]설비!$J$2234</definedName>
    <definedName name="ㅣ1654">[165]가중치!#REF!</definedName>
    <definedName name="ㅣ650">#REF!</definedName>
    <definedName name="ㅣㅑ" localSheetId="6">BlankMacro1</definedName>
    <definedName name="ㅣㅑ" localSheetId="5">BlankMacro1</definedName>
    <definedName name="ㅣㅑ" localSheetId="4">BlankMacro1</definedName>
    <definedName name="ㅣㅑ" localSheetId="3">BlankMacro1</definedName>
    <definedName name="ㅣㅑ" localSheetId="0">BlankMacro1</definedName>
    <definedName name="ㅣㅑ">BlankMacro1</definedName>
    <definedName name="ㅣㅑㅑ" localSheetId="6" hidden="1">{#N/A,#N/A,FALSE,"단가표지"}</definedName>
    <definedName name="ㅣㅑㅑ" localSheetId="5" hidden="1">{#N/A,#N/A,FALSE,"단가표지"}</definedName>
    <definedName name="ㅣㅑㅑ" localSheetId="0" hidden="1">{#N/A,#N/A,FALSE,"단가표지"}</definedName>
    <definedName name="ㅣㅑㅑ" hidden="1">{#N/A,#N/A,FALSE,"단가표지"}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5" l="1"/>
  <c r="D10" i="15"/>
  <c r="F10" i="15" s="1"/>
  <c r="D17" i="15"/>
  <c r="D19" i="15"/>
  <c r="F19" i="15" s="1"/>
  <c r="L56" i="9"/>
  <c r="J56" i="9"/>
  <c r="L51" i="9"/>
  <c r="J51" i="9"/>
  <c r="G58" i="9"/>
  <c r="G57" i="9"/>
  <c r="S18" i="14"/>
  <c r="AF16" i="14"/>
  <c r="AD15" i="14"/>
  <c r="AB15" i="14"/>
  <c r="AM15" i="14" s="1"/>
  <c r="I58" i="9" s="1"/>
  <c r="AD14" i="14"/>
  <c r="AB14" i="14"/>
  <c r="L14" i="14"/>
  <c r="F14" i="14"/>
  <c r="D15" i="14"/>
  <c r="D14" i="14"/>
  <c r="AF12" i="14"/>
  <c r="AD12" i="14"/>
  <c r="AB12" i="14"/>
  <c r="AD11" i="14"/>
  <c r="AM11" i="14" s="1"/>
  <c r="I52" i="9" s="1"/>
  <c r="AB11" i="14"/>
  <c r="Z11" i="14"/>
  <c r="X11" i="14"/>
  <c r="L12" i="14"/>
  <c r="J12" i="14"/>
  <c r="F11" i="14"/>
  <c r="V11" i="14"/>
  <c r="T11" i="14"/>
  <c r="AM12" i="14"/>
  <c r="I53" i="9" s="1"/>
  <c r="AJ9" i="14"/>
  <c r="D12" i="14"/>
  <c r="D11" i="14"/>
  <c r="I8" i="14"/>
  <c r="D8" i="14" s="1"/>
  <c r="D7" i="14"/>
  <c r="F6" i="15"/>
  <c r="D16" i="14"/>
  <c r="D9" i="14"/>
  <c r="AK18" i="14"/>
  <c r="AL18" i="14"/>
  <c r="AI18" i="14"/>
  <c r="AJ18" i="14"/>
  <c r="AG18" i="14"/>
  <c r="AH18" i="14"/>
  <c r="AE18" i="14"/>
  <c r="AF18" i="14" s="1"/>
  <c r="AC18" i="14"/>
  <c r="AD18" i="14" s="1"/>
  <c r="AA18" i="14"/>
  <c r="AB18" i="14" s="1"/>
  <c r="Y18" i="14"/>
  <c r="Z18" i="14"/>
  <c r="W18" i="14"/>
  <c r="X18" i="14"/>
  <c r="U18" i="14"/>
  <c r="V18" i="14"/>
  <c r="Q18" i="14"/>
  <c r="R18" i="14" s="1"/>
  <c r="O18" i="14"/>
  <c r="P18" i="14" s="1"/>
  <c r="M18" i="14"/>
  <c r="N18" i="14" s="1"/>
  <c r="K18" i="14"/>
  <c r="L18" i="14"/>
  <c r="G18" i="14"/>
  <c r="H18" i="14"/>
  <c r="E18" i="14"/>
  <c r="F18" i="14"/>
  <c r="T18" i="14"/>
  <c r="AJ16" i="14"/>
  <c r="AH16" i="14"/>
  <c r="AD16" i="14"/>
  <c r="AB16" i="14"/>
  <c r="Z16" i="14"/>
  <c r="X16" i="14"/>
  <c r="V16" i="14"/>
  <c r="T16" i="14"/>
  <c r="AH9" i="14"/>
  <c r="AF9" i="14"/>
  <c r="AD9" i="14"/>
  <c r="AB9" i="14"/>
  <c r="Z9" i="14"/>
  <c r="X9" i="14"/>
  <c r="V9" i="14"/>
  <c r="T9" i="14"/>
  <c r="R9" i="14"/>
  <c r="P9" i="14"/>
  <c r="N9" i="14"/>
  <c r="L9" i="14"/>
  <c r="J9" i="14"/>
  <c r="H9" i="14"/>
  <c r="F9" i="14"/>
  <c r="AD8" i="14"/>
  <c r="AB8" i="14"/>
  <c r="Z8" i="14"/>
  <c r="X8" i="14"/>
  <c r="V8" i="14"/>
  <c r="T8" i="14"/>
  <c r="R8" i="14"/>
  <c r="P8" i="14"/>
  <c r="N8" i="14"/>
  <c r="L8" i="14"/>
  <c r="J8" i="14"/>
  <c r="H8" i="14"/>
  <c r="F8" i="14"/>
  <c r="AF7" i="14"/>
  <c r="AD7" i="14"/>
  <c r="AB7" i="14"/>
  <c r="Z7" i="14"/>
  <c r="X7" i="14"/>
  <c r="V7" i="14"/>
  <c r="T7" i="14"/>
  <c r="R7" i="14"/>
  <c r="P7" i="14"/>
  <c r="N7" i="14"/>
  <c r="L7" i="14"/>
  <c r="J7" i="14"/>
  <c r="H7" i="14"/>
  <c r="F7" i="14"/>
  <c r="B21" i="15"/>
  <c r="D20" i="15"/>
  <c r="B20" i="15"/>
  <c r="B19" i="15"/>
  <c r="D18" i="15"/>
  <c r="B18" i="15"/>
  <c r="B17" i="15"/>
  <c r="B16" i="15"/>
  <c r="D15" i="15"/>
  <c r="F15" i="15" s="1"/>
  <c r="B15" i="15"/>
  <c r="D14" i="15"/>
  <c r="F14" i="15" s="1"/>
  <c r="B14" i="15"/>
  <c r="D13" i="15"/>
  <c r="F13" i="15"/>
  <c r="B13" i="15"/>
  <c r="D12" i="15"/>
  <c r="B12" i="15"/>
  <c r="B11" i="15"/>
  <c r="B10" i="15"/>
  <c r="D9" i="15"/>
  <c r="F9" i="15" s="1"/>
  <c r="B9" i="15"/>
  <c r="B8" i="15"/>
  <c r="D7" i="15"/>
  <c r="B7" i="15"/>
  <c r="D6" i="15"/>
  <c r="B6" i="15"/>
  <c r="B5" i="15"/>
  <c r="B6" i="14"/>
  <c r="B6" i="9"/>
  <c r="G60" i="9"/>
  <c r="G11" i="7" s="1"/>
  <c r="M59" i="9"/>
  <c r="M55" i="9"/>
  <c r="M54" i="9"/>
  <c r="G52" i="9"/>
  <c r="M50" i="9"/>
  <c r="M49" i="9"/>
  <c r="M44" i="9"/>
  <c r="M43" i="9"/>
  <c r="M42" i="9"/>
  <c r="M41" i="9"/>
  <c r="M40" i="9"/>
  <c r="M39" i="9"/>
  <c r="M38" i="9"/>
  <c r="M37" i="9"/>
  <c r="M36" i="9"/>
  <c r="M35" i="9"/>
  <c r="M34" i="9"/>
  <c r="G21" i="9"/>
  <c r="G8" i="7" s="1"/>
  <c r="G18" i="9"/>
  <c r="G7" i="9"/>
  <c r="D21" i="15"/>
  <c r="D11" i="15"/>
  <c r="J6" i="9"/>
  <c r="G56" i="9"/>
  <c r="G10" i="7" s="1"/>
  <c r="L6" i="9"/>
  <c r="D16" i="15"/>
  <c r="F16" i="15" s="1"/>
  <c r="D5" i="15"/>
  <c r="F5" i="15"/>
  <c r="AM7" i="14" l="1"/>
  <c r="I7" i="9" s="1"/>
  <c r="K7" i="9" s="1"/>
  <c r="M7" i="9" s="1"/>
  <c r="D25" i="15"/>
  <c r="AM16" i="14"/>
  <c r="I60" i="9" s="1"/>
  <c r="K60" i="9" s="1"/>
  <c r="K11" i="7" s="1"/>
  <c r="K21" i="9"/>
  <c r="K8" i="7" s="1"/>
  <c r="AM9" i="14"/>
  <c r="I21" i="9" s="1"/>
  <c r="I8" i="7" s="1"/>
  <c r="F12" i="15"/>
  <c r="AM8" i="14"/>
  <c r="I18" i="9" s="1"/>
  <c r="F11" i="15"/>
  <c r="F7" i="15"/>
  <c r="F17" i="15"/>
  <c r="F18" i="15"/>
  <c r="F8" i="15"/>
  <c r="AM14" i="14"/>
  <c r="G6" i="9"/>
  <c r="K53" i="9"/>
  <c r="M53" i="9" s="1"/>
  <c r="G7" i="7"/>
  <c r="I11" i="7"/>
  <c r="K18" i="9"/>
  <c r="M18" i="9" s="1"/>
  <c r="M52" i="9"/>
  <c r="K58" i="9"/>
  <c r="M58" i="9" s="1"/>
  <c r="K52" i="9"/>
  <c r="I51" i="9"/>
  <c r="I9" i="7" s="1"/>
  <c r="I57" i="9"/>
  <c r="G51" i="9"/>
  <c r="G9" i="7" s="1"/>
  <c r="I18" i="14"/>
  <c r="K51" i="9" l="1"/>
  <c r="F25" i="15"/>
  <c r="M21" i="9"/>
  <c r="M8" i="7" s="1"/>
  <c r="I6" i="9"/>
  <c r="G6" i="7"/>
  <c r="E6" i="11" s="1"/>
  <c r="E9" i="11" s="1"/>
  <c r="J18" i="14"/>
  <c r="AM18" i="14" s="1"/>
  <c r="D18" i="14"/>
  <c r="I56" i="9"/>
  <c r="I10" i="7" s="1"/>
  <c r="K57" i="9"/>
  <c r="K56" i="9" s="1"/>
  <c r="K6" i="9"/>
  <c r="M60" i="9"/>
  <c r="M11" i="7" s="1"/>
  <c r="M51" i="9"/>
  <c r="M9" i="7" s="1"/>
  <c r="K9" i="7"/>
  <c r="I7" i="7"/>
  <c r="G5" i="9"/>
  <c r="I6" i="7" l="1"/>
  <c r="E10" i="11" s="1"/>
  <c r="E16" i="11" s="1"/>
  <c r="I5" i="9"/>
  <c r="M6" i="9"/>
  <c r="M7" i="7" s="1"/>
  <c r="K5" i="9"/>
  <c r="K7" i="7"/>
  <c r="M56" i="9"/>
  <c r="M10" i="7" s="1"/>
  <c r="K10" i="7"/>
  <c r="M57" i="9"/>
  <c r="M5" i="9" l="1"/>
  <c r="E12" i="11"/>
  <c r="E14" i="11" s="1"/>
  <c r="K6" i="7"/>
  <c r="E13" i="11" l="1"/>
  <c r="E25" i="11" s="1"/>
  <c r="M6" i="7"/>
  <c r="E26" i="11" l="1"/>
  <c r="E27" i="11"/>
  <c r="E28" i="11" s="1"/>
  <c r="E29" i="11" l="1"/>
  <c r="E30" i="11" l="1"/>
  <c r="E31" i="11" s="1"/>
</calcChain>
</file>

<file path=xl/sharedStrings.xml><?xml version="1.0" encoding="utf-8"?>
<sst xmlns="http://schemas.openxmlformats.org/spreadsheetml/2006/main" count="311" uniqueCount="203">
  <si>
    <t>금  액</t>
  </si>
  <si>
    <t>단  가</t>
  </si>
  <si>
    <t>단위</t>
  </si>
  <si>
    <t>규      격</t>
  </si>
  <si>
    <t>No.</t>
    <phoneticPr fontId="5" type="noConversion"/>
  </si>
  <si>
    <t>비 고</t>
  </si>
  <si>
    <t>세부 내역서</t>
    <phoneticPr fontId="2" type="noConversion"/>
  </si>
  <si>
    <t>합           계</t>
    <phoneticPr fontId="5" type="noConversion"/>
  </si>
  <si>
    <t>수량</t>
    <phoneticPr fontId="2" type="noConversion"/>
  </si>
  <si>
    <t>항     목</t>
    <phoneticPr fontId="2" type="noConversion"/>
  </si>
  <si>
    <t>식</t>
    <phoneticPr fontId="2" type="noConversion"/>
  </si>
  <si>
    <t>노무비</t>
    <phoneticPr fontId="2" type="noConversion"/>
  </si>
  <si>
    <t>소계</t>
    <phoneticPr fontId="2" type="noConversion"/>
  </si>
  <si>
    <t xml:space="preserve">     (단위:원)</t>
    <phoneticPr fontId="5" type="noConversion"/>
  </si>
  <si>
    <t>금  액</t>
    <phoneticPr fontId="5" type="noConversion"/>
  </si>
  <si>
    <t>구성비</t>
    <phoneticPr fontId="5" type="noConversion"/>
  </si>
  <si>
    <t>비고</t>
    <phoneticPr fontId="5" type="noConversion"/>
  </si>
  <si>
    <t>제
조
원
가</t>
    <phoneticPr fontId="5" type="noConversion"/>
  </si>
  <si>
    <t>직접재료비</t>
    <phoneticPr fontId="5" type="noConversion"/>
  </si>
  <si>
    <t>간접재료비</t>
    <phoneticPr fontId="5" type="noConversion"/>
  </si>
  <si>
    <t>작업설부산물등(△)</t>
    <phoneticPr fontId="5" type="noConversion"/>
  </si>
  <si>
    <t>소계</t>
    <phoneticPr fontId="5" type="noConversion"/>
  </si>
  <si>
    <t>직접노무비</t>
    <phoneticPr fontId="5" type="noConversion"/>
  </si>
  <si>
    <t>간접노무비</t>
    <phoneticPr fontId="5" type="noConversion"/>
  </si>
  <si>
    <t>(직노) x 8.00%</t>
    <phoneticPr fontId="5" type="noConversion"/>
  </si>
  <si>
    <t xml:space="preserve">
경
비
</t>
    <phoneticPr fontId="5" type="noConversion"/>
  </si>
  <si>
    <t>직접경비</t>
    <phoneticPr fontId="5" type="noConversion"/>
  </si>
  <si>
    <t>산재보험료</t>
    <phoneticPr fontId="5" type="noConversion"/>
  </si>
  <si>
    <t>운반비</t>
    <phoneticPr fontId="5" type="noConversion"/>
  </si>
  <si>
    <t xml:space="preserve"> </t>
    <phoneticPr fontId="5" type="noConversion"/>
  </si>
  <si>
    <t>고용보험료</t>
    <phoneticPr fontId="5" type="noConversion"/>
  </si>
  <si>
    <t>국민연금보험료</t>
    <phoneticPr fontId="5" type="noConversion"/>
  </si>
  <si>
    <t>건강보험보험료</t>
    <phoneticPr fontId="5" type="noConversion"/>
  </si>
  <si>
    <t>노인장기요양보험료</t>
    <phoneticPr fontId="5" type="noConversion"/>
  </si>
  <si>
    <t>퇴직공제부금비</t>
    <phoneticPr fontId="5" type="noConversion"/>
  </si>
  <si>
    <t>(노무비) x 2.80%</t>
    <phoneticPr fontId="5" type="noConversion"/>
  </si>
  <si>
    <t>산업안전보건관리비</t>
    <phoneticPr fontId="5" type="noConversion"/>
  </si>
  <si>
    <t>(노무비) x 1.85%</t>
    <phoneticPr fontId="5" type="noConversion"/>
  </si>
  <si>
    <t>기타경비</t>
    <phoneticPr fontId="5" type="noConversion"/>
  </si>
  <si>
    <t>(노무비) x 5.00%</t>
    <phoneticPr fontId="5" type="noConversion"/>
  </si>
  <si>
    <t>여비,교통비,통신비</t>
    <phoneticPr fontId="5" type="noConversion"/>
  </si>
  <si>
    <t>세금과공과</t>
    <phoneticPr fontId="5" type="noConversion"/>
  </si>
  <si>
    <t>소          계</t>
    <phoneticPr fontId="5" type="noConversion"/>
  </si>
  <si>
    <t>계</t>
    <phoneticPr fontId="5" type="noConversion"/>
  </si>
  <si>
    <t>일반관리비</t>
    <phoneticPr fontId="5" type="noConversion"/>
  </si>
  <si>
    <t>재료비+노무비+경비의5.00%</t>
    <phoneticPr fontId="5" type="noConversion"/>
  </si>
  <si>
    <t>재료비+노무비+일,관의 10.0%</t>
    <phoneticPr fontId="5" type="noConversion"/>
  </si>
  <si>
    <t>총           원            가</t>
    <phoneticPr fontId="5" type="noConversion"/>
  </si>
  <si>
    <t>부  가  가  치  세  (10%)</t>
    <phoneticPr fontId="5" type="noConversion"/>
  </si>
  <si>
    <t>합계</t>
    <phoneticPr fontId="5" type="noConversion"/>
  </si>
  <si>
    <t xml:space="preserve">    (단위 : 원)</t>
    <phoneticPr fontId="5" type="noConversion"/>
  </si>
  <si>
    <t>번호</t>
    <phoneticPr fontId="5" type="noConversion"/>
  </si>
  <si>
    <t>단위</t>
    <phoneticPr fontId="5" type="noConversion"/>
  </si>
  <si>
    <t>단 가</t>
    <phoneticPr fontId="5" type="noConversion"/>
  </si>
  <si>
    <t>금 액</t>
    <phoneticPr fontId="5" type="noConversion"/>
  </si>
  <si>
    <t>비  목                         구   분</t>
    <phoneticPr fontId="5" type="noConversion"/>
  </si>
  <si>
    <t>재료비</t>
    <phoneticPr fontId="5" type="noConversion"/>
  </si>
  <si>
    <t>직접공사비</t>
    <phoneticPr fontId="2" type="noConversion"/>
  </si>
  <si>
    <t>직접인건비</t>
    <phoneticPr fontId="5" type="noConversion"/>
  </si>
  <si>
    <t>직접경비</t>
    <phoneticPr fontId="2" type="noConversion"/>
  </si>
  <si>
    <t>직종</t>
    <phoneticPr fontId="5" type="noConversion"/>
  </si>
  <si>
    <t>인원수</t>
    <phoneticPr fontId="5" type="noConversion"/>
  </si>
  <si>
    <t>인</t>
    <phoneticPr fontId="2" type="noConversion"/>
  </si>
  <si>
    <t>플랜트용접공</t>
    <phoneticPr fontId="2" type="noConversion"/>
  </si>
  <si>
    <t>절단원</t>
    <phoneticPr fontId="2" type="noConversion"/>
  </si>
  <si>
    <t>인건비 산출근거</t>
    <phoneticPr fontId="5" type="noConversion"/>
  </si>
  <si>
    <t>항   목</t>
    <phoneticPr fontId="2" type="noConversion"/>
  </si>
  <si>
    <t>품   목</t>
    <phoneticPr fontId="2" type="noConversion"/>
  </si>
  <si>
    <t>단위</t>
    <phoneticPr fontId="2" type="noConversion"/>
  </si>
  <si>
    <t>구분</t>
    <phoneticPr fontId="2" type="noConversion"/>
  </si>
  <si>
    <t>계</t>
    <phoneticPr fontId="2" type="noConversion"/>
  </si>
  <si>
    <t>품  명</t>
    <phoneticPr fontId="2" type="noConversion"/>
  </si>
  <si>
    <t>규    격</t>
    <phoneticPr fontId="2" type="noConversion"/>
  </si>
  <si>
    <t>식</t>
  </si>
  <si>
    <t>lot</t>
    <phoneticPr fontId="2" type="noConversion"/>
  </si>
  <si>
    <t>플랜트 배관공</t>
  </si>
  <si>
    <t>보온공</t>
  </si>
  <si>
    <t>계장공</t>
  </si>
  <si>
    <t>이       윤</t>
    <phoneticPr fontId="5" type="noConversion"/>
  </si>
  <si>
    <t>직접공사비</t>
  </si>
  <si>
    <t>소계</t>
  </si>
  <si>
    <t>인건비산출 내역서</t>
    <phoneticPr fontId="5" type="noConversion"/>
  </si>
  <si>
    <t>(노무비) x 1.01%</t>
    <phoneticPr fontId="5" type="noConversion"/>
  </si>
  <si>
    <t>합   계</t>
    <phoneticPr fontId="2" type="noConversion"/>
  </si>
  <si>
    <t>(노무비) x 3.15%</t>
    <phoneticPr fontId="5" type="noConversion"/>
  </si>
  <si>
    <t>15A, STS304</t>
  </si>
  <si>
    <t>25A, STS304</t>
  </si>
  <si>
    <t>Piping accessories</t>
  </si>
  <si>
    <t>인</t>
    <phoneticPr fontId="5" type="noConversion"/>
  </si>
  <si>
    <t>인</t>
    <phoneticPr fontId="2" type="noConversion"/>
  </si>
  <si>
    <t>(노무비) x 4.75%</t>
    <phoneticPr fontId="5" type="noConversion"/>
  </si>
  <si>
    <t>공  사  명   : 정선군농업기술센터 _ 유용미생물 배양시스템 장비 구축</t>
    <phoneticPr fontId="5" type="noConversion"/>
  </si>
  <si>
    <t>(노무비) x 3.595%</t>
    <phoneticPr fontId="5" type="noConversion"/>
  </si>
  <si>
    <t>(건강보험보험료) x 13.14%</t>
    <phoneticPr fontId="5" type="noConversion"/>
  </si>
  <si>
    <t>공  사  명   : 정선군농업기술센터 _ 유용미생물 배양시스템 장비 구축</t>
    <phoneticPr fontId="2" type="noConversion"/>
  </si>
  <si>
    <t>ew</t>
    <phoneticPr fontId="2" type="noConversion"/>
  </si>
  <si>
    <t>자동멸균형 미생물 배양기</t>
    <phoneticPr fontId="10" type="noConversion"/>
  </si>
  <si>
    <t>전기스팀공급시스템</t>
    <phoneticPr fontId="2" type="noConversion"/>
  </si>
  <si>
    <t>장비설비 계단 수정</t>
    <phoneticPr fontId="2" type="noConversion"/>
  </si>
  <si>
    <t>기존 장비 철거
현장설치 및 유틸리티 연결공사
시운전</t>
    <phoneticPr fontId="2" type="noConversion"/>
  </si>
  <si>
    <t>1) 1.5KL Vessel</t>
    <phoneticPr fontId="2" type="noConversion"/>
  </si>
  <si>
    <t>SET</t>
    <phoneticPr fontId="2" type="noConversion"/>
  </si>
  <si>
    <t xml:space="preserve"> * Volume (Total/Working)</t>
    <phoneticPr fontId="2" type="noConversion"/>
  </si>
  <si>
    <t xml:space="preserve"> * Vessel material</t>
  </si>
  <si>
    <t xml:space="preserve"> * Jacket material</t>
  </si>
  <si>
    <t>STS304 * 5t</t>
  </si>
  <si>
    <t xml:space="preserve"> * Jacket Insulation</t>
  </si>
  <si>
    <t xml:space="preserve">STS304 * 3t, Cerakwool(보온재) </t>
  </si>
  <si>
    <t xml:space="preserve"> * Pressure (Design/Working)</t>
  </si>
  <si>
    <t>3.0bar / 2.0bar</t>
  </si>
  <si>
    <t xml:space="preserve"> * Nozzle &amp; port</t>
  </si>
  <si>
    <t>Feeding, CIP Ball, Sensor, Air inlet, Vent …</t>
  </si>
  <si>
    <t xml:space="preserve"> * Accessory</t>
  </si>
  <si>
    <t>Sight/light glass, level glass</t>
  </si>
  <si>
    <t xml:space="preserve"> </t>
  </si>
  <si>
    <t>Diaphragm pressure gauge</t>
  </si>
  <si>
    <t>Rupture disc., safety v/v</t>
  </si>
  <si>
    <t>2) Inspection</t>
    <phoneticPr fontId="2" type="noConversion"/>
  </si>
  <si>
    <t>레이져 가공, 선반 가공비, 벤딩 등</t>
  </si>
  <si>
    <t xml:space="preserve"> * Tank in/out surface finished</t>
  </si>
  <si>
    <t>#350 / #300</t>
  </si>
  <si>
    <t>set</t>
    <phoneticPr fontId="2" type="noConversion"/>
  </si>
  <si>
    <t>컴퓨터제어시스템 /TV 모니터링 및 운전판넬 /인버터판넬/중앙제어</t>
    <phoneticPr fontId="2" type="noConversion"/>
  </si>
  <si>
    <t>1) P.L.C (Programmable Logic Controller) Programming</t>
  </si>
  <si>
    <t xml:space="preserve"> * Automation sterilization programming</t>
  </si>
  <si>
    <t xml:space="preserve"> * Analog &amp; digital in/out programming</t>
  </si>
  <si>
    <t xml:space="preserve"> * The composition of a picture work</t>
  </si>
  <si>
    <t>2) P.L.C (Programmable Logic Controller)</t>
  </si>
  <si>
    <t xml:space="preserve"> * Analog input / output module</t>
  </si>
  <si>
    <t xml:space="preserve"> * Digital input / output module</t>
  </si>
  <si>
    <t xml:space="preserve"> * Power, CPU, Interface card, Base</t>
  </si>
  <si>
    <t xml:space="preserve"> * PLC</t>
  </si>
  <si>
    <t>3) HMI Program</t>
  </si>
  <si>
    <t xml:space="preserve"> * PLC address-tag mapping</t>
  </si>
  <si>
    <t xml:space="preserve"> * Script programming</t>
  </si>
  <si>
    <t xml:space="preserve"> * Analog, Digital in/out programming</t>
  </si>
  <si>
    <t xml:space="preserve"> * HMI ( Infinite Tag 2 copy)</t>
  </si>
  <si>
    <t>4) Software</t>
  </si>
  <si>
    <t xml:space="preserve"> * System이중화, Client-Server 구성(외부 PC 제어)</t>
  </si>
  <si>
    <t xml:space="preserve"> * On-Line data acquisition &amp; Control</t>
  </si>
  <si>
    <t xml:space="preserve"> * 배양 상태 표시, 이상 상태 부저알림, 비상 정지, Excel 출력</t>
  </si>
  <si>
    <t xml:space="preserve"> * Pneumatic valve on/off control</t>
  </si>
  <si>
    <t xml:space="preserve"> * PV / SV Setting : pH, temp, agitation, air, pressure</t>
  </si>
  <si>
    <t xml:space="preserve"> * PID control &amp; on/off time setting</t>
  </si>
  <si>
    <t xml:space="preserve"> * Automatic Free Steaming Program</t>
  </si>
  <si>
    <t>5) PC Moniter</t>
  </si>
  <si>
    <t xml:space="preserve"> * Kiosk Pannel</t>
  </si>
  <si>
    <t>43" Wide</t>
  </si>
  <si>
    <t xml:space="preserve"> * Central surveillance monitor</t>
  </si>
  <si>
    <t>65"</t>
  </si>
  <si>
    <t xml:space="preserve"> * Central surveillance PC</t>
  </si>
  <si>
    <t>LOT</t>
    <phoneticPr fontId="2" type="noConversion"/>
  </si>
  <si>
    <t>Pipe(강관)</t>
  </si>
  <si>
    <t>40A, STS304</t>
  </si>
  <si>
    <t>50A, STS304</t>
  </si>
  <si>
    <t>100A, STS304</t>
  </si>
  <si>
    <t>125A, STS304</t>
  </si>
  <si>
    <t>Sanitary pipe</t>
  </si>
  <si>
    <t>1.0s, STS316L</t>
  </si>
  <si>
    <t>STS304, STS316L</t>
  </si>
  <si>
    <t>Insulation ( c/w s, ch s/r)</t>
  </si>
  <si>
    <t>STS304 cover</t>
  </si>
  <si>
    <t xml:space="preserve">컴퓨터 제어시스템
TV 모니터링 및 운전판넬
인버터 판넬
중앙제어 </t>
    <phoneticPr fontId="2" type="noConversion"/>
  </si>
  <si>
    <t>전기스팀공급시스템</t>
    <phoneticPr fontId="10" type="noConversion"/>
  </si>
  <si>
    <t>장비설비 계단 수정</t>
    <phoneticPr fontId="2" type="noConversion"/>
  </si>
  <si>
    <t>기존 장비 철거/현장설치 및 유틸리티 연결공사/시운전</t>
    <phoneticPr fontId="2" type="noConversion"/>
  </si>
  <si>
    <t>인</t>
  </si>
  <si>
    <t>CAD설계사(기계)</t>
    <phoneticPr fontId="2" type="noConversion"/>
  </si>
  <si>
    <t>CAD설계사(회로)</t>
    <phoneticPr fontId="2" type="noConversion"/>
  </si>
  <si>
    <t>판금원</t>
    <phoneticPr fontId="2" type="noConversion"/>
  </si>
  <si>
    <t>수동연마원</t>
    <phoneticPr fontId="2" type="noConversion"/>
  </si>
  <si>
    <t>선반기조작원</t>
    <phoneticPr fontId="2" type="noConversion"/>
  </si>
  <si>
    <t>드릴링기조작원</t>
    <phoneticPr fontId="2" type="noConversion"/>
  </si>
  <si>
    <t>경기계조립원</t>
    <phoneticPr fontId="2" type="noConversion"/>
  </si>
  <si>
    <t>부품조립원</t>
    <phoneticPr fontId="2" type="noConversion"/>
  </si>
  <si>
    <t>배관공</t>
    <phoneticPr fontId="2" type="noConversion"/>
  </si>
  <si>
    <t>용접공</t>
    <phoneticPr fontId="2" type="noConversion"/>
  </si>
  <si>
    <t>내선전공</t>
  </si>
  <si>
    <t>플랜트 기계설치공</t>
    <phoneticPr fontId="2" type="noConversion"/>
  </si>
  <si>
    <t>3.1.</t>
    <phoneticPr fontId="2" type="noConversion"/>
  </si>
  <si>
    <t>3.2.</t>
    <phoneticPr fontId="2" type="noConversion"/>
  </si>
  <si>
    <t>1) 전기스팀보일러 설치</t>
    <phoneticPr fontId="2" type="noConversion"/>
  </si>
  <si>
    <t xml:space="preserve">2) 배관 및 밸브 / 보온 </t>
    <phoneticPr fontId="2" type="noConversion"/>
  </si>
  <si>
    <t>4.1.</t>
    <phoneticPr fontId="2" type="noConversion"/>
  </si>
  <si>
    <t xml:space="preserve">1) structure &amp; work way 수정 </t>
    <phoneticPr fontId="2" type="noConversion"/>
  </si>
  <si>
    <t>4.2.</t>
    <phoneticPr fontId="2" type="noConversion"/>
  </si>
  <si>
    <t>2) Stairway 재설치</t>
    <phoneticPr fontId="2" type="noConversion"/>
  </si>
  <si>
    <t>1) 전기스팀보일러 설치</t>
    <phoneticPr fontId="2" type="noConversion"/>
  </si>
  <si>
    <t xml:space="preserve">2) 배관 및 밸브 / 보온 </t>
    <phoneticPr fontId="10" type="noConversion"/>
  </si>
  <si>
    <t>40kw/hr</t>
    <phoneticPr fontId="2" type="noConversion"/>
  </si>
  <si>
    <t>열선 및 함석 보온</t>
    <phoneticPr fontId="2" type="noConversion"/>
  </si>
  <si>
    <t>1.5KL / 1,000L</t>
    <phoneticPr fontId="2" type="noConversion"/>
  </si>
  <si>
    <t>STS316L * 8t</t>
    <phoneticPr fontId="2" type="noConversion"/>
  </si>
  <si>
    <t>INLET V/V : 15A</t>
    <phoneticPr fontId="2" type="noConversion"/>
  </si>
  <si>
    <t>OUTLET V/V : 20A or 25A</t>
    <phoneticPr fontId="2" type="noConversion"/>
  </si>
  <si>
    <t>자동워터릴 시스템</t>
    <phoneticPr fontId="2" type="noConversion"/>
  </si>
  <si>
    <t>구조물 상부1대,하부1대</t>
    <phoneticPr fontId="2" type="noConversion"/>
  </si>
  <si>
    <t>저장실 1대</t>
    <phoneticPr fontId="2" type="noConversion"/>
  </si>
  <si>
    <t>유틸리티실 1대</t>
    <phoneticPr fontId="2" type="noConversion"/>
  </si>
  <si>
    <t>에어릴 설치</t>
    <phoneticPr fontId="2" type="noConversion"/>
  </si>
  <si>
    <t>고압세척건</t>
    <phoneticPr fontId="2" type="noConversion"/>
  </si>
  <si>
    <t>6) 배양액 이송시스템</t>
    <phoneticPr fontId="2" type="noConversion"/>
  </si>
  <si>
    <t>제조·설치 원가계산서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</si>
</sst>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0.0%"/>
    <numFmt numFmtId="178" formatCode="#,##0&quot; &quot;;#,##0&quot; &quot;;&quot;- &quot;;@&quot; &quot;"/>
    <numFmt numFmtId="179" formatCode="0\ ;\-0\ ;&quot; - &quot;;@\ "/>
    <numFmt numFmtId="180" formatCode="0_);[Red]\(0\)"/>
    <numFmt numFmtId="181" formatCode="0_ "/>
    <numFmt numFmtId="182" formatCode="#,##0;[Red]#,##0"/>
    <numFmt numFmtId="183" formatCode="_ * #,##0_ ;_ * \-#,##0_ ;_ * &quot;-&quot;_ ;_ @_ "/>
    <numFmt numFmtId="184" formatCode="_ * #,##0.00_ ;_ * \-#,##0.00_ ;_ * &quot;-&quot;??_ ;_ @_ "/>
    <numFmt numFmtId="185" formatCode="_-* #,##0.00\ _B_F_-;\-* #,##0.00\ _B_F_-;_-* &quot;-&quot;??\ _B_F_-;_-@_-"/>
    <numFmt numFmtId="186" formatCode="&quot;$&quot;#,##0.00"/>
    <numFmt numFmtId="187" formatCode="_-* #,##0\ _D_M_-;\-* #,##0\ _D_M_-;_-* &quot;-&quot;\ _D_M_-;_-@_-"/>
    <numFmt numFmtId="188" formatCode="_-* #,##0.00\ _D_M_-;\-* #,##0.00\ _D_M_-;_-* &quot;-&quot;??\ _D_M_-;_-@_-"/>
    <numFmt numFmtId="189" formatCode="&quot;₩&quot;#,##0;[Red]&quot;₩&quot;&quot;₩&quot;\-#,##0"/>
    <numFmt numFmtId="190" formatCode="_ &quot;₩&quot;* #,##0_ ;_ &quot;₩&quot;* &quot;₩&quot;\-#,##0_ ;_ &quot;₩&quot;* &quot;-&quot;_ ;_ @_ "/>
    <numFmt numFmtId="191" formatCode="_-* #,##0\ &quot;DM&quot;_-;\-* #,##0\ &quot;DM&quot;_-;_-* &quot;-&quot;\ &quot;DM&quot;_-;_-@_-"/>
    <numFmt numFmtId="192" formatCode="_-* #,##0.00\ &quot;DM&quot;_-;\-* #,##0.00\ &quot;DM&quot;_-;_-* &quot;-&quot;??\ &quot;DM&quot;_-;_-@_-"/>
  </numFmts>
  <fonts count="7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name val="Arial"/>
      <family val="2"/>
    </font>
    <font>
      <sz val="11"/>
      <name val="굴림체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2"/>
      <name val="돋움"/>
      <family val="3"/>
      <charset val="129"/>
    </font>
    <font>
      <sz val="12"/>
      <name val="돋움"/>
      <family val="3"/>
      <charset val="129"/>
    </font>
    <font>
      <sz val="11"/>
      <color indexed="8"/>
      <name val="맑은 고딕1"/>
      <family val="3"/>
      <charset val="129"/>
    </font>
    <font>
      <sz val="8"/>
      <name val="맑은 고딕1"/>
      <family val="3"/>
      <charset val="129"/>
    </font>
    <font>
      <b/>
      <sz val="14"/>
      <name val="돋움"/>
      <family val="3"/>
      <charset val="129"/>
    </font>
    <font>
      <b/>
      <sz val="11"/>
      <name val="HY견고딕"/>
      <family val="1"/>
      <charset val="129"/>
    </font>
    <font>
      <sz val="12"/>
      <name val="바탕체"/>
      <family val="1"/>
      <charset val="129"/>
    </font>
    <font>
      <sz val="8"/>
      <name val="Arial"/>
      <family val="2"/>
    </font>
    <font>
      <sz val="10"/>
      <name val="굴림체"/>
      <family val="3"/>
      <charset val="129"/>
    </font>
    <font>
      <sz val="10"/>
      <name val="MS Sans Serif"/>
      <family val="2"/>
    </font>
    <font>
      <sz val="12"/>
      <name val="Arial"/>
      <family val="2"/>
    </font>
    <font>
      <sz val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1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u/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name val="맑은 고딕"/>
      <family val="3"/>
      <charset val="129"/>
      <scheme val="major"/>
    </font>
    <font>
      <b/>
      <u/>
      <sz val="11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color indexed="1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9"/>
      <color theme="0"/>
      <name val="맑은 고딕"/>
      <family val="3"/>
      <charset val="129"/>
      <scheme val="major"/>
    </font>
    <font>
      <b/>
      <sz val="10"/>
      <color theme="0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1"/>
      <color theme="0"/>
      <name val="맑은 고딕"/>
      <family val="3"/>
      <charset val="129"/>
      <scheme val="major"/>
    </font>
    <font>
      <b/>
      <sz val="8"/>
      <color indexed="8"/>
      <name val="맑은 고딕"/>
      <family val="3"/>
      <charset val="129"/>
      <scheme val="major"/>
    </font>
    <font>
      <sz val="10"/>
      <color theme="0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9"/>
      <color theme="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sz val="8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sz val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ajor"/>
    </font>
    <font>
      <sz val="8"/>
      <color indexed="8"/>
      <name val="맑은 고딕"/>
      <family val="3"/>
      <charset val="129"/>
      <scheme val="minor"/>
    </font>
    <font>
      <b/>
      <u/>
      <sz val="16"/>
      <name val="맑은 고딕"/>
      <family val="3"/>
      <charset val="129"/>
      <scheme val="maj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8">
    <xf numFmtId="0" fontId="0" fillId="0" borderId="0">
      <alignment vertical="center"/>
    </xf>
    <xf numFmtId="0" fontId="9" fillId="0" borderId="0">
      <alignment vertical="center"/>
    </xf>
    <xf numFmtId="38" fontId="16" fillId="0" borderId="0" applyFont="0" applyFill="0" applyBorder="0" applyAlignment="0" applyProtection="0"/>
    <xf numFmtId="185" fontId="6" fillId="0" borderId="0"/>
    <xf numFmtId="184" fontId="3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6" fontId="6" fillId="0" borderId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6" fillId="0" borderId="0"/>
    <xf numFmtId="178" fontId="24" fillId="0" borderId="0" applyFont="0" applyBorder="0" applyProtection="0">
      <alignment vertical="center"/>
    </xf>
    <xf numFmtId="38" fontId="14" fillId="2" borderId="0" applyNumberFormat="0" applyBorder="0" applyAlignment="0" applyProtection="0"/>
    <xf numFmtId="10" fontId="14" fillId="3" borderId="1" applyNumberFormat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3" fillId="0" borderId="0"/>
    <xf numFmtId="0" fontId="17" fillId="0" borderId="0"/>
    <xf numFmtId="10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183" fontId="15" fillId="0" borderId="0" applyFont="0" applyFill="0" applyBorder="0" applyAlignment="0" applyProtection="0"/>
    <xf numFmtId="184" fontId="13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2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</cellStyleXfs>
  <cellXfs count="324">
    <xf numFmtId="0" fontId="0" fillId="0" borderId="0" xfId="0">
      <alignment vertical="center"/>
    </xf>
    <xf numFmtId="0" fontId="27" fillId="0" borderId="0" xfId="42" applyFont="1">
      <alignment vertical="center"/>
    </xf>
    <xf numFmtId="0" fontId="28" fillId="0" borderId="0" xfId="42" applyFont="1">
      <alignment vertical="center"/>
    </xf>
    <xf numFmtId="0" fontId="29" fillId="0" borderId="0" xfId="42" applyFont="1">
      <alignment vertical="center"/>
    </xf>
    <xf numFmtId="0" fontId="6" fillId="0" borderId="0" xfId="45"/>
    <xf numFmtId="0" fontId="7" fillId="0" borderId="0" xfId="45" applyFont="1"/>
    <xf numFmtId="0" fontId="8" fillId="0" borderId="0" xfId="45" applyFont="1" applyAlignment="1">
      <alignment horizontal="center" vertical="center" wrapText="1"/>
    </xf>
    <xf numFmtId="0" fontId="8" fillId="0" borderId="0" xfId="45" applyFont="1" applyAlignment="1">
      <alignment vertical="center" wrapText="1"/>
    </xf>
    <xf numFmtId="176" fontId="8" fillId="0" borderId="0" xfId="45" applyNumberFormat="1" applyFont="1" applyAlignment="1">
      <alignment vertical="center" wrapText="1"/>
    </xf>
    <xf numFmtId="0" fontId="8" fillId="0" borderId="0" xfId="45" applyFont="1"/>
    <xf numFmtId="41" fontId="8" fillId="0" borderId="0" xfId="32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30" fillId="0" borderId="0" xfId="0" applyFont="1" applyAlignment="1"/>
    <xf numFmtId="0" fontId="30" fillId="0" borderId="0" xfId="0" applyFont="1" applyAlignment="1">
      <alignment horizontal="left"/>
    </xf>
    <xf numFmtId="41" fontId="11" fillId="0" borderId="0" xfId="26" applyFont="1" applyAlignment="1">
      <alignment vertical="center" wrapText="1"/>
    </xf>
    <xf numFmtId="41" fontId="12" fillId="0" borderId="0" xfId="26" applyFont="1" applyAlignment="1">
      <alignment horizontal="center" vertical="center" wrapText="1"/>
    </xf>
    <xf numFmtId="41" fontId="12" fillId="0" borderId="0" xfId="26" applyFont="1" applyAlignment="1">
      <alignment vertical="center" wrapText="1"/>
    </xf>
    <xf numFmtId="41" fontId="8" fillId="0" borderId="0" xfId="45" applyNumberFormat="1" applyFont="1" applyAlignment="1">
      <alignment horizontal="center" vertical="center" wrapText="1"/>
    </xf>
    <xf numFmtId="0" fontId="31" fillId="0" borderId="0" xfId="42" applyFont="1">
      <alignment vertical="center"/>
    </xf>
    <xf numFmtId="3" fontId="31" fillId="0" borderId="0" xfId="42" applyNumberFormat="1" applyFont="1">
      <alignment vertical="center"/>
    </xf>
    <xf numFmtId="3" fontId="32" fillId="0" borderId="0" xfId="42" applyNumberFormat="1" applyFont="1">
      <alignment vertical="center"/>
    </xf>
    <xf numFmtId="0" fontId="33" fillId="0" borderId="0" xfId="0" applyFont="1">
      <alignment vertical="center"/>
    </xf>
    <xf numFmtId="0" fontId="34" fillId="0" borderId="0" xfId="45" applyFont="1"/>
    <xf numFmtId="0" fontId="35" fillId="0" borderId="0" xfId="45" applyFont="1" applyAlignment="1">
      <alignment horizontal="center"/>
    </xf>
    <xf numFmtId="0" fontId="35" fillId="0" borderId="0" xfId="45" applyFont="1" applyAlignment="1">
      <alignment horizontal="left" indent="1"/>
    </xf>
    <xf numFmtId="0" fontId="36" fillId="0" borderId="0" xfId="45" applyFont="1"/>
    <xf numFmtId="0" fontId="36" fillId="0" borderId="0" xfId="45" applyFont="1" applyAlignment="1"/>
    <xf numFmtId="0" fontId="34" fillId="0" borderId="0" xfId="45" applyFont="1" applyAlignment="1">
      <alignment horizontal="left" indent="1"/>
    </xf>
    <xf numFmtId="0" fontId="34" fillId="0" borderId="0" xfId="45" applyFont="1" applyAlignment="1">
      <alignment horizontal="right"/>
    </xf>
    <xf numFmtId="0" fontId="37" fillId="0" borderId="0" xfId="45" applyFont="1" applyAlignment="1">
      <alignment horizontal="center" vertical="center" wrapText="1"/>
    </xf>
    <xf numFmtId="0" fontId="38" fillId="6" borderId="1" xfId="45" applyFont="1" applyFill="1" applyBorder="1" applyAlignment="1">
      <alignment horizontal="center" vertical="center" wrapText="1"/>
    </xf>
    <xf numFmtId="0" fontId="38" fillId="0" borderId="1" xfId="45" applyFont="1" applyBorder="1" applyAlignment="1">
      <alignment horizontal="distributed" vertical="center" wrapText="1"/>
    </xf>
    <xf numFmtId="176" fontId="39" fillId="0" borderId="1" xfId="45" applyNumberFormat="1" applyFont="1" applyFill="1" applyBorder="1" applyAlignment="1">
      <alignment horizontal="right" vertical="center" wrapText="1"/>
    </xf>
    <xf numFmtId="0" fontId="38" fillId="0" borderId="1" xfId="45" applyFont="1" applyBorder="1" applyAlignment="1">
      <alignment horizontal="left" vertical="center" wrapText="1" indent="1"/>
    </xf>
    <xf numFmtId="0" fontId="38" fillId="0" borderId="1" xfId="45" applyFont="1" applyBorder="1" applyAlignment="1">
      <alignment horizontal="center" vertical="center" wrapText="1"/>
    </xf>
    <xf numFmtId="0" fontId="37" fillId="0" borderId="0" xfId="45" applyFont="1" applyAlignment="1">
      <alignment vertical="center" wrapText="1"/>
    </xf>
    <xf numFmtId="176" fontId="39" fillId="0" borderId="1" xfId="45" applyNumberFormat="1" applyFont="1" applyBorder="1" applyAlignment="1">
      <alignment horizontal="right" vertical="center" wrapText="1"/>
    </xf>
    <xf numFmtId="0" fontId="38" fillId="0" borderId="1" xfId="45" applyFont="1" applyBorder="1" applyAlignment="1">
      <alignment vertical="center" wrapText="1"/>
    </xf>
    <xf numFmtId="177" fontId="38" fillId="0" borderId="1" xfId="45" applyNumberFormat="1" applyFont="1" applyBorder="1" applyAlignment="1">
      <alignment horizontal="left" vertical="center" wrapText="1" indent="1"/>
    </xf>
    <xf numFmtId="0" fontId="38" fillId="7" borderId="1" xfId="45" applyFont="1" applyFill="1" applyBorder="1" applyAlignment="1">
      <alignment horizontal="distributed" vertical="center" wrapText="1"/>
    </xf>
    <xf numFmtId="176" fontId="39" fillId="7" borderId="1" xfId="45" applyNumberFormat="1" applyFont="1" applyFill="1" applyBorder="1" applyAlignment="1">
      <alignment horizontal="right" vertical="center" wrapText="1"/>
    </xf>
    <xf numFmtId="0" fontId="38" fillId="7" borderId="1" xfId="45" applyFont="1" applyFill="1" applyBorder="1" applyAlignment="1">
      <alignment horizontal="left" vertical="center" wrapText="1" indent="1"/>
    </xf>
    <xf numFmtId="176" fontId="38" fillId="0" borderId="1" xfId="45" applyNumberFormat="1" applyFont="1" applyFill="1" applyBorder="1" applyAlignment="1">
      <alignment horizontal="right" vertical="center" wrapText="1"/>
    </xf>
    <xf numFmtId="0" fontId="39" fillId="0" borderId="1" xfId="45" applyFont="1" applyBorder="1" applyAlignment="1">
      <alignment horizontal="distributed" vertical="center" wrapText="1"/>
    </xf>
    <xf numFmtId="0" fontId="40" fillId="0" borderId="1" xfId="45" applyFont="1" applyBorder="1" applyAlignment="1">
      <alignment vertical="center" wrapText="1"/>
    </xf>
    <xf numFmtId="10" fontId="38" fillId="7" borderId="1" xfId="45" applyNumberFormat="1" applyFont="1" applyFill="1" applyBorder="1" applyAlignment="1">
      <alignment horizontal="center" vertical="center" wrapText="1"/>
    </xf>
    <xf numFmtId="176" fontId="41" fillId="0" borderId="1" xfId="45" applyNumberFormat="1" applyFont="1" applyBorder="1" applyAlignment="1">
      <alignment horizontal="right" vertical="center" wrapText="1"/>
    </xf>
    <xf numFmtId="3" fontId="38" fillId="0" borderId="1" xfId="45" applyNumberFormat="1" applyFont="1" applyBorder="1" applyAlignment="1">
      <alignment vertical="center" wrapText="1"/>
    </xf>
    <xf numFmtId="0" fontId="37" fillId="0" borderId="0" xfId="45" applyFont="1" applyAlignment="1">
      <alignment horizontal="distributed" vertical="center" wrapText="1"/>
    </xf>
    <xf numFmtId="0" fontId="37" fillId="0" borderId="0" xfId="45" applyFont="1" applyAlignment="1">
      <alignment horizontal="left" vertical="center" wrapText="1" indent="1"/>
    </xf>
    <xf numFmtId="0" fontId="37" fillId="0" borderId="0" xfId="45" applyFont="1"/>
    <xf numFmtId="0" fontId="37" fillId="0" borderId="0" xfId="45" applyFont="1" applyAlignment="1">
      <alignment horizontal="distributed"/>
    </xf>
    <xf numFmtId="0" fontId="37" fillId="0" borderId="0" xfId="45" applyFont="1" applyAlignment="1">
      <alignment horizontal="left" indent="1"/>
    </xf>
    <xf numFmtId="0" fontId="37" fillId="0" borderId="0" xfId="42" applyNumberFormat="1" applyFont="1" applyProtection="1">
      <alignment vertical="center"/>
      <protection locked="0"/>
    </xf>
    <xf numFmtId="0" fontId="42" fillId="0" borderId="0" xfId="42" applyFont="1" applyAlignment="1">
      <alignment vertical="center"/>
    </xf>
    <xf numFmtId="0" fontId="42" fillId="0" borderId="0" xfId="42" applyFont="1">
      <alignment vertical="center"/>
    </xf>
    <xf numFmtId="0" fontId="42" fillId="0" borderId="0" xfId="42" applyFont="1" applyAlignment="1">
      <alignment horizontal="center" vertical="center"/>
    </xf>
    <xf numFmtId="41" fontId="43" fillId="0" borderId="0" xfId="26" applyFont="1" applyAlignment="1">
      <alignment vertical="center" shrinkToFit="1"/>
    </xf>
    <xf numFmtId="41" fontId="42" fillId="0" borderId="0" xfId="26" applyFont="1">
      <alignment vertical="center"/>
    </xf>
    <xf numFmtId="41" fontId="44" fillId="0" borderId="0" xfId="26" applyFont="1" applyAlignment="1">
      <alignment vertical="center" shrinkToFit="1"/>
    </xf>
    <xf numFmtId="41" fontId="34" fillId="0" borderId="2" xfId="26" applyFont="1" applyBorder="1" applyAlignment="1" applyProtection="1">
      <alignment horizontal="center" vertical="center" shrinkToFit="1"/>
      <protection locked="0"/>
    </xf>
    <xf numFmtId="41" fontId="34" fillId="0" borderId="2" xfId="26" applyFont="1" applyBorder="1" applyAlignment="1" applyProtection="1">
      <alignment horizontal="center" vertical="center"/>
      <protection locked="0"/>
    </xf>
    <xf numFmtId="0" fontId="45" fillId="0" borderId="2" xfId="42" applyNumberFormat="1" applyFont="1" applyBorder="1" applyAlignment="1" applyProtection="1">
      <alignment horizontal="left" vertical="center"/>
      <protection locked="0"/>
    </xf>
    <xf numFmtId="0" fontId="45" fillId="0" borderId="2" xfId="42" applyNumberFormat="1" applyFont="1" applyBorder="1" applyAlignment="1" applyProtection="1">
      <alignment vertical="center"/>
      <protection locked="0"/>
    </xf>
    <xf numFmtId="3" fontId="45" fillId="0" borderId="2" xfId="42" applyNumberFormat="1" applyFont="1" applyBorder="1" applyAlignment="1" applyProtection="1">
      <alignment horizontal="center" vertical="center"/>
      <protection locked="0"/>
    </xf>
    <xf numFmtId="0" fontId="45" fillId="0" borderId="2" xfId="42" applyNumberFormat="1" applyFont="1" applyBorder="1" applyAlignment="1" applyProtection="1">
      <alignment horizontal="center" vertical="center"/>
      <protection locked="0"/>
    </xf>
    <xf numFmtId="41" fontId="46" fillId="0" borderId="2" xfId="26" applyFont="1" applyBorder="1" applyAlignment="1" applyProtection="1">
      <alignment vertical="center" shrinkToFit="1"/>
      <protection locked="0"/>
    </xf>
    <xf numFmtId="41" fontId="45" fillId="0" borderId="2" xfId="26" applyFont="1" applyBorder="1" applyProtection="1">
      <alignment vertical="center"/>
      <protection locked="0"/>
    </xf>
    <xf numFmtId="0" fontId="45" fillId="0" borderId="2" xfId="42" applyNumberFormat="1" applyFont="1" applyBorder="1" applyProtection="1">
      <alignment vertical="center"/>
      <protection locked="0"/>
    </xf>
    <xf numFmtId="0" fontId="45" fillId="0" borderId="2" xfId="42" applyNumberFormat="1" applyFont="1" applyBorder="1" applyAlignment="1" applyProtection="1">
      <alignment horizontal="right" vertical="center"/>
      <protection locked="0"/>
    </xf>
    <xf numFmtId="41" fontId="45" fillId="0" borderId="2" xfId="42" applyNumberFormat="1" applyFont="1" applyBorder="1" applyAlignment="1" applyProtection="1">
      <alignment horizontal="left" vertical="center" indent="1"/>
      <protection locked="0"/>
    </xf>
    <xf numFmtId="41" fontId="45" fillId="0" borderId="2" xfId="42" applyNumberFormat="1" applyFont="1" applyBorder="1" applyAlignment="1" applyProtection="1">
      <alignment horizontal="center" vertical="center"/>
      <protection locked="0"/>
    </xf>
    <xf numFmtId="180" fontId="42" fillId="0" borderId="2" xfId="42" applyNumberFormat="1" applyFont="1" applyBorder="1" applyAlignment="1" applyProtection="1">
      <alignment horizontal="left" vertical="center" indent="1"/>
      <protection locked="0"/>
    </xf>
    <xf numFmtId="41" fontId="45" fillId="0" borderId="2" xfId="26" applyFont="1" applyBorder="1" applyAlignment="1" applyProtection="1">
      <alignment horizontal="left" vertical="center" indent="1"/>
      <protection locked="0"/>
    </xf>
    <xf numFmtId="180" fontId="38" fillId="0" borderId="2" xfId="42" applyNumberFormat="1" applyFont="1" applyBorder="1" applyAlignment="1" applyProtection="1">
      <alignment horizontal="center" vertical="center"/>
      <protection locked="0"/>
    </xf>
    <xf numFmtId="0" fontId="47" fillId="0" borderId="3" xfId="1" applyFont="1" applyBorder="1">
      <alignment vertical="center"/>
    </xf>
    <xf numFmtId="180" fontId="38" fillId="0" borderId="4" xfId="42" applyNumberFormat="1" applyFont="1" applyBorder="1" applyAlignment="1" applyProtection="1">
      <alignment horizontal="left" vertical="center"/>
      <protection locked="0"/>
    </xf>
    <xf numFmtId="180" fontId="38" fillId="0" borderId="2" xfId="42" applyNumberFormat="1" applyFont="1" applyBorder="1" applyAlignment="1" applyProtection="1">
      <alignment horizontal="left" vertical="center" indent="1"/>
      <protection locked="0"/>
    </xf>
    <xf numFmtId="41" fontId="48" fillId="0" borderId="2" xfId="26" applyFont="1" applyBorder="1" applyAlignment="1" applyProtection="1">
      <alignment horizontal="left" vertical="center" indent="1"/>
      <protection locked="0"/>
    </xf>
    <xf numFmtId="41" fontId="38" fillId="7" borderId="2" xfId="26" applyFont="1" applyFill="1" applyBorder="1" applyAlignment="1" applyProtection="1">
      <alignment horizontal="left" vertical="center" indent="1"/>
      <protection locked="0"/>
    </xf>
    <xf numFmtId="41" fontId="48" fillId="0" borderId="2" xfId="26" applyFont="1" applyBorder="1" applyAlignment="1" applyProtection="1">
      <alignment horizontal="right" vertical="center" indent="1"/>
      <protection locked="0"/>
    </xf>
    <xf numFmtId="41" fontId="38" fillId="0" borderId="2" xfId="26" applyFont="1" applyBorder="1" applyAlignment="1" applyProtection="1">
      <alignment horizontal="left" vertical="center" indent="1"/>
      <protection locked="0"/>
    </xf>
    <xf numFmtId="0" fontId="47" fillId="0" borderId="3" xfId="38" applyFont="1" applyBorder="1" applyAlignment="1">
      <alignment vertical="center" shrinkToFit="1"/>
    </xf>
    <xf numFmtId="180" fontId="38" fillId="0" borderId="4" xfId="42" applyNumberFormat="1" applyFont="1" applyBorder="1" applyAlignment="1" applyProtection="1">
      <alignment horizontal="right" vertical="center"/>
      <protection locked="0"/>
    </xf>
    <xf numFmtId="41" fontId="48" fillId="0" borderId="2" xfId="26" applyFont="1" applyBorder="1" applyAlignment="1" applyProtection="1">
      <alignment horizontal="center" vertical="center"/>
      <protection locked="0"/>
    </xf>
    <xf numFmtId="41" fontId="38" fillId="0" borderId="2" xfId="26" applyFont="1" applyBorder="1" applyAlignment="1" applyProtection="1">
      <alignment horizontal="right" vertical="center" indent="1"/>
      <protection locked="0"/>
    </xf>
    <xf numFmtId="41" fontId="48" fillId="0" borderId="2" xfId="26" applyFont="1" applyBorder="1" applyAlignment="1" applyProtection="1">
      <alignment horizontal="right" vertical="center"/>
      <protection locked="0"/>
    </xf>
    <xf numFmtId="0" fontId="47" fillId="0" borderId="3" xfId="46" applyFont="1" applyBorder="1">
      <alignment vertical="center"/>
    </xf>
    <xf numFmtId="0" fontId="42" fillId="0" borderId="4" xfId="42" applyNumberFormat="1" applyFont="1" applyBorder="1" applyAlignment="1" applyProtection="1">
      <alignment horizontal="left" vertical="center"/>
      <protection locked="0"/>
    </xf>
    <xf numFmtId="0" fontId="48" fillId="0" borderId="2" xfId="42" applyNumberFormat="1" applyFont="1" applyBorder="1" applyAlignment="1" applyProtection="1">
      <alignment horizontal="right" vertical="center"/>
      <protection locked="0"/>
    </xf>
    <xf numFmtId="41" fontId="38" fillId="0" borderId="2" xfId="26" applyFont="1" applyBorder="1" applyAlignment="1" applyProtection="1">
      <alignment horizontal="right" vertical="center"/>
      <protection locked="0"/>
    </xf>
    <xf numFmtId="0" fontId="38" fillId="0" borderId="2" xfId="42" applyNumberFormat="1" applyFont="1" applyBorder="1" applyAlignment="1" applyProtection="1">
      <alignment horizontal="right" vertical="center"/>
      <protection locked="0"/>
    </xf>
    <xf numFmtId="0" fontId="38" fillId="0" borderId="5" xfId="42" applyNumberFormat="1" applyFont="1" applyBorder="1" applyAlignment="1" applyProtection="1">
      <alignment horizontal="left" vertical="center" indent="1"/>
      <protection locked="0"/>
    </xf>
    <xf numFmtId="0" fontId="42" fillId="0" borderId="2" xfId="42" applyNumberFormat="1" applyFont="1" applyBorder="1" applyAlignment="1" applyProtection="1">
      <alignment horizontal="left" vertical="center"/>
      <protection locked="0"/>
    </xf>
    <xf numFmtId="0" fontId="38" fillId="0" borderId="2" xfId="42" applyNumberFormat="1" applyFont="1" applyBorder="1" applyAlignment="1" applyProtection="1">
      <alignment horizontal="center" vertical="center"/>
      <protection locked="0"/>
    </xf>
    <xf numFmtId="0" fontId="49" fillId="0" borderId="2" xfId="42" applyNumberFormat="1" applyFont="1" applyBorder="1" applyProtection="1">
      <alignment vertical="center"/>
      <protection locked="0"/>
    </xf>
    <xf numFmtId="0" fontId="50" fillId="0" borderId="2" xfId="42" applyNumberFormat="1" applyFont="1" applyBorder="1" applyAlignment="1" applyProtection="1">
      <alignment horizontal="right" vertical="center"/>
      <protection locked="0"/>
    </xf>
    <xf numFmtId="0" fontId="50" fillId="0" borderId="2" xfId="42" applyNumberFormat="1" applyFont="1" applyBorder="1" applyAlignment="1" applyProtection="1">
      <alignment horizontal="left" vertical="center" indent="1"/>
      <protection locked="0"/>
    </xf>
    <xf numFmtId="0" fontId="49" fillId="0" borderId="2" xfId="42" applyNumberFormat="1" applyFont="1" applyBorder="1" applyAlignment="1" applyProtection="1">
      <alignment horizontal="left" vertical="center"/>
      <protection locked="0"/>
    </xf>
    <xf numFmtId="0" fontId="50" fillId="0" borderId="2" xfId="42" applyNumberFormat="1" applyFont="1" applyBorder="1" applyAlignment="1" applyProtection="1">
      <alignment horizontal="center" vertical="center"/>
      <protection locked="0"/>
    </xf>
    <xf numFmtId="0" fontId="51" fillId="0" borderId="2" xfId="42" applyNumberFormat="1" applyFont="1" applyBorder="1" applyAlignment="1" applyProtection="1">
      <alignment horizontal="right" vertical="center"/>
      <protection locked="0"/>
    </xf>
    <xf numFmtId="41" fontId="49" fillId="0" borderId="2" xfId="42" applyNumberFormat="1" applyFont="1" applyBorder="1" applyAlignment="1" applyProtection="1">
      <alignment horizontal="left" vertical="center"/>
      <protection locked="0"/>
    </xf>
    <xf numFmtId="0" fontId="49" fillId="0" borderId="2" xfId="42" applyNumberFormat="1" applyFont="1" applyBorder="1" applyAlignment="1" applyProtection="1">
      <alignment horizontal="right" vertical="center"/>
      <protection locked="0"/>
    </xf>
    <xf numFmtId="0" fontId="49" fillId="0" borderId="2" xfId="42" applyNumberFormat="1" applyFont="1" applyBorder="1" applyAlignment="1" applyProtection="1">
      <alignment horizontal="left" vertical="center" indent="1"/>
      <protection locked="0"/>
    </xf>
    <xf numFmtId="0" fontId="49" fillId="0" borderId="2" xfId="42" applyNumberFormat="1" applyFont="1" applyBorder="1" applyAlignment="1" applyProtection="1">
      <alignment horizontal="center" vertical="center"/>
      <protection locked="0"/>
    </xf>
    <xf numFmtId="0" fontId="43" fillId="0" borderId="2" xfId="42" applyNumberFormat="1" applyFont="1" applyBorder="1" applyAlignment="1" applyProtection="1">
      <alignment horizontal="right" vertical="center"/>
      <protection locked="0"/>
    </xf>
    <xf numFmtId="0" fontId="50" fillId="0" borderId="2" xfId="42" applyNumberFormat="1" applyFont="1" applyBorder="1" applyAlignment="1" applyProtection="1">
      <alignment vertical="center"/>
      <protection locked="0"/>
    </xf>
    <xf numFmtId="0" fontId="50" fillId="0" borderId="6" xfId="42" applyNumberFormat="1" applyFont="1" applyBorder="1" applyAlignment="1" applyProtection="1">
      <alignment horizontal="right" vertical="center"/>
      <protection locked="0"/>
    </xf>
    <xf numFmtId="0" fontId="50" fillId="0" borderId="6" xfId="42" applyNumberFormat="1" applyFont="1" applyBorder="1" applyAlignment="1" applyProtection="1">
      <alignment vertical="center"/>
      <protection locked="0"/>
    </xf>
    <xf numFmtId="0" fontId="49" fillId="0" borderId="6" xfId="42" applyNumberFormat="1" applyFont="1" applyBorder="1" applyAlignment="1" applyProtection="1">
      <alignment horizontal="left" vertical="center"/>
      <protection locked="0"/>
    </xf>
    <xf numFmtId="0" fontId="50" fillId="0" borderId="6" xfId="42" applyNumberFormat="1" applyFont="1" applyBorder="1" applyAlignment="1" applyProtection="1">
      <alignment horizontal="center" vertical="center"/>
      <protection locked="0"/>
    </xf>
    <xf numFmtId="0" fontId="51" fillId="0" borderId="6" xfId="42" applyNumberFormat="1" applyFont="1" applyBorder="1" applyAlignment="1" applyProtection="1">
      <alignment horizontal="right" vertical="center"/>
      <protection locked="0"/>
    </xf>
    <xf numFmtId="0" fontId="49" fillId="0" borderId="6" xfId="42" applyNumberFormat="1" applyFont="1" applyBorder="1" applyProtection="1">
      <alignment vertical="center"/>
      <protection locked="0"/>
    </xf>
    <xf numFmtId="0" fontId="52" fillId="0" borderId="0" xfId="0" applyFont="1">
      <alignment vertical="center"/>
    </xf>
    <xf numFmtId="0" fontId="36" fillId="0" borderId="0" xfId="0" applyFont="1" applyAlignment="1">
      <alignment horizontal="left"/>
    </xf>
    <xf numFmtId="0" fontId="53" fillId="0" borderId="0" xfId="0" applyFont="1" applyAlignment="1"/>
    <xf numFmtId="0" fontId="54" fillId="0" borderId="7" xfId="0" applyFont="1" applyBorder="1" applyAlignment="1"/>
    <xf numFmtId="0" fontId="38" fillId="6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41" fontId="52" fillId="0" borderId="1" xfId="26" applyFont="1" applyBorder="1">
      <alignment vertical="center"/>
    </xf>
    <xf numFmtId="0" fontId="52" fillId="0" borderId="1" xfId="0" applyFont="1" applyBorder="1">
      <alignment vertical="center"/>
    </xf>
    <xf numFmtId="176" fontId="38" fillId="4" borderId="1" xfId="0" applyNumberFormat="1" applyFont="1" applyFill="1" applyBorder="1" applyAlignment="1">
      <alignment horizontal="right" vertical="center" wrapText="1"/>
    </xf>
    <xf numFmtId="0" fontId="42" fillId="0" borderId="1" xfId="0" applyFont="1" applyBorder="1" applyAlignment="1">
      <alignment horizontal="center" vertical="center"/>
    </xf>
    <xf numFmtId="0" fontId="55" fillId="0" borderId="0" xfId="45" applyFont="1" applyAlignment="1">
      <alignment readingOrder="1"/>
    </xf>
    <xf numFmtId="0" fontId="47" fillId="0" borderId="3" xfId="37" applyFont="1" applyBorder="1" applyAlignment="1">
      <alignment vertical="center" wrapText="1"/>
    </xf>
    <xf numFmtId="0" fontId="56" fillId="0" borderId="0" xfId="42" applyFont="1" applyProtection="1">
      <alignment vertical="center"/>
      <protection locked="0"/>
    </xf>
    <xf numFmtId="0" fontId="32" fillId="0" borderId="0" xfId="42" applyFont="1" applyAlignment="1" applyProtection="1">
      <alignment horizontal="left" vertical="center"/>
      <protection locked="0"/>
    </xf>
    <xf numFmtId="49" fontId="32" fillId="0" borderId="0" xfId="42" applyNumberFormat="1" applyFont="1" applyAlignment="1">
      <alignment horizontal="left" vertical="center"/>
    </xf>
    <xf numFmtId="0" fontId="32" fillId="0" borderId="0" xfId="42" applyFont="1" applyAlignment="1">
      <alignment horizontal="center" vertical="center"/>
    </xf>
    <xf numFmtId="41" fontId="32" fillId="0" borderId="0" xfId="26" applyFont="1" applyFill="1" applyBorder="1" applyAlignment="1">
      <alignment horizontal="left" vertical="center" shrinkToFit="1"/>
    </xf>
    <xf numFmtId="41" fontId="32" fillId="0" borderId="0" xfId="26" applyFont="1" applyFill="1" applyBorder="1" applyAlignment="1">
      <alignment horizontal="left" vertical="center"/>
    </xf>
    <xf numFmtId="41" fontId="32" fillId="0" borderId="0" xfId="26" applyFont="1" applyFill="1" applyBorder="1">
      <alignment vertical="center"/>
    </xf>
    <xf numFmtId="0" fontId="32" fillId="0" borderId="0" xfId="42" applyFont="1">
      <alignment vertical="center"/>
    </xf>
    <xf numFmtId="41" fontId="32" fillId="0" borderId="7" xfId="26" applyFont="1" applyFill="1" applyBorder="1" applyAlignment="1">
      <alignment vertical="center"/>
    </xf>
    <xf numFmtId="41" fontId="32" fillId="0" borderId="1" xfId="26" applyFont="1" applyFill="1" applyBorder="1" applyAlignment="1" applyProtection="1">
      <alignment horizontal="center" vertical="center" shrinkToFit="1"/>
      <protection locked="0"/>
    </xf>
    <xf numFmtId="41" fontId="32" fillId="0" borderId="1" xfId="26" applyFont="1" applyFill="1" applyBorder="1" applyAlignment="1" applyProtection="1">
      <alignment horizontal="center" vertical="center"/>
      <protection locked="0"/>
    </xf>
    <xf numFmtId="182" fontId="32" fillId="0" borderId="1" xfId="26" applyNumberFormat="1" applyFont="1" applyFill="1" applyBorder="1" applyAlignment="1">
      <alignment vertical="center"/>
    </xf>
    <xf numFmtId="41" fontId="32" fillId="0" borderId="1" xfId="26" applyFont="1" applyFill="1" applyBorder="1" applyAlignment="1">
      <alignment vertical="center"/>
    </xf>
    <xf numFmtId="0" fontId="57" fillId="4" borderId="1" xfId="0" applyFont="1" applyFill="1" applyBorder="1" applyAlignment="1">
      <alignment horizontal="distributed" vertical="center" wrapText="1"/>
    </xf>
    <xf numFmtId="0" fontId="58" fillId="0" borderId="1" xfId="1" applyFont="1" applyBorder="1">
      <alignment vertical="center"/>
    </xf>
    <xf numFmtId="0" fontId="57" fillId="0" borderId="1" xfId="0" applyFont="1" applyBorder="1" applyAlignment="1">
      <alignment horizontal="center" vertical="center"/>
    </xf>
    <xf numFmtId="41" fontId="59" fillId="0" borderId="20" xfId="26" applyFont="1" applyBorder="1" applyAlignment="1" applyProtection="1">
      <alignment horizontal="right" vertical="center" shrinkToFit="1"/>
      <protection locked="0"/>
    </xf>
    <xf numFmtId="182" fontId="32" fillId="7" borderId="1" xfId="26" applyNumberFormat="1" applyFont="1" applyFill="1" applyBorder="1" applyAlignment="1">
      <alignment horizontal="right" vertical="center" wrapText="1"/>
    </xf>
    <xf numFmtId="182" fontId="32" fillId="4" borderId="1" xfId="26" applyNumberFormat="1" applyFont="1" applyFill="1" applyBorder="1" applyAlignment="1">
      <alignment horizontal="right" vertical="center" wrapText="1"/>
    </xf>
    <xf numFmtId="41" fontId="57" fillId="0" borderId="1" xfId="26" applyFont="1" applyFill="1" applyBorder="1" applyAlignment="1">
      <alignment vertical="center"/>
    </xf>
    <xf numFmtId="0" fontId="57" fillId="0" borderId="0" xfId="42" applyFont="1">
      <alignment vertical="center"/>
    </xf>
    <xf numFmtId="41" fontId="57" fillId="0" borderId="0" xfId="42" applyNumberFormat="1" applyFont="1">
      <alignment vertical="center"/>
    </xf>
    <xf numFmtId="0" fontId="57" fillId="0" borderId="8" xfId="0" applyFont="1" applyBorder="1" applyAlignment="1">
      <alignment shrinkToFit="1"/>
    </xf>
    <xf numFmtId="179" fontId="60" fillId="0" borderId="1" xfId="1" applyNumberFormat="1" applyFont="1" applyBorder="1" applyAlignment="1">
      <alignment horizontal="center" vertical="center"/>
    </xf>
    <xf numFmtId="41" fontId="1" fillId="0" borderId="1" xfId="26" applyFont="1" applyBorder="1" applyAlignment="1">
      <alignment vertical="center" shrinkToFit="1"/>
    </xf>
    <xf numFmtId="182" fontId="23" fillId="0" borderId="1" xfId="26" applyNumberFormat="1" applyFont="1" applyFill="1" applyBorder="1" applyAlignment="1">
      <alignment vertical="center" shrinkToFit="1"/>
    </xf>
    <xf numFmtId="182" fontId="32" fillId="0" borderId="1" xfId="26" applyNumberFormat="1" applyFont="1" applyFill="1" applyBorder="1">
      <alignment vertical="center"/>
    </xf>
    <xf numFmtId="179" fontId="20" fillId="0" borderId="1" xfId="1" applyNumberFormat="1" applyFont="1" applyBorder="1" applyAlignment="1">
      <alignment vertical="center" shrinkToFit="1"/>
    </xf>
    <xf numFmtId="49" fontId="60" fillId="0" borderId="1" xfId="1" applyNumberFormat="1" applyFont="1" applyBorder="1" applyAlignment="1">
      <alignment horizontal="left" vertical="center" indent="1"/>
    </xf>
    <xf numFmtId="179" fontId="20" fillId="0" borderId="1" xfId="1" applyNumberFormat="1" applyFont="1" applyBorder="1">
      <alignment vertical="center"/>
    </xf>
    <xf numFmtId="0" fontId="28" fillId="4" borderId="1" xfId="0" applyFont="1" applyFill="1" applyBorder="1" applyAlignment="1">
      <alignment horizontal="distributed" vertical="center" wrapText="1"/>
    </xf>
    <xf numFmtId="0" fontId="28" fillId="0" borderId="1" xfId="0" applyFont="1" applyBorder="1" applyAlignment="1">
      <alignment horizontal="center" vertical="center" wrapText="1"/>
    </xf>
    <xf numFmtId="49" fontId="60" fillId="0" borderId="9" xfId="1" applyNumberFormat="1" applyFont="1" applyBorder="1" applyAlignment="1">
      <alignment horizontal="left" vertical="center"/>
    </xf>
    <xf numFmtId="179" fontId="20" fillId="0" borderId="8" xfId="1" applyNumberFormat="1" applyFont="1" applyBorder="1">
      <alignment vertical="center"/>
    </xf>
    <xf numFmtId="41" fontId="1" fillId="0" borderId="1" xfId="26" applyFont="1" applyBorder="1">
      <alignment vertical="center"/>
    </xf>
    <xf numFmtId="181" fontId="60" fillId="0" borderId="1" xfId="1" applyNumberFormat="1" applyFont="1" applyBorder="1" applyAlignment="1">
      <alignment horizontal="center" vertical="center"/>
    </xf>
    <xf numFmtId="49" fontId="60" fillId="0" borderId="8" xfId="1" applyNumberFormat="1" applyFont="1" applyBorder="1" applyAlignment="1">
      <alignment horizontal="left" vertical="center"/>
    </xf>
    <xf numFmtId="0" fontId="20" fillId="0" borderId="1" xfId="1" applyFont="1" applyBorder="1" applyAlignment="1">
      <alignment horizontal="center" vertical="center"/>
    </xf>
    <xf numFmtId="0" fontId="61" fillId="0" borderId="1" xfId="43" applyFont="1" applyBorder="1" applyAlignment="1" applyProtection="1">
      <alignment vertical="center" wrapText="1"/>
      <protection locked="0"/>
    </xf>
    <xf numFmtId="0" fontId="28" fillId="4" borderId="10" xfId="0" applyFont="1" applyFill="1" applyBorder="1" applyAlignment="1">
      <alignment horizontal="distributed" vertical="center" wrapText="1"/>
    </xf>
    <xf numFmtId="182" fontId="32" fillId="0" borderId="1" xfId="26" applyNumberFormat="1" applyFont="1" applyFill="1" applyBorder="1" applyAlignment="1">
      <alignment vertical="center" shrinkToFit="1"/>
    </xf>
    <xf numFmtId="41" fontId="57" fillId="0" borderId="1" xfId="26" applyFont="1" applyFill="1" applyBorder="1">
      <alignment vertical="center"/>
    </xf>
    <xf numFmtId="179" fontId="19" fillId="0" borderId="1" xfId="1" applyNumberFormat="1" applyFont="1" applyBorder="1">
      <alignment vertical="center"/>
    </xf>
    <xf numFmtId="49" fontId="60" fillId="5" borderId="1" xfId="1" applyNumberFormat="1" applyFont="1" applyFill="1" applyBorder="1" applyAlignment="1">
      <alignment horizontal="left" vertical="center" indent="1"/>
    </xf>
    <xf numFmtId="0" fontId="57" fillId="0" borderId="1" xfId="0" applyFont="1" applyBorder="1" applyAlignment="1">
      <alignment horizontal="left" vertical="center" wrapText="1"/>
    </xf>
    <xf numFmtId="179" fontId="58" fillId="0" borderId="1" xfId="1" applyNumberFormat="1" applyFont="1" applyBorder="1" applyAlignment="1">
      <alignment horizontal="center" vertical="center"/>
    </xf>
    <xf numFmtId="49" fontId="62" fillId="0" borderId="1" xfId="1" applyNumberFormat="1" applyFont="1" applyBorder="1" applyAlignment="1">
      <alignment horizontal="left" vertical="center" indent="1"/>
    </xf>
    <xf numFmtId="0" fontId="32" fillId="0" borderId="0" xfId="42" applyFont="1" applyAlignment="1">
      <alignment horizontal="right" vertical="center"/>
    </xf>
    <xf numFmtId="0" fontId="32" fillId="0" borderId="0" xfId="42" applyFont="1" applyAlignment="1">
      <alignment horizontal="left" vertical="center"/>
    </xf>
    <xf numFmtId="41" fontId="32" fillId="0" borderId="0" xfId="26" applyFont="1" applyFill="1" applyAlignment="1">
      <alignment vertical="center" shrinkToFit="1"/>
    </xf>
    <xf numFmtId="41" fontId="32" fillId="0" borderId="0" xfId="26" applyFont="1" applyFill="1">
      <alignment vertical="center"/>
    </xf>
    <xf numFmtId="49" fontId="63" fillId="0" borderId="3" xfId="1" applyNumberFormat="1" applyFont="1" applyBorder="1" applyAlignment="1">
      <alignment horizontal="left" vertical="center" wrapText="1"/>
    </xf>
    <xf numFmtId="0" fontId="57" fillId="0" borderId="1" xfId="0" applyFont="1" applyBorder="1" applyAlignment="1">
      <alignment horizontal="center" vertical="center" wrapText="1"/>
    </xf>
    <xf numFmtId="0" fontId="64" fillId="0" borderId="20" xfId="0" applyFont="1" applyBorder="1" applyAlignment="1">
      <alignment horizontal="justify" vertical="center" wrapText="1"/>
    </xf>
    <xf numFmtId="41" fontId="57" fillId="0" borderId="1" xfId="0" applyNumberFormat="1" applyFont="1" applyBorder="1" applyAlignment="1">
      <alignment horizontal="center" vertical="center"/>
    </xf>
    <xf numFmtId="3" fontId="64" fillId="0" borderId="20" xfId="0" applyNumberFormat="1" applyFont="1" applyBorder="1" applyAlignment="1">
      <alignment horizontal="right" vertical="center" wrapText="1"/>
    </xf>
    <xf numFmtId="41" fontId="32" fillId="0" borderId="1" xfId="0" applyNumberFormat="1" applyFont="1" applyBorder="1" applyAlignment="1">
      <alignment horizontal="center" vertical="center" shrinkToFit="1"/>
    </xf>
    <xf numFmtId="0" fontId="57" fillId="7" borderId="1" xfId="0" applyFont="1" applyFill="1" applyBorder="1" applyAlignment="1">
      <alignment horizontal="center" vertical="center" wrapText="1"/>
    </xf>
    <xf numFmtId="0" fontId="64" fillId="7" borderId="20" xfId="0" applyFont="1" applyFill="1" applyBorder="1" applyAlignment="1">
      <alignment horizontal="justify" vertical="center" wrapText="1"/>
    </xf>
    <xf numFmtId="0" fontId="57" fillId="7" borderId="1" xfId="0" applyFont="1" applyFill="1" applyBorder="1" applyAlignment="1">
      <alignment horizontal="center" vertical="center"/>
    </xf>
    <xf numFmtId="41" fontId="57" fillId="7" borderId="1" xfId="0" applyNumberFormat="1" applyFont="1" applyFill="1" applyBorder="1" applyAlignment="1">
      <alignment horizontal="center" vertical="center"/>
    </xf>
    <xf numFmtId="3" fontId="64" fillId="7" borderId="20" xfId="0" applyNumberFormat="1" applyFont="1" applyFill="1" applyBorder="1" applyAlignment="1">
      <alignment horizontal="right" vertical="center" wrapText="1"/>
    </xf>
    <xf numFmtId="41" fontId="32" fillId="7" borderId="1" xfId="0" applyNumberFormat="1" applyFont="1" applyFill="1" applyBorder="1" applyAlignment="1">
      <alignment horizontal="center" vertical="center" shrinkToFit="1"/>
    </xf>
    <xf numFmtId="41" fontId="22" fillId="0" borderId="1" xfId="26" applyFont="1" applyBorder="1">
      <alignment vertical="center"/>
    </xf>
    <xf numFmtId="41" fontId="27" fillId="0" borderId="1" xfId="0" applyNumberFormat="1" applyFont="1" applyBorder="1" applyAlignment="1">
      <alignment horizontal="center" vertical="center"/>
    </xf>
    <xf numFmtId="41" fontId="25" fillId="0" borderId="1" xfId="26" applyFont="1" applyBorder="1">
      <alignment vertical="center"/>
    </xf>
    <xf numFmtId="41" fontId="31" fillId="0" borderId="1" xfId="0" applyNumberFormat="1" applyFont="1" applyBorder="1" applyAlignment="1">
      <alignment horizontal="center" vertical="center" shrinkToFit="1"/>
    </xf>
    <xf numFmtId="0" fontId="42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/>
    </xf>
    <xf numFmtId="41" fontId="42" fillId="0" borderId="1" xfId="0" applyNumberFormat="1" applyFont="1" applyBorder="1" applyAlignment="1">
      <alignment horizontal="center" vertical="center"/>
    </xf>
    <xf numFmtId="41" fontId="65" fillId="0" borderId="1" xfId="26" applyFont="1" applyBorder="1">
      <alignment vertical="center"/>
    </xf>
    <xf numFmtId="0" fontId="25" fillId="0" borderId="0" xfId="0" applyFont="1">
      <alignment vertical="center"/>
    </xf>
    <xf numFmtId="0" fontId="37" fillId="0" borderId="9" xfId="42" applyNumberFormat="1" applyFont="1" applyBorder="1" applyProtection="1">
      <alignment vertical="center"/>
      <protection locked="0"/>
    </xf>
    <xf numFmtId="0" fontId="52" fillId="0" borderId="11" xfId="0" applyFont="1" applyBorder="1">
      <alignment vertical="center"/>
    </xf>
    <xf numFmtId="0" fontId="52" fillId="0" borderId="8" xfId="0" applyFont="1" applyBorder="1">
      <alignment vertical="center"/>
    </xf>
    <xf numFmtId="0" fontId="56" fillId="0" borderId="9" xfId="42" applyNumberFormat="1" applyFont="1" applyBorder="1" applyAlignment="1" applyProtection="1">
      <alignment vertical="center"/>
      <protection locked="0"/>
    </xf>
    <xf numFmtId="0" fontId="56" fillId="0" borderId="11" xfId="42" applyNumberFormat="1" applyFont="1" applyBorder="1" applyAlignment="1" applyProtection="1">
      <alignment vertical="center"/>
      <protection locked="0"/>
    </xf>
    <xf numFmtId="0" fontId="56" fillId="0" borderId="8" xfId="42" applyNumberFormat="1" applyFont="1" applyBorder="1" applyAlignment="1" applyProtection="1">
      <alignment vertical="center"/>
      <protection locked="0"/>
    </xf>
    <xf numFmtId="0" fontId="66" fillId="0" borderId="9" xfId="0" applyFont="1" applyBorder="1" applyAlignment="1">
      <alignment horizontal="center" vertical="center"/>
    </xf>
    <xf numFmtId="0" fontId="66" fillId="0" borderId="11" xfId="0" applyFont="1" applyBorder="1">
      <alignment vertical="center"/>
    </xf>
    <xf numFmtId="0" fontId="66" fillId="0" borderId="8" xfId="0" applyFont="1" applyBorder="1">
      <alignment vertical="center"/>
    </xf>
    <xf numFmtId="0" fontId="66" fillId="0" borderId="8" xfId="0" applyFont="1" applyBorder="1" applyAlignment="1">
      <alignment horizontal="center" vertical="center"/>
    </xf>
    <xf numFmtId="0" fontId="66" fillId="0" borderId="0" xfId="0" applyFont="1" applyFill="1">
      <alignment vertical="center"/>
    </xf>
    <xf numFmtId="0" fontId="66" fillId="0" borderId="10" xfId="0" applyFont="1" applyBorder="1" applyAlignment="1">
      <alignment horizontal="center" vertical="center"/>
    </xf>
    <xf numFmtId="0" fontId="66" fillId="0" borderId="10" xfId="0" applyFont="1" applyBorder="1">
      <alignment vertical="center"/>
    </xf>
    <xf numFmtId="0" fontId="66" fillId="0" borderId="1" xfId="0" applyFont="1" applyBorder="1" applyAlignment="1">
      <alignment horizontal="center" vertical="center"/>
    </xf>
    <xf numFmtId="41" fontId="66" fillId="0" borderId="1" xfId="0" applyNumberFormat="1" applyFont="1" applyBorder="1">
      <alignment vertical="center"/>
    </xf>
    <xf numFmtId="41" fontId="66" fillId="0" borderId="1" xfId="26" applyFont="1" applyBorder="1">
      <alignment vertical="center"/>
    </xf>
    <xf numFmtId="41" fontId="57" fillId="0" borderId="1" xfId="32" applyFont="1" applyBorder="1"/>
    <xf numFmtId="0" fontId="66" fillId="0" borderId="1" xfId="0" applyFont="1" applyBorder="1">
      <alignment vertical="center"/>
    </xf>
    <xf numFmtId="0" fontId="66" fillId="0" borderId="0" xfId="0" applyFont="1" applyFill="1" applyBorder="1">
      <alignment vertical="center"/>
    </xf>
    <xf numFmtId="0" fontId="67" fillId="0" borderId="12" xfId="1" applyFont="1" applyBorder="1">
      <alignment vertical="center"/>
    </xf>
    <xf numFmtId="0" fontId="66" fillId="0" borderId="12" xfId="0" applyFont="1" applyFill="1" applyBorder="1" applyAlignment="1">
      <alignment horizontal="center" vertical="center"/>
    </xf>
    <xf numFmtId="0" fontId="66" fillId="0" borderId="1" xfId="0" applyFont="1" applyBorder="1" applyAlignment="1">
      <alignment horizontal="right" vertical="center"/>
    </xf>
    <xf numFmtId="41" fontId="66" fillId="0" borderId="1" xfId="0" applyNumberFormat="1" applyFont="1" applyBorder="1" applyAlignment="1">
      <alignment horizontal="right" vertical="center"/>
    </xf>
    <xf numFmtId="0" fontId="66" fillId="0" borderId="0" xfId="0" applyFont="1">
      <alignment vertical="center"/>
    </xf>
    <xf numFmtId="0" fontId="66" fillId="0" borderId="1" xfId="0" applyFont="1" applyFill="1" applyBorder="1" applyAlignment="1">
      <alignment horizontal="center" vertical="center"/>
    </xf>
    <xf numFmtId="180" fontId="57" fillId="0" borderId="1" xfId="42" applyNumberFormat="1" applyFont="1" applyFill="1" applyBorder="1" applyAlignment="1" applyProtection="1">
      <alignment horizontal="left" vertical="center"/>
      <protection locked="0"/>
    </xf>
    <xf numFmtId="41" fontId="66" fillId="0" borderId="1" xfId="26" applyFont="1" applyBorder="1" applyAlignment="1">
      <alignment horizontal="center" vertical="center"/>
    </xf>
    <xf numFmtId="41" fontId="66" fillId="0" borderId="0" xfId="26" applyFont="1">
      <alignment vertical="center"/>
    </xf>
    <xf numFmtId="0" fontId="66" fillId="0" borderId="1" xfId="0" applyFont="1" applyFill="1" applyBorder="1" applyAlignment="1">
      <alignment horizontal="right" vertical="center"/>
    </xf>
    <xf numFmtId="41" fontId="66" fillId="0" borderId="1" xfId="0" applyNumberFormat="1" applyFont="1" applyFill="1" applyBorder="1" applyAlignment="1">
      <alignment horizontal="right" vertical="center"/>
    </xf>
    <xf numFmtId="41" fontId="66" fillId="0" borderId="1" xfId="26" applyFont="1" applyFill="1" applyBorder="1">
      <alignment vertical="center"/>
    </xf>
    <xf numFmtId="0" fontId="57" fillId="0" borderId="1" xfId="0" applyFont="1" applyBorder="1" applyAlignment="1">
      <alignment horizontal="center" vertical="center"/>
    </xf>
    <xf numFmtId="0" fontId="68" fillId="0" borderId="1" xfId="38" applyFont="1" applyFill="1" applyBorder="1" applyAlignment="1">
      <alignment vertical="center" shrinkToFit="1"/>
    </xf>
    <xf numFmtId="41" fontId="66" fillId="0" borderId="0" xfId="0" applyNumberFormat="1" applyFont="1" applyFill="1" applyBorder="1" applyAlignment="1">
      <alignment horizontal="right" vertical="center"/>
    </xf>
    <xf numFmtId="0" fontId="57" fillId="4" borderId="12" xfId="0" applyFont="1" applyFill="1" applyBorder="1" applyAlignment="1">
      <alignment horizontal="left" vertical="center" wrapText="1"/>
    </xf>
    <xf numFmtId="0" fontId="57" fillId="0" borderId="1" xfId="0" applyNumberFormat="1" applyFont="1" applyFill="1" applyBorder="1" applyAlignment="1">
      <alignment horizontal="left" vertical="center" wrapText="1"/>
    </xf>
    <xf numFmtId="0" fontId="19" fillId="0" borderId="1" xfId="1" applyNumberFormat="1" applyFont="1" applyBorder="1" applyAlignment="1">
      <alignment horizontal="left" vertical="center"/>
    </xf>
    <xf numFmtId="0" fontId="19" fillId="0" borderId="1" xfId="1" applyNumberFormat="1" applyFont="1" applyFill="1" applyBorder="1" applyAlignment="1">
      <alignment horizontal="left" vertical="center"/>
    </xf>
    <xf numFmtId="41" fontId="0" fillId="0" borderId="0" xfId="0" applyNumberFormat="1" applyFill="1">
      <alignment vertical="center"/>
    </xf>
    <xf numFmtId="49" fontId="60" fillId="0" borderId="1" xfId="1" quotePrefix="1" applyNumberFormat="1" applyFont="1" applyBorder="1" applyAlignment="1">
      <alignment horizontal="left" vertical="center" indent="1"/>
    </xf>
    <xf numFmtId="0" fontId="20" fillId="0" borderId="1" xfId="1" applyFont="1" applyFill="1" applyBorder="1" applyAlignment="1">
      <alignment horizontal="center" vertical="center"/>
    </xf>
    <xf numFmtId="49" fontId="60" fillId="0" borderId="1" xfId="1" applyNumberFormat="1" applyFont="1" applyFill="1" applyBorder="1" applyAlignment="1">
      <alignment horizontal="left" vertical="center" indent="1"/>
    </xf>
    <xf numFmtId="179" fontId="20" fillId="0" borderId="1" xfId="1" applyNumberFormat="1" applyFont="1" applyFill="1" applyBorder="1">
      <alignment vertical="center"/>
    </xf>
    <xf numFmtId="0" fontId="57" fillId="0" borderId="1" xfId="0" applyFont="1" applyFill="1" applyBorder="1" applyAlignment="1">
      <alignment horizontal="center" vertical="center"/>
    </xf>
    <xf numFmtId="41" fontId="1" fillId="0" borderId="1" xfId="26" applyFont="1" applyFill="1" applyBorder="1" applyAlignment="1">
      <alignment vertical="center" shrinkToFit="1"/>
    </xf>
    <xf numFmtId="182" fontId="32" fillId="0" borderId="1" xfId="26" applyNumberFormat="1" applyFont="1" applyFill="1" applyBorder="1" applyAlignment="1">
      <alignment horizontal="right" vertical="center" wrapText="1"/>
    </xf>
    <xf numFmtId="0" fontId="32" fillId="0" borderId="0" xfId="42" applyFont="1" applyFill="1">
      <alignment vertical="center"/>
    </xf>
    <xf numFmtId="49" fontId="69" fillId="0" borderId="1" xfId="1" applyNumberFormat="1" applyFont="1" applyFill="1" applyBorder="1" applyAlignment="1">
      <alignment horizontal="left" vertical="center" indent="1"/>
    </xf>
    <xf numFmtId="41" fontId="38" fillId="0" borderId="13" xfId="26" applyFont="1" applyBorder="1" applyAlignment="1" applyProtection="1">
      <alignment vertical="center"/>
      <protection locked="0"/>
    </xf>
    <xf numFmtId="41" fontId="38" fillId="0" borderId="14" xfId="26" applyFont="1" applyBorder="1" applyAlignment="1" applyProtection="1">
      <alignment vertical="center"/>
      <protection locked="0"/>
    </xf>
    <xf numFmtId="41" fontId="59" fillId="0" borderId="20" xfId="26" applyFont="1" applyFill="1" applyBorder="1" applyAlignment="1" applyProtection="1">
      <alignment horizontal="right" vertical="center" shrinkToFit="1"/>
      <protection locked="0"/>
    </xf>
    <xf numFmtId="0" fontId="57" fillId="0" borderId="0" xfId="42" applyFont="1" applyFill="1">
      <alignment vertical="center"/>
    </xf>
    <xf numFmtId="41" fontId="57" fillId="0" borderId="0" xfId="42" applyNumberFormat="1" applyFont="1" applyFill="1">
      <alignment vertical="center"/>
    </xf>
    <xf numFmtId="0" fontId="32" fillId="8" borderId="1" xfId="0" applyFont="1" applyFill="1" applyBorder="1" applyAlignment="1">
      <alignment horizontal="right" vertical="center"/>
    </xf>
    <xf numFmtId="41" fontId="32" fillId="8" borderId="1" xfId="0" applyNumberFormat="1" applyFont="1" applyFill="1" applyBorder="1" applyAlignment="1">
      <alignment horizontal="left" vertical="center"/>
    </xf>
    <xf numFmtId="49" fontId="32" fillId="8" borderId="1" xfId="42" applyNumberFormat="1" applyFont="1" applyFill="1" applyBorder="1" applyAlignment="1">
      <alignment horizontal="left" vertical="center"/>
    </xf>
    <xf numFmtId="0" fontId="32" fillId="8" borderId="1" xfId="42" applyFont="1" applyFill="1" applyBorder="1" applyAlignment="1">
      <alignment horizontal="center" vertical="center"/>
    </xf>
    <xf numFmtId="41" fontId="23" fillId="8" borderId="1" xfId="26" applyFont="1" applyFill="1" applyBorder="1" applyAlignment="1">
      <alignment vertical="center" shrinkToFit="1"/>
    </xf>
    <xf numFmtId="182" fontId="32" fillId="8" borderId="1" xfId="26" applyNumberFormat="1" applyFont="1" applyFill="1" applyBorder="1" applyAlignment="1">
      <alignment vertical="center"/>
    </xf>
    <xf numFmtId="41" fontId="32" fillId="8" borderId="1" xfId="26" applyFont="1" applyFill="1" applyBorder="1" applyAlignment="1">
      <alignment vertical="center"/>
    </xf>
    <xf numFmtId="0" fontId="57" fillId="9" borderId="1" xfId="0" applyFont="1" applyFill="1" applyBorder="1" applyAlignment="1">
      <alignment horizontal="distributed" vertical="center" wrapText="1"/>
    </xf>
    <xf numFmtId="0" fontId="58" fillId="9" borderId="1" xfId="1" applyFont="1" applyFill="1" applyBorder="1">
      <alignment vertical="center"/>
    </xf>
    <xf numFmtId="0" fontId="57" fillId="9" borderId="8" xfId="0" applyFont="1" applyFill="1" applyBorder="1" applyAlignment="1"/>
    <xf numFmtId="0" fontId="57" fillId="9" borderId="1" xfId="0" applyFont="1" applyFill="1" applyBorder="1" applyAlignment="1">
      <alignment horizontal="center" vertical="center"/>
    </xf>
    <xf numFmtId="41" fontId="59" fillId="9" borderId="20" xfId="26" applyFont="1" applyFill="1" applyBorder="1" applyAlignment="1" applyProtection="1">
      <alignment horizontal="right" vertical="center" shrinkToFit="1"/>
      <protection locked="0"/>
    </xf>
    <xf numFmtId="182" fontId="32" fillId="9" borderId="1" xfId="26" applyNumberFormat="1" applyFont="1" applyFill="1" applyBorder="1" applyAlignment="1">
      <alignment horizontal="right" vertical="center" wrapText="1"/>
    </xf>
    <xf numFmtId="41" fontId="57" fillId="9" borderId="1" xfId="26" applyFont="1" applyFill="1" applyBorder="1" applyAlignment="1">
      <alignment vertical="center"/>
    </xf>
    <xf numFmtId="0" fontId="28" fillId="9" borderId="1" xfId="0" applyFont="1" applyFill="1" applyBorder="1" applyAlignment="1">
      <alignment horizontal="distributed" vertical="center" wrapText="1"/>
    </xf>
    <xf numFmtId="41" fontId="1" fillId="9" borderId="1" xfId="26" applyFont="1" applyFill="1" applyBorder="1" applyAlignment="1">
      <alignment vertical="center" shrinkToFit="1"/>
    </xf>
    <xf numFmtId="182" fontId="22" fillId="9" borderId="1" xfId="26" applyNumberFormat="1" applyFont="1" applyFill="1" applyBorder="1" applyAlignment="1">
      <alignment vertical="center" shrinkToFit="1"/>
    </xf>
    <xf numFmtId="182" fontId="32" fillId="9" borderId="1" xfId="26" applyNumberFormat="1" applyFont="1" applyFill="1" applyBorder="1" applyAlignment="1">
      <alignment vertical="center"/>
    </xf>
    <xf numFmtId="182" fontId="23" fillId="9" borderId="1" xfId="26" applyNumberFormat="1" applyFont="1" applyFill="1" applyBorder="1" applyAlignment="1">
      <alignment vertical="center" shrinkToFit="1"/>
    </xf>
    <xf numFmtId="182" fontId="32" fillId="9" borderId="1" xfId="26" applyNumberFormat="1" applyFont="1" applyFill="1" applyBorder="1">
      <alignment vertical="center"/>
    </xf>
    <xf numFmtId="0" fontId="20" fillId="9" borderId="1" xfId="1" applyFont="1" applyFill="1" applyBorder="1" applyAlignment="1">
      <alignment horizontal="center" vertical="center"/>
    </xf>
    <xf numFmtId="49" fontId="60" fillId="9" borderId="1" xfId="1" applyNumberFormat="1" applyFont="1" applyFill="1" applyBorder="1">
      <alignment vertical="center"/>
    </xf>
    <xf numFmtId="0" fontId="57" fillId="9" borderId="1" xfId="0" applyFont="1" applyFill="1" applyBorder="1">
      <alignment vertical="center"/>
    </xf>
    <xf numFmtId="179" fontId="60" fillId="9" borderId="1" xfId="1" applyNumberFormat="1" applyFont="1" applyFill="1" applyBorder="1" applyAlignment="1">
      <alignment horizontal="center" vertical="center"/>
    </xf>
    <xf numFmtId="41" fontId="32" fillId="9" borderId="1" xfId="26" applyFont="1" applyFill="1" applyBorder="1" applyAlignment="1">
      <alignment vertical="center"/>
    </xf>
    <xf numFmtId="49" fontId="58" fillId="0" borderId="1" xfId="1" applyNumberFormat="1" applyFont="1" applyFill="1" applyBorder="1">
      <alignment vertical="center"/>
    </xf>
    <xf numFmtId="49" fontId="41" fillId="0" borderId="1" xfId="1" applyNumberFormat="1" applyFont="1" applyFill="1" applyBorder="1" applyAlignment="1">
      <alignment horizontal="left" vertical="center" wrapText="1"/>
    </xf>
    <xf numFmtId="0" fontId="68" fillId="0" borderId="1" xfId="37" applyFont="1" applyFill="1" applyBorder="1" applyAlignment="1">
      <alignment vertical="center" wrapText="1"/>
    </xf>
    <xf numFmtId="0" fontId="38" fillId="0" borderId="9" xfId="45" applyFont="1" applyBorder="1" applyAlignment="1">
      <alignment horizontal="center" vertical="center" wrapText="1"/>
    </xf>
    <xf numFmtId="0" fontId="38" fillId="0" borderId="11" xfId="45" applyFont="1" applyBorder="1" applyAlignment="1">
      <alignment horizontal="center" vertical="center" wrapText="1"/>
    </xf>
    <xf numFmtId="0" fontId="38" fillId="0" borderId="8" xfId="45" applyFont="1" applyBorder="1" applyAlignment="1">
      <alignment horizontal="center" vertical="center" wrapText="1"/>
    </xf>
    <xf numFmtId="0" fontId="70" fillId="0" borderId="0" xfId="45" applyFont="1" applyAlignment="1">
      <alignment horizontal="center"/>
    </xf>
    <xf numFmtId="0" fontId="38" fillId="6" borderId="16" xfId="45" applyFont="1" applyFill="1" applyBorder="1" applyAlignment="1">
      <alignment horizontal="center" vertical="center" wrapText="1"/>
    </xf>
    <xf numFmtId="0" fontId="38" fillId="6" borderId="17" xfId="45" applyFont="1" applyFill="1" applyBorder="1" applyAlignment="1">
      <alignment horizontal="center" vertical="center" wrapText="1"/>
    </xf>
    <xf numFmtId="0" fontId="38" fillId="6" borderId="18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0" fontId="38" fillId="0" borderId="15" xfId="45" applyFont="1" applyBorder="1" applyAlignment="1">
      <alignment horizontal="center" vertical="center" wrapText="1"/>
    </xf>
    <xf numFmtId="0" fontId="38" fillId="0" borderId="12" xfId="45" applyFont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textRotation="255"/>
    </xf>
    <xf numFmtId="0" fontId="38" fillId="0" borderId="15" xfId="45" applyFont="1" applyBorder="1" applyAlignment="1">
      <alignment horizontal="center" vertical="center" textRotation="255"/>
    </xf>
    <xf numFmtId="0" fontId="38" fillId="0" borderId="12" xfId="45" applyFont="1" applyBorder="1" applyAlignment="1">
      <alignment horizontal="center" vertical="center" textRotation="255"/>
    </xf>
    <xf numFmtId="0" fontId="38" fillId="0" borderId="10" xfId="45" applyFont="1" applyBorder="1" applyAlignment="1">
      <alignment horizontal="center" vertical="justify" wrapText="1"/>
    </xf>
    <xf numFmtId="0" fontId="38" fillId="0" borderId="15" xfId="45" applyFont="1" applyBorder="1" applyAlignment="1">
      <alignment horizontal="center" vertical="justify" wrapText="1"/>
    </xf>
    <xf numFmtId="0" fontId="38" fillId="0" borderId="12" xfId="45" applyFont="1" applyBorder="1" applyAlignment="1">
      <alignment horizontal="center" vertical="justify" wrapText="1"/>
    </xf>
    <xf numFmtId="0" fontId="50" fillId="7" borderId="9" xfId="45" applyFont="1" applyFill="1" applyBorder="1" applyAlignment="1">
      <alignment horizontal="center" vertical="distributed" wrapText="1"/>
    </xf>
    <xf numFmtId="0" fontId="50" fillId="7" borderId="8" xfId="45" applyFont="1" applyFill="1" applyBorder="1" applyAlignment="1">
      <alignment horizontal="center" vertical="distributed" wrapText="1"/>
    </xf>
    <xf numFmtId="0" fontId="50" fillId="7" borderId="9" xfId="45" applyFont="1" applyFill="1" applyBorder="1" applyAlignment="1">
      <alignment horizontal="center" vertical="center" wrapText="1"/>
    </xf>
    <xf numFmtId="0" fontId="50" fillId="7" borderId="8" xfId="45" applyFont="1" applyFill="1" applyBorder="1" applyAlignment="1">
      <alignment horizontal="center" vertical="center" wrapText="1"/>
    </xf>
    <xf numFmtId="0" fontId="38" fillId="0" borderId="9" xfId="45" applyFont="1" applyBorder="1" applyAlignment="1">
      <alignment horizontal="distributed" vertical="center" wrapText="1"/>
    </xf>
    <xf numFmtId="0" fontId="38" fillId="0" borderId="11" xfId="45" applyFont="1" applyBorder="1" applyAlignment="1">
      <alignment horizontal="distributed" vertical="center" wrapText="1"/>
    </xf>
    <xf numFmtId="0" fontId="38" fillId="0" borderId="8" xfId="45" applyFont="1" applyBorder="1" applyAlignment="1">
      <alignment horizontal="distributed" vertical="center" wrapText="1"/>
    </xf>
    <xf numFmtId="0" fontId="38" fillId="0" borderId="1" xfId="45" applyFont="1" applyBorder="1" applyAlignment="1">
      <alignment horizontal="distributed" vertical="center" wrapText="1"/>
    </xf>
    <xf numFmtId="0" fontId="34" fillId="0" borderId="19" xfId="42" applyNumberFormat="1" applyFont="1" applyBorder="1" applyAlignment="1" applyProtection="1">
      <alignment horizontal="center" vertical="center"/>
      <protection locked="0"/>
    </xf>
    <xf numFmtId="0" fontId="34" fillId="0" borderId="2" xfId="42" applyNumberFormat="1" applyFont="1" applyBorder="1" applyAlignment="1" applyProtection="1">
      <alignment horizontal="center" vertical="center"/>
      <protection locked="0"/>
    </xf>
    <xf numFmtId="0" fontId="34" fillId="0" borderId="10" xfId="42" applyNumberFormat="1" applyFont="1" applyBorder="1" applyAlignment="1" applyProtection="1">
      <alignment horizontal="center" vertical="center"/>
      <protection locked="0"/>
    </xf>
    <xf numFmtId="0" fontId="34" fillId="0" borderId="14" xfId="42" applyNumberFormat="1" applyFont="1" applyBorder="1" applyAlignment="1" applyProtection="1">
      <alignment horizontal="center" vertical="center"/>
      <protection locked="0"/>
    </xf>
    <xf numFmtId="0" fontId="45" fillId="0" borderId="19" xfId="42" applyNumberFormat="1" applyFont="1" applyBorder="1" applyAlignment="1" applyProtection="1">
      <alignment horizontal="center" vertical="center"/>
      <protection locked="0"/>
    </xf>
    <xf numFmtId="0" fontId="45" fillId="0" borderId="2" xfId="42" applyNumberFormat="1" applyFont="1" applyBorder="1" applyAlignment="1" applyProtection="1">
      <alignment horizontal="center" vertical="center"/>
      <protection locked="0"/>
    </xf>
    <xf numFmtId="41" fontId="34" fillId="0" borderId="19" xfId="26" applyFont="1" applyBorder="1" applyAlignment="1" applyProtection="1">
      <alignment horizontal="center" vertical="center"/>
      <protection locked="0"/>
    </xf>
    <xf numFmtId="0" fontId="32" fillId="0" borderId="7" xfId="42" applyFont="1" applyBorder="1" applyAlignment="1" applyProtection="1">
      <alignment horizontal="left" vertical="center"/>
      <protection locked="0"/>
    </xf>
    <xf numFmtId="0" fontId="32" fillId="0" borderId="1" xfId="42" applyFont="1" applyBorder="1" applyAlignment="1" applyProtection="1">
      <alignment horizontal="center" vertical="center"/>
      <protection locked="0"/>
    </xf>
    <xf numFmtId="49" fontId="32" fillId="0" borderId="1" xfId="42" applyNumberFormat="1" applyFont="1" applyBorder="1" applyAlignment="1" applyProtection="1">
      <alignment horizontal="center" vertical="center"/>
      <protection locked="0"/>
    </xf>
    <xf numFmtId="49" fontId="60" fillId="0" borderId="9" xfId="1" applyNumberFormat="1" applyFont="1" applyBorder="1" applyAlignment="1">
      <alignment horizontal="left" vertical="center"/>
    </xf>
    <xf numFmtId="49" fontId="60" fillId="0" borderId="8" xfId="1" applyNumberFormat="1" applyFont="1" applyBorder="1" applyAlignment="1">
      <alignment horizontal="left" vertical="center"/>
    </xf>
    <xf numFmtId="41" fontId="32" fillId="0" borderId="1" xfId="26" applyFont="1" applyFill="1" applyBorder="1" applyAlignment="1" applyProtection="1">
      <alignment horizontal="center" vertical="center"/>
      <protection locked="0"/>
    </xf>
    <xf numFmtId="49" fontId="60" fillId="9" borderId="9" xfId="1" applyNumberFormat="1" applyFont="1" applyFill="1" applyBorder="1" applyAlignment="1">
      <alignment horizontal="left" vertical="center" shrinkToFit="1"/>
    </xf>
    <xf numFmtId="49" fontId="60" fillId="9" borderId="8" xfId="1" applyNumberFormat="1" applyFont="1" applyFill="1" applyBorder="1" applyAlignment="1">
      <alignment horizontal="left" vertical="center" shrinkToFit="1"/>
    </xf>
    <xf numFmtId="0" fontId="47" fillId="9" borderId="9" xfId="37" applyFont="1" applyFill="1" applyBorder="1" applyAlignment="1">
      <alignment horizontal="left" vertical="center" wrapText="1"/>
    </xf>
    <xf numFmtId="0" fontId="47" fillId="9" borderId="8" xfId="37" applyFont="1" applyFill="1" applyBorder="1" applyAlignment="1">
      <alignment horizontal="left" vertical="center" wrapText="1"/>
    </xf>
    <xf numFmtId="0" fontId="66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66" fillId="0" borderId="1" xfId="0" applyFont="1" applyFill="1" applyBorder="1" applyAlignment="1">
      <alignment horizontal="center" vertical="center" textRotation="255"/>
    </xf>
  </cellXfs>
  <cellStyles count="48">
    <cellStyle name="_신태백(가실행)_양곡부두(투찰)-0.31%_합덕-신례원(2공구)투찰_합덕-신례원(2공구)투찰_왜관-태평건설_예정공정표" xfId="1" xr:uid="{00000000-0005-0000-0000-000000000000}"/>
    <cellStyle name="Comma [0]_CCOCPX" xfId="2" xr:uid="{00000000-0005-0000-0000-000001000000}"/>
    <cellStyle name="comma zerodec" xfId="3" xr:uid="{00000000-0005-0000-0000-000002000000}"/>
    <cellStyle name="Comma_Capex" xfId="4" xr:uid="{00000000-0005-0000-0000-000003000000}"/>
    <cellStyle name="Currency [0]_CCOCPX" xfId="5" xr:uid="{00000000-0005-0000-0000-000004000000}"/>
    <cellStyle name="Currency_CCOCPX" xfId="6" xr:uid="{00000000-0005-0000-0000-000005000000}"/>
    <cellStyle name="Currency1" xfId="7" xr:uid="{00000000-0005-0000-0000-000006000000}"/>
    <cellStyle name="Dezimal [0]_laroux" xfId="8" xr:uid="{00000000-0005-0000-0000-000007000000}"/>
    <cellStyle name="Dezimal_laroux" xfId="9" xr:uid="{00000000-0005-0000-0000-000008000000}"/>
    <cellStyle name="Dollar (zero dec)" xfId="10" xr:uid="{00000000-0005-0000-0000-000009000000}"/>
    <cellStyle name="Excel Built-in Comma [0]" xfId="11" xr:uid="{00000000-0005-0000-0000-00000A000000}"/>
    <cellStyle name="Grey" xfId="12" xr:uid="{00000000-0005-0000-0000-00000B000000}"/>
    <cellStyle name="Input [yellow]" xfId="13" xr:uid="{00000000-0005-0000-0000-00000C000000}"/>
    <cellStyle name="Milliers [0]_Arabian Spec" xfId="14" xr:uid="{00000000-0005-0000-0000-00000D000000}"/>
    <cellStyle name="Milliers_Arabian Spec" xfId="15" xr:uid="{00000000-0005-0000-0000-00000E000000}"/>
    <cellStyle name="Mon?aire [0]_Arabian Spec" xfId="16" xr:uid="{00000000-0005-0000-0000-00000F000000}"/>
    <cellStyle name="Mon?aire_Arabian Spec" xfId="17" xr:uid="{00000000-0005-0000-0000-000010000000}"/>
    <cellStyle name="Normal - Style1" xfId="18" xr:uid="{00000000-0005-0000-0000-000011000000}"/>
    <cellStyle name="Normal_A" xfId="19" xr:uid="{00000000-0005-0000-0000-000012000000}"/>
    <cellStyle name="Percent [2]" xfId="20" xr:uid="{00000000-0005-0000-0000-000013000000}"/>
    <cellStyle name="Standard_laroux" xfId="21" xr:uid="{00000000-0005-0000-0000-000014000000}"/>
    <cellStyle name="W?rung [0]_laroux" xfId="22" xr:uid="{00000000-0005-0000-0000-000015000000}"/>
    <cellStyle name="W?rung_laroux" xfId="23" xr:uid="{00000000-0005-0000-0000-000016000000}"/>
    <cellStyle name="백분율 2" xfId="24" xr:uid="{00000000-0005-0000-0000-000017000000}"/>
    <cellStyle name="백분율 2 2" xfId="25" xr:uid="{00000000-0005-0000-0000-000018000000}"/>
    <cellStyle name="쉼표 [0]" xfId="26" builtinId="6"/>
    <cellStyle name="쉼표 [0] 2" xfId="27" xr:uid="{00000000-0005-0000-0000-00001A000000}"/>
    <cellStyle name="쉼표 [0] 2 2" xfId="28" xr:uid="{00000000-0005-0000-0000-00001B000000}"/>
    <cellStyle name="쉼표 [0] 2 2 2" xfId="29" xr:uid="{00000000-0005-0000-0000-00001C000000}"/>
    <cellStyle name="쉼표 [0] 2 3" xfId="30" xr:uid="{00000000-0005-0000-0000-00001D000000}"/>
    <cellStyle name="쉼표 [0] 3" xfId="31" xr:uid="{00000000-0005-0000-0000-00001E000000}"/>
    <cellStyle name="쉼표 [0] 4" xfId="32" xr:uid="{00000000-0005-0000-0000-00001F000000}"/>
    <cellStyle name="쉼표 [0] 5" xfId="33" xr:uid="{00000000-0005-0000-0000-000020000000}"/>
    <cellStyle name="콤마 [0]_(월초P)" xfId="34" xr:uid="{00000000-0005-0000-0000-000021000000}"/>
    <cellStyle name="콤마_11월 거래처별" xfId="35" xr:uid="{00000000-0005-0000-0000-000022000000}"/>
    <cellStyle name="통화 [0] 2" xfId="36" xr:uid="{00000000-0005-0000-0000-000023000000}"/>
    <cellStyle name="표준" xfId="0" builtinId="0"/>
    <cellStyle name="표준 10" xfId="37" xr:uid="{00000000-0005-0000-0000-000025000000}"/>
    <cellStyle name="표준 12" xfId="38" xr:uid="{00000000-0005-0000-0000-000026000000}"/>
    <cellStyle name="표준 13" xfId="39" xr:uid="{00000000-0005-0000-0000-000027000000}"/>
    <cellStyle name="표준 15" xfId="40" xr:uid="{00000000-0005-0000-0000-000028000000}"/>
    <cellStyle name="표준 16" xfId="41" xr:uid="{00000000-0005-0000-0000-000029000000}"/>
    <cellStyle name="표준 2" xfId="42" xr:uid="{00000000-0005-0000-0000-00002A000000}"/>
    <cellStyle name="표준 2 2" xfId="43" xr:uid="{00000000-0005-0000-0000-00002B000000}"/>
    <cellStyle name="표준 2 2 2" xfId="44" xr:uid="{00000000-0005-0000-0000-00002C000000}"/>
    <cellStyle name="표준 3" xfId="45" xr:uid="{00000000-0005-0000-0000-00002D000000}"/>
    <cellStyle name="표준 8" xfId="46" xr:uid="{00000000-0005-0000-0000-00002E000000}"/>
    <cellStyle name="표준 9" xfId="47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externalLink" Target="externalLinks/externalLink152.xml"/><Relationship Id="rId170" Type="http://schemas.openxmlformats.org/officeDocument/2006/relationships/externalLink" Target="externalLinks/externalLink163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71" Type="http://schemas.openxmlformats.org/officeDocument/2006/relationships/externalLink" Target="externalLinks/externalLink164.xml"/><Relationship Id="rId12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6.xml"/><Relationship Id="rId108" Type="http://schemas.openxmlformats.org/officeDocument/2006/relationships/externalLink" Target="externalLinks/externalLink101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5" Type="http://schemas.openxmlformats.org/officeDocument/2006/relationships/externalLink" Target="externalLinks/externalLink68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61" Type="http://schemas.openxmlformats.org/officeDocument/2006/relationships/externalLink" Target="externalLinks/externalLink154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77" Type="http://schemas.openxmlformats.org/officeDocument/2006/relationships/calcChain" Target="calcChain.xml"/><Relationship Id="rId172" Type="http://schemas.openxmlformats.org/officeDocument/2006/relationships/externalLink" Target="externalLinks/externalLink165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externalLink" Target="externalLinks/externalLink15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theme" Target="theme/theme1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64" Type="http://schemas.openxmlformats.org/officeDocument/2006/relationships/externalLink" Target="externalLinks/externalLink157.xml"/><Relationship Id="rId169" Type="http://schemas.openxmlformats.org/officeDocument/2006/relationships/externalLink" Target="externalLinks/externalLink16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75" Type="http://schemas.openxmlformats.org/officeDocument/2006/relationships/styles" Target="styles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165" Type="http://schemas.openxmlformats.org/officeDocument/2006/relationships/externalLink" Target="externalLinks/externalLink158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Relationship Id="rId176" Type="http://schemas.openxmlformats.org/officeDocument/2006/relationships/sharedStrings" Target="sharedStrings.xml"/><Relationship Id="rId17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7.xml"/><Relationship Id="rId70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84.xml"/><Relationship Id="rId145" Type="http://schemas.openxmlformats.org/officeDocument/2006/relationships/externalLink" Target="externalLinks/externalLink138.xml"/><Relationship Id="rId166" Type="http://schemas.openxmlformats.org/officeDocument/2006/relationships/externalLink" Target="externalLinks/externalLink159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7.png"/><Relationship Id="rId5" Type="http://schemas.openxmlformats.org/officeDocument/2006/relationships/image" Target="../media/image16.png"/><Relationship Id="rId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6</xdr:col>
      <xdr:colOff>695325</xdr:colOff>
      <xdr:row>31</xdr:row>
      <xdr:rowOff>209550</xdr:rowOff>
    </xdr:to>
    <xdr:pic>
      <xdr:nvPicPr>
        <xdr:cNvPr id="9998" name="그림 2">
          <a:extLst>
            <a:ext uri="{FF2B5EF4-FFF2-40B4-BE49-F238E27FC236}">
              <a16:creationId xmlns:a16="http://schemas.microsoft.com/office/drawing/2014/main" id="{00000000-0008-0000-0500-00000E2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4867275" cy="666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38100</xdr:colOff>
      <xdr:row>0</xdr:row>
      <xdr:rowOff>0</xdr:rowOff>
    </xdr:from>
    <xdr:to>
      <xdr:col>14</xdr:col>
      <xdr:colOff>590550</xdr:colOff>
      <xdr:row>31</xdr:row>
      <xdr:rowOff>114300</xdr:rowOff>
    </xdr:to>
    <xdr:pic>
      <xdr:nvPicPr>
        <xdr:cNvPr id="9999" name="그림 4">
          <a:extLst>
            <a:ext uri="{FF2B5EF4-FFF2-40B4-BE49-F238E27FC236}">
              <a16:creationId xmlns:a16="http://schemas.microsoft.com/office/drawing/2014/main" id="{00000000-0008-0000-0500-00000F2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0"/>
          <a:ext cx="5419725" cy="661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619125</xdr:colOff>
      <xdr:row>0</xdr:row>
      <xdr:rowOff>19050</xdr:rowOff>
    </xdr:from>
    <xdr:to>
      <xdr:col>21</xdr:col>
      <xdr:colOff>638175</xdr:colOff>
      <xdr:row>32</xdr:row>
      <xdr:rowOff>47625</xdr:rowOff>
    </xdr:to>
    <xdr:pic>
      <xdr:nvPicPr>
        <xdr:cNvPr id="10000" name="그림 6">
          <a:extLst>
            <a:ext uri="{FF2B5EF4-FFF2-40B4-BE49-F238E27FC236}">
              <a16:creationId xmlns:a16="http://schemas.microsoft.com/office/drawing/2014/main" id="{00000000-0008-0000-0500-0000102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3675" y="19050"/>
          <a:ext cx="488632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638175</xdr:colOff>
      <xdr:row>0</xdr:row>
      <xdr:rowOff>180975</xdr:rowOff>
    </xdr:from>
    <xdr:to>
      <xdr:col>28</xdr:col>
      <xdr:colOff>409575</xdr:colOff>
      <xdr:row>32</xdr:row>
      <xdr:rowOff>19050</xdr:rowOff>
    </xdr:to>
    <xdr:pic>
      <xdr:nvPicPr>
        <xdr:cNvPr id="10001" name="그림 8">
          <a:extLst>
            <a:ext uri="{FF2B5EF4-FFF2-40B4-BE49-F238E27FC236}">
              <a16:creationId xmlns:a16="http://schemas.microsoft.com/office/drawing/2014/main" id="{00000000-0008-0000-0500-0000112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0" y="180975"/>
          <a:ext cx="4638675" cy="654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31</xdr:row>
      <xdr:rowOff>200025</xdr:rowOff>
    </xdr:from>
    <xdr:to>
      <xdr:col>7</xdr:col>
      <xdr:colOff>19050</xdr:colOff>
      <xdr:row>63</xdr:row>
      <xdr:rowOff>200025</xdr:rowOff>
    </xdr:to>
    <xdr:pic>
      <xdr:nvPicPr>
        <xdr:cNvPr id="10002" name="그림 10">
          <a:extLst>
            <a:ext uri="{FF2B5EF4-FFF2-40B4-BE49-F238E27FC236}">
              <a16:creationId xmlns:a16="http://schemas.microsoft.com/office/drawing/2014/main" id="{00000000-0008-0000-0500-0000122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96075"/>
          <a:ext cx="48863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695325</xdr:colOff>
      <xdr:row>31</xdr:row>
      <xdr:rowOff>114300</xdr:rowOff>
    </xdr:from>
    <xdr:to>
      <xdr:col>13</xdr:col>
      <xdr:colOff>685800</xdr:colOff>
      <xdr:row>64</xdr:row>
      <xdr:rowOff>0</xdr:rowOff>
    </xdr:to>
    <xdr:pic>
      <xdr:nvPicPr>
        <xdr:cNvPr id="10003" name="그림 12">
          <a:extLst>
            <a:ext uri="{FF2B5EF4-FFF2-40B4-BE49-F238E27FC236}">
              <a16:creationId xmlns:a16="http://schemas.microsoft.com/office/drawing/2014/main" id="{00000000-0008-0000-0500-0000132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7275" y="6610350"/>
          <a:ext cx="4857750" cy="680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628650</xdr:colOff>
      <xdr:row>31</xdr:row>
      <xdr:rowOff>171450</xdr:rowOff>
    </xdr:from>
    <xdr:to>
      <xdr:col>22</xdr:col>
      <xdr:colOff>9525</xdr:colOff>
      <xdr:row>63</xdr:row>
      <xdr:rowOff>180975</xdr:rowOff>
    </xdr:to>
    <xdr:pic>
      <xdr:nvPicPr>
        <xdr:cNvPr id="10004" name="그림 14">
          <a:extLst>
            <a:ext uri="{FF2B5EF4-FFF2-40B4-BE49-F238E27FC236}">
              <a16:creationId xmlns:a16="http://schemas.microsoft.com/office/drawing/2014/main" id="{00000000-0008-0000-0500-0000142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7875" y="6667500"/>
          <a:ext cx="5638800" cy="671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619125</xdr:colOff>
      <xdr:row>31</xdr:row>
      <xdr:rowOff>180975</xdr:rowOff>
    </xdr:from>
    <xdr:to>
      <xdr:col>28</xdr:col>
      <xdr:colOff>657225</xdr:colOff>
      <xdr:row>63</xdr:row>
      <xdr:rowOff>152400</xdr:rowOff>
    </xdr:to>
    <xdr:pic>
      <xdr:nvPicPr>
        <xdr:cNvPr id="10005" name="그림 16">
          <a:extLst>
            <a:ext uri="{FF2B5EF4-FFF2-40B4-BE49-F238E27FC236}">
              <a16:creationId xmlns:a16="http://schemas.microsoft.com/office/drawing/2014/main" id="{00000000-0008-0000-0500-0000152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20950" y="6677025"/>
          <a:ext cx="4905375" cy="667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64</xdr:row>
      <xdr:rowOff>9525</xdr:rowOff>
    </xdr:from>
    <xdr:to>
      <xdr:col>7</xdr:col>
      <xdr:colOff>0</xdr:colOff>
      <xdr:row>96</xdr:row>
      <xdr:rowOff>171450</xdr:rowOff>
    </xdr:to>
    <xdr:pic>
      <xdr:nvPicPr>
        <xdr:cNvPr id="10006" name="그림 18">
          <a:extLst>
            <a:ext uri="{FF2B5EF4-FFF2-40B4-BE49-F238E27FC236}">
              <a16:creationId xmlns:a16="http://schemas.microsoft.com/office/drawing/2014/main" id="{00000000-0008-0000-0500-0000162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20725"/>
          <a:ext cx="4867275" cy="686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628650</xdr:colOff>
      <xdr:row>64</xdr:row>
      <xdr:rowOff>19050</xdr:rowOff>
    </xdr:from>
    <xdr:to>
      <xdr:col>14</xdr:col>
      <xdr:colOff>47625</xdr:colOff>
      <xdr:row>97</xdr:row>
      <xdr:rowOff>19050</xdr:rowOff>
    </xdr:to>
    <xdr:pic>
      <xdr:nvPicPr>
        <xdr:cNvPr id="10007" name="그림 20">
          <a:extLst>
            <a:ext uri="{FF2B5EF4-FFF2-40B4-BE49-F238E27FC236}">
              <a16:creationId xmlns:a16="http://schemas.microsoft.com/office/drawing/2014/main" id="{00000000-0008-0000-0500-0000172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3430250"/>
          <a:ext cx="4981575" cy="691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47625</xdr:colOff>
      <xdr:row>63</xdr:row>
      <xdr:rowOff>180975</xdr:rowOff>
    </xdr:from>
    <xdr:to>
      <xdr:col>21</xdr:col>
      <xdr:colOff>657225</xdr:colOff>
      <xdr:row>97</xdr:row>
      <xdr:rowOff>200025</xdr:rowOff>
    </xdr:to>
    <xdr:pic>
      <xdr:nvPicPr>
        <xdr:cNvPr id="10008" name="그림 22">
          <a:extLst>
            <a:ext uri="{FF2B5EF4-FFF2-40B4-BE49-F238E27FC236}">
              <a16:creationId xmlns:a16="http://schemas.microsoft.com/office/drawing/2014/main" id="{00000000-0008-0000-0500-0000182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2175" y="13382625"/>
          <a:ext cx="5476875" cy="714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85725</xdr:rowOff>
    </xdr:from>
    <xdr:to>
      <xdr:col>8</xdr:col>
      <xdr:colOff>28575</xdr:colOff>
      <xdr:row>35</xdr:row>
      <xdr:rowOff>76200</xdr:rowOff>
    </xdr:to>
    <xdr:pic>
      <xdr:nvPicPr>
        <xdr:cNvPr id="10559" name="그림 13">
          <a:extLst>
            <a:ext uri="{FF2B5EF4-FFF2-40B4-BE49-F238E27FC236}">
              <a16:creationId xmlns:a16="http://schemas.microsoft.com/office/drawing/2014/main" id="{00000000-0008-0000-0600-00003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85725"/>
          <a:ext cx="5486400" cy="732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647700</xdr:colOff>
      <xdr:row>0</xdr:row>
      <xdr:rowOff>76200</xdr:rowOff>
    </xdr:from>
    <xdr:to>
      <xdr:col>15</xdr:col>
      <xdr:colOff>619125</xdr:colOff>
      <xdr:row>35</xdr:row>
      <xdr:rowOff>209550</xdr:rowOff>
    </xdr:to>
    <xdr:pic>
      <xdr:nvPicPr>
        <xdr:cNvPr id="10560" name="그림 15">
          <a:extLst>
            <a:ext uri="{FF2B5EF4-FFF2-40B4-BE49-F238E27FC236}">
              <a16:creationId xmlns:a16="http://schemas.microsoft.com/office/drawing/2014/main" id="{00000000-0008-0000-0600-000040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76200"/>
          <a:ext cx="5457825" cy="7467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600075</xdr:colOff>
      <xdr:row>0</xdr:row>
      <xdr:rowOff>85725</xdr:rowOff>
    </xdr:from>
    <xdr:to>
      <xdr:col>24</xdr:col>
      <xdr:colOff>209550</xdr:colOff>
      <xdr:row>36</xdr:row>
      <xdr:rowOff>0</xdr:rowOff>
    </xdr:to>
    <xdr:pic>
      <xdr:nvPicPr>
        <xdr:cNvPr id="10561" name="그림 17">
          <a:extLst>
            <a:ext uri="{FF2B5EF4-FFF2-40B4-BE49-F238E27FC236}">
              <a16:creationId xmlns:a16="http://schemas.microsoft.com/office/drawing/2014/main" id="{00000000-0008-0000-0600-000041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7075" y="85725"/>
          <a:ext cx="5781675" cy="745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123825</xdr:colOff>
      <xdr:row>0</xdr:row>
      <xdr:rowOff>0</xdr:rowOff>
    </xdr:from>
    <xdr:to>
      <xdr:col>32</xdr:col>
      <xdr:colOff>142875</xdr:colOff>
      <xdr:row>36</xdr:row>
      <xdr:rowOff>9525</xdr:rowOff>
    </xdr:to>
    <xdr:pic>
      <xdr:nvPicPr>
        <xdr:cNvPr id="10562" name="그림 19">
          <a:extLst>
            <a:ext uri="{FF2B5EF4-FFF2-40B4-BE49-F238E27FC236}">
              <a16:creationId xmlns:a16="http://schemas.microsoft.com/office/drawing/2014/main" id="{00000000-0008-0000-0600-000042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83025" y="0"/>
          <a:ext cx="5505450" cy="7553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35</xdr:row>
      <xdr:rowOff>123825</xdr:rowOff>
    </xdr:from>
    <xdr:to>
      <xdr:col>8</xdr:col>
      <xdr:colOff>276225</xdr:colOff>
      <xdr:row>72</xdr:row>
      <xdr:rowOff>200025</xdr:rowOff>
    </xdr:to>
    <xdr:pic>
      <xdr:nvPicPr>
        <xdr:cNvPr id="10563" name="그림 21">
          <a:extLst>
            <a:ext uri="{FF2B5EF4-FFF2-40B4-BE49-F238E27FC236}">
              <a16:creationId xmlns:a16="http://schemas.microsoft.com/office/drawing/2014/main" id="{00000000-0008-0000-0600-000043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58075"/>
          <a:ext cx="5762625" cy="782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152400</xdr:colOff>
      <xdr:row>35</xdr:row>
      <xdr:rowOff>114300</xdr:rowOff>
    </xdr:from>
    <xdr:to>
      <xdr:col>16</xdr:col>
      <xdr:colOff>180975</xdr:colOff>
      <xdr:row>72</xdr:row>
      <xdr:rowOff>9525</xdr:rowOff>
    </xdr:to>
    <xdr:pic>
      <xdr:nvPicPr>
        <xdr:cNvPr id="10564" name="그림 23">
          <a:extLst>
            <a:ext uri="{FF2B5EF4-FFF2-40B4-BE49-F238E27FC236}">
              <a16:creationId xmlns:a16="http://schemas.microsoft.com/office/drawing/2014/main" id="{00000000-0008-0000-0600-000044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7448550"/>
          <a:ext cx="5514975" cy="764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2008&#45380;&#46020;\&#50896;&#44032;&#44228;&#49328;\&#54620;&#44397;&#50640;&#45320;&#51648;&#44592;&#49696;&#50672;&#44396;&#50896;\Oxy-PC\&#50676;&#48516;&#54644;%20&#49373;&#49457;&#50976;%20&#51200;&#51109;&#53489;&#53356;%20&#51228;&#51089;\&#46041;&#47548;\3&#44032;&#4436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OSAN\RAHMEN\R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&#51060;&#50857;&#51452;\My%20Documents\Smsc%231(72R)\&#44228;&#50557;&#51312;&#51221;(%231)\366&#51221;&#49328;&#51088;&#4730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a363154\DATA\&#50808;&#48512;&#50857;\PE\&#45824;&#54364;\&#44228;&#54925;\AJ98-J1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1652;&#54665;&#51473;&#51064;&#44277;&#49324;\&#46041;&#48512;&#44428;&#45453;&#49328;&#47932;&#49884;&#51109;\&#51088;&#51116;&#54788;&#548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1312;&#54788;&#52384;\&#51088;&#51064;-&#51652;&#47049;\S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1333;&#49688;&#45824;&#47532;\&#44277;&#50976;&#48169;(&#51333;&#49688;)\My%20Documents\2001&#51077;&#52272;\765KV&#49888;&#53468;&#48177;&#48320;&#51204;&#49548;\&#54788;&#51109;&#49444;&#47749;&#4943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221;&#54984;\&#47932;&#44032;&#48320;&#46041;\&#51077;&#52272;&#45236;&#50669;\&#44032;&#54217;&#44400;\&#44032;&#54217;&#444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201;&#4420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652;&#54872;\MY%20DOCUMENTS\My%20Documents\&#50948;&#5282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ALL-XLS\ULSAN\PRI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0696;&#44032;&#54364;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36;&#44732;\&#50577;&#49885;\&#53664;%20%20%20&#44277;\&#53664;&#51201;&#5436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688;&#49888;\C\JTH\&#44592;&#50500;&#51221;&#44592;\&#45796;&#47532;&#48512;&#54408;\97\&#45796;&#47532;&#48512;&#5440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ODUK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8337;&#44397;\&#48337;&#44397;\&#54812;&#49569;&#54617;&#44368;&#48169;&#49569;\&#54812;&#49569;&#54617;&#44368;%20&#44221;&#51228;&#50896;%20&#51228;&#5263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201\cns_nas\&#49444;&#44228;\95&#45380;&#49444;&#48320;\&#49444;&#44228;&#4943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9444;&#44228;\95&#45380;&#49444;&#48320;\&#49444;&#44228;&#4943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85;&#54840;&#44540;(2000&#45380;)\&#50668;&#44148;&#48372;&#44256;\&#50668;&#44148;&#48372;&#44256;(2000&#45380;)\&#44396;&#48176;&#51312;&#51221;(9+500~9+720%2011+460~11+500)\&#44285;&#54840;&#44540;(2000&#45380;)\&#50668;&#44148;&#48372;&#44256;\&#50668;&#44148;&#48372;&#44256;(99&#45380;)\&#48376;&#49440;&#53664;&#4427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sw991105\&#50668;&#44148;&#48372;&#44256;\&#49688;&#47196;&#51060;&#49444;%202-1(STA.6+160~6+260(&#54616;)%20&#53685;&#49688;&#45800;&#47732;%20&#48320;&#4422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5109\&#51077;&#52272;&#45236;&#50669;\WINDOWS\GI-LI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688;&#49888;\00-&#50896;&#44032;&#44228;&#49328;\&#50896;&#44032;&#44228;&#49328;\&#50896;&#44032;&#44228;&#49328;-&#51228;&#51312;\&#48512;&#49328;&#51649;&#50629;&#51204;&#47928;&#54617;&#44368;\&#44032;&#44396;\DATA\98-WORK\&#51204;&#44592;&#50672;&#44396;&#49548;\2MW&#44553;&#51204;&#46041;&#47141;&#44396;&#46041;&#47141;IVR\EXCEL\&#51312;&#44221;&#4523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688;&#49888;\00-&#50896;&#44032;&#44228;&#49328;\DATA\98-WORK\&#51204;&#44592;&#50672;&#44396;&#49548;\2MW&#44553;&#51204;&#46041;&#47141;&#44396;&#46041;&#47141;IVR\EXCEL\&#51312;&#44221;&#4523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PROJECT\&#52628;%20&#54413;%20&#47161;\&#52628;&#54413;&#52572;&#5133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fo104\c\My%20Documents\Smsc_72r\&#50696;&#48708;&#5440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a363154\Prog\&#50629;&#47924;\Bmdown\&#48708;&#50656;&#49660;&#53944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WINDOWS\Local%20Settings\Temporary%20Internet%20Files\Content.IE5\FGHRJTUD\HDPIC\DOCUMENT\97LOC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2008&#45380;&#46020;\&#50896;&#44032;&#44228;&#49328;\&#54620;&#44397;&#50640;&#45320;&#51648;&#44592;&#49696;&#50672;&#44396;&#50896;\Oxy-PC\&#50676;&#48516;&#54644;%20&#49373;&#49457;&#50976;%20&#51200;&#51109;&#53489;&#53356;%20&#51228;&#51089;\7-17.SUB\&#44032;&#47196;&#46321;\&#44228;&#49328;&#49436;\KWAK.DWG\6-3.SUB\MP-SUB\GSS\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54840;\C\&#50644;&#51652;&#44228;&#49328;\C66\CSP3&#45824;\&#51221;&#49328;\C66&#44049;&#51648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MSOFFICE\EXCEL\&#50629;&#47924;\&#48512;&#51109;&#48372;&#44256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DATA\&#49688;&#47049;&#49328;&#52636;\&#44368;&#45824;&#53664;&#4427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F4AECD\&#51312;&#44221;&#4523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es110\c\JONG\&#51204;&#49328;&#54868;\HBG\DATA\KTMB\SENDDWG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5109\&#51077;&#52272;&#45236;&#50669;\Esti99\&#54413;&#46041;&#50857;&#46160;\BID(&#53804;&#52272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ct\&#46041;&#47749;\&#51109;&#54637;&#49440;\&#44396;&#51312;&#44228;&#49328;\BO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09\c\SHEET\EXCEL\KHS\&#48512;&#45824;&#53664;&#47785;\&#48512;&#49328;&#51652;&#50577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s22\c\CM_&#50896;&#44032;&#48516;&#49437;_&#48124;&#51473;\WORK\ESC_WORK\309\&#51648;&#54812;\ESDATA\GISU\&#54620;&#44397;&#44288;&#44305;&#51221;&#48372;&#53685;&#49888;\DATA\GISU\REPORT\G_(&#51452;)&#45824;&#52397;ENG_&#54620;&#45224;&#45824;&#54617;&#44368;&#51060;&#4428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dh102\c\HDOFFICE\viewtmp\&#51204;&#49457;&#54616;\HST\My%20Documents\&#50896;&#44032;\&#44256;&#49549;&#51204;~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201\cns_nas\&#51060;&#53468;&#44508;\&#49444;&#44228;&#49436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1060;&#53468;&#44508;\&#49444;&#44228;&#4943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54840;\C\98&#50976;&#51648;\K1EG\&#50896;&#44032;&#44049;&#5164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2008&#45380;&#46020;\&#50896;&#44032;&#44228;&#49328;\&#54620;&#44397;&#50640;&#45320;&#51648;&#44592;&#49696;&#50672;&#44396;&#50896;\Oxy-PC\&#50676;&#48516;&#54644;%20&#49373;&#49457;&#50976;%20&#51200;&#51109;&#53489;&#53356;%20&#51228;&#51089;\Documents%20and%20Settings\User\Local%20Settings\Temporary%20Internet%20Files\Content.IE5\2HTAFUPS\DATA\98-WORK\&#51204;&#44592;&#50672;&#44396;&#49548;\2MW&#44553;&#51204;&#46041;&#47141;&#44396;&#46041;&#47141;IVR\EXCEL\&#51312;&#44221;&#4523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5109\&#51077;&#52272;&#45236;&#50669;\&#51077;&#52272;&#45236;&#50669;\&#44368;&#54616;&#51312;&#47532;\&#44368;&#54616;&#51312;&#47532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dd605\c\HDPIC\DOCUMENT\&#51116;&#47308;&#48708;.97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5109\&#51077;&#52272;&#45236;&#50669;\&#44608;&#50857;&#44592;\&#50641;&#49472;\GUMI4B2\&#44396;&#48120;4&#45800;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900;&#49440;&#49688;&#4455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221;&#54984;\&#47932;&#44032;&#48320;&#46041;\&#45824;&#50808;&#44277;&#47924;(&#50577;&#54805;&#49437;)\&#50668;&#44148;&#48372;&#44256;\99(1&#52264;&#49444;&#48320;)\&#49892;&#51221;&#48372;&#44256;\&#44204;&#51201;\&#50689;&#46041;8\&#50689;&#46041;&#44160;&#53664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2008&#45380;&#46020;\&#50896;&#44032;&#44228;&#49328;\&#54620;&#44397;&#50640;&#45320;&#51648;&#44592;&#49696;&#50672;&#44396;&#50896;\Oxy-PC\&#50676;&#48516;&#54644;%20&#49373;&#49457;&#50976;%20&#51200;&#51109;&#53489;&#53356;%20&#51228;&#51089;\Documents%20and%20Settings\User\Local%20Settings\Temporary%20Internet%20Files\Content.IE5\2HTAFUPS\&#51204;&#51109;&#44592;&#49696;&#47928;&#49436;\&#37329;&#22826;&#27704;\&#50641;&#49472;\&#50641;&#49472;\&#54616;&#45768;&#49828;&#51088;&#51116;(k1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es110\c\JONG\&#51204;&#49328;&#54868;\HBG\&#45824;&#47564;&#48512;2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M\96&#51089;&#49373;&#45733;.XL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221;&#54984;\&#47932;&#44032;&#48320;&#46041;\Documents%20and%20Settings\administrator\Local%20Settings\Temporary%20Internet%20Files\Content.IE5\W1C3OJS3\My%20Documents\k&#52824;\data\IFB\&#50577;&#52492;&#48268;&#4425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J20826\B&#49892;&#54665;\HLOTUS\9801J\OUT\Y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5109\&#51077;&#52272;&#45236;&#50669;\EST\CIVIL\m&#47588;&#54252;&#54616;&#49688;&#52376;&#47532;&#51109;\&#44592;&#44228;\COS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0;&#50857;&#51452;\1&#54840;&#49440;ES\1&#44060;&#51312;&#51064;t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HOFFICE\TMP\~TMP6653.$$$\&#54252;&#51109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WINDOWS\Local%20Settings\Temporary%20Internet%20Files\Content.IE5\FGHRJTUD\WINDOWS\TEMP\WINDOWS\&#48148;&#53461;%20&#54868;&#47732;\&#54868;&#52264;&#54788;&#54889;\KROFFICE\viewtmp\&#51204;&#49437;&#44540;\&#52264;&#51333;&#51652;&#54665;&#54788;&#54889;\&#50724;&#49828;&#53944;&#47532;&#50500;\&#50724;&#49828;&#53944;&#47532;&#5050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es110\c\JONG\&#51204;&#49328;&#54868;\HBG\60NAEYOK.XLW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345;&#50864;\&#49888;&#45813;&#48176;&#49688;&#54156;&#54532;\&#44033;&#51333;&#54532;&#47196;&#51229;&#53944;\&#44608;&#49345;&#50864;JOB\&#44221;&#49328;&#49688;&#49688;&#49884;&#49444;\&#45236;&#50669;\ILWIPO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8G8W5\2001&#45380;&#46020;ES\&#54408;&#47785;\&#49340;&#51473;&#45824;&#51648;&#44396;&#49688;&#47532;&#49884;&#49444;\&#49888;&#46041;&#50500;ES\&#47928;&#54868;&#45236;&#50669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143&#51204;&#49437;&#44540;DR\C\18R\96991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fo101\c\18R\96991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345;&#51452;\&#49324;&#50629;\WINDOWS\TEMP\LJS\&#44228;&#49328;&#48169;&#48277;\&#48169;&#49328;&#50577;&#49885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9933;&#49885;\C\&#49444;&#44228;\95&#45380;&#49444;&#48320;\&#49444;&#44228;&#49436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221;&#54984;\&#47932;&#44032;&#48320;&#46041;\My%20Documents\'99&#49444;&#44228;&#48320;&#44221;(1)\3&#52264;&#48156;&#51452;\'97&#49444;&#44228;&#48320;&#44221;\WORK2\ES\KSJ\HW\&#44592;&#49457;&#45236;&#50669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2008&#45380;&#46020;\&#50896;&#44032;&#44228;&#49328;\&#54620;&#44397;&#50640;&#45320;&#51648;&#44592;&#49696;&#50672;&#44396;&#50896;\Oxy-PC\&#50676;&#48516;&#54644;%20&#49373;&#49457;&#50976;%20&#51200;&#51109;&#53489;&#53356;%20&#51228;&#51089;\Documents%20and%20Settings\User\Local%20Settings\Temporary%20Internet%20Files\Content.IE5\2HTAFUPS\&#51204;&#51109;&#44592;&#49696;&#47928;&#49436;\&#37329;&#22826;&#27704;\&#50641;&#49472;\&#51088;&#51116;LS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dh102\c\HDOFFICE\viewtmp\&#51204;&#49457;&#54616;\HST\My%20Documents\&#44256;&#49549;&#51204;&#52384;\7&#50900;15&#51068;\My%20Documents\&#44061;&#52264;\&#45824;&#47564;&#44061;&#52264;\TRABM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TL0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&#45380;&#46020;\&#50668;&#44148;&#48372;&#44256;2\&#51648;&#54616;&#52264;&#46020;\106C03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FHS107\&#44608;&#48124;&#49453;\98&#48512;&#49436;~1\h\&#51473;&#51109;&#48708;&#44277;&#50976;\My%20Documents\Book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688;&#47785;&#51068;&#50948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54840;\C\1122-&#48372;&#44256;&#49436;\&#49324;&#51204;&#50896;&#44032;\&#48512;&#49328;&#51649;&#50629;&#54617;&#44368;\DATA\98-WORK\&#51204;&#44592;&#50672;&#44396;&#49548;\2MW&#44553;&#51204;&#46041;&#47141;&#44396;&#46041;&#47141;IVR\EXCEL\&#51312;&#44221;&#45236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221;&#54984;\&#47932;&#44032;&#48320;&#46041;\&#51060;&#51221;&#48124;\&#50756;&#46020;&#44400;&#50808;\&#45236;&#50669;\&#50756;&#46020;0420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221;&#54984;\&#47932;&#44032;&#48320;&#46041;\&#51089;&#50629;\cliff\&#45436;&#49328;&#49373;&#44033;\Pum-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5109\&#51077;&#52272;&#45236;&#50669;\&#51077;&#52272;&#45236;&#50669;\&#49888;&#48373;\&#49888;&#48373;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201\cns_nas\&#53664;&#47785;\NAEYUK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3664;&#47785;\NAEYUK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221;&#54984;\&#47932;&#44032;&#48320;&#46041;\&#50745;&#48317;&#49688;&#47049;&#51221;&#51221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28\c\harley\excel\&#46020;&#47196;\&#45909;&#54217;-&#55121;&#49437;\TEMP\&#51312;&#51221;3&#50900;13&#51068;&#47308;&#51068;&#49352;&#4831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201\cns_nas\c-data\00&#44204;&#51201;\&#45236;&#54788;&#50857;&#49688;\ex-data\&#44592;&#53440;&#51088;&#47308;\&#44221;&#50689;&#49345;&#53468;\00&#44221;&#50689;&#51201;&#44201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-data\00&#44204;&#51201;\&#45236;&#54788;&#50857;&#49688;\ex-data\&#44592;&#53440;&#51088;&#47308;\&#44221;&#50689;&#49345;&#53468;\00&#44221;&#50689;&#51201;&#44201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2008&#45380;&#46020;\&#50896;&#44032;&#44228;&#49328;\&#54620;&#44397;&#50640;&#45320;&#51648;&#44592;&#49696;&#50672;&#44396;&#50896;\Oxy-PC\&#50676;&#48516;&#54644;%20&#49373;&#49457;&#50976;%20&#51200;&#51109;&#53489;&#53356;%20&#51228;&#51089;\jobdata\&#49457;&#45224;\&#49688;&#47049;\&#51109;&#54840;&#50896;\&#49688;&#47049;\2&#52264;\&#44552;&#52264;&#48516;\&#44592;&#48376;&#53664;&#49324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2008&#45380;&#46020;\&#50896;&#44032;&#44228;&#49328;\&#54620;&#44397;&#50640;&#45320;&#51648;&#44592;&#49696;&#50672;&#44396;&#50896;\Oxy-PC\&#50676;&#48516;&#54644;%20&#49373;&#49457;&#50976;%20&#51200;&#51109;&#53489;&#53356;%20&#51228;&#51089;\jobdata\&#49457;&#45224;\&#49688;&#47049;\&#51089;&#50629;\&#51109;&#54840;&#50896;\&#44396;&#51312;&#47932;\&#44032;&#49884;&#49444;&#44277;\&#44592;&#48376;&#53664;&#49324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-38\My%20Documents\WINDOWS\&#48148;&#53461;%20&#54868;&#47732;\&#48512;&#45824;&#44204;&#51201;\&#44552;&#54840;\&#45236;&#44732;\&#49892;&#54665;&#44160;&#53664;\&#44305;&#46041;&#47532;\&#49892;&#54665;\kd-ste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800;&#44032;&#49328;&#52636;&#45236;&#50669;&#50577;&#49885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5224;&#54952;\MY%20DOCUMENTS\MYDOCU~1\A-&#49345;&#50857;\C0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608;&#50857;&#44592;\&#50641;&#49472;\GUMI4B2\&#51077;&#52272;&#45236;&#50669;\&#52380;&#50504;-~1\&#52380;&#50504;F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28\c\harley\excel\&#46020;&#47196;\&#45909;&#54217;-&#55121;&#49437;\&#49324;&#50629;2000excell\E&#44397;&#51648;&#46020;\&#47928;&#44305;&#52397;&#52380;\2000year\&#52397;&#52380;&#44396;&#44036;\&#52397;&#52380;&#45909;&#54217;&#44036;\2000&#52397;&#52380;-&#45909;&#54217;&#48156;&#51452;&#54252;&#51109;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201\cns_nas\rjs-1\&#45824;&#51204;&#53685;&#50689;16&#44277;&#44396;\&#45800;&#44032;&#49328;~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js-1\&#45824;&#51204;&#53685;&#50689;16&#44277;&#44396;\&#45800;&#44032;&#49328;~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221;&#54984;\&#47932;&#44032;&#48320;&#46041;\My%20Documents\Down\KSJ\HW\&#44592;&#49457;&#45236;&#50669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-38\My%20Documents\WINDOWS\&#48148;&#53461;%20&#54868;&#47732;\&#48512;&#45824;&#44204;&#51201;\&#44552;&#54840;\PROJECT\OPO\WORK\MONEY\1201\ABB\SEBANG\INCHON\ELEC\DATA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221;&#54984;\&#47932;&#44032;&#48320;&#46041;\windows\TEMP\_hztmp_\&#48373;&#4932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2008&#45380;&#46020;\&#50896;&#44032;&#44228;&#49328;\&#54620;&#44397;&#50640;&#45320;&#51648;&#44592;&#49696;&#50672;&#44396;&#50896;\Oxy-PC\&#50676;&#48516;&#54644;%20&#49373;&#49457;&#50976;%20&#51200;&#51109;&#53489;&#53356;%20&#51228;&#51089;\jobdata\&#50864;&#45824;\&#51648;&#54217;\&#49688;&#47049;&#49328;&#52636;\&#49688;&#47049;\&#44592;&#48376;&#53664;&#49324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PROJECT\LOAD\BONGSAN\BONG\HWP\OUT\YE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2008&#45380;&#46020;\&#50896;&#44032;&#44228;&#49328;\&#54620;&#44397;&#50640;&#45320;&#51648;&#44592;&#49696;&#50672;&#44396;&#50896;\Oxy-PC\&#50676;&#48516;&#54644;%20&#49373;&#49457;&#50976;%20&#51200;&#51109;&#53489;&#53356;%20&#51228;&#51089;\&#45733;&#46041;&#53552;&#45328;\&#49328;&#52636;&#49436;\&#44221;&#4851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201\cns_nas\WINDOWS\&#48148;&#53461;%20&#54868;&#47732;\2000%201&#52264;%20&#49444;&#44228;&#48320;&#44221;&#54788;&#5488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48148;&#53461;%20&#54868;&#47732;\2000%201&#52264;%20&#49444;&#44228;&#48320;&#44221;&#54788;&#54889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O&#48149;&#54868;&#49885;\&#47785;&#52264;&#44036;&#51648;\windows\temp\&#50504;&#49328;&#49444;&#44228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TM\96&#51089;&#49373;&#45733;.XL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6020;&#47196;&#44277;&#49324;\&#50628;&#48120;2&#44368;\&#45824;&#50808;&#44277;&#47924;(&#50577;&#54805;&#49437;)\&#50668;&#44148;&#48372;&#44256;\99(1&#52264;&#49444;&#48320;)\&#49892;&#51221;&#48372;&#44256;\&#50668;&#52380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201\cns_nas\2970586\&#53664;&#47785;&#54788;&#51109;\&#46041;&#54644;10\&#54616;&#46020;&#44228;&#50557;\&#44048;&#46021;\&#49444;&#44228;&#50629;&#47924;\&#49688;&#47049;&#52265;&#50724;\&#52265;&#45572;&#49828;&#5086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970586\&#53664;&#47785;&#54788;&#51109;\&#46041;&#54644;10\&#54616;&#46020;&#44228;&#50557;\&#44048;&#46021;\&#49444;&#44228;&#50629;&#47924;\&#49688;&#47049;&#52265;&#50724;\&#52265;&#45572;&#49828;&#50864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5109\&#51077;&#52272;&#45236;&#50669;\&#51077;&#52272;&#45236;&#50669;\&#49436;&#54617;&#47564;&#54637;\&#49436;&#54617;&#47564;&#54637;9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50668;&#44148;&#48372;&#44256;\DOOSAN\DSCCJO\LIM\SU\2&#48320;&#44221;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OOM\6&#54840;&#49440;(&#54788;&#45824;)\6&#48376;&#45236;&#51088;0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2008&#45380;&#46020;\&#50896;&#44032;&#44228;&#49328;\&#54620;&#44397;&#50640;&#45320;&#51648;&#44592;&#49696;&#50672;&#44396;&#50896;\Oxy-PC\&#50676;&#48516;&#54644;%20&#49373;&#49457;&#50976;%20&#51200;&#51109;&#53489;&#53356;%20&#51228;&#51089;\0KARI(&#49373;&#49328;&#49457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221;&#54984;\&#47932;&#44032;&#48320;&#46041;\My%20Documents\Down\&#51665;&#44228;(404)\&#44277;&#50976;\BQ\&#46020;&#47196;&#44277;&#49324;\&#51068;&#49328;&#53748;&#44228;\Program%20Files\Microsoft%20Office\Office\XLDATA\&#50724;&#48393;&#47197;\&#53456;&#51652;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8337;&#50865;\My%20Documents\My%20Documents\&#50696;&#48708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O&#48149;&#54868;&#49885;\&#47785;&#52264;&#44036;&#51648;\WORK\12&#52264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O&#48149;&#54868;&#49885;\&#47785;&#52264;&#44036;&#51648;\windows\temp\&#49444;&#44228;&#49436;\WORK\12&#52264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068;&#50689;\1010\1010\&#51077;&#52272;\&#51077;&#52272;&#50756;&#47308;&#44277;&#49324;\&#54868;&#52380;&#50864;&#54924;\&#51228;2&#50668;&#47049;&#44368;\&#50641;&#49472;\&#49444;&#44228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032;&#44368;&#45800;&#44032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221;&#54984;\&#47932;&#44032;&#48320;&#46041;\My%20Documents\'99&#49444;&#44228;&#48320;&#44221;(2)\&#44396;&#51312;&#47932;\&#54840;&#49457;&#44368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221;&#54984;\&#47932;&#44032;&#48320;&#46041;\Documents%20and%20Settings\&#45824;&#51204;\Local%20Settings\Temp\_AZTMP3_\My%20Documents\&#53664;&#44277;&#44277;&#49324;&#48708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6041;&#54788;\10.%202002&#45380;\My%20Documents\&#53664;&#44277;&#44277;&#49324;&#48708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09\c\&#44204;&#51201;\&#49688;&#49353;&#54868;&#51204;\&#49688;&#49353;&#54868;&#51204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My%20Documents\01\DPA\HAWK-CSP\&#44228;&#50557;&#50896;&#44032;\&#44592;&#52488;&#51088;&#47308;\&#44204;&#51201;&#44208;&#44284;&#51333;&#54633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ado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DH116\&#49373;&#49328;&#53685;&#54633;\SHONYANGHO\&#49324;&#50629;&#44228;&#54925;\&#49324;&#50629;&#44228;&#54925;\99&#45380;&#44228;&#54925;(&#52572;&#51333;)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221;&#54984;\&#47932;&#44032;&#48320;&#46041;\My%20Documents\&#50641;&#49472;DATA\&#54788;&#45824;&#50644;\&#51473;&#50521;\&#51473;&#50521;&#45236;&#50669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221;&#54984;\&#47932;&#44032;&#48320;&#46041;\My%20Documents\&#50641;&#49472;DATA\&#54788;&#45824;&#50644;\&#47560;&#49328;\&#51665;&#44228;&#54364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dreamwiz.com/My%20Documents/&#48277;&#47161;&#50577;&#49885;/&#44277;&#49324;&#51060;&#54665;&#48372;&#51613;&#49688;&#49688;&#47308;&#44228;&#49328;&#49885;(2001.5.25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77;&#50976;\C&#52397;&#51452;&#50808;&#44285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201\cns_nas\DATA\EXCEL\&#51077;&#52272;&#44204;&#51201;\98&#44204;&#51201;&#51060;&#47141;\&#48512;&#49328;&#49888;&#54637;\&#53804;&#52272;&#45236;&#50669;\&#51109;&#46041;&#49444;&#44228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EXCEL\&#51077;&#52272;&#44204;&#51201;\98&#44204;&#51201;&#51060;&#47141;\&#48512;&#49328;&#49888;&#54637;\&#53804;&#52272;&#45236;&#50669;\&#51109;&#46041;&#49444;&#4422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201\cns_nas\DATA\EXCEL\&#51077;&#52272;&#44204;&#51201;\98&#44204;&#51201;&#51060;&#47141;\&#48512;&#49328;&#49888;&#54637;\&#53804;&#52272;&#45236;&#50669;\DONG-0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EXCEL\&#51077;&#52272;&#44204;&#51201;\98&#44204;&#51201;&#51060;&#47141;\&#48512;&#49328;&#49888;&#54637;\&#53804;&#52272;&#45236;&#50669;\DONG-03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608;&#50857;&#44592;\&#50641;&#49472;\GUMI4B2\&#51077;&#52272;&#45236;&#50669;\&#52380;&#50504;-~1\&#52380;&#50504;F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221;&#54984;\&#47932;&#44032;&#48320;&#46041;\ETC\&#53552;&#54028;&#44592;&#54788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-38\My%20Documents\WINDOWS\&#48148;&#53461;%20&#54868;&#47732;\&#48512;&#45824;&#44204;&#51201;\&#44552;&#54840;\PROJECT\OPO\WORK\MONEY\1201\EXCEL\YESTER\&#44540;&#44144;&#49436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5109\&#51077;&#52272;&#45236;&#50669;\&#51077;&#52272;&#45236;&#50669;\&#45800;&#54840;&#44368;\&#45236;&#50669;\&#45800;&#54840;&#44368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gang\&#49688;&#50896;&#44277;\DANGA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49457;&#50896;\1.&#44400;&#51109;&#51652;&#51077;&#46020;\WINDOWS\TEMP\WINDOWS\TEMP\&#45236;&#50669;&#49436;(&#51649;&#50689;&#48708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TC\&#53552;&#54028;&#44592;&#54788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068;&#50689;\1010\1010\&#51077;&#52272;\&#51077;&#52272;&#50756;&#47308;&#44277;&#49324;\&#54868;&#52380;&#50864;&#54924;\&#45236;&#50669;&#49436;(&#52572;&#51333;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2008&#45380;&#46020;\&#50896;&#44032;&#44228;&#49328;\&#54620;&#44397;&#50640;&#45320;&#51648;&#44592;&#49696;&#50672;&#44396;&#50896;\Oxy-PC\&#50676;&#48516;&#54644;%20&#49373;&#49457;&#50976;%20&#51200;&#51109;&#53489;&#53356;%20&#51228;&#51089;\SHEET\&#45824;&#51652;3&#44277;\&#49892;&#54665;&#45236;&#50669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95&#51312;&#44221;&#44277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O&#48149;&#54868;&#49885;\&#47785;&#52264;&#44036;&#51648;\99ele\&#48152;&#50900;&#44148;&#49444;\&#44368;&#53685;&#49888;&#54840;&#46321;\&#44048;&#49324;&#54980;&#48156;&#5145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m8500\data\Kong\&#51204;&#44592;&#48149;&#47932;&#44288;\KKK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8G8W5\2001&#45380;&#46020;ES\&#54408;&#47785;\&#49345;&#46041;&#51648;&#44396;\&#49345;&#46041;&#51648;&#44396;(9609-9709)\&#49888;&#46041;&#50500;ES\&#53664;&#47785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3.hanmir.com/WINDOWS/&#48148;&#53461;%20&#54868;&#47732;/DATA/98-WORK/&#51204;&#44592;&#50672;&#44396;&#49548;/2MW&#44553;&#51204;&#46041;&#47141;&#44396;&#46041;&#47141;IVR/EXCEL/&#51312;&#44221;&#45236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CEL\&#51312;&#44221;&#45236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2008&#45380;&#46020;\&#50896;&#44032;&#44228;&#49328;\&#54620;&#44397;&#50640;&#45320;&#51648;&#44592;&#49696;&#50672;&#44396;&#50896;\Oxy-PC\&#50676;&#48516;&#54644;%20&#49373;&#49457;&#50976;%20&#51200;&#51109;&#53489;&#53356;%20&#51228;&#51089;\Documents%20and%20Settings\User\Local%20Settings\Temporary%20Internet%20Files\Content.IE5\2HTAFUPS\DATA\98-WORK\&#44400;&#49688;&#49324;&#47161;\TAS-502&#51221;&#49328;&#48372;&#44397;&#51204;&#44592;\EXCEL\&#51312;&#44221;&#45236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NDAL\EXCEL\RAHMEN\RAHME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221;&#54984;\&#47932;&#44032;&#48320;&#46041;\My%20Documents\&#45824;&#51652;5&#44277;&#44396;\&#45236;&#50669;&#49436;\981&#52264;&#49444;&#44228;&#49436;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221;&#54984;\&#47932;&#44032;&#48320;&#46041;\My%20Documents\Down\&#51665;&#44228;(404)\2&#44277;&#44396;\&#50672;&#44208;&#47928;&#49436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28\c\harley\excel\&#46020;&#47196;\&#45909;&#54217;-&#55121;&#49437;\&#54532;&#47004;(PLAN)\&#52397;&#52380;\200&#48156;&#51452;\2000&#52397;&#52380;-&#45909;&#54217;&#48156;&#51452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36;&#50669;2&#50504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221;&#54984;\&#47932;&#44032;&#48320;&#46041;\&#51089;&#50629;\My%20Documents\&#50896;&#51452;&#49345;&#49688;\&#46020;&#49569;&#44277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5109\&#51077;&#52272;&#45236;&#50669;\Esti99\&#47560;&#47532;&#49569;&#51221;\&#50629;&#52404;&#48708;&#44368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37;&#44260;&#48512;&#51109;\C\&#49884;&#44277;&#51089;&#50629;\&#49688;&#45768;\&#52264;&#51452;&#51076;\KKK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28\c\harley\excel\&#46020;&#47196;\&#45909;&#54217;-&#55121;&#49437;\&#49324;&#50629;2000excell\E&#44397;&#51648;&#46020;\&#47928;&#44305;&#52397;&#52380;\2000year\&#52397;&#52380;&#44396;&#44036;\&#51648;&#52492;&#45909;&#54217;\2000&#51648;&#52492;-&#45909;&#54217;&#48156;&#51452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688;&#49888;\001-2001-&#48372;\&#49324;&#51204;&#50896;&#44032;\77777-&#44400;&#49688;&#49324;\&#44608;&#44592;&#50896;\&#51228;&#51312;\&#53356;&#47021;&#53356;&#50808;\EXCEL\&#51312;&#44221;&#45236;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dd605\c\HDPIC\VIEWTMP\DATA\NEW\1956&#45824;\EXCEL\&#47532;&#54252;&#53944;\&#44036;&#51217;&#51665;&#44228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FILES\MICROSOFT%20OFFICE\OFFICE\COMMONMO.XLA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221;&#54984;\&#47932;&#44032;&#48320;&#46041;\Documents%20and%20Settings\&#45824;&#51204;\Local%20Settings\Temp\_AZTMP3_\My%20Documents\DH10\98&#46041;&#54644;&#49444;v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ub%20Of%20Angel\&#44285;&#54840;&#44540;(2000&#45380;)\&#50668;&#44148;&#48372;&#44256;\&#50668;&#44148;&#48372;&#44256;(2000&#45380;)\&#44396;&#48176;&#51312;&#51221;(9+500~9+720%2011+460~11+500)\&#44285;&#54840;&#44540;(2000&#45380;)\&#50668;&#44148;&#48372;&#44256;\&#50668;&#44148;&#48372;&#44256;(99&#45380;)\&#48376;&#49440;&#53664;&#44277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472;&#50644;&#50640;&#49828;\&#47196;&#52972;%20&#46356;&#49828;&#53356;%20(d)\WINDOWS\Local%20Settings\Temporary%20Internet%20Files\Content.IE5\FGHRJTUD\HDPIC\VIEWTMP\96991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09\c\&#44204;&#51201;\&#49324;&#45236;-&#51104;&#44257;\&#49324;&#45236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-38\My%20Documents\&#44204;&#51201;\&#54840;&#45224;&#48373;&#49440;\&#53804;&#52272;&#48176;&#48512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PROJECT\KANG\HWP\OK\HWP\DF98513\PROJECT\LOAD\BONGSAN\BONG\HWP\OUT\YES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457;&#51652;\&#49345;&#48169;&#49324;&#44144;&#47532;\97Cms-es\SINDONG\&#49444;&#48708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4305;&#48124;\C\ESCAL\&#44032;&#51473;&#52824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50896;&#44032;&#49328;&#52636;&#45236;&#50669;&#49436;(&#52828;&#54872;&#44221;&#48120;&#49373;&#47932;&#48176;&#50577;%20&#49373;&#49328;&#49884;&#49444;%20&#51613;&#52629;)%20&#50896;&#51452;-%20&#52572;&#5133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장 집계표"/>
      <sheetName val="가교 집계표"/>
      <sheetName val="장문교(대전)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설계조건"/>
      <sheetName val="단면가정"/>
      <sheetName val="전산입력자료"/>
      <sheetName val="하중조합"/>
      <sheetName val="단면력집계"/>
      <sheetName val="FOOTING1"/>
      <sheetName val="FOOTING2"/>
      <sheetName val="FOOTING3"/>
      <sheetName val="말뚝기초설계"/>
      <sheetName val="FOOTING 배근도"/>
      <sheetName val="날개벽"/>
      <sheetName val="처짐"/>
      <sheetName val="전기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약실적현황"/>
      <sheetName val="원가계산서"/>
      <sheetName val="차종재료"/>
      <sheetName val="내자366"/>
      <sheetName val="내자내역"/>
      <sheetName val="외자총괄"/>
      <sheetName val="외자배분"/>
      <sheetName val="외자내역"/>
      <sheetName val="노무비"/>
      <sheetName val="기준임율"/>
      <sheetName val="정부노임"/>
      <sheetName val="표지"/>
      <sheetName val="노임변동"/>
      <sheetName val="기타재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D6">
            <v>92</v>
          </cell>
          <cell r="E6">
            <v>92</v>
          </cell>
          <cell r="F6">
            <v>91</v>
          </cell>
          <cell r="G6">
            <v>46</v>
          </cell>
          <cell r="H6">
            <v>45</v>
          </cell>
        </row>
      </sheetData>
      <sheetData sheetId="7">
        <row r="58">
          <cell r="M58">
            <v>8.3492434091152443</v>
          </cell>
        </row>
        <row r="61">
          <cell r="M61">
            <v>1104.5166120381407</v>
          </cell>
        </row>
        <row r="62">
          <cell r="M62">
            <v>1284.8916237763649</v>
          </cell>
        </row>
      </sheetData>
      <sheetData sheetId="8" refreshError="1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1_002L"/>
      <sheetName val="GJ1_002L"/>
      <sheetName val="J1_004L"/>
      <sheetName val="GJ1_004L"/>
      <sheetName val="J1_007L"/>
      <sheetName val="GJ1_007L"/>
      <sheetName val="J1_015L"/>
      <sheetName val="GJ1_015L"/>
      <sheetName val="J1_022L"/>
      <sheetName val="GJ1_022L"/>
      <sheetName val="J1_037L"/>
      <sheetName val="GJ1_037L"/>
      <sheetName val="J1_015H"/>
      <sheetName val="GJ1_015H"/>
      <sheetName val="J1_022H"/>
      <sheetName val="GJ1_022H"/>
      <sheetName val="J1_037H"/>
      <sheetName val="GJ1_037H"/>
      <sheetName val="Module1"/>
      <sheetName val="그룹별"/>
      <sheetName val="환율"/>
      <sheetName val="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AINT현황"/>
      <sheetName val="입출재고현황"/>
      <sheetName val="입출재고현황 (2)"/>
      <sheetName val="발주투입(3-20)"/>
      <sheetName val="철판현황"/>
      <sheetName val="잉여자재"/>
      <sheetName val="시행결의"/>
      <sheetName val=".9.23기구조직변경).xls]협조전"/>
      <sheetName val="양식"/>
      <sheetName val="년도별실행예산"/>
      <sheetName val="2002년예산"/>
      <sheetName val="2003년예산"/>
      <sheetName val="2004년예산"/>
      <sheetName val="정직급여02"/>
      <sheetName val="정직급여03"/>
      <sheetName val="정직급여04"/>
      <sheetName val="임직급료02"/>
      <sheetName val="임직급료03"/>
      <sheetName val="임직급료04"/>
      <sheetName val="내역서"/>
      <sheetName val="#REF"/>
      <sheetName val="입출재고현황 _2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"/>
      <sheetName val="TC집계"/>
      <sheetName val="갑지"/>
      <sheetName val="TC"/>
      <sheetName val="저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내역서"/>
      <sheetName val="내역(한신APT)"/>
      <sheetName val="총괄"/>
      <sheetName val="노임단가"/>
      <sheetName val="철거수량(전송)"/>
      <sheetName val="집계표"/>
    </sheetNames>
    <sheetDataSet>
      <sheetData sheetId="0" refreshError="1">
        <row r="1">
          <cell r="A1" t="str">
            <v>명     칭</v>
          </cell>
          <cell r="B1" t="str">
            <v>규      격</v>
          </cell>
          <cell r="C1" t="str">
            <v>수   량</v>
          </cell>
          <cell r="D1" t="str">
            <v>단위</v>
          </cell>
          <cell r="E1" t="str">
            <v>단  가</v>
          </cell>
          <cell r="F1" t="str">
            <v>금    액</v>
          </cell>
          <cell r="G1" t="str">
            <v>비   고</v>
          </cell>
        </row>
        <row r="2">
          <cell r="A2" t="str">
            <v>서부산업도로 유수암 ~ 어음간 (95호선)도로확장및 포장공사</v>
          </cell>
        </row>
        <row r="3">
          <cell r="A3" t="str">
            <v>1.토공</v>
          </cell>
          <cell r="F3">
            <v>2788053189</v>
          </cell>
        </row>
        <row r="4">
          <cell r="A4" t="str">
            <v>2.배수공</v>
          </cell>
          <cell r="F4">
            <v>2289695623</v>
          </cell>
        </row>
        <row r="5">
          <cell r="A5" t="str">
            <v>3.구조물공</v>
          </cell>
          <cell r="F5">
            <v>3077551089</v>
          </cell>
        </row>
        <row r="6">
          <cell r="A6" t="str">
            <v>4.옹벽공</v>
          </cell>
          <cell r="F6">
            <v>1489415358</v>
          </cell>
        </row>
        <row r="7">
          <cell r="A7" t="str">
            <v>5.포장공</v>
          </cell>
          <cell r="F7">
            <v>961010035</v>
          </cell>
        </row>
        <row r="8">
          <cell r="A8" t="str">
            <v>6.안전시설공</v>
          </cell>
          <cell r="F8">
            <v>1050676904</v>
          </cell>
        </row>
        <row r="9">
          <cell r="A9" t="str">
            <v>7.부대공</v>
          </cell>
          <cell r="F9">
            <v>360087650</v>
          </cell>
        </row>
        <row r="10">
          <cell r="A10" t="str">
            <v xml:space="preserve">    계</v>
          </cell>
          <cell r="F10">
            <v>12016489848</v>
          </cell>
        </row>
        <row r="11">
          <cell r="A11" t="str">
            <v>8. 간접노무비</v>
          </cell>
          <cell r="F11">
            <v>1211200000</v>
          </cell>
        </row>
        <row r="12">
          <cell r="A12" t="str">
            <v>9. 산재보험료</v>
          </cell>
          <cell r="F12">
            <v>281000000</v>
          </cell>
        </row>
        <row r="13">
          <cell r="A13" t="str">
            <v>10.고용보험료</v>
          </cell>
          <cell r="F13">
            <v>7500000</v>
          </cell>
        </row>
        <row r="14">
          <cell r="A14" t="str">
            <v>11.안전관리비</v>
          </cell>
          <cell r="F14">
            <v>361700000</v>
          </cell>
        </row>
        <row r="15">
          <cell r="A15" t="str">
            <v>12.기타경비</v>
          </cell>
          <cell r="F15">
            <v>909900000</v>
          </cell>
        </row>
        <row r="16">
          <cell r="A16" t="str">
            <v xml:space="preserve">   순공사원가</v>
          </cell>
          <cell r="F16">
            <v>14787789848</v>
          </cell>
        </row>
        <row r="17">
          <cell r="A17" t="str">
            <v>13.일반관리비</v>
          </cell>
          <cell r="F17">
            <v>739300000</v>
          </cell>
        </row>
        <row r="18">
          <cell r="A18" t="str">
            <v xml:space="preserve">   합    계</v>
          </cell>
          <cell r="F18">
            <v>15527089848</v>
          </cell>
        </row>
        <row r="19">
          <cell r="A19" t="str">
            <v>14.이          윤</v>
          </cell>
          <cell r="C19">
            <v>1</v>
          </cell>
          <cell r="D19" t="str">
            <v>식</v>
          </cell>
          <cell r="F19">
            <v>1892910152</v>
          </cell>
        </row>
        <row r="20">
          <cell r="A20" t="str">
            <v xml:space="preserve">   공급가액</v>
          </cell>
          <cell r="F20">
            <v>17420000000</v>
          </cell>
        </row>
        <row r="21">
          <cell r="A21" t="str">
            <v>15.부 가 가 치 세</v>
          </cell>
          <cell r="C21">
            <v>1</v>
          </cell>
          <cell r="D21" t="str">
            <v>식</v>
          </cell>
          <cell r="F21">
            <v>1742000000</v>
          </cell>
        </row>
        <row r="22">
          <cell r="A22" t="str">
            <v>16.도로 대장 전산화</v>
          </cell>
          <cell r="C22">
            <v>1</v>
          </cell>
          <cell r="D22" t="str">
            <v>식</v>
          </cell>
          <cell r="F22">
            <v>17000000</v>
          </cell>
        </row>
        <row r="23">
          <cell r="A23" t="str">
            <v>17.안 전 점 검 비</v>
          </cell>
          <cell r="C23">
            <v>1</v>
          </cell>
          <cell r="D23" t="str">
            <v>식</v>
          </cell>
          <cell r="F23">
            <v>19000000</v>
          </cell>
        </row>
        <row r="24">
          <cell r="A24" t="str">
            <v>18.폐기물 처리비</v>
          </cell>
          <cell r="C24">
            <v>1</v>
          </cell>
          <cell r="D24" t="str">
            <v>식</v>
          </cell>
          <cell r="F24">
            <v>15000000</v>
          </cell>
        </row>
        <row r="25">
          <cell r="A25" t="str">
            <v xml:space="preserve">   도급금액</v>
          </cell>
          <cell r="F25">
            <v>19218100000</v>
          </cell>
        </row>
        <row r="26">
          <cell r="A26" t="str">
            <v>1. 토            공</v>
          </cell>
          <cell r="F26">
            <v>2788053189</v>
          </cell>
        </row>
        <row r="27">
          <cell r="A27" t="str">
            <v>1.01 기존 구조물 철거공</v>
          </cell>
        </row>
        <row r="28">
          <cell r="A28" t="str">
            <v>a. 철근 콘크리트 깨기</v>
          </cell>
        </row>
        <row r="29">
          <cell r="A29" t="str">
            <v>-1.철근 콘크리트 깨기</v>
          </cell>
          <cell r="B29" t="str">
            <v>t=30cm 미만</v>
          </cell>
          <cell r="C29">
            <v>648</v>
          </cell>
          <cell r="D29" t="str">
            <v>㎥</v>
          </cell>
          <cell r="E29">
            <v>104209</v>
          </cell>
          <cell r="F29">
            <v>67527432</v>
          </cell>
        </row>
        <row r="30">
          <cell r="A30" t="str">
            <v>-2.철근 콘크리트 깨기</v>
          </cell>
          <cell r="B30" t="str">
            <v>t=30cm 이상</v>
          </cell>
          <cell r="C30">
            <v>193</v>
          </cell>
          <cell r="D30" t="str">
            <v>㎥</v>
          </cell>
          <cell r="E30">
            <v>107724</v>
          </cell>
          <cell r="F30">
            <v>20790732</v>
          </cell>
        </row>
        <row r="31">
          <cell r="A31" t="str">
            <v>b. 무근 콘크리트 깨기</v>
          </cell>
          <cell r="B31" t="str">
            <v>t=30cm 미만</v>
          </cell>
          <cell r="C31">
            <v>154</v>
          </cell>
          <cell r="D31" t="str">
            <v>㎥</v>
          </cell>
          <cell r="E31">
            <v>44859</v>
          </cell>
          <cell r="F31">
            <v>6908286</v>
          </cell>
        </row>
        <row r="32">
          <cell r="A32" t="str">
            <v>c. 포   장    절   단</v>
          </cell>
        </row>
        <row r="33">
          <cell r="A33" t="str">
            <v>-1. 아 스 콘  포 장</v>
          </cell>
          <cell r="C33">
            <v>819</v>
          </cell>
          <cell r="D33" t="str">
            <v>m</v>
          </cell>
          <cell r="E33">
            <v>1328</v>
          </cell>
          <cell r="F33">
            <v>1087632</v>
          </cell>
        </row>
        <row r="34">
          <cell r="A34" t="str">
            <v>-2. 콘 크 리 트 포 장</v>
          </cell>
          <cell r="C34">
            <v>114</v>
          </cell>
          <cell r="D34" t="str">
            <v>m</v>
          </cell>
          <cell r="E34">
            <v>1506</v>
          </cell>
          <cell r="F34">
            <v>171684</v>
          </cell>
        </row>
        <row r="35">
          <cell r="A35" t="str">
            <v>d. 포   장    깨   기</v>
          </cell>
        </row>
        <row r="36">
          <cell r="A36" t="str">
            <v>-1. 아 스 콘  포 장</v>
          </cell>
          <cell r="C36">
            <v>4179</v>
          </cell>
          <cell r="D36" t="str">
            <v>㎥</v>
          </cell>
          <cell r="E36">
            <v>9743</v>
          </cell>
          <cell r="F36">
            <v>40715997</v>
          </cell>
        </row>
        <row r="37">
          <cell r="A37" t="str">
            <v>-2. 콘 크 리 트 포 장</v>
          </cell>
          <cell r="C37">
            <v>251</v>
          </cell>
          <cell r="D37" t="str">
            <v>㎥</v>
          </cell>
          <cell r="E37">
            <v>19489</v>
          </cell>
          <cell r="F37">
            <v>4891739</v>
          </cell>
        </row>
        <row r="38">
          <cell r="A38" t="str">
            <v>d. 돌담 헐기 및 쌓기</v>
          </cell>
        </row>
        <row r="39">
          <cell r="A39" t="str">
            <v>-1. 돌  담  헐  기</v>
          </cell>
          <cell r="C39">
            <v>1771</v>
          </cell>
          <cell r="D39" t="str">
            <v>㎡</v>
          </cell>
          <cell r="E39">
            <v>8597</v>
          </cell>
          <cell r="F39">
            <v>15225287</v>
          </cell>
        </row>
        <row r="40">
          <cell r="A40" t="str">
            <v>-2. 돌  담  쌓  기</v>
          </cell>
          <cell r="B40" t="str">
            <v>막쌓기</v>
          </cell>
          <cell r="C40">
            <v>1084</v>
          </cell>
          <cell r="D40" t="str">
            <v>㎡</v>
          </cell>
          <cell r="E40">
            <v>21027</v>
          </cell>
          <cell r="F40">
            <v>22793268</v>
          </cell>
        </row>
        <row r="41">
          <cell r="A41" t="str">
            <v>e. 석 축 헐 기</v>
          </cell>
          <cell r="C41">
            <v>629</v>
          </cell>
          <cell r="D41" t="str">
            <v>㎡</v>
          </cell>
          <cell r="E41">
            <v>8597</v>
          </cell>
          <cell r="F41">
            <v>5407513</v>
          </cell>
        </row>
        <row r="42">
          <cell r="A42" t="str">
            <v>1.02 표   토   제   거</v>
          </cell>
          <cell r="B42" t="str">
            <v>답외구간</v>
          </cell>
          <cell r="C42">
            <v>122043</v>
          </cell>
          <cell r="D42" t="str">
            <v>㎡</v>
          </cell>
          <cell r="E42">
            <v>100</v>
          </cell>
          <cell r="F42">
            <v>12204300</v>
          </cell>
        </row>
        <row r="43">
          <cell r="A43" t="str">
            <v>1.03 층     따     기</v>
          </cell>
          <cell r="B43" t="str">
            <v>도쟈 19ton</v>
          </cell>
          <cell r="C43">
            <v>3653</v>
          </cell>
          <cell r="D43" t="str">
            <v>㎥</v>
          </cell>
          <cell r="E43">
            <v>842</v>
          </cell>
          <cell r="F43">
            <v>3075826</v>
          </cell>
        </row>
        <row r="44">
          <cell r="A44" t="str">
            <v>1.04 벌   개   제   근</v>
          </cell>
          <cell r="C44">
            <v>73909</v>
          </cell>
          <cell r="D44" t="str">
            <v>㎡</v>
          </cell>
          <cell r="E44">
            <v>222</v>
          </cell>
          <cell r="F44">
            <v>16407798</v>
          </cell>
        </row>
        <row r="45">
          <cell r="A45" t="str">
            <v>1.05 흙   깍   기   공</v>
          </cell>
        </row>
        <row r="46">
          <cell r="A46" t="str">
            <v>a. 토            사</v>
          </cell>
          <cell r="C46">
            <v>442362</v>
          </cell>
          <cell r="D46" t="str">
            <v>㎥</v>
          </cell>
          <cell r="E46">
            <v>672</v>
          </cell>
          <cell r="F46">
            <v>297267264</v>
          </cell>
        </row>
        <row r="47">
          <cell r="A47" t="str">
            <v>b.        암</v>
          </cell>
          <cell r="B47" t="str">
            <v>브레이카</v>
          </cell>
          <cell r="C47">
            <v>16355</v>
          </cell>
          <cell r="D47" t="str">
            <v>㎥</v>
          </cell>
          <cell r="E47">
            <v>18486</v>
          </cell>
          <cell r="F47">
            <v>302338530</v>
          </cell>
        </row>
        <row r="48">
          <cell r="A48" t="str">
            <v>1.06 측  구  터  파  기</v>
          </cell>
        </row>
        <row r="49">
          <cell r="A49" t="str">
            <v>a. 토            사</v>
          </cell>
          <cell r="B49" t="str">
            <v>토  사</v>
          </cell>
          <cell r="C49">
            <v>948</v>
          </cell>
          <cell r="D49" t="str">
            <v>㎥</v>
          </cell>
          <cell r="E49">
            <v>4508</v>
          </cell>
          <cell r="F49">
            <v>4273584</v>
          </cell>
        </row>
        <row r="50">
          <cell r="A50" t="str">
            <v>1.07 흙   운   반   공</v>
          </cell>
        </row>
        <row r="51">
          <cell r="A51" t="str">
            <v>a. 무           대</v>
          </cell>
        </row>
        <row r="52">
          <cell r="A52" t="str">
            <v>-1. 토        사</v>
          </cell>
          <cell r="B52" t="str">
            <v>ℓ =  20m</v>
          </cell>
          <cell r="C52">
            <v>136275</v>
          </cell>
          <cell r="D52" t="str">
            <v>㎥</v>
          </cell>
          <cell r="E52">
            <v>0</v>
          </cell>
          <cell r="F52">
            <v>0</v>
          </cell>
        </row>
        <row r="53">
          <cell r="A53" t="str">
            <v>-2.      암</v>
          </cell>
          <cell r="B53" t="str">
            <v>ℓ =  20m</v>
          </cell>
          <cell r="C53">
            <v>3957</v>
          </cell>
          <cell r="D53" t="str">
            <v>㎥</v>
          </cell>
          <cell r="E53">
            <v>0</v>
          </cell>
          <cell r="F53">
            <v>0</v>
          </cell>
        </row>
        <row r="54">
          <cell r="A54" t="str">
            <v>b. 도           쟈</v>
          </cell>
        </row>
        <row r="55">
          <cell r="A55" t="str">
            <v>-1. 토        사</v>
          </cell>
          <cell r="B55" t="str">
            <v>ℓ =  42m</v>
          </cell>
          <cell r="C55">
            <v>13054</v>
          </cell>
          <cell r="D55" t="str">
            <v>㎥</v>
          </cell>
          <cell r="E55">
            <v>508</v>
          </cell>
          <cell r="F55">
            <v>6631432</v>
          </cell>
        </row>
        <row r="56">
          <cell r="A56" t="str">
            <v>-2.      암</v>
          </cell>
          <cell r="B56" t="str">
            <v>ℓ =  42m</v>
          </cell>
          <cell r="C56">
            <v>268</v>
          </cell>
          <cell r="D56" t="str">
            <v>㎥</v>
          </cell>
          <cell r="E56">
            <v>1485</v>
          </cell>
          <cell r="F56">
            <v>397980</v>
          </cell>
        </row>
        <row r="57">
          <cell r="A57" t="str">
            <v>c. 덤           프</v>
          </cell>
        </row>
        <row r="58">
          <cell r="A58" t="str">
            <v>-1. 토        사</v>
          </cell>
          <cell r="B58" t="str">
            <v>ℓ = 1141m</v>
          </cell>
          <cell r="C58">
            <v>393284</v>
          </cell>
          <cell r="D58" t="str">
            <v>㎥</v>
          </cell>
          <cell r="E58">
            <v>1716</v>
          </cell>
          <cell r="F58">
            <v>674875344</v>
          </cell>
        </row>
        <row r="59">
          <cell r="A59" t="str">
            <v>-2.      암</v>
          </cell>
          <cell r="B59" t="str">
            <v>ℓ = 1582m</v>
          </cell>
          <cell r="C59">
            <v>15434</v>
          </cell>
          <cell r="D59" t="str">
            <v>㎥</v>
          </cell>
          <cell r="E59">
            <v>6989</v>
          </cell>
          <cell r="F59">
            <v>107868226</v>
          </cell>
        </row>
        <row r="60">
          <cell r="A60" t="str">
            <v>1.08 순성토 운반</v>
          </cell>
          <cell r="D60" t="str">
            <v>M3</v>
          </cell>
          <cell r="E60">
            <v>0</v>
          </cell>
        </row>
        <row r="61">
          <cell r="A61" t="str">
            <v>1.09 노 반   준 비 공</v>
          </cell>
          <cell r="B61" t="str">
            <v>절토부</v>
          </cell>
          <cell r="C61">
            <v>42577</v>
          </cell>
          <cell r="D61" t="str">
            <v>㎡</v>
          </cell>
          <cell r="E61">
            <v>160</v>
          </cell>
          <cell r="F61">
            <v>6812320</v>
          </cell>
        </row>
        <row r="62">
          <cell r="A62" t="str">
            <v>1.10 흙쌓기 및 다짐공</v>
          </cell>
        </row>
        <row r="63">
          <cell r="A63" t="str">
            <v>a.       〃</v>
          </cell>
          <cell r="B63" t="str">
            <v>노체, 토사</v>
          </cell>
          <cell r="C63">
            <v>493642</v>
          </cell>
          <cell r="D63" t="str">
            <v>㎥</v>
          </cell>
          <cell r="E63">
            <v>779</v>
          </cell>
          <cell r="F63">
            <v>384547118</v>
          </cell>
        </row>
        <row r="64">
          <cell r="A64" t="str">
            <v>b.       〃</v>
          </cell>
          <cell r="B64" t="str">
            <v>노상, 토사</v>
          </cell>
          <cell r="C64">
            <v>147579</v>
          </cell>
          <cell r="D64" t="str">
            <v>㎥</v>
          </cell>
          <cell r="E64">
            <v>967</v>
          </cell>
          <cell r="F64">
            <v>142708893</v>
          </cell>
        </row>
        <row r="65">
          <cell r="A65" t="str">
            <v>1.11 측 구   뚝 쌓 기</v>
          </cell>
          <cell r="C65">
            <v>200</v>
          </cell>
          <cell r="D65" t="str">
            <v>㎥</v>
          </cell>
          <cell r="E65">
            <v>2556</v>
          </cell>
          <cell r="F65">
            <v>511200</v>
          </cell>
        </row>
        <row r="66">
          <cell r="A66" t="str">
            <v>1.12 법 면   보 호 공</v>
          </cell>
        </row>
        <row r="67">
          <cell r="A67" t="str">
            <v>a. 씨앗 뿜어 붙이기</v>
          </cell>
          <cell r="C67">
            <v>106612</v>
          </cell>
          <cell r="D67" t="str">
            <v>㎡</v>
          </cell>
          <cell r="E67">
            <v>5672</v>
          </cell>
          <cell r="F67">
            <v>604703264</v>
          </cell>
        </row>
        <row r="68">
          <cell r="A68" t="str">
            <v>b. 암절개면 보호식재공</v>
          </cell>
          <cell r="B68" t="str">
            <v>t = 15㎝</v>
          </cell>
          <cell r="C68">
            <v>815</v>
          </cell>
          <cell r="D68" t="str">
            <v>㎡</v>
          </cell>
          <cell r="E68">
            <v>46516</v>
          </cell>
          <cell r="F68">
            <v>37910540</v>
          </cell>
        </row>
        <row r="70">
          <cell r="A70" t="str">
            <v>2. 배     수     공</v>
          </cell>
          <cell r="F70">
            <v>2289695623</v>
          </cell>
        </row>
        <row r="71">
          <cell r="A71" t="str">
            <v>2.01 측      구      공</v>
          </cell>
        </row>
        <row r="72">
          <cell r="A72" t="str">
            <v>a. 측 구 터 파 기</v>
          </cell>
        </row>
        <row r="73">
          <cell r="A73" t="str">
            <v>-1. 측 구 터 파 기</v>
          </cell>
          <cell r="B73" t="str">
            <v>토  사</v>
          </cell>
          <cell r="C73">
            <v>1701</v>
          </cell>
          <cell r="D73" t="str">
            <v>㎥</v>
          </cell>
          <cell r="E73">
            <v>4508</v>
          </cell>
          <cell r="F73">
            <v>7668108</v>
          </cell>
        </row>
        <row r="74">
          <cell r="A74" t="str">
            <v>b. 되   메   우   기</v>
          </cell>
        </row>
        <row r="75">
          <cell r="A75" t="str">
            <v>-1. 되  메  우  기</v>
          </cell>
          <cell r="B75" t="str">
            <v>다짐제외</v>
          </cell>
          <cell r="C75">
            <v>1556</v>
          </cell>
          <cell r="D75" t="str">
            <v>㎥</v>
          </cell>
          <cell r="E75">
            <v>1505</v>
          </cell>
          <cell r="F75">
            <v>2341780</v>
          </cell>
        </row>
        <row r="76">
          <cell r="A76" t="str">
            <v>-1. 되  메  우  기</v>
          </cell>
          <cell r="B76" t="str">
            <v>다짐포함</v>
          </cell>
          <cell r="C76">
            <v>753</v>
          </cell>
          <cell r="D76" t="str">
            <v>㎥</v>
          </cell>
          <cell r="E76">
            <v>3385</v>
          </cell>
          <cell r="F76">
            <v>2548905</v>
          </cell>
        </row>
        <row r="77">
          <cell r="A77" t="str">
            <v>c. L   형    측   구</v>
          </cell>
        </row>
        <row r="78">
          <cell r="A78" t="str">
            <v>-1. 형  식  -  1</v>
          </cell>
          <cell r="C78">
            <v>6791</v>
          </cell>
          <cell r="D78" t="str">
            <v>m</v>
          </cell>
          <cell r="E78">
            <v>17000</v>
          </cell>
          <cell r="F78">
            <v>115447000</v>
          </cell>
        </row>
        <row r="79">
          <cell r="A79" t="str">
            <v>-2. 형  식  -  2</v>
          </cell>
          <cell r="C79">
            <v>1356</v>
          </cell>
          <cell r="D79" t="str">
            <v>m</v>
          </cell>
          <cell r="E79">
            <v>17500</v>
          </cell>
          <cell r="F79">
            <v>23730000</v>
          </cell>
        </row>
        <row r="80">
          <cell r="A80" t="str">
            <v>-3. 형  식  -  3</v>
          </cell>
          <cell r="C80">
            <v>2868</v>
          </cell>
          <cell r="D80" t="str">
            <v>m</v>
          </cell>
          <cell r="E80">
            <v>18000</v>
          </cell>
          <cell r="F80">
            <v>51624000</v>
          </cell>
        </row>
        <row r="81">
          <cell r="A81" t="str">
            <v>d. V  형   측  구</v>
          </cell>
        </row>
        <row r="82">
          <cell r="A82" t="str">
            <v>-1. 형  식  -  1</v>
          </cell>
          <cell r="C82">
            <v>941</v>
          </cell>
          <cell r="D82" t="str">
            <v>m</v>
          </cell>
          <cell r="E82">
            <v>45210</v>
          </cell>
          <cell r="F82">
            <v>42542610</v>
          </cell>
        </row>
        <row r="83">
          <cell r="A83" t="str">
            <v>e.  U  형   측  구</v>
          </cell>
          <cell r="C83">
            <v>104</v>
          </cell>
          <cell r="D83" t="str">
            <v>m</v>
          </cell>
          <cell r="E83">
            <v>50000</v>
          </cell>
          <cell r="F83">
            <v>5200000</v>
          </cell>
        </row>
        <row r="84">
          <cell r="A84" t="str">
            <v>2.02  횡  배  수  관  공</v>
          </cell>
        </row>
        <row r="85">
          <cell r="A85" t="str">
            <v>a. 구 조 물 터 파 기</v>
          </cell>
        </row>
        <row r="86">
          <cell r="A86" t="str">
            <v>-1.구조물 터파기</v>
          </cell>
          <cell r="B86" t="str">
            <v>(육상토사,0~2m)</v>
          </cell>
          <cell r="C86">
            <v>1939</v>
          </cell>
          <cell r="D86" t="str">
            <v>㎥</v>
          </cell>
          <cell r="E86">
            <v>3161</v>
          </cell>
          <cell r="F86">
            <v>6129179</v>
          </cell>
        </row>
        <row r="87">
          <cell r="A87" t="str">
            <v>-2.구조물 터파기</v>
          </cell>
          <cell r="B87" t="str">
            <v>(육상토사,2~4m)</v>
          </cell>
          <cell r="C87">
            <v>120</v>
          </cell>
          <cell r="D87" t="str">
            <v>㎥</v>
          </cell>
          <cell r="E87">
            <v>4598</v>
          </cell>
          <cell r="F87">
            <v>551760</v>
          </cell>
        </row>
        <row r="88">
          <cell r="A88" t="str">
            <v>-3.구조물 터파기</v>
          </cell>
          <cell r="B88" t="str">
            <v>(육상암,0~2m)</v>
          </cell>
          <cell r="C88">
            <v>227</v>
          </cell>
          <cell r="D88" t="str">
            <v>㎥</v>
          </cell>
          <cell r="E88">
            <v>94660</v>
          </cell>
          <cell r="F88">
            <v>21487820</v>
          </cell>
        </row>
        <row r="89">
          <cell r="A89" t="str">
            <v>b. 되   메   우   기</v>
          </cell>
          <cell r="B89" t="str">
            <v>다짐포함</v>
          </cell>
          <cell r="C89">
            <v>2136</v>
          </cell>
          <cell r="D89" t="str">
            <v>㎥</v>
          </cell>
          <cell r="E89">
            <v>3385</v>
          </cell>
          <cell r="F89">
            <v>7230360</v>
          </cell>
        </row>
        <row r="90">
          <cell r="A90" t="str">
            <v>c. 배  수  관  부  설</v>
          </cell>
          <cell r="B90" t="str">
            <v>VR관</v>
          </cell>
        </row>
        <row r="91">
          <cell r="A91" t="str">
            <v>-1.       〃</v>
          </cell>
          <cell r="B91" t="str">
            <v>φ 600mm</v>
          </cell>
          <cell r="C91">
            <v>95</v>
          </cell>
          <cell r="D91" t="str">
            <v>m</v>
          </cell>
          <cell r="E91">
            <v>70801</v>
          </cell>
          <cell r="F91">
            <v>6726095</v>
          </cell>
        </row>
        <row r="92">
          <cell r="A92" t="str">
            <v>-2.       〃</v>
          </cell>
          <cell r="B92" t="str">
            <v>φ 800mm</v>
          </cell>
          <cell r="C92">
            <v>415</v>
          </cell>
          <cell r="D92" t="str">
            <v>m</v>
          </cell>
          <cell r="E92">
            <v>98466</v>
          </cell>
          <cell r="F92">
            <v>40863390</v>
          </cell>
        </row>
        <row r="93">
          <cell r="A93" t="str">
            <v>-3.       〃</v>
          </cell>
          <cell r="B93" t="str">
            <v>φ1000mm</v>
          </cell>
          <cell r="C93">
            <v>272</v>
          </cell>
          <cell r="D93" t="str">
            <v>m</v>
          </cell>
          <cell r="E93">
            <v>135049</v>
          </cell>
          <cell r="F93">
            <v>36733328</v>
          </cell>
        </row>
        <row r="94">
          <cell r="A94" t="str">
            <v>d. 배 수 관  날 개 벽</v>
          </cell>
        </row>
        <row r="95">
          <cell r="A95" t="str">
            <v>-1. 합판 거푸집</v>
          </cell>
          <cell r="B95" t="str">
            <v>3회,소형</v>
          </cell>
          <cell r="C95">
            <v>332</v>
          </cell>
          <cell r="D95" t="str">
            <v>㎡</v>
          </cell>
          <cell r="E95">
            <v>26387</v>
          </cell>
          <cell r="F95">
            <v>8760484</v>
          </cell>
        </row>
        <row r="96">
          <cell r="A96" t="str">
            <v>-2. 콘크리트 타설</v>
          </cell>
          <cell r="B96" t="str">
            <v>소형구조물</v>
          </cell>
          <cell r="C96">
            <v>72</v>
          </cell>
          <cell r="D96" t="str">
            <v>㎥</v>
          </cell>
          <cell r="E96">
            <v>32371</v>
          </cell>
          <cell r="F96">
            <v>2330712</v>
          </cell>
        </row>
        <row r="97">
          <cell r="A97" t="str">
            <v>2.03  집      수      정</v>
          </cell>
        </row>
        <row r="98">
          <cell r="A98" t="str">
            <v>a. 구 조 물 터 파 기</v>
          </cell>
        </row>
        <row r="99">
          <cell r="A99" t="str">
            <v>구조물 터파기</v>
          </cell>
          <cell r="B99" t="str">
            <v>(토사,0~2m)</v>
          </cell>
          <cell r="C99">
            <v>1048</v>
          </cell>
          <cell r="D99" t="str">
            <v>㎥</v>
          </cell>
          <cell r="E99">
            <v>3161</v>
          </cell>
          <cell r="F99">
            <v>3312728</v>
          </cell>
        </row>
        <row r="100">
          <cell r="A100" t="str">
            <v>구조물 터파기</v>
          </cell>
          <cell r="B100" t="str">
            <v>(암,0~2m)</v>
          </cell>
          <cell r="C100">
            <v>384</v>
          </cell>
          <cell r="D100" t="str">
            <v>㎥</v>
          </cell>
          <cell r="E100">
            <v>94660</v>
          </cell>
          <cell r="F100">
            <v>36349440</v>
          </cell>
        </row>
        <row r="101">
          <cell r="A101" t="str">
            <v>b. 되   메   우   기</v>
          </cell>
          <cell r="B101" t="str">
            <v>다짐포함</v>
          </cell>
          <cell r="C101">
            <v>1008</v>
          </cell>
          <cell r="D101" t="str">
            <v>㎥</v>
          </cell>
          <cell r="E101">
            <v>3385</v>
          </cell>
          <cell r="F101">
            <v>3412080</v>
          </cell>
        </row>
        <row r="102">
          <cell r="A102" t="str">
            <v>c. 콘크리트 타설</v>
          </cell>
          <cell r="B102" t="str">
            <v>(소형구조물)</v>
          </cell>
          <cell r="C102">
            <v>260</v>
          </cell>
          <cell r="D102" t="str">
            <v>㎥</v>
          </cell>
          <cell r="E102">
            <v>32371</v>
          </cell>
          <cell r="F102">
            <v>8416460</v>
          </cell>
        </row>
        <row r="103">
          <cell r="A103" t="str">
            <v>d. 합판 거푸집</v>
          </cell>
          <cell r="B103" t="str">
            <v>(4회, 0~ 7m)</v>
          </cell>
          <cell r="C103">
            <v>2839</v>
          </cell>
          <cell r="D103" t="str">
            <v>㎡</v>
          </cell>
          <cell r="E103">
            <v>19038</v>
          </cell>
          <cell r="F103">
            <v>54048882</v>
          </cell>
        </row>
        <row r="104">
          <cell r="A104" t="str">
            <v>e.철근 가공 조립</v>
          </cell>
          <cell r="B104" t="str">
            <v>(간 단)</v>
          </cell>
          <cell r="C104">
            <v>14</v>
          </cell>
          <cell r="D104" t="str">
            <v>ton</v>
          </cell>
          <cell r="E104">
            <v>264204</v>
          </cell>
          <cell r="F104">
            <v>3698856</v>
          </cell>
        </row>
        <row r="105">
          <cell r="A105" t="str">
            <v>f. 스 틸  그 레 이 팅</v>
          </cell>
        </row>
        <row r="106">
          <cell r="A106" t="str">
            <v>스틸 그레이팅</v>
          </cell>
          <cell r="B106" t="str">
            <v>아연도,1130×420×75</v>
          </cell>
          <cell r="C106">
            <v>172</v>
          </cell>
          <cell r="D106" t="str">
            <v>조</v>
          </cell>
          <cell r="E106">
            <v>33636</v>
          </cell>
          <cell r="F106">
            <v>5785392</v>
          </cell>
        </row>
        <row r="107">
          <cell r="A107" t="str">
            <v>스틸 그레이팅</v>
          </cell>
          <cell r="B107" t="str">
            <v>아연도,1180×980×50mm</v>
          </cell>
          <cell r="C107">
            <v>89</v>
          </cell>
          <cell r="D107" t="str">
            <v>조</v>
          </cell>
          <cell r="E107">
            <v>54000</v>
          </cell>
          <cell r="F107">
            <v>4806000</v>
          </cell>
        </row>
        <row r="108">
          <cell r="A108" t="str">
            <v>스틸 그레이팅</v>
          </cell>
          <cell r="B108" t="str">
            <v>아연도,940×1340×75</v>
          </cell>
          <cell r="C108">
            <v>5</v>
          </cell>
          <cell r="D108" t="str">
            <v>조</v>
          </cell>
          <cell r="E108">
            <v>75000</v>
          </cell>
          <cell r="F108">
            <v>375000</v>
          </cell>
        </row>
        <row r="109">
          <cell r="A109" t="str">
            <v>2.04  종  배  수  관  공</v>
          </cell>
        </row>
        <row r="110">
          <cell r="A110" t="str">
            <v>a. 구 조 물 터 파 기</v>
          </cell>
        </row>
        <row r="111">
          <cell r="A111" t="str">
            <v>구조물 터파기</v>
          </cell>
          <cell r="B111" t="str">
            <v>(육상토사,0~2m)</v>
          </cell>
          <cell r="C111">
            <v>7194</v>
          </cell>
          <cell r="D111" t="str">
            <v>㎥</v>
          </cell>
          <cell r="E111">
            <v>3161</v>
          </cell>
          <cell r="F111">
            <v>22740234</v>
          </cell>
        </row>
        <row r="112">
          <cell r="A112" t="str">
            <v>구조물 터파기</v>
          </cell>
          <cell r="B112" t="str">
            <v>(육상암,0~2m)</v>
          </cell>
          <cell r="C112">
            <v>2002</v>
          </cell>
          <cell r="D112" t="str">
            <v>㎥</v>
          </cell>
          <cell r="E112">
            <v>94660</v>
          </cell>
          <cell r="F112">
            <v>189509320</v>
          </cell>
        </row>
        <row r="113">
          <cell r="A113" t="str">
            <v>b. 되   메   우   기</v>
          </cell>
        </row>
        <row r="114">
          <cell r="A114" t="str">
            <v>-1.       〃</v>
          </cell>
          <cell r="B114" t="str">
            <v>다짐포함</v>
          </cell>
          <cell r="C114">
            <v>7472</v>
          </cell>
          <cell r="D114" t="str">
            <v>㎥</v>
          </cell>
          <cell r="E114">
            <v>3385</v>
          </cell>
          <cell r="F114">
            <v>25292720</v>
          </cell>
        </row>
        <row r="115">
          <cell r="A115" t="str">
            <v>c. 배  수  관  부  설</v>
          </cell>
          <cell r="B115" t="str">
            <v>흄관</v>
          </cell>
        </row>
        <row r="116">
          <cell r="A116" t="str">
            <v>-1.       〃</v>
          </cell>
          <cell r="B116" t="str">
            <v>φ 600mm</v>
          </cell>
          <cell r="C116">
            <v>52</v>
          </cell>
          <cell r="D116" t="str">
            <v>m</v>
          </cell>
          <cell r="E116">
            <v>35017</v>
          </cell>
          <cell r="F116">
            <v>1820884</v>
          </cell>
        </row>
        <row r="117">
          <cell r="A117" t="str">
            <v>-3.       〃</v>
          </cell>
          <cell r="B117" t="str">
            <v>φ1000mm</v>
          </cell>
          <cell r="C117">
            <v>90</v>
          </cell>
          <cell r="D117" t="str">
            <v>m</v>
          </cell>
          <cell r="E117">
            <v>74249</v>
          </cell>
          <cell r="F117">
            <v>6682410</v>
          </cell>
        </row>
        <row r="118">
          <cell r="A118" t="str">
            <v>d. 배  수  관  부  설</v>
          </cell>
          <cell r="B118" t="str">
            <v>V.R.관</v>
          </cell>
        </row>
        <row r="119">
          <cell r="A119" t="str">
            <v>-1        〃</v>
          </cell>
          <cell r="B119" t="str">
            <v>φ 300mm</v>
          </cell>
          <cell r="C119">
            <v>2720</v>
          </cell>
          <cell r="D119" t="str">
            <v>m</v>
          </cell>
          <cell r="E119">
            <v>17205</v>
          </cell>
          <cell r="F119">
            <v>46797600</v>
          </cell>
        </row>
        <row r="120">
          <cell r="A120" t="str">
            <v>-1.       〃</v>
          </cell>
          <cell r="B120" t="str">
            <v>φ 600mm</v>
          </cell>
          <cell r="C120">
            <v>1857</v>
          </cell>
          <cell r="D120" t="str">
            <v>m</v>
          </cell>
          <cell r="E120">
            <v>35017</v>
          </cell>
          <cell r="F120">
            <v>65026569</v>
          </cell>
        </row>
        <row r="121">
          <cell r="A121" t="str">
            <v>-2.       〃</v>
          </cell>
          <cell r="B121" t="str">
            <v>φ 800mm</v>
          </cell>
          <cell r="C121">
            <v>237</v>
          </cell>
          <cell r="D121" t="str">
            <v>m</v>
          </cell>
          <cell r="E121">
            <v>53473</v>
          </cell>
          <cell r="F121">
            <v>12673101</v>
          </cell>
        </row>
        <row r="122">
          <cell r="A122" t="str">
            <v>e.중분대 횡배수관 부설</v>
          </cell>
          <cell r="B122" t="str">
            <v>φ 300mm</v>
          </cell>
          <cell r="C122">
            <v>505</v>
          </cell>
          <cell r="D122" t="str">
            <v>m</v>
          </cell>
          <cell r="E122">
            <v>17205</v>
          </cell>
          <cell r="F122">
            <v>8688525</v>
          </cell>
        </row>
        <row r="123">
          <cell r="A123" t="str">
            <v>f.  면벽 및 날개벽</v>
          </cell>
        </row>
        <row r="124">
          <cell r="A124" t="str">
            <v>콘크리트 타설</v>
          </cell>
          <cell r="B124" t="str">
            <v>소형구조물</v>
          </cell>
          <cell r="C124">
            <v>1</v>
          </cell>
          <cell r="D124" t="str">
            <v>㎥</v>
          </cell>
          <cell r="E124">
            <v>32371</v>
          </cell>
          <cell r="F124">
            <v>32371</v>
          </cell>
        </row>
        <row r="125">
          <cell r="A125" t="str">
            <v>합 판 거 푸 집</v>
          </cell>
          <cell r="B125" t="str">
            <v>4회</v>
          </cell>
          <cell r="C125">
            <v>27</v>
          </cell>
          <cell r="D125" t="str">
            <v>㎡</v>
          </cell>
          <cell r="E125">
            <v>19038</v>
          </cell>
          <cell r="F125">
            <v>514026</v>
          </cell>
        </row>
        <row r="126">
          <cell r="A126" t="str">
            <v>2.05 도 수 로 공</v>
          </cell>
        </row>
        <row r="127">
          <cell r="A127" t="str">
            <v>a. 구 조 물 터 파 기</v>
          </cell>
        </row>
        <row r="128">
          <cell r="A128" t="str">
            <v>구조물 터파기</v>
          </cell>
          <cell r="B128" t="str">
            <v>(육상토사,0~2m)</v>
          </cell>
          <cell r="C128">
            <v>261</v>
          </cell>
          <cell r="D128" t="str">
            <v>㎥</v>
          </cell>
          <cell r="E128">
            <v>3161</v>
          </cell>
          <cell r="F128">
            <v>825021</v>
          </cell>
        </row>
        <row r="129">
          <cell r="A129" t="str">
            <v>b. 콘크리트타설</v>
          </cell>
        </row>
        <row r="130">
          <cell r="A130" t="str">
            <v>콘크리트 타설</v>
          </cell>
          <cell r="B130" t="str">
            <v>(소형구조물)</v>
          </cell>
          <cell r="C130">
            <v>53</v>
          </cell>
          <cell r="D130" t="str">
            <v>㎥</v>
          </cell>
          <cell r="E130">
            <v>32371</v>
          </cell>
          <cell r="F130">
            <v>1715663</v>
          </cell>
        </row>
        <row r="131">
          <cell r="A131" t="str">
            <v>콘크리트 타설</v>
          </cell>
          <cell r="B131" t="str">
            <v>(철근,진동기사용)</v>
          </cell>
          <cell r="C131">
            <v>41</v>
          </cell>
          <cell r="D131" t="str">
            <v>㎥</v>
          </cell>
          <cell r="E131">
            <v>22907</v>
          </cell>
          <cell r="F131">
            <v>939187</v>
          </cell>
        </row>
        <row r="132">
          <cell r="A132" t="str">
            <v>c. 거 푸 집</v>
          </cell>
        </row>
        <row r="133">
          <cell r="A133" t="str">
            <v>합 판 거 푸 집</v>
          </cell>
          <cell r="B133" t="str">
            <v>4회</v>
          </cell>
          <cell r="C133">
            <v>651</v>
          </cell>
          <cell r="D133" t="str">
            <v>㎡</v>
          </cell>
          <cell r="E133">
            <v>19038</v>
          </cell>
          <cell r="F133">
            <v>12393738</v>
          </cell>
        </row>
        <row r="134">
          <cell r="A134" t="str">
            <v>d.철근 가공 조립</v>
          </cell>
          <cell r="B134" t="str">
            <v>(간 단)</v>
          </cell>
          <cell r="C134">
            <v>2.117</v>
          </cell>
          <cell r="D134" t="str">
            <v>ton</v>
          </cell>
          <cell r="E134">
            <v>264204</v>
          </cell>
          <cell r="F134">
            <v>559319</v>
          </cell>
        </row>
        <row r="135">
          <cell r="A135" t="str">
            <v>2.07 석  축  공</v>
          </cell>
        </row>
        <row r="136">
          <cell r="A136" t="str">
            <v>구조물 터파기</v>
          </cell>
          <cell r="B136" t="str">
            <v>(육상토사,0~2m)</v>
          </cell>
          <cell r="C136">
            <v>50999</v>
          </cell>
          <cell r="D136" t="str">
            <v>㎥</v>
          </cell>
          <cell r="E136">
            <v>3161</v>
          </cell>
          <cell r="F136">
            <v>161207839</v>
          </cell>
        </row>
        <row r="137">
          <cell r="A137" t="str">
            <v>되 메 우 기</v>
          </cell>
          <cell r="B137" t="str">
            <v>다짐포함</v>
          </cell>
          <cell r="C137">
            <v>1197</v>
          </cell>
          <cell r="D137" t="str">
            <v>㎥</v>
          </cell>
          <cell r="E137">
            <v>3385</v>
          </cell>
          <cell r="F137">
            <v>4051845</v>
          </cell>
        </row>
        <row r="138">
          <cell r="A138" t="str">
            <v>석  축  쌓 기</v>
          </cell>
          <cell r="C138">
            <v>1197</v>
          </cell>
          <cell r="D138" t="str">
            <v>M2</v>
          </cell>
          <cell r="E138">
            <v>23090</v>
          </cell>
          <cell r="F138">
            <v>27638730</v>
          </cell>
        </row>
        <row r="139">
          <cell r="A139" t="str">
            <v>콘크리트 타설</v>
          </cell>
          <cell r="B139" t="str">
            <v>(무근구조물)</v>
          </cell>
          <cell r="C139">
            <v>305</v>
          </cell>
          <cell r="D139" t="str">
            <v>㎥</v>
          </cell>
          <cell r="E139">
            <v>20803</v>
          </cell>
          <cell r="F139">
            <v>6344915</v>
          </cell>
        </row>
        <row r="140">
          <cell r="A140" t="str">
            <v>몰    탈</v>
          </cell>
          <cell r="B140" t="str">
            <v>( 1 : 3 )</v>
          </cell>
          <cell r="C140">
            <v>10</v>
          </cell>
          <cell r="D140" t="str">
            <v>㎥</v>
          </cell>
          <cell r="E140">
            <v>34947</v>
          </cell>
          <cell r="F140">
            <v>349470</v>
          </cell>
        </row>
        <row r="141">
          <cell r="A141" t="str">
            <v>합판 거푸집</v>
          </cell>
          <cell r="B141" t="str">
            <v>(6회 ; 소형)</v>
          </cell>
          <cell r="C141">
            <v>171</v>
          </cell>
          <cell r="D141" t="str">
            <v>㎡</v>
          </cell>
          <cell r="E141">
            <v>20796</v>
          </cell>
          <cell r="F141">
            <v>3556116</v>
          </cell>
        </row>
        <row r="142">
          <cell r="A142" t="str">
            <v>배수 파이프</v>
          </cell>
          <cell r="B142" t="str">
            <v>(PVC PIPE φ50mm)</v>
          </cell>
          <cell r="C142">
            <v>419</v>
          </cell>
          <cell r="D142" t="str">
            <v>m</v>
          </cell>
          <cell r="E142">
            <v>1472</v>
          </cell>
          <cell r="F142">
            <v>616768</v>
          </cell>
        </row>
        <row r="143">
          <cell r="A143" t="str">
            <v>뒷 채 움</v>
          </cell>
          <cell r="B143" t="str">
            <v>보조기층재</v>
          </cell>
          <cell r="C143">
            <v>1137</v>
          </cell>
          <cell r="D143" t="str">
            <v>㎥</v>
          </cell>
          <cell r="E143">
            <v>16460</v>
          </cell>
          <cell r="F143">
            <v>18715020</v>
          </cell>
        </row>
        <row r="144">
          <cell r="A144" t="str">
            <v>2.08 수로보호공</v>
          </cell>
        </row>
        <row r="145">
          <cell r="A145" t="str">
            <v>구조물 터파기</v>
          </cell>
          <cell r="B145" t="str">
            <v>(육상토사,0~2m)</v>
          </cell>
          <cell r="C145">
            <v>9</v>
          </cell>
          <cell r="D145" t="str">
            <v>㎥</v>
          </cell>
          <cell r="E145">
            <v>3161</v>
          </cell>
          <cell r="F145">
            <v>28449</v>
          </cell>
        </row>
        <row r="146">
          <cell r="A146" t="str">
            <v>콘크리트 타설</v>
          </cell>
          <cell r="B146" t="str">
            <v>(소형구조물)</v>
          </cell>
          <cell r="C146">
            <v>7</v>
          </cell>
          <cell r="D146" t="str">
            <v>㎥</v>
          </cell>
          <cell r="E146">
            <v>32371</v>
          </cell>
          <cell r="F146">
            <v>226597</v>
          </cell>
        </row>
        <row r="147">
          <cell r="A147" t="str">
            <v>합 판 거 푸 집</v>
          </cell>
          <cell r="B147" t="str">
            <v>4회</v>
          </cell>
          <cell r="C147">
            <v>12</v>
          </cell>
          <cell r="D147" t="str">
            <v>㎡</v>
          </cell>
          <cell r="E147">
            <v>19038</v>
          </cell>
          <cell r="F147">
            <v>228456</v>
          </cell>
        </row>
        <row r="148">
          <cell r="A148" t="str">
            <v>2.07 암      거      공</v>
          </cell>
        </row>
        <row r="149">
          <cell r="A149" t="str">
            <v>◈ Sta. 4 ＋ 727</v>
          </cell>
        </row>
        <row r="150">
          <cell r="A150" t="str">
            <v>a. 구 조 물 터 파 기</v>
          </cell>
        </row>
        <row r="151">
          <cell r="A151" t="str">
            <v>구조물 터파기</v>
          </cell>
          <cell r="B151" t="str">
            <v>(육상토사,0~2m)</v>
          </cell>
          <cell r="C151">
            <v>669</v>
          </cell>
          <cell r="D151" t="str">
            <v>㎥</v>
          </cell>
          <cell r="E151">
            <v>3161</v>
          </cell>
          <cell r="F151">
            <v>2114709</v>
          </cell>
        </row>
        <row r="152">
          <cell r="A152" t="str">
            <v>되   메   우   기</v>
          </cell>
          <cell r="B152" t="str">
            <v>다짐포함</v>
          </cell>
          <cell r="C152">
            <v>173</v>
          </cell>
          <cell r="D152" t="str">
            <v>㎥</v>
          </cell>
          <cell r="E152">
            <v>3385</v>
          </cell>
          <cell r="F152">
            <v>585605</v>
          </cell>
        </row>
        <row r="153">
          <cell r="A153" t="str">
            <v>b. 뒷      채      움</v>
          </cell>
          <cell r="B153" t="str">
            <v>보조기층재</v>
          </cell>
          <cell r="C153">
            <v>1116</v>
          </cell>
          <cell r="D153" t="str">
            <v>㎥</v>
          </cell>
          <cell r="E153">
            <v>16460</v>
          </cell>
          <cell r="F153">
            <v>18369360</v>
          </cell>
        </row>
        <row r="154">
          <cell r="A154" t="str">
            <v>c. 콘 크 리 트  타 설</v>
          </cell>
        </row>
        <row r="155">
          <cell r="A155" t="str">
            <v>-1.       〃</v>
          </cell>
          <cell r="B155" t="str">
            <v>철근,진동기,펌프카</v>
          </cell>
          <cell r="C155">
            <v>439</v>
          </cell>
          <cell r="D155" t="str">
            <v>㎥</v>
          </cell>
          <cell r="E155">
            <v>10947</v>
          </cell>
          <cell r="F155">
            <v>4805733</v>
          </cell>
        </row>
        <row r="156">
          <cell r="A156" t="str">
            <v>-2.       〃</v>
          </cell>
          <cell r="B156" t="str">
            <v>무근구조물</v>
          </cell>
          <cell r="C156">
            <v>66</v>
          </cell>
          <cell r="D156" t="str">
            <v>㎥</v>
          </cell>
          <cell r="E156">
            <v>20803</v>
          </cell>
          <cell r="F156">
            <v>1372998</v>
          </cell>
        </row>
        <row r="157">
          <cell r="A157" t="str">
            <v>d. 거     푸     집</v>
          </cell>
        </row>
        <row r="158">
          <cell r="A158" t="str">
            <v>-1. 합 판  거 푸 집</v>
          </cell>
          <cell r="B158" t="str">
            <v>3회</v>
          </cell>
          <cell r="C158">
            <v>472</v>
          </cell>
          <cell r="D158" t="str">
            <v>㎡</v>
          </cell>
          <cell r="E158">
            <v>22050</v>
          </cell>
          <cell r="F158">
            <v>10407600</v>
          </cell>
        </row>
        <row r="159">
          <cell r="A159" t="str">
            <v>-2.합판 거푸집</v>
          </cell>
          <cell r="B159" t="str">
            <v>4회</v>
          </cell>
          <cell r="C159">
            <v>49</v>
          </cell>
          <cell r="D159" t="str">
            <v>㎡</v>
          </cell>
          <cell r="E159">
            <v>19038</v>
          </cell>
          <cell r="F159">
            <v>932862</v>
          </cell>
        </row>
        <row r="160">
          <cell r="A160" t="str">
            <v>-3.합판 거푸집</v>
          </cell>
          <cell r="B160" t="str">
            <v>6회</v>
          </cell>
          <cell r="C160">
            <v>4</v>
          </cell>
          <cell r="D160" t="str">
            <v>㎡</v>
          </cell>
          <cell r="E160">
            <v>15879</v>
          </cell>
          <cell r="F160">
            <v>63516</v>
          </cell>
        </row>
        <row r="161">
          <cell r="A161" t="str">
            <v>-4. 코팅 거푸집</v>
          </cell>
          <cell r="B161" t="str">
            <v>3회</v>
          </cell>
          <cell r="C161">
            <v>135</v>
          </cell>
          <cell r="D161" t="str">
            <v>㎡</v>
          </cell>
          <cell r="E161">
            <v>22050</v>
          </cell>
          <cell r="F161">
            <v>2976750</v>
          </cell>
        </row>
        <row r="162">
          <cell r="A162" t="str">
            <v>-5. 무늬거푸집</v>
          </cell>
          <cell r="C162">
            <v>340</v>
          </cell>
          <cell r="D162" t="str">
            <v>M2</v>
          </cell>
          <cell r="E162">
            <v>29285</v>
          </cell>
          <cell r="F162">
            <v>9956900</v>
          </cell>
        </row>
        <row r="163">
          <cell r="A163" t="str">
            <v>e. 철 근 가 공 조 립</v>
          </cell>
          <cell r="B163" t="str">
            <v>복 잡</v>
          </cell>
          <cell r="C163">
            <v>71.41</v>
          </cell>
          <cell r="D163" t="str">
            <v>ton</v>
          </cell>
          <cell r="E163">
            <v>456666</v>
          </cell>
          <cell r="F163">
            <v>32610519</v>
          </cell>
        </row>
        <row r="164">
          <cell r="A164" t="str">
            <v>f. 지     수     판</v>
          </cell>
          <cell r="B164" t="str">
            <v>PVC, 200×5㎜</v>
          </cell>
          <cell r="C164">
            <v>19</v>
          </cell>
          <cell r="D164" t="str">
            <v>m</v>
          </cell>
          <cell r="E164">
            <v>14840</v>
          </cell>
          <cell r="F164">
            <v>281960</v>
          </cell>
        </row>
        <row r="165">
          <cell r="A165" t="str">
            <v>g. 신   축   이   음</v>
          </cell>
          <cell r="B165" t="str">
            <v>Exp. Joint Filler,t=20mm</v>
          </cell>
          <cell r="C165">
            <v>9</v>
          </cell>
          <cell r="D165" t="str">
            <v>㎡</v>
          </cell>
          <cell r="E165">
            <v>5907</v>
          </cell>
          <cell r="F165">
            <v>53163</v>
          </cell>
        </row>
        <row r="166">
          <cell r="A166" t="str">
            <v>h. 실     런     트</v>
          </cell>
          <cell r="B166" t="str">
            <v>20 x 25mm</v>
          </cell>
          <cell r="C166">
            <v>16</v>
          </cell>
          <cell r="D166" t="str">
            <v>m</v>
          </cell>
          <cell r="E166">
            <v>2315</v>
          </cell>
          <cell r="F166">
            <v>37040</v>
          </cell>
        </row>
        <row r="167">
          <cell r="A167" t="str">
            <v>i. 강   관   비  계</v>
          </cell>
          <cell r="C167">
            <v>444</v>
          </cell>
          <cell r="D167" t="str">
            <v>㎡</v>
          </cell>
          <cell r="E167">
            <v>10525</v>
          </cell>
          <cell r="F167">
            <v>4673100</v>
          </cell>
        </row>
        <row r="168">
          <cell r="A168" t="str">
            <v>j. 강  관  동  바  리</v>
          </cell>
          <cell r="B168" t="str">
            <v>(암거구조물용)</v>
          </cell>
          <cell r="C168">
            <v>562</v>
          </cell>
          <cell r="D168" t="str">
            <v>공㎥</v>
          </cell>
          <cell r="E168">
            <v>6834</v>
          </cell>
          <cell r="F168">
            <v>3840708</v>
          </cell>
        </row>
        <row r="169">
          <cell r="A169" t="str">
            <v>k. 스   페   이   셔</v>
          </cell>
          <cell r="C169">
            <v>1084</v>
          </cell>
          <cell r="D169" t="str">
            <v>㎡</v>
          </cell>
          <cell r="E169">
            <v>230</v>
          </cell>
          <cell r="F169">
            <v>249320</v>
          </cell>
        </row>
        <row r="170">
          <cell r="A170" t="str">
            <v>l  아 스 팔 트 코 팅</v>
          </cell>
          <cell r="C170">
            <v>460</v>
          </cell>
          <cell r="D170" t="str">
            <v>M2</v>
          </cell>
          <cell r="E170">
            <v>4406</v>
          </cell>
          <cell r="F170">
            <v>2026760</v>
          </cell>
        </row>
        <row r="171">
          <cell r="A171" t="str">
            <v>m. 전 선 관</v>
          </cell>
          <cell r="B171" t="str">
            <v>(PVC PIPE φ16mm)</v>
          </cell>
          <cell r="C171">
            <v>28</v>
          </cell>
          <cell r="D171" t="str">
            <v>m</v>
          </cell>
          <cell r="E171">
            <v>381</v>
          </cell>
          <cell r="F171">
            <v>10668</v>
          </cell>
        </row>
        <row r="172">
          <cell r="A172" t="str">
            <v>m.부 직 포</v>
          </cell>
          <cell r="C172">
            <v>12</v>
          </cell>
          <cell r="D172" t="str">
            <v>㎡</v>
          </cell>
          <cell r="E172">
            <v>1604</v>
          </cell>
          <cell r="F172">
            <v>19248</v>
          </cell>
        </row>
        <row r="173">
          <cell r="A173" t="str">
            <v>n. 배수관</v>
          </cell>
          <cell r="B173" t="str">
            <v>φ100mm</v>
          </cell>
          <cell r="C173">
            <v>36</v>
          </cell>
          <cell r="D173" t="str">
            <v>개</v>
          </cell>
          <cell r="E173">
            <v>4473</v>
          </cell>
          <cell r="F173">
            <v>161028</v>
          </cell>
        </row>
        <row r="174">
          <cell r="A174" t="str">
            <v>p. 다웰바설치공</v>
          </cell>
          <cell r="C174">
            <v>88</v>
          </cell>
          <cell r="D174" t="str">
            <v>EA</v>
          </cell>
          <cell r="E174">
            <v>6278</v>
          </cell>
          <cell r="F174">
            <v>552464</v>
          </cell>
        </row>
        <row r="175">
          <cell r="A175" t="str">
            <v>q. 보조기층재 구입 및 운반</v>
          </cell>
          <cell r="C175">
            <v>29</v>
          </cell>
          <cell r="D175" t="str">
            <v>㎥</v>
          </cell>
          <cell r="E175">
            <v>5800</v>
          </cell>
          <cell r="F175">
            <v>168200</v>
          </cell>
        </row>
        <row r="176">
          <cell r="A176" t="str">
            <v>r. 보조기층 포설 및 다짐</v>
          </cell>
          <cell r="B176" t="str">
            <v>(t=20cm)</v>
          </cell>
          <cell r="C176">
            <v>22</v>
          </cell>
          <cell r="D176" t="str">
            <v>㎥</v>
          </cell>
          <cell r="E176">
            <v>1971</v>
          </cell>
          <cell r="F176">
            <v>43362</v>
          </cell>
        </row>
        <row r="177">
          <cell r="A177" t="str">
            <v>s. 스치로폴</v>
          </cell>
          <cell r="B177" t="str">
            <v>t = 20mm</v>
          </cell>
          <cell r="C177">
            <v>14</v>
          </cell>
          <cell r="D177" t="str">
            <v>M2</v>
          </cell>
          <cell r="E177">
            <v>2441</v>
          </cell>
          <cell r="F177">
            <v>34174</v>
          </cell>
        </row>
        <row r="178">
          <cell r="A178" t="str">
            <v>◈ Sta. 4 ＋ 774</v>
          </cell>
        </row>
        <row r="179">
          <cell r="A179" t="str">
            <v>a. 구 조 물 터 파 기</v>
          </cell>
        </row>
        <row r="180">
          <cell r="A180" t="str">
            <v>구조물 터파기</v>
          </cell>
          <cell r="B180" t="str">
            <v>(육상토사,0~2m)</v>
          </cell>
          <cell r="C180">
            <v>1740</v>
          </cell>
          <cell r="D180" t="str">
            <v>㎥</v>
          </cell>
          <cell r="E180">
            <v>3161</v>
          </cell>
          <cell r="F180">
            <v>5500140</v>
          </cell>
        </row>
        <row r="181">
          <cell r="A181" t="str">
            <v>구조물 터파기</v>
          </cell>
          <cell r="B181" t="str">
            <v>(육상토사,2~4m)</v>
          </cell>
          <cell r="C181">
            <v>934</v>
          </cell>
          <cell r="D181" t="str">
            <v>㎥</v>
          </cell>
          <cell r="E181">
            <v>4598</v>
          </cell>
          <cell r="F181">
            <v>4294532</v>
          </cell>
        </row>
        <row r="182">
          <cell r="A182" t="str">
            <v>되   메   우   기</v>
          </cell>
          <cell r="B182" t="str">
            <v>다짐포함</v>
          </cell>
          <cell r="C182">
            <v>124</v>
          </cell>
          <cell r="D182" t="str">
            <v>㎥</v>
          </cell>
          <cell r="E182">
            <v>3385</v>
          </cell>
          <cell r="F182">
            <v>419740</v>
          </cell>
        </row>
        <row r="183">
          <cell r="A183" t="str">
            <v>b. 뒷      채      움</v>
          </cell>
          <cell r="B183" t="str">
            <v>보조기층재</v>
          </cell>
          <cell r="C183">
            <v>1626</v>
          </cell>
          <cell r="D183" t="str">
            <v>㎥</v>
          </cell>
          <cell r="E183">
            <v>16460</v>
          </cell>
          <cell r="F183">
            <v>26763960</v>
          </cell>
        </row>
        <row r="184">
          <cell r="A184" t="str">
            <v>c. 콘 크 리 트  타 설</v>
          </cell>
        </row>
        <row r="185">
          <cell r="A185" t="str">
            <v>-1.       〃</v>
          </cell>
          <cell r="B185" t="str">
            <v>철근,진동기,펌프카</v>
          </cell>
          <cell r="C185">
            <v>570</v>
          </cell>
          <cell r="D185" t="str">
            <v>㎥</v>
          </cell>
          <cell r="E185">
            <v>10947</v>
          </cell>
          <cell r="F185">
            <v>6239790</v>
          </cell>
        </row>
        <row r="186">
          <cell r="A186" t="str">
            <v>-2.       〃</v>
          </cell>
          <cell r="B186" t="str">
            <v>무근구조물</v>
          </cell>
          <cell r="C186">
            <v>49</v>
          </cell>
          <cell r="D186" t="str">
            <v>㎥</v>
          </cell>
          <cell r="E186">
            <v>20803</v>
          </cell>
          <cell r="F186">
            <v>1019347</v>
          </cell>
        </row>
        <row r="187">
          <cell r="A187" t="str">
            <v>d. 거     푸     집</v>
          </cell>
        </row>
        <row r="188">
          <cell r="A188" t="str">
            <v>-1. 합 판  거 푸 집</v>
          </cell>
          <cell r="B188" t="str">
            <v>3회</v>
          </cell>
          <cell r="C188">
            <v>1422</v>
          </cell>
          <cell r="D188" t="str">
            <v>㎡</v>
          </cell>
          <cell r="E188">
            <v>22050</v>
          </cell>
          <cell r="F188">
            <v>31355100</v>
          </cell>
        </row>
        <row r="189">
          <cell r="A189" t="str">
            <v>-2. 합 판  거 푸 집</v>
          </cell>
          <cell r="B189" t="str">
            <v>4회</v>
          </cell>
          <cell r="C189">
            <v>43</v>
          </cell>
          <cell r="D189" t="str">
            <v>㎡</v>
          </cell>
          <cell r="E189">
            <v>19038</v>
          </cell>
          <cell r="F189">
            <v>818634</v>
          </cell>
        </row>
        <row r="190">
          <cell r="A190" t="str">
            <v>e. 철 근 가 공 조 립</v>
          </cell>
          <cell r="B190" t="str">
            <v>복 잡</v>
          </cell>
          <cell r="C190">
            <v>62.28</v>
          </cell>
          <cell r="D190" t="str">
            <v>ton</v>
          </cell>
          <cell r="E190">
            <v>456666</v>
          </cell>
          <cell r="F190">
            <v>28441158</v>
          </cell>
        </row>
        <row r="191">
          <cell r="A191" t="str">
            <v>f. 지     수     판</v>
          </cell>
          <cell r="B191" t="str">
            <v>PVC, 200×5㎜</v>
          </cell>
          <cell r="C191">
            <v>56</v>
          </cell>
          <cell r="D191" t="str">
            <v>m</v>
          </cell>
          <cell r="E191">
            <v>14840</v>
          </cell>
          <cell r="F191">
            <v>831040</v>
          </cell>
        </row>
        <row r="192">
          <cell r="A192" t="str">
            <v>g. 신   축   이   음</v>
          </cell>
          <cell r="B192" t="str">
            <v>Exp. Joint Filler,t=20mm</v>
          </cell>
          <cell r="C192">
            <v>28</v>
          </cell>
          <cell r="D192" t="str">
            <v>㎡</v>
          </cell>
          <cell r="E192">
            <v>5907</v>
          </cell>
          <cell r="F192">
            <v>165396</v>
          </cell>
        </row>
        <row r="193">
          <cell r="A193" t="str">
            <v>h. 실     런     트</v>
          </cell>
          <cell r="B193" t="str">
            <v>20 x 25mm</v>
          </cell>
          <cell r="C193">
            <v>48</v>
          </cell>
          <cell r="D193" t="str">
            <v>m</v>
          </cell>
          <cell r="E193">
            <v>2315</v>
          </cell>
          <cell r="F193">
            <v>111120</v>
          </cell>
        </row>
        <row r="194">
          <cell r="A194" t="str">
            <v>i. 강   관   비  계</v>
          </cell>
          <cell r="C194">
            <v>592</v>
          </cell>
          <cell r="D194" t="str">
            <v>㎡</v>
          </cell>
          <cell r="E194">
            <v>10525</v>
          </cell>
          <cell r="F194">
            <v>6230800</v>
          </cell>
        </row>
        <row r="195">
          <cell r="A195" t="str">
            <v>j. 강  관  동  바  리</v>
          </cell>
          <cell r="B195" t="str">
            <v>(암거구조물용)</v>
          </cell>
          <cell r="C195">
            <v>658</v>
          </cell>
          <cell r="D195" t="str">
            <v>공㎥</v>
          </cell>
          <cell r="E195">
            <v>6834</v>
          </cell>
          <cell r="F195">
            <v>4496772</v>
          </cell>
        </row>
        <row r="196">
          <cell r="A196" t="str">
            <v>k. 스   페   이   셔</v>
          </cell>
          <cell r="C196">
            <v>1549</v>
          </cell>
          <cell r="D196" t="str">
            <v>㎡</v>
          </cell>
          <cell r="E196">
            <v>230</v>
          </cell>
          <cell r="F196">
            <v>356270</v>
          </cell>
        </row>
        <row r="197">
          <cell r="A197" t="str">
            <v>m.부 직 포</v>
          </cell>
          <cell r="C197">
            <v>8</v>
          </cell>
          <cell r="D197" t="str">
            <v>㎡</v>
          </cell>
          <cell r="E197">
            <v>1604</v>
          </cell>
          <cell r="F197">
            <v>12832</v>
          </cell>
        </row>
        <row r="198">
          <cell r="A198" t="str">
            <v>n. 배수관</v>
          </cell>
          <cell r="B198" t="str">
            <v>φ100mm</v>
          </cell>
          <cell r="C198">
            <v>24</v>
          </cell>
          <cell r="D198" t="str">
            <v>개</v>
          </cell>
          <cell r="E198">
            <v>4473</v>
          </cell>
          <cell r="F198">
            <v>107352</v>
          </cell>
        </row>
        <row r="199">
          <cell r="A199" t="str">
            <v>◈ Sta. 5 ＋ 032</v>
          </cell>
        </row>
        <row r="200">
          <cell r="A200" t="str">
            <v>a. 구 조 물 터 파 기</v>
          </cell>
        </row>
        <row r="201">
          <cell r="A201" t="str">
            <v>구조물 터파기</v>
          </cell>
          <cell r="B201" t="str">
            <v>(육상토사,0~2m)</v>
          </cell>
          <cell r="C201">
            <v>877</v>
          </cell>
          <cell r="D201" t="str">
            <v>㎥</v>
          </cell>
          <cell r="E201">
            <v>3161</v>
          </cell>
          <cell r="F201">
            <v>2772197</v>
          </cell>
        </row>
        <row r="202">
          <cell r="A202" t="str">
            <v>구조물 터파기</v>
          </cell>
          <cell r="B202" t="str">
            <v>(육상토사,2~4m)</v>
          </cell>
          <cell r="C202">
            <v>70</v>
          </cell>
          <cell r="D202" t="str">
            <v>㎥</v>
          </cell>
          <cell r="E202">
            <v>4598</v>
          </cell>
          <cell r="F202">
            <v>321860</v>
          </cell>
        </row>
        <row r="203">
          <cell r="A203" t="str">
            <v>되   메   우   기</v>
          </cell>
          <cell r="B203" t="str">
            <v>다짐포함</v>
          </cell>
          <cell r="C203">
            <v>173</v>
          </cell>
          <cell r="D203" t="str">
            <v>㎥</v>
          </cell>
          <cell r="E203">
            <v>3385</v>
          </cell>
          <cell r="F203">
            <v>585605</v>
          </cell>
        </row>
        <row r="204">
          <cell r="A204" t="str">
            <v>b. 뒷      채      움</v>
          </cell>
          <cell r="B204" t="str">
            <v>보조기층재</v>
          </cell>
          <cell r="C204">
            <v>1337</v>
          </cell>
          <cell r="D204" t="str">
            <v>㎥</v>
          </cell>
          <cell r="E204">
            <v>16460</v>
          </cell>
          <cell r="F204">
            <v>22007020</v>
          </cell>
        </row>
        <row r="205">
          <cell r="A205" t="str">
            <v>c. 콘 크 리 트  타 설</v>
          </cell>
        </row>
        <row r="206">
          <cell r="A206" t="str">
            <v>-1.       〃</v>
          </cell>
          <cell r="B206" t="str">
            <v>철근,진동기,펌프카</v>
          </cell>
          <cell r="C206">
            <v>740</v>
          </cell>
          <cell r="D206" t="str">
            <v>㎥</v>
          </cell>
          <cell r="E206">
            <v>10947</v>
          </cell>
          <cell r="F206">
            <v>8100780</v>
          </cell>
        </row>
        <row r="207">
          <cell r="A207" t="str">
            <v>-2.       〃</v>
          </cell>
          <cell r="B207" t="str">
            <v>무근구조물</v>
          </cell>
          <cell r="C207">
            <v>86</v>
          </cell>
          <cell r="D207" t="str">
            <v>㎥</v>
          </cell>
          <cell r="E207">
            <v>20803</v>
          </cell>
          <cell r="F207">
            <v>1789058</v>
          </cell>
        </row>
        <row r="208">
          <cell r="A208" t="str">
            <v>d. 거     푸     집</v>
          </cell>
        </row>
        <row r="209">
          <cell r="A209" t="str">
            <v>-1. 합 판  거 푸 집</v>
          </cell>
          <cell r="B209" t="str">
            <v>3회</v>
          </cell>
          <cell r="C209">
            <v>541</v>
          </cell>
          <cell r="D209" t="str">
            <v>㎡</v>
          </cell>
          <cell r="E209">
            <v>22050</v>
          </cell>
          <cell r="F209">
            <v>11929050</v>
          </cell>
        </row>
        <row r="210">
          <cell r="A210" t="str">
            <v>-2. 합 판  거 푸 집</v>
          </cell>
          <cell r="B210" t="str">
            <v>4회</v>
          </cell>
          <cell r="C210">
            <v>50</v>
          </cell>
          <cell r="D210" t="str">
            <v>㎡</v>
          </cell>
          <cell r="E210">
            <v>19038</v>
          </cell>
          <cell r="F210">
            <v>951900</v>
          </cell>
        </row>
        <row r="211">
          <cell r="A211" t="str">
            <v>-3. 합 판  거 푸 집</v>
          </cell>
          <cell r="B211" t="str">
            <v>6회</v>
          </cell>
          <cell r="C211">
            <v>49</v>
          </cell>
          <cell r="D211" t="str">
            <v>㎡</v>
          </cell>
          <cell r="E211">
            <v>15879</v>
          </cell>
          <cell r="F211">
            <v>778071</v>
          </cell>
        </row>
        <row r="212">
          <cell r="A212" t="str">
            <v>-4. 코 팅  거 푸 집</v>
          </cell>
          <cell r="B212" t="str">
            <v>3회</v>
          </cell>
          <cell r="C212">
            <v>295</v>
          </cell>
          <cell r="D212" t="str">
            <v>㎡</v>
          </cell>
          <cell r="E212">
            <v>22050</v>
          </cell>
          <cell r="F212">
            <v>6504750</v>
          </cell>
        </row>
        <row r="213">
          <cell r="A213" t="str">
            <v>-5. 무 늬  거 푸 집</v>
          </cell>
          <cell r="C213">
            <v>337</v>
          </cell>
          <cell r="D213" t="str">
            <v>M2</v>
          </cell>
          <cell r="E213">
            <v>29285</v>
          </cell>
          <cell r="F213">
            <v>9869045</v>
          </cell>
        </row>
        <row r="214">
          <cell r="A214" t="str">
            <v>e. 철 근 가 공 조 립</v>
          </cell>
          <cell r="B214" t="str">
            <v>복 잡</v>
          </cell>
          <cell r="C214">
            <v>103.31</v>
          </cell>
          <cell r="D214" t="str">
            <v>ton</v>
          </cell>
          <cell r="E214">
            <v>456666</v>
          </cell>
          <cell r="F214">
            <v>47178164</v>
          </cell>
        </row>
        <row r="215">
          <cell r="A215" t="str">
            <v>f. 지     수     판</v>
          </cell>
          <cell r="B215" t="str">
            <v>PVC, 200×5㎜</v>
          </cell>
          <cell r="C215">
            <v>25</v>
          </cell>
          <cell r="D215" t="str">
            <v>m</v>
          </cell>
          <cell r="E215">
            <v>14840</v>
          </cell>
          <cell r="F215">
            <v>371000</v>
          </cell>
        </row>
        <row r="216">
          <cell r="A216" t="str">
            <v>g. 신   축   이   음</v>
          </cell>
          <cell r="B216" t="str">
            <v>Exp. Joint Filler,t=20mm</v>
          </cell>
          <cell r="C216">
            <v>21</v>
          </cell>
          <cell r="D216" t="str">
            <v>㎡</v>
          </cell>
          <cell r="E216">
            <v>5907</v>
          </cell>
          <cell r="F216">
            <v>124047</v>
          </cell>
        </row>
        <row r="217">
          <cell r="A217" t="str">
            <v>h. 실     런     트</v>
          </cell>
          <cell r="B217" t="str">
            <v>20 x 25mm</v>
          </cell>
          <cell r="C217">
            <v>20</v>
          </cell>
          <cell r="D217" t="str">
            <v>m</v>
          </cell>
          <cell r="E217">
            <v>2315</v>
          </cell>
          <cell r="F217">
            <v>46300</v>
          </cell>
        </row>
        <row r="218">
          <cell r="A218" t="str">
            <v>i. 강   관   비  계</v>
          </cell>
          <cell r="C218">
            <v>490</v>
          </cell>
          <cell r="D218" t="str">
            <v>㎡</v>
          </cell>
          <cell r="E218">
            <v>10525</v>
          </cell>
          <cell r="F218">
            <v>5157250</v>
          </cell>
        </row>
        <row r="219">
          <cell r="A219" t="str">
            <v>j. 강  관  동  바  리</v>
          </cell>
          <cell r="B219" t="str">
            <v>(암거구조물용)</v>
          </cell>
          <cell r="C219">
            <v>792</v>
          </cell>
          <cell r="D219" t="str">
            <v>공㎥</v>
          </cell>
          <cell r="E219">
            <v>6834</v>
          </cell>
          <cell r="F219">
            <v>5412528</v>
          </cell>
        </row>
        <row r="220">
          <cell r="A220" t="str">
            <v>k. 스   페   이   셔</v>
          </cell>
          <cell r="C220">
            <v>1243</v>
          </cell>
          <cell r="D220" t="str">
            <v>㎡</v>
          </cell>
          <cell r="E220">
            <v>230</v>
          </cell>
          <cell r="F220">
            <v>285890</v>
          </cell>
        </row>
        <row r="221">
          <cell r="A221" t="str">
            <v>l  아 스 팔 트 코 팅</v>
          </cell>
          <cell r="C221">
            <v>571</v>
          </cell>
          <cell r="D221" t="str">
            <v>M2</v>
          </cell>
          <cell r="E221">
            <v>4406</v>
          </cell>
          <cell r="F221">
            <v>2515826</v>
          </cell>
        </row>
        <row r="222">
          <cell r="A222" t="str">
            <v>m. 전 선 관</v>
          </cell>
          <cell r="B222" t="str">
            <v>(PVC PIPE φ16mm)</v>
          </cell>
          <cell r="C222">
            <v>27</v>
          </cell>
          <cell r="D222" t="str">
            <v>m</v>
          </cell>
          <cell r="E222">
            <v>381</v>
          </cell>
          <cell r="F222">
            <v>10287</v>
          </cell>
        </row>
        <row r="223">
          <cell r="A223" t="str">
            <v>n.부 직 포</v>
          </cell>
          <cell r="C223">
            <v>12</v>
          </cell>
          <cell r="D223" t="str">
            <v>㎡</v>
          </cell>
          <cell r="E223">
            <v>1604</v>
          </cell>
          <cell r="F223">
            <v>19248</v>
          </cell>
        </row>
        <row r="224">
          <cell r="A224" t="str">
            <v>o. 배수관</v>
          </cell>
          <cell r="B224" t="str">
            <v>φ100mm</v>
          </cell>
          <cell r="C224">
            <v>36</v>
          </cell>
          <cell r="D224" t="str">
            <v>개</v>
          </cell>
          <cell r="E224">
            <v>4473</v>
          </cell>
          <cell r="F224">
            <v>161028</v>
          </cell>
        </row>
        <row r="225">
          <cell r="A225" t="str">
            <v>p. 다웰바설치공</v>
          </cell>
          <cell r="C225">
            <v>88</v>
          </cell>
          <cell r="D225" t="str">
            <v>EA</v>
          </cell>
          <cell r="E225">
            <v>6278</v>
          </cell>
          <cell r="F225">
            <v>552464</v>
          </cell>
        </row>
        <row r="226">
          <cell r="A226" t="str">
            <v>q. 보조기층재 구입 및 운반</v>
          </cell>
          <cell r="C226">
            <v>46</v>
          </cell>
          <cell r="D226" t="str">
            <v>㎥</v>
          </cell>
          <cell r="E226">
            <v>5800</v>
          </cell>
          <cell r="F226">
            <v>266800</v>
          </cell>
        </row>
        <row r="227">
          <cell r="A227" t="str">
            <v>r. 보조기층 포설 및 다짐</v>
          </cell>
          <cell r="B227" t="str">
            <v>(t=20cm)</v>
          </cell>
          <cell r="C227">
            <v>36</v>
          </cell>
          <cell r="D227" t="str">
            <v>㎥</v>
          </cell>
          <cell r="E227">
            <v>1971</v>
          </cell>
          <cell r="F227">
            <v>70956</v>
          </cell>
        </row>
        <row r="228">
          <cell r="A228" t="str">
            <v>s. 스치로폴</v>
          </cell>
          <cell r="B228" t="str">
            <v>t = 20mm</v>
          </cell>
          <cell r="C228">
            <v>14</v>
          </cell>
          <cell r="D228" t="str">
            <v>M2</v>
          </cell>
          <cell r="E228">
            <v>2441</v>
          </cell>
          <cell r="F228">
            <v>34174</v>
          </cell>
        </row>
        <row r="229">
          <cell r="A229" t="str">
            <v>◈ Sta. 5 ＋ 546</v>
          </cell>
        </row>
        <row r="230">
          <cell r="A230" t="str">
            <v>a. 구 조 물 터 파 기</v>
          </cell>
        </row>
        <row r="231">
          <cell r="A231" t="str">
            <v>구조물 터파기</v>
          </cell>
          <cell r="B231" t="str">
            <v>(육상토사,0~2m)</v>
          </cell>
          <cell r="C231">
            <v>1605</v>
          </cell>
          <cell r="D231" t="str">
            <v>㎥</v>
          </cell>
          <cell r="E231">
            <v>3161</v>
          </cell>
          <cell r="F231">
            <v>5073405</v>
          </cell>
        </row>
        <row r="232">
          <cell r="A232" t="str">
            <v>되   메   우   기</v>
          </cell>
          <cell r="B232" t="str">
            <v>다짐포함</v>
          </cell>
          <cell r="C232">
            <v>179</v>
          </cell>
          <cell r="D232" t="str">
            <v>㎥</v>
          </cell>
          <cell r="E232">
            <v>3385</v>
          </cell>
          <cell r="F232">
            <v>605915</v>
          </cell>
        </row>
        <row r="233">
          <cell r="A233" t="str">
            <v>b. 뒷      채      움</v>
          </cell>
          <cell r="B233" t="str">
            <v>보조기층재</v>
          </cell>
          <cell r="C233">
            <v>1685</v>
          </cell>
          <cell r="D233" t="str">
            <v>㎥</v>
          </cell>
          <cell r="E233">
            <v>16460</v>
          </cell>
          <cell r="F233">
            <v>27735100</v>
          </cell>
        </row>
        <row r="234">
          <cell r="A234" t="str">
            <v>c. 콘 크 리 트  타 설</v>
          </cell>
        </row>
        <row r="235">
          <cell r="A235" t="str">
            <v>-1.       〃</v>
          </cell>
          <cell r="B235" t="str">
            <v>철근,진동기,펌프카</v>
          </cell>
          <cell r="C235">
            <v>656</v>
          </cell>
          <cell r="D235" t="str">
            <v>㎥</v>
          </cell>
          <cell r="E235">
            <v>10947</v>
          </cell>
          <cell r="F235">
            <v>7181232</v>
          </cell>
        </row>
        <row r="236">
          <cell r="A236" t="str">
            <v>-2.       〃</v>
          </cell>
          <cell r="B236" t="str">
            <v>무근구조물</v>
          </cell>
          <cell r="C236">
            <v>95</v>
          </cell>
          <cell r="D236" t="str">
            <v>㎥</v>
          </cell>
          <cell r="E236">
            <v>20803</v>
          </cell>
          <cell r="F236">
            <v>1976285</v>
          </cell>
        </row>
        <row r="237">
          <cell r="A237" t="str">
            <v>d. 거     푸     집</v>
          </cell>
        </row>
        <row r="238">
          <cell r="A238" t="str">
            <v>-1. 합 판  거 푸 집</v>
          </cell>
          <cell r="B238" t="str">
            <v>3회</v>
          </cell>
          <cell r="C238">
            <v>2288</v>
          </cell>
          <cell r="D238" t="str">
            <v>㎡</v>
          </cell>
          <cell r="E238">
            <v>22050</v>
          </cell>
          <cell r="F238">
            <v>50450400</v>
          </cell>
        </row>
        <row r="239">
          <cell r="A239" t="str">
            <v>-2. 합 판  거 푸 집</v>
          </cell>
          <cell r="B239" t="str">
            <v>4회</v>
          </cell>
          <cell r="C239">
            <v>46</v>
          </cell>
          <cell r="D239" t="str">
            <v>㎡</v>
          </cell>
          <cell r="E239">
            <v>19038</v>
          </cell>
          <cell r="F239">
            <v>875748</v>
          </cell>
        </row>
        <row r="240">
          <cell r="A240" t="str">
            <v>e. 철 근 가 공 조 립</v>
          </cell>
          <cell r="B240" t="str">
            <v>복 잡</v>
          </cell>
          <cell r="C240">
            <v>117.49</v>
          </cell>
          <cell r="D240" t="str">
            <v>ton</v>
          </cell>
          <cell r="E240">
            <v>456666</v>
          </cell>
          <cell r="F240">
            <v>53653688</v>
          </cell>
        </row>
        <row r="241">
          <cell r="A241" t="str">
            <v>f. 지     수     판</v>
          </cell>
          <cell r="B241" t="str">
            <v>PVC, 200×5㎜</v>
          </cell>
          <cell r="C241">
            <v>91</v>
          </cell>
          <cell r="D241" t="str">
            <v>m</v>
          </cell>
          <cell r="E241">
            <v>14840</v>
          </cell>
          <cell r="F241">
            <v>1350440</v>
          </cell>
        </row>
        <row r="242">
          <cell r="A242" t="str">
            <v>g. 신   축   이   음</v>
          </cell>
          <cell r="B242" t="str">
            <v>Exp. Joint Filler,t=20mm</v>
          </cell>
          <cell r="C242">
            <v>33</v>
          </cell>
          <cell r="D242" t="str">
            <v>㎡</v>
          </cell>
          <cell r="E242">
            <v>5907</v>
          </cell>
          <cell r="F242">
            <v>194931</v>
          </cell>
        </row>
        <row r="243">
          <cell r="A243" t="str">
            <v>h. 실     런     트</v>
          </cell>
          <cell r="B243" t="str">
            <v>20 x 25mm</v>
          </cell>
          <cell r="C243">
            <v>64</v>
          </cell>
          <cell r="D243" t="str">
            <v>m</v>
          </cell>
          <cell r="E243">
            <v>2315</v>
          </cell>
          <cell r="F243">
            <v>148160</v>
          </cell>
        </row>
        <row r="244">
          <cell r="A244" t="str">
            <v>i. 강   관   비  계</v>
          </cell>
          <cell r="C244">
            <v>614</v>
          </cell>
          <cell r="D244" t="str">
            <v>㎡</v>
          </cell>
          <cell r="E244">
            <v>10525</v>
          </cell>
          <cell r="F244">
            <v>6462350</v>
          </cell>
        </row>
        <row r="245">
          <cell r="A245" t="str">
            <v>j. 강  관  동  바  리</v>
          </cell>
          <cell r="B245" t="str">
            <v>(암거구조물용)</v>
          </cell>
          <cell r="C245">
            <v>1733</v>
          </cell>
          <cell r="D245" t="str">
            <v>공㎥</v>
          </cell>
          <cell r="E245">
            <v>6834</v>
          </cell>
          <cell r="F245">
            <v>11843322</v>
          </cell>
        </row>
        <row r="246">
          <cell r="A246" t="str">
            <v>k. 스   페   이   셔</v>
          </cell>
          <cell r="C246">
            <v>2663</v>
          </cell>
          <cell r="D246" t="str">
            <v>㎡</v>
          </cell>
          <cell r="E246">
            <v>230</v>
          </cell>
          <cell r="F246">
            <v>612490</v>
          </cell>
        </row>
        <row r="247">
          <cell r="A247" t="str">
            <v>m.부 직 포</v>
          </cell>
          <cell r="C247">
            <v>8</v>
          </cell>
          <cell r="D247" t="str">
            <v>㎡</v>
          </cell>
          <cell r="E247">
            <v>1604</v>
          </cell>
          <cell r="F247">
            <v>12832</v>
          </cell>
        </row>
        <row r="248">
          <cell r="A248" t="str">
            <v>n. 배수관</v>
          </cell>
          <cell r="B248" t="str">
            <v>φ100mm</v>
          </cell>
          <cell r="C248">
            <v>24</v>
          </cell>
          <cell r="D248" t="str">
            <v>개</v>
          </cell>
          <cell r="E248">
            <v>4473</v>
          </cell>
          <cell r="F248">
            <v>107352</v>
          </cell>
        </row>
        <row r="249">
          <cell r="A249" t="str">
            <v>◈ Sta. 5 ＋ 546 (종box)</v>
          </cell>
        </row>
        <row r="250">
          <cell r="A250" t="str">
            <v>a. 구 조 물 터 파 기</v>
          </cell>
        </row>
        <row r="251">
          <cell r="A251" t="str">
            <v>구조물 터파기</v>
          </cell>
          <cell r="B251" t="str">
            <v>(육상토사,0~2m)</v>
          </cell>
          <cell r="C251">
            <v>1803</v>
          </cell>
          <cell r="D251" t="str">
            <v>㎥</v>
          </cell>
          <cell r="E251">
            <v>3161</v>
          </cell>
          <cell r="F251">
            <v>5699283</v>
          </cell>
        </row>
        <row r="252">
          <cell r="A252" t="str">
            <v>구조물 터파기</v>
          </cell>
          <cell r="B252" t="str">
            <v>(육상토사,2~4m)</v>
          </cell>
          <cell r="C252">
            <v>531</v>
          </cell>
          <cell r="D252" t="str">
            <v>㎥</v>
          </cell>
          <cell r="E252">
            <v>4598</v>
          </cell>
          <cell r="F252">
            <v>2441538</v>
          </cell>
        </row>
        <row r="253">
          <cell r="A253" t="str">
            <v>되   메   우   기</v>
          </cell>
          <cell r="B253" t="str">
            <v>다짐포함</v>
          </cell>
          <cell r="C253">
            <v>47</v>
          </cell>
          <cell r="D253" t="str">
            <v>㎥</v>
          </cell>
          <cell r="E253">
            <v>3385</v>
          </cell>
          <cell r="F253">
            <v>159095</v>
          </cell>
        </row>
        <row r="254">
          <cell r="A254" t="str">
            <v>b. 뒷      채      움</v>
          </cell>
          <cell r="B254" t="str">
            <v>보조기층재</v>
          </cell>
          <cell r="C254">
            <v>1521</v>
          </cell>
          <cell r="D254" t="str">
            <v>㎥</v>
          </cell>
          <cell r="E254">
            <v>16460</v>
          </cell>
          <cell r="F254">
            <v>25035660</v>
          </cell>
        </row>
        <row r="255">
          <cell r="A255" t="str">
            <v>c. 콘 크 리 트  타 설</v>
          </cell>
        </row>
        <row r="256">
          <cell r="A256" t="str">
            <v>-1.       〃</v>
          </cell>
          <cell r="B256" t="str">
            <v>철근,진동기,펌프카</v>
          </cell>
          <cell r="C256">
            <v>416</v>
          </cell>
          <cell r="D256" t="str">
            <v>㎥</v>
          </cell>
          <cell r="E256">
            <v>10947</v>
          </cell>
          <cell r="F256">
            <v>4553952</v>
          </cell>
        </row>
        <row r="257">
          <cell r="A257" t="str">
            <v>-2.       〃</v>
          </cell>
          <cell r="B257" t="str">
            <v>무근구조물</v>
          </cell>
          <cell r="C257">
            <v>40</v>
          </cell>
          <cell r="D257" t="str">
            <v>㎥</v>
          </cell>
          <cell r="E257">
            <v>20803</v>
          </cell>
          <cell r="F257">
            <v>832120</v>
          </cell>
        </row>
        <row r="258">
          <cell r="A258" t="str">
            <v>d. 거     푸     집</v>
          </cell>
        </row>
        <row r="259">
          <cell r="A259" t="str">
            <v>-1. 합 판  거 푸 집</v>
          </cell>
          <cell r="B259" t="str">
            <v>3회</v>
          </cell>
          <cell r="C259">
            <v>1588</v>
          </cell>
          <cell r="D259" t="str">
            <v>㎡</v>
          </cell>
          <cell r="E259">
            <v>22050</v>
          </cell>
          <cell r="F259">
            <v>35015400</v>
          </cell>
        </row>
        <row r="260">
          <cell r="A260" t="str">
            <v>-2. 합 판  거 푸 집</v>
          </cell>
          <cell r="B260" t="str">
            <v>4회</v>
          </cell>
          <cell r="C260">
            <v>16</v>
          </cell>
          <cell r="D260" t="str">
            <v>㎡</v>
          </cell>
          <cell r="E260">
            <v>19038</v>
          </cell>
          <cell r="F260">
            <v>304608</v>
          </cell>
        </row>
        <row r="261">
          <cell r="A261" t="str">
            <v>e. 철 근 가 공 조 립</v>
          </cell>
          <cell r="B261" t="str">
            <v>복 잡</v>
          </cell>
          <cell r="C261">
            <v>57.36</v>
          </cell>
          <cell r="D261" t="str">
            <v>ton</v>
          </cell>
          <cell r="E261">
            <v>456666</v>
          </cell>
          <cell r="F261">
            <v>26194361</v>
          </cell>
        </row>
        <row r="262">
          <cell r="A262" t="str">
            <v>f. 지     수     판</v>
          </cell>
          <cell r="B262" t="str">
            <v>PVC, 200×5㎜</v>
          </cell>
          <cell r="C262">
            <v>79</v>
          </cell>
          <cell r="D262" t="str">
            <v>m</v>
          </cell>
          <cell r="E262">
            <v>14840</v>
          </cell>
          <cell r="F262">
            <v>1172360</v>
          </cell>
        </row>
        <row r="263">
          <cell r="A263" t="str">
            <v>g. 신   축   이   음</v>
          </cell>
          <cell r="B263" t="str">
            <v>Exp. Joint Filler,t=20mm</v>
          </cell>
          <cell r="C263">
            <v>26</v>
          </cell>
          <cell r="D263" t="str">
            <v>㎡</v>
          </cell>
          <cell r="E263">
            <v>5907</v>
          </cell>
          <cell r="F263">
            <v>153582</v>
          </cell>
        </row>
        <row r="264">
          <cell r="A264" t="str">
            <v>h. 실     런     트</v>
          </cell>
          <cell r="B264" t="str">
            <v>20 x 25mm</v>
          </cell>
          <cell r="C264">
            <v>66</v>
          </cell>
          <cell r="D264" t="str">
            <v>m</v>
          </cell>
          <cell r="E264">
            <v>2315</v>
          </cell>
          <cell r="F264">
            <v>152790</v>
          </cell>
        </row>
        <row r="265">
          <cell r="A265" t="str">
            <v>i. 강   관   비  계</v>
          </cell>
          <cell r="C265">
            <v>613</v>
          </cell>
          <cell r="D265" t="str">
            <v>㎡</v>
          </cell>
          <cell r="E265">
            <v>10525</v>
          </cell>
          <cell r="F265">
            <v>6451825</v>
          </cell>
        </row>
        <row r="266">
          <cell r="A266" t="str">
            <v>j. 강  관  동  바  리</v>
          </cell>
          <cell r="B266" t="str">
            <v>(암거구조물용)</v>
          </cell>
          <cell r="C266">
            <v>678</v>
          </cell>
          <cell r="D266" t="str">
            <v>공㎥</v>
          </cell>
          <cell r="E266">
            <v>6834</v>
          </cell>
          <cell r="F266">
            <v>4633452</v>
          </cell>
        </row>
        <row r="267">
          <cell r="A267" t="str">
            <v>k. 스   페   이   셔</v>
          </cell>
          <cell r="C267">
            <v>1870</v>
          </cell>
          <cell r="D267" t="str">
            <v>㎡</v>
          </cell>
          <cell r="E267">
            <v>230</v>
          </cell>
          <cell r="F267">
            <v>430100</v>
          </cell>
        </row>
        <row r="268">
          <cell r="A268" t="str">
            <v>m.부 직 포</v>
          </cell>
          <cell r="C268">
            <v>2</v>
          </cell>
          <cell r="D268" t="str">
            <v>㎡</v>
          </cell>
          <cell r="E268">
            <v>1604</v>
          </cell>
          <cell r="F268">
            <v>3208</v>
          </cell>
        </row>
        <row r="269">
          <cell r="A269" t="str">
            <v>n. 배수관</v>
          </cell>
          <cell r="B269" t="str">
            <v>φ100mm</v>
          </cell>
          <cell r="C269">
            <v>6</v>
          </cell>
          <cell r="D269" t="str">
            <v>개</v>
          </cell>
          <cell r="E269">
            <v>4473</v>
          </cell>
          <cell r="F269">
            <v>26838</v>
          </cell>
        </row>
        <row r="270">
          <cell r="A270" t="str">
            <v>◈ Sta. 5 ＋ 730</v>
          </cell>
        </row>
        <row r="271">
          <cell r="A271" t="str">
            <v>a. 구 조 물 터 파 기</v>
          </cell>
        </row>
        <row r="272">
          <cell r="A272" t="str">
            <v>구조물 터파기</v>
          </cell>
          <cell r="B272" t="str">
            <v>(육상토사,0~2m)</v>
          </cell>
          <cell r="C272">
            <v>447</v>
          </cell>
          <cell r="D272" t="str">
            <v>㎥</v>
          </cell>
          <cell r="E272">
            <v>3161</v>
          </cell>
          <cell r="F272">
            <v>1412967</v>
          </cell>
        </row>
        <row r="273">
          <cell r="A273" t="str">
            <v>되   메   우   기</v>
          </cell>
          <cell r="B273" t="str">
            <v>다짐포함</v>
          </cell>
          <cell r="C273">
            <v>173</v>
          </cell>
          <cell r="D273" t="str">
            <v>㎥</v>
          </cell>
          <cell r="E273">
            <v>3385</v>
          </cell>
          <cell r="F273">
            <v>585605</v>
          </cell>
        </row>
        <row r="274">
          <cell r="A274" t="str">
            <v>b. 뒷      채      움</v>
          </cell>
          <cell r="B274" t="str">
            <v>보조기층재</v>
          </cell>
          <cell r="C274">
            <v>1492</v>
          </cell>
          <cell r="D274" t="str">
            <v>㎥</v>
          </cell>
          <cell r="E274">
            <v>16460</v>
          </cell>
          <cell r="F274">
            <v>24558320</v>
          </cell>
        </row>
        <row r="275">
          <cell r="A275" t="str">
            <v>c. 콘 크 리 트  타 설</v>
          </cell>
        </row>
        <row r="276">
          <cell r="A276" t="str">
            <v>-1.       〃</v>
          </cell>
          <cell r="B276" t="str">
            <v>철근,진동기,펌프카</v>
          </cell>
          <cell r="C276">
            <v>545</v>
          </cell>
          <cell r="D276" t="str">
            <v>㎥</v>
          </cell>
          <cell r="E276">
            <v>10947</v>
          </cell>
          <cell r="F276">
            <v>5966115</v>
          </cell>
        </row>
        <row r="277">
          <cell r="A277" t="str">
            <v>-2.       〃</v>
          </cell>
          <cell r="B277" t="str">
            <v>무근구조물</v>
          </cell>
          <cell r="C277">
            <v>72</v>
          </cell>
          <cell r="D277" t="str">
            <v>㎥</v>
          </cell>
          <cell r="E277">
            <v>20803</v>
          </cell>
          <cell r="F277">
            <v>1497816</v>
          </cell>
        </row>
        <row r="278">
          <cell r="A278" t="str">
            <v>d. 거     푸     집</v>
          </cell>
        </row>
        <row r="279">
          <cell r="A279" t="str">
            <v>-1. 합 판  거 푸 집</v>
          </cell>
          <cell r="B279" t="str">
            <v>3회</v>
          </cell>
          <cell r="C279">
            <v>597</v>
          </cell>
          <cell r="D279" t="str">
            <v>㎡</v>
          </cell>
          <cell r="E279">
            <v>22050</v>
          </cell>
          <cell r="F279">
            <v>13163850</v>
          </cell>
        </row>
        <row r="280">
          <cell r="A280" t="str">
            <v>-2. 합 판  거 푸 집</v>
          </cell>
          <cell r="B280" t="str">
            <v>4회</v>
          </cell>
          <cell r="C280">
            <v>49</v>
          </cell>
          <cell r="D280" t="str">
            <v>㎡</v>
          </cell>
          <cell r="E280">
            <v>19038</v>
          </cell>
          <cell r="F280">
            <v>932862</v>
          </cell>
        </row>
        <row r="281">
          <cell r="A281" t="str">
            <v>-3.합판 거푸집</v>
          </cell>
          <cell r="B281" t="str">
            <v>6회</v>
          </cell>
          <cell r="C281">
            <v>4</v>
          </cell>
          <cell r="D281" t="str">
            <v>㎡</v>
          </cell>
          <cell r="E281">
            <v>15879</v>
          </cell>
          <cell r="F281">
            <v>63516</v>
          </cell>
        </row>
        <row r="282">
          <cell r="A282" t="str">
            <v>-4. 코팅 거푸집</v>
          </cell>
          <cell r="B282" t="str">
            <v>3회</v>
          </cell>
          <cell r="C282">
            <v>187</v>
          </cell>
          <cell r="D282" t="str">
            <v>㎡</v>
          </cell>
          <cell r="E282">
            <v>22050</v>
          </cell>
          <cell r="F282">
            <v>4123350</v>
          </cell>
        </row>
        <row r="283">
          <cell r="A283" t="str">
            <v>-5. 무늬거푸집</v>
          </cell>
          <cell r="C283">
            <v>433</v>
          </cell>
          <cell r="D283" t="str">
            <v>M2</v>
          </cell>
          <cell r="E283">
            <v>29285</v>
          </cell>
          <cell r="F283">
            <v>12680405</v>
          </cell>
        </row>
        <row r="284">
          <cell r="A284" t="str">
            <v>e. 철 근 가 공 조 립</v>
          </cell>
          <cell r="B284" t="str">
            <v>복 잡</v>
          </cell>
          <cell r="C284">
            <v>91.43</v>
          </cell>
          <cell r="D284" t="str">
            <v>ton</v>
          </cell>
          <cell r="E284">
            <v>456666</v>
          </cell>
          <cell r="F284">
            <v>41752972</v>
          </cell>
        </row>
        <row r="285">
          <cell r="A285" t="str">
            <v>f. 지     수     판</v>
          </cell>
          <cell r="B285" t="str">
            <v>PVC, 200×5㎜</v>
          </cell>
          <cell r="C285">
            <v>39</v>
          </cell>
          <cell r="D285" t="str">
            <v>m</v>
          </cell>
          <cell r="E285">
            <v>14840</v>
          </cell>
          <cell r="F285">
            <v>578760</v>
          </cell>
        </row>
        <row r="286">
          <cell r="A286" t="str">
            <v>g. 신   축   이   음</v>
          </cell>
          <cell r="B286" t="str">
            <v>Exp. Joint Filler,t=20mm</v>
          </cell>
          <cell r="C286">
            <v>19</v>
          </cell>
          <cell r="D286" t="str">
            <v>㎡</v>
          </cell>
          <cell r="E286">
            <v>5907</v>
          </cell>
          <cell r="F286">
            <v>112233</v>
          </cell>
        </row>
        <row r="287">
          <cell r="A287" t="str">
            <v>h. 실     런     트</v>
          </cell>
          <cell r="B287" t="str">
            <v>20 x 25mm</v>
          </cell>
          <cell r="C287">
            <v>33</v>
          </cell>
          <cell r="D287" t="str">
            <v>m</v>
          </cell>
          <cell r="E287">
            <v>2315</v>
          </cell>
          <cell r="F287">
            <v>76395</v>
          </cell>
        </row>
        <row r="288">
          <cell r="A288" t="str">
            <v>i. 강   관   비  계</v>
          </cell>
          <cell r="C288">
            <v>557</v>
          </cell>
          <cell r="D288" t="str">
            <v>㎡</v>
          </cell>
          <cell r="E288">
            <v>10525</v>
          </cell>
          <cell r="F288">
            <v>5862425</v>
          </cell>
        </row>
        <row r="289">
          <cell r="A289" t="str">
            <v>j. 강  관  동  바  리</v>
          </cell>
          <cell r="B289" t="str">
            <v>(암거구조물용)</v>
          </cell>
          <cell r="C289">
            <v>786</v>
          </cell>
          <cell r="D289" t="str">
            <v>공㎥</v>
          </cell>
          <cell r="E289">
            <v>6834</v>
          </cell>
          <cell r="F289">
            <v>5371524</v>
          </cell>
        </row>
        <row r="290">
          <cell r="A290" t="str">
            <v>k. 스   페   이   셔</v>
          </cell>
          <cell r="C290">
            <v>1417</v>
          </cell>
          <cell r="D290" t="str">
            <v>㎡</v>
          </cell>
          <cell r="E290">
            <v>230</v>
          </cell>
          <cell r="F290">
            <v>325910</v>
          </cell>
        </row>
        <row r="291">
          <cell r="A291" t="str">
            <v>l  아 스 팔 트 코 팅</v>
          </cell>
          <cell r="C291">
            <v>643</v>
          </cell>
          <cell r="D291" t="str">
            <v>M2</v>
          </cell>
          <cell r="E291">
            <v>4406</v>
          </cell>
          <cell r="F291">
            <v>2833058</v>
          </cell>
        </row>
        <row r="292">
          <cell r="A292" t="str">
            <v>m. 전 선 관</v>
          </cell>
          <cell r="B292" t="str">
            <v>(PVC PIPE φ16mm)</v>
          </cell>
          <cell r="C292">
            <v>39</v>
          </cell>
          <cell r="D292" t="str">
            <v>m</v>
          </cell>
          <cell r="E292">
            <v>381</v>
          </cell>
          <cell r="F292">
            <v>14859</v>
          </cell>
        </row>
        <row r="293">
          <cell r="A293" t="str">
            <v>n.부 직 포</v>
          </cell>
          <cell r="C293">
            <v>12</v>
          </cell>
          <cell r="D293" t="str">
            <v>㎡</v>
          </cell>
          <cell r="E293">
            <v>1604</v>
          </cell>
          <cell r="F293">
            <v>19248</v>
          </cell>
        </row>
        <row r="294">
          <cell r="A294" t="str">
            <v>o. 배수관</v>
          </cell>
          <cell r="B294" t="str">
            <v>φ100mm</v>
          </cell>
          <cell r="C294">
            <v>36</v>
          </cell>
          <cell r="D294" t="str">
            <v>개</v>
          </cell>
          <cell r="E294">
            <v>4473</v>
          </cell>
          <cell r="F294">
            <v>161028</v>
          </cell>
        </row>
        <row r="295">
          <cell r="A295" t="str">
            <v>p. 다웰바설치공</v>
          </cell>
          <cell r="C295">
            <v>88</v>
          </cell>
          <cell r="D295" t="str">
            <v>EA</v>
          </cell>
          <cell r="E295">
            <v>6278</v>
          </cell>
          <cell r="F295">
            <v>552464</v>
          </cell>
        </row>
        <row r="296">
          <cell r="A296" t="str">
            <v>q. 보조기층재 구입 및 운반</v>
          </cell>
          <cell r="C296">
            <v>29</v>
          </cell>
          <cell r="D296" t="str">
            <v>㎥</v>
          </cell>
          <cell r="E296">
            <v>5800</v>
          </cell>
          <cell r="F296">
            <v>168200</v>
          </cell>
        </row>
        <row r="297">
          <cell r="A297" t="str">
            <v>r. 보조기층 포설 및 다짐</v>
          </cell>
          <cell r="B297" t="str">
            <v>(t=20cm)</v>
          </cell>
          <cell r="C297">
            <v>22</v>
          </cell>
          <cell r="D297" t="str">
            <v>㎥</v>
          </cell>
          <cell r="E297">
            <v>1971</v>
          </cell>
          <cell r="F297">
            <v>43362</v>
          </cell>
        </row>
        <row r="298">
          <cell r="A298" t="str">
            <v>s. 스치로폴</v>
          </cell>
          <cell r="B298" t="str">
            <v>t = 20mm</v>
          </cell>
          <cell r="C298">
            <v>14</v>
          </cell>
          <cell r="D298" t="str">
            <v>M2</v>
          </cell>
          <cell r="E298">
            <v>2441</v>
          </cell>
          <cell r="F298">
            <v>34174</v>
          </cell>
        </row>
        <row r="299">
          <cell r="A299" t="str">
            <v>◈ Sta. 6 ＋ 496</v>
          </cell>
        </row>
        <row r="300">
          <cell r="A300" t="str">
            <v>a. 구 조 물 터 파 기</v>
          </cell>
        </row>
        <row r="301">
          <cell r="A301" t="str">
            <v>구조물 터파기</v>
          </cell>
          <cell r="B301" t="str">
            <v>(육상토사,0~2m)</v>
          </cell>
          <cell r="C301">
            <v>1252</v>
          </cell>
          <cell r="D301" t="str">
            <v>㎥</v>
          </cell>
          <cell r="E301">
            <v>3161</v>
          </cell>
          <cell r="F301">
            <v>3957572</v>
          </cell>
        </row>
        <row r="302">
          <cell r="A302" t="str">
            <v>구조물 터파기</v>
          </cell>
          <cell r="B302" t="str">
            <v>(육상토사,2~4m)</v>
          </cell>
          <cell r="C302">
            <v>484</v>
          </cell>
          <cell r="D302" t="str">
            <v>㎥</v>
          </cell>
          <cell r="E302">
            <v>4598</v>
          </cell>
          <cell r="F302">
            <v>2225432</v>
          </cell>
        </row>
        <row r="303">
          <cell r="A303" t="str">
            <v>되   메   우   기</v>
          </cell>
          <cell r="B303" t="str">
            <v>다짐포함</v>
          </cell>
          <cell r="C303">
            <v>200</v>
          </cell>
          <cell r="D303" t="str">
            <v>㎥</v>
          </cell>
          <cell r="E303">
            <v>3385</v>
          </cell>
          <cell r="F303">
            <v>677000</v>
          </cell>
        </row>
        <row r="304">
          <cell r="A304" t="str">
            <v>b. 뒷      채      움</v>
          </cell>
          <cell r="B304" t="str">
            <v>보조기층재</v>
          </cell>
          <cell r="C304">
            <v>2005</v>
          </cell>
          <cell r="D304" t="str">
            <v>㎥</v>
          </cell>
          <cell r="E304">
            <v>16460</v>
          </cell>
          <cell r="F304">
            <v>33002300</v>
          </cell>
        </row>
        <row r="305">
          <cell r="A305" t="str">
            <v>c. 콘 크 리 트  타 설</v>
          </cell>
        </row>
        <row r="306">
          <cell r="A306" t="str">
            <v>-1.       〃</v>
          </cell>
          <cell r="B306" t="str">
            <v>철근,진동기,펌프카</v>
          </cell>
          <cell r="C306">
            <v>297</v>
          </cell>
          <cell r="D306" t="str">
            <v>㎥</v>
          </cell>
          <cell r="E306">
            <v>10947</v>
          </cell>
          <cell r="F306">
            <v>3251259</v>
          </cell>
        </row>
        <row r="307">
          <cell r="A307" t="str">
            <v>-2.       〃</v>
          </cell>
          <cell r="B307" t="str">
            <v>무근구조물</v>
          </cell>
          <cell r="C307">
            <v>62</v>
          </cell>
          <cell r="D307" t="str">
            <v>㎥</v>
          </cell>
          <cell r="E307">
            <v>20803</v>
          </cell>
          <cell r="F307">
            <v>1289786</v>
          </cell>
        </row>
        <row r="308">
          <cell r="A308" t="str">
            <v>d. 거     푸     집</v>
          </cell>
        </row>
        <row r="309">
          <cell r="A309" t="str">
            <v>-1. 합 판  거 푸 집</v>
          </cell>
          <cell r="B309" t="str">
            <v>3회</v>
          </cell>
          <cell r="C309">
            <v>631</v>
          </cell>
          <cell r="D309" t="str">
            <v>㎡</v>
          </cell>
          <cell r="E309">
            <v>22050</v>
          </cell>
          <cell r="F309">
            <v>13913550</v>
          </cell>
        </row>
        <row r="310">
          <cell r="A310" t="str">
            <v>-2. 코팅 거푸집</v>
          </cell>
          <cell r="B310" t="str">
            <v>3회</v>
          </cell>
          <cell r="C310">
            <v>200</v>
          </cell>
          <cell r="D310" t="str">
            <v>㎡</v>
          </cell>
          <cell r="E310">
            <v>22050</v>
          </cell>
          <cell r="F310">
            <v>4410000</v>
          </cell>
        </row>
        <row r="311">
          <cell r="A311" t="str">
            <v>-3. 합 판  거 푸 집</v>
          </cell>
          <cell r="B311" t="str">
            <v>4회</v>
          </cell>
          <cell r="C311">
            <v>57</v>
          </cell>
          <cell r="D311" t="str">
            <v>㎡</v>
          </cell>
          <cell r="E311">
            <v>19038</v>
          </cell>
          <cell r="F311">
            <v>1085166</v>
          </cell>
        </row>
        <row r="312">
          <cell r="A312" t="str">
            <v>-4. 무늬거푸집</v>
          </cell>
          <cell r="C312">
            <v>476</v>
          </cell>
          <cell r="D312" t="str">
            <v>M2</v>
          </cell>
          <cell r="E312">
            <v>29285</v>
          </cell>
          <cell r="F312">
            <v>13939660</v>
          </cell>
        </row>
        <row r="313">
          <cell r="A313" t="str">
            <v>e. 철 근 가 공 조 립</v>
          </cell>
          <cell r="B313" t="str">
            <v>복 잡</v>
          </cell>
          <cell r="C313">
            <v>84.43</v>
          </cell>
          <cell r="D313" t="str">
            <v>ton</v>
          </cell>
          <cell r="E313">
            <v>456666</v>
          </cell>
          <cell r="F313">
            <v>38556310</v>
          </cell>
        </row>
        <row r="314">
          <cell r="A314" t="str">
            <v>f. 지     수     판</v>
          </cell>
          <cell r="B314" t="str">
            <v>PVC, 200×5㎜</v>
          </cell>
          <cell r="C314">
            <v>40</v>
          </cell>
          <cell r="D314" t="str">
            <v>m</v>
          </cell>
          <cell r="E314">
            <v>14840</v>
          </cell>
          <cell r="F314">
            <v>593600</v>
          </cell>
        </row>
        <row r="315">
          <cell r="A315" t="str">
            <v>g. 신   축   이   음</v>
          </cell>
          <cell r="B315" t="str">
            <v>Exp. Joint Filler,t=20mm</v>
          </cell>
          <cell r="C315">
            <v>23</v>
          </cell>
          <cell r="D315" t="str">
            <v>㎡</v>
          </cell>
          <cell r="E315">
            <v>5907</v>
          </cell>
          <cell r="F315">
            <v>135861</v>
          </cell>
        </row>
        <row r="316">
          <cell r="A316" t="str">
            <v>h. 실     런     트</v>
          </cell>
          <cell r="B316" t="str">
            <v>20 x 25mm</v>
          </cell>
          <cell r="C316">
            <v>34</v>
          </cell>
          <cell r="D316" t="str">
            <v>m</v>
          </cell>
          <cell r="E316">
            <v>2315</v>
          </cell>
          <cell r="F316">
            <v>78710</v>
          </cell>
        </row>
        <row r="317">
          <cell r="A317" t="str">
            <v>i. 강   관   비  계</v>
          </cell>
          <cell r="C317">
            <v>633</v>
          </cell>
          <cell r="D317" t="str">
            <v>㎡</v>
          </cell>
          <cell r="E317">
            <v>10525</v>
          </cell>
          <cell r="F317">
            <v>6662325</v>
          </cell>
        </row>
        <row r="318">
          <cell r="A318" t="str">
            <v>j. 강  관  동  바  리</v>
          </cell>
          <cell r="B318" t="str">
            <v>(암거구조물용)</v>
          </cell>
          <cell r="C318">
            <v>840</v>
          </cell>
          <cell r="D318" t="str">
            <v>공㎥</v>
          </cell>
          <cell r="E318">
            <v>6834</v>
          </cell>
          <cell r="F318">
            <v>5740560</v>
          </cell>
        </row>
        <row r="319">
          <cell r="A319" t="str">
            <v>k. 스   페   이   셔</v>
          </cell>
          <cell r="C319">
            <v>1276</v>
          </cell>
          <cell r="D319" t="str">
            <v>㎡</v>
          </cell>
          <cell r="E319">
            <v>230</v>
          </cell>
          <cell r="F319">
            <v>293480</v>
          </cell>
        </row>
        <row r="320">
          <cell r="A320" t="str">
            <v>l  아 스 팔 트 코 팅</v>
          </cell>
          <cell r="C320">
            <v>713</v>
          </cell>
          <cell r="D320" t="str">
            <v>M2</v>
          </cell>
          <cell r="E320">
            <v>4406</v>
          </cell>
          <cell r="F320">
            <v>3141478</v>
          </cell>
        </row>
        <row r="321">
          <cell r="A321" t="str">
            <v>m. 전 선 관</v>
          </cell>
          <cell r="B321" t="str">
            <v>(PVC PIPE φ16mm)</v>
          </cell>
          <cell r="C321">
            <v>42</v>
          </cell>
          <cell r="D321" t="str">
            <v>m</v>
          </cell>
          <cell r="E321">
            <v>381</v>
          </cell>
          <cell r="F321">
            <v>16002</v>
          </cell>
        </row>
        <row r="322">
          <cell r="A322" t="str">
            <v>n.부 직 포</v>
          </cell>
          <cell r="C322">
            <v>15</v>
          </cell>
          <cell r="D322" t="str">
            <v>㎡</v>
          </cell>
          <cell r="E322">
            <v>1604</v>
          </cell>
          <cell r="F322">
            <v>24060</v>
          </cell>
        </row>
        <row r="323">
          <cell r="A323" t="str">
            <v>o. 배수관</v>
          </cell>
          <cell r="B323" t="str">
            <v>φ100mm</v>
          </cell>
          <cell r="C323">
            <v>44</v>
          </cell>
          <cell r="D323" t="str">
            <v>개</v>
          </cell>
          <cell r="E323">
            <v>4473</v>
          </cell>
          <cell r="F323">
            <v>196812</v>
          </cell>
        </row>
        <row r="324">
          <cell r="A324" t="str">
            <v>q. 보조기층재 구입 및 운반</v>
          </cell>
          <cell r="C324">
            <v>37</v>
          </cell>
          <cell r="D324" t="str">
            <v>㎥</v>
          </cell>
          <cell r="E324">
            <v>5800</v>
          </cell>
          <cell r="F324">
            <v>214600</v>
          </cell>
        </row>
        <row r="325">
          <cell r="A325" t="str">
            <v>r. 보조기층 포설 및 다짐</v>
          </cell>
          <cell r="B325" t="str">
            <v>(t=20cm)</v>
          </cell>
          <cell r="C325">
            <v>29</v>
          </cell>
          <cell r="D325" t="str">
            <v>㎥</v>
          </cell>
          <cell r="E325">
            <v>1971</v>
          </cell>
          <cell r="F325">
            <v>57159</v>
          </cell>
        </row>
        <row r="326">
          <cell r="A326" t="str">
            <v>◈ Sta. 6 ＋ 803</v>
          </cell>
        </row>
        <row r="327">
          <cell r="A327" t="str">
            <v>a. 구 조 물 터 파 기</v>
          </cell>
        </row>
        <row r="328">
          <cell r="A328" t="str">
            <v>구조물 터파기</v>
          </cell>
          <cell r="B328" t="str">
            <v>(육상토사,0~2m)</v>
          </cell>
          <cell r="C328">
            <v>519</v>
          </cell>
          <cell r="D328" t="str">
            <v>㎥</v>
          </cell>
          <cell r="E328">
            <v>3161</v>
          </cell>
          <cell r="F328">
            <v>1640559</v>
          </cell>
        </row>
        <row r="329">
          <cell r="A329" t="str">
            <v>되   메   우   기</v>
          </cell>
          <cell r="B329" t="str">
            <v>다짐포함</v>
          </cell>
          <cell r="C329">
            <v>93</v>
          </cell>
          <cell r="D329" t="str">
            <v>㎥</v>
          </cell>
          <cell r="E329">
            <v>3385</v>
          </cell>
          <cell r="F329">
            <v>314805</v>
          </cell>
        </row>
        <row r="330">
          <cell r="A330" t="str">
            <v>b. 뒷      채      움</v>
          </cell>
          <cell r="B330" t="str">
            <v>보조기층재</v>
          </cell>
          <cell r="C330">
            <v>599</v>
          </cell>
          <cell r="D330" t="str">
            <v>㎥</v>
          </cell>
          <cell r="E330">
            <v>16460</v>
          </cell>
          <cell r="F330">
            <v>9859540</v>
          </cell>
        </row>
        <row r="331">
          <cell r="A331" t="str">
            <v>c. 콘 크 리 트  타 설</v>
          </cell>
        </row>
        <row r="332">
          <cell r="A332" t="str">
            <v>-1.       〃</v>
          </cell>
          <cell r="B332" t="str">
            <v>철근,진동기,펌프카</v>
          </cell>
          <cell r="C332">
            <v>212</v>
          </cell>
          <cell r="D332" t="str">
            <v>㎥</v>
          </cell>
          <cell r="E332">
            <v>10947</v>
          </cell>
          <cell r="F332">
            <v>2320764</v>
          </cell>
        </row>
        <row r="333">
          <cell r="A333" t="str">
            <v>-2.       〃</v>
          </cell>
          <cell r="B333" t="str">
            <v>무근구조물</v>
          </cell>
          <cell r="C333">
            <v>28</v>
          </cell>
          <cell r="D333" t="str">
            <v>㎥</v>
          </cell>
          <cell r="E333">
            <v>20803</v>
          </cell>
          <cell r="F333">
            <v>582484</v>
          </cell>
        </row>
        <row r="334">
          <cell r="A334" t="str">
            <v>d. 거     푸     집</v>
          </cell>
        </row>
        <row r="335">
          <cell r="A335" t="str">
            <v>-1. 합 판  거 푸 집</v>
          </cell>
          <cell r="B335" t="str">
            <v>3회</v>
          </cell>
          <cell r="C335">
            <v>734</v>
          </cell>
          <cell r="D335" t="str">
            <v>㎡</v>
          </cell>
          <cell r="E335">
            <v>22050</v>
          </cell>
          <cell r="F335">
            <v>16184700</v>
          </cell>
        </row>
        <row r="336">
          <cell r="A336" t="str">
            <v>-2. 합 판  거 푸 집</v>
          </cell>
          <cell r="B336" t="str">
            <v>4회</v>
          </cell>
          <cell r="C336">
            <v>33</v>
          </cell>
          <cell r="D336" t="str">
            <v>㎡</v>
          </cell>
          <cell r="E336">
            <v>19038</v>
          </cell>
          <cell r="F336">
            <v>628254</v>
          </cell>
        </row>
        <row r="337">
          <cell r="A337" t="str">
            <v>e. 철 근 가 공 조 립</v>
          </cell>
          <cell r="B337" t="str">
            <v>복 잡</v>
          </cell>
          <cell r="C337">
            <v>21.4</v>
          </cell>
          <cell r="D337" t="str">
            <v>ton</v>
          </cell>
          <cell r="E337">
            <v>456666</v>
          </cell>
          <cell r="F337">
            <v>9772652</v>
          </cell>
        </row>
        <row r="338">
          <cell r="A338" t="str">
            <v>f. 지     수     판</v>
          </cell>
          <cell r="B338" t="str">
            <v>PVC, 200×5㎜</v>
          </cell>
          <cell r="C338">
            <v>30</v>
          </cell>
          <cell r="D338" t="str">
            <v>m</v>
          </cell>
          <cell r="E338">
            <v>14840</v>
          </cell>
          <cell r="F338">
            <v>445200</v>
          </cell>
        </row>
        <row r="339">
          <cell r="A339" t="str">
            <v>g. 신   축   이   음</v>
          </cell>
          <cell r="B339" t="str">
            <v>Exp. Joint Filler,t=20mm</v>
          </cell>
          <cell r="C339">
            <v>10</v>
          </cell>
          <cell r="D339" t="str">
            <v>㎡</v>
          </cell>
          <cell r="E339">
            <v>5907</v>
          </cell>
          <cell r="F339">
            <v>59070</v>
          </cell>
        </row>
        <row r="340">
          <cell r="A340" t="str">
            <v>h. 실     런     트</v>
          </cell>
          <cell r="B340" t="str">
            <v>20 x 25mm</v>
          </cell>
          <cell r="C340">
            <v>25</v>
          </cell>
          <cell r="D340" t="str">
            <v>m</v>
          </cell>
          <cell r="E340">
            <v>2315</v>
          </cell>
          <cell r="F340">
            <v>57875</v>
          </cell>
        </row>
        <row r="341">
          <cell r="A341" t="str">
            <v>i. 강   관   비  계</v>
          </cell>
          <cell r="C341">
            <v>256</v>
          </cell>
          <cell r="D341" t="str">
            <v>㎡</v>
          </cell>
          <cell r="E341">
            <v>10525</v>
          </cell>
          <cell r="F341">
            <v>2694400</v>
          </cell>
        </row>
        <row r="342">
          <cell r="A342" t="str">
            <v>j. 강  관  동  바  리</v>
          </cell>
          <cell r="B342" t="str">
            <v>(암거구조물용)</v>
          </cell>
          <cell r="C342">
            <v>260</v>
          </cell>
          <cell r="D342" t="str">
            <v>공㎥</v>
          </cell>
          <cell r="E342">
            <v>6834</v>
          </cell>
          <cell r="F342">
            <v>1776840</v>
          </cell>
        </row>
        <row r="343">
          <cell r="A343" t="str">
            <v>k. 스   페   이   셔</v>
          </cell>
          <cell r="C343">
            <v>795</v>
          </cell>
          <cell r="D343" t="str">
            <v>㎡</v>
          </cell>
          <cell r="E343">
            <v>230</v>
          </cell>
          <cell r="F343">
            <v>182850</v>
          </cell>
        </row>
        <row r="344">
          <cell r="A344" t="str">
            <v>n.부 직 포</v>
          </cell>
          <cell r="C344">
            <v>4</v>
          </cell>
          <cell r="D344" t="str">
            <v>㎡</v>
          </cell>
          <cell r="E344">
            <v>1604</v>
          </cell>
          <cell r="F344">
            <v>6416</v>
          </cell>
        </row>
        <row r="345">
          <cell r="A345" t="str">
            <v>o. 배수관</v>
          </cell>
          <cell r="B345" t="str">
            <v>φ100mm</v>
          </cell>
          <cell r="C345">
            <v>12</v>
          </cell>
          <cell r="D345" t="str">
            <v>개</v>
          </cell>
          <cell r="E345">
            <v>4473</v>
          </cell>
          <cell r="F345">
            <v>53676</v>
          </cell>
        </row>
        <row r="346">
          <cell r="A346" t="str">
            <v>◈ Sta. 7 ＋ 100</v>
          </cell>
        </row>
        <row r="347">
          <cell r="A347" t="str">
            <v>a. 구 조 물 터 파 기</v>
          </cell>
        </row>
        <row r="348">
          <cell r="A348" t="str">
            <v>구조물 터파기</v>
          </cell>
          <cell r="B348" t="str">
            <v>(육상토사,0~2m)</v>
          </cell>
          <cell r="C348">
            <v>298</v>
          </cell>
          <cell r="D348" t="str">
            <v>㎥</v>
          </cell>
          <cell r="E348">
            <v>3161</v>
          </cell>
          <cell r="F348">
            <v>941978</v>
          </cell>
        </row>
        <row r="349">
          <cell r="A349" t="str">
            <v>b. 뒷      채      움</v>
          </cell>
          <cell r="B349" t="str">
            <v>보조기층재</v>
          </cell>
          <cell r="C349">
            <v>1231</v>
          </cell>
          <cell r="D349" t="str">
            <v>㎥</v>
          </cell>
          <cell r="E349">
            <v>16460</v>
          </cell>
          <cell r="F349">
            <v>20262260</v>
          </cell>
        </row>
        <row r="350">
          <cell r="A350" t="str">
            <v>c. 콘 크 리 트  타 설</v>
          </cell>
        </row>
        <row r="351">
          <cell r="A351" t="str">
            <v>-1.       〃</v>
          </cell>
          <cell r="B351" t="str">
            <v>철근,진동기,펌프카</v>
          </cell>
          <cell r="C351">
            <v>731</v>
          </cell>
          <cell r="D351" t="str">
            <v>㎥</v>
          </cell>
          <cell r="E351">
            <v>10947</v>
          </cell>
          <cell r="F351">
            <v>8002257</v>
          </cell>
        </row>
        <row r="352">
          <cell r="A352" t="str">
            <v>-2.       〃</v>
          </cell>
          <cell r="B352" t="str">
            <v>무근구조물</v>
          </cell>
          <cell r="C352">
            <v>43</v>
          </cell>
          <cell r="D352" t="str">
            <v>㎥</v>
          </cell>
          <cell r="E352">
            <v>20803</v>
          </cell>
          <cell r="F352">
            <v>894529</v>
          </cell>
        </row>
        <row r="353">
          <cell r="A353" t="str">
            <v>d. 거     푸     집</v>
          </cell>
        </row>
        <row r="354">
          <cell r="A354" t="str">
            <v>-1. 합 판  거 푸 집</v>
          </cell>
          <cell r="B354" t="str">
            <v>3회</v>
          </cell>
          <cell r="C354">
            <v>1554</v>
          </cell>
          <cell r="D354" t="str">
            <v>㎡</v>
          </cell>
          <cell r="E354">
            <v>22050</v>
          </cell>
          <cell r="F354">
            <v>34265700</v>
          </cell>
        </row>
        <row r="355">
          <cell r="A355" t="str">
            <v>e. 철 근 가 공 조 립</v>
          </cell>
          <cell r="B355" t="str">
            <v>복 잡</v>
          </cell>
          <cell r="C355">
            <v>93.57</v>
          </cell>
          <cell r="D355" t="str">
            <v>ton</v>
          </cell>
          <cell r="E355">
            <v>456666</v>
          </cell>
          <cell r="F355">
            <v>42730237</v>
          </cell>
        </row>
        <row r="356">
          <cell r="A356" t="str">
            <v>f. 지     수     판</v>
          </cell>
          <cell r="B356" t="str">
            <v>PVC, 200×5㎜</v>
          </cell>
          <cell r="C356">
            <v>62</v>
          </cell>
          <cell r="D356" t="str">
            <v>m</v>
          </cell>
          <cell r="E356">
            <v>14840</v>
          </cell>
          <cell r="F356">
            <v>920080</v>
          </cell>
        </row>
        <row r="357">
          <cell r="A357" t="str">
            <v>g. 신   축   이   음</v>
          </cell>
          <cell r="B357" t="str">
            <v>Exp. Joint Filler,t=20mm</v>
          </cell>
          <cell r="C357">
            <v>37</v>
          </cell>
          <cell r="D357" t="str">
            <v>㎡</v>
          </cell>
          <cell r="E357">
            <v>5907</v>
          </cell>
          <cell r="F357">
            <v>218559</v>
          </cell>
        </row>
        <row r="358">
          <cell r="A358" t="str">
            <v>h. 실     런     트</v>
          </cell>
          <cell r="B358" t="str">
            <v>20 x 25mm</v>
          </cell>
          <cell r="C358">
            <v>46</v>
          </cell>
          <cell r="D358" t="str">
            <v>m</v>
          </cell>
          <cell r="E358">
            <v>2315</v>
          </cell>
          <cell r="F358">
            <v>106490</v>
          </cell>
        </row>
        <row r="359">
          <cell r="A359" t="str">
            <v>i. 강   관   비  계</v>
          </cell>
          <cell r="C359">
            <v>420</v>
          </cell>
          <cell r="D359" t="str">
            <v>㎡</v>
          </cell>
          <cell r="E359">
            <v>10525</v>
          </cell>
          <cell r="F359">
            <v>4420500</v>
          </cell>
        </row>
        <row r="360">
          <cell r="A360" t="str">
            <v>j. 강  관  동  바  리</v>
          </cell>
          <cell r="B360" t="str">
            <v>(암거구조물용)</v>
          </cell>
          <cell r="C360">
            <v>1027</v>
          </cell>
          <cell r="D360" t="str">
            <v>공㎥</v>
          </cell>
          <cell r="E360">
            <v>6834</v>
          </cell>
          <cell r="F360">
            <v>7018518</v>
          </cell>
        </row>
        <row r="361">
          <cell r="A361" t="str">
            <v>k. 스   페   이   셔</v>
          </cell>
          <cell r="C361">
            <v>1938</v>
          </cell>
          <cell r="D361" t="str">
            <v>㎡</v>
          </cell>
          <cell r="E361">
            <v>230</v>
          </cell>
          <cell r="F361">
            <v>445740</v>
          </cell>
        </row>
        <row r="362">
          <cell r="A362" t="str">
            <v>◈ Sta. 8 ＋ 650</v>
          </cell>
        </row>
        <row r="363">
          <cell r="A363" t="str">
            <v>a. 구 조 물 터 파 기</v>
          </cell>
        </row>
        <row r="364">
          <cell r="A364" t="str">
            <v>구조물 터파기</v>
          </cell>
          <cell r="B364" t="str">
            <v>(육상토사,0~2m)</v>
          </cell>
          <cell r="C364">
            <v>1670</v>
          </cell>
          <cell r="D364" t="str">
            <v>㎥</v>
          </cell>
          <cell r="E364">
            <v>3161</v>
          </cell>
          <cell r="F364">
            <v>5278870</v>
          </cell>
        </row>
        <row r="365">
          <cell r="A365" t="str">
            <v>구조물 터파기</v>
          </cell>
          <cell r="B365" t="str">
            <v>(육상토사,2~4m)</v>
          </cell>
          <cell r="C365">
            <v>698</v>
          </cell>
          <cell r="D365" t="str">
            <v>㎥</v>
          </cell>
          <cell r="E365">
            <v>4598</v>
          </cell>
          <cell r="F365">
            <v>3209404</v>
          </cell>
        </row>
        <row r="366">
          <cell r="A366" t="str">
            <v>되   메   우   기</v>
          </cell>
          <cell r="B366" t="str">
            <v>다짐포함</v>
          </cell>
          <cell r="C366">
            <v>710</v>
          </cell>
          <cell r="D366" t="str">
            <v>㎥</v>
          </cell>
          <cell r="E366">
            <v>3385</v>
          </cell>
          <cell r="F366">
            <v>2403350</v>
          </cell>
        </row>
        <row r="367">
          <cell r="A367" t="str">
            <v>b. 뒷      채      움</v>
          </cell>
          <cell r="B367" t="str">
            <v>보조기층재</v>
          </cell>
          <cell r="C367">
            <v>932</v>
          </cell>
          <cell r="D367" t="str">
            <v>㎥</v>
          </cell>
          <cell r="E367">
            <v>16460</v>
          </cell>
          <cell r="F367">
            <v>15340720</v>
          </cell>
        </row>
        <row r="368">
          <cell r="A368" t="str">
            <v>c. 콘 크 리 트  타 설</v>
          </cell>
        </row>
        <row r="369">
          <cell r="A369" t="str">
            <v>-1.       〃</v>
          </cell>
          <cell r="B369" t="str">
            <v>철근,진동기,펌프카</v>
          </cell>
          <cell r="C369">
            <v>327</v>
          </cell>
          <cell r="D369" t="str">
            <v>㎥</v>
          </cell>
          <cell r="E369">
            <v>10947</v>
          </cell>
          <cell r="F369">
            <v>3579669</v>
          </cell>
        </row>
        <row r="370">
          <cell r="A370" t="str">
            <v>-2.       〃</v>
          </cell>
          <cell r="B370" t="str">
            <v>무근구조물</v>
          </cell>
          <cell r="C370">
            <v>40</v>
          </cell>
          <cell r="D370" t="str">
            <v>㎥</v>
          </cell>
          <cell r="E370">
            <v>20803</v>
          </cell>
          <cell r="F370">
            <v>832120</v>
          </cell>
        </row>
        <row r="371">
          <cell r="A371" t="str">
            <v>d. 거     푸     집</v>
          </cell>
        </row>
        <row r="372">
          <cell r="A372" t="str">
            <v>-1. 합 판  거 푸 집</v>
          </cell>
          <cell r="B372" t="str">
            <v>3회</v>
          </cell>
          <cell r="C372">
            <v>1130</v>
          </cell>
          <cell r="D372" t="str">
            <v>㎡</v>
          </cell>
          <cell r="E372">
            <v>22050</v>
          </cell>
          <cell r="F372">
            <v>24916500</v>
          </cell>
        </row>
        <row r="373">
          <cell r="A373" t="str">
            <v>-2. 합 판  거 푸 집</v>
          </cell>
          <cell r="B373" t="str">
            <v>4회</v>
          </cell>
          <cell r="C373">
            <v>30</v>
          </cell>
          <cell r="D373" t="str">
            <v>㎡</v>
          </cell>
          <cell r="E373">
            <v>19038</v>
          </cell>
          <cell r="F373">
            <v>571140</v>
          </cell>
        </row>
        <row r="374">
          <cell r="A374" t="str">
            <v>e. 철 근 가 공 조 립</v>
          </cell>
          <cell r="B374" t="str">
            <v>복 잡</v>
          </cell>
          <cell r="C374">
            <v>33.22</v>
          </cell>
          <cell r="D374" t="str">
            <v>ton</v>
          </cell>
          <cell r="E374">
            <v>456666</v>
          </cell>
          <cell r="F374">
            <v>15170444</v>
          </cell>
        </row>
        <row r="375">
          <cell r="A375" t="str">
            <v>f. 지     수     판</v>
          </cell>
          <cell r="B375" t="str">
            <v>PVC, 200×5㎜</v>
          </cell>
          <cell r="C375">
            <v>51</v>
          </cell>
          <cell r="D375" t="str">
            <v>m</v>
          </cell>
          <cell r="E375">
            <v>14840</v>
          </cell>
          <cell r="F375">
            <v>756840</v>
          </cell>
        </row>
        <row r="376">
          <cell r="A376" t="str">
            <v>g. 신   축   이   음</v>
          </cell>
          <cell r="B376" t="str">
            <v>Exp. Joint Filler,t=20mm</v>
          </cell>
          <cell r="C376">
            <v>17</v>
          </cell>
          <cell r="D376" t="str">
            <v>㎡</v>
          </cell>
          <cell r="E376">
            <v>5907</v>
          </cell>
          <cell r="F376">
            <v>100419</v>
          </cell>
        </row>
        <row r="377">
          <cell r="A377" t="str">
            <v>h. 실     런     트</v>
          </cell>
          <cell r="B377" t="str">
            <v>20 x 25mm</v>
          </cell>
          <cell r="C377">
            <v>42</v>
          </cell>
          <cell r="D377" t="str">
            <v>m</v>
          </cell>
          <cell r="E377">
            <v>2315</v>
          </cell>
          <cell r="F377">
            <v>97230</v>
          </cell>
        </row>
        <row r="378">
          <cell r="A378" t="str">
            <v>i. 강   관   비  계</v>
          </cell>
          <cell r="C378">
            <v>403</v>
          </cell>
          <cell r="D378" t="str">
            <v>㎡</v>
          </cell>
          <cell r="E378">
            <v>10525</v>
          </cell>
          <cell r="F378">
            <v>4241575</v>
          </cell>
        </row>
        <row r="379">
          <cell r="A379" t="str">
            <v>j. 강  관  동  바  리</v>
          </cell>
          <cell r="B379" t="str">
            <v>(암거구조물용)</v>
          </cell>
          <cell r="C379">
            <v>428</v>
          </cell>
          <cell r="D379" t="str">
            <v>공㎥</v>
          </cell>
          <cell r="E379">
            <v>6834</v>
          </cell>
          <cell r="F379">
            <v>2924952</v>
          </cell>
        </row>
        <row r="380">
          <cell r="A380" t="str">
            <v>k. 스   페   이   셔</v>
          </cell>
          <cell r="C380">
            <v>1305</v>
          </cell>
          <cell r="D380" t="str">
            <v>㎡</v>
          </cell>
          <cell r="E380">
            <v>230</v>
          </cell>
          <cell r="F380">
            <v>300150</v>
          </cell>
        </row>
        <row r="381">
          <cell r="A381" t="str">
            <v>n.부 직 포</v>
          </cell>
          <cell r="C381">
            <v>3</v>
          </cell>
          <cell r="D381" t="str">
            <v>㎡</v>
          </cell>
          <cell r="E381">
            <v>1604</v>
          </cell>
          <cell r="F381">
            <v>4812</v>
          </cell>
        </row>
        <row r="382">
          <cell r="A382" t="str">
            <v>o. 배수관</v>
          </cell>
          <cell r="B382" t="str">
            <v>φ100mm</v>
          </cell>
          <cell r="C382">
            <v>10</v>
          </cell>
          <cell r="D382" t="str">
            <v>개</v>
          </cell>
          <cell r="E382">
            <v>4473</v>
          </cell>
          <cell r="F382">
            <v>44730</v>
          </cell>
        </row>
        <row r="383">
          <cell r="A383" t="str">
            <v>◈ Sta. 11＋ 482</v>
          </cell>
        </row>
        <row r="384">
          <cell r="A384" t="str">
            <v>a. 구 조 물 터 파 기</v>
          </cell>
        </row>
        <row r="385">
          <cell r="A385" t="str">
            <v>구조물 터파기</v>
          </cell>
          <cell r="B385" t="str">
            <v>(육상토사,0~2m)</v>
          </cell>
          <cell r="C385">
            <v>677</v>
          </cell>
          <cell r="D385" t="str">
            <v>㎥</v>
          </cell>
          <cell r="E385">
            <v>3161</v>
          </cell>
          <cell r="F385">
            <v>2139997</v>
          </cell>
        </row>
        <row r="386">
          <cell r="A386" t="str">
            <v>구조물 터파기</v>
          </cell>
          <cell r="B386" t="str">
            <v>(육상토사,2~4m)</v>
          </cell>
          <cell r="C386">
            <v>31</v>
          </cell>
          <cell r="D386" t="str">
            <v>㎥</v>
          </cell>
          <cell r="E386">
            <v>4598</v>
          </cell>
          <cell r="F386">
            <v>142538</v>
          </cell>
        </row>
        <row r="387">
          <cell r="A387" t="str">
            <v>되   메   우   기</v>
          </cell>
          <cell r="B387" t="str">
            <v>다짐포함</v>
          </cell>
          <cell r="C387">
            <v>84</v>
          </cell>
          <cell r="D387" t="str">
            <v>㎥</v>
          </cell>
          <cell r="E387">
            <v>3385</v>
          </cell>
          <cell r="F387">
            <v>284340</v>
          </cell>
        </row>
        <row r="388">
          <cell r="A388" t="str">
            <v>b. 뒷      채      움</v>
          </cell>
          <cell r="B388" t="str">
            <v>보조기층재</v>
          </cell>
          <cell r="C388">
            <v>483</v>
          </cell>
          <cell r="D388" t="str">
            <v>㎥</v>
          </cell>
          <cell r="E388">
            <v>16460</v>
          </cell>
          <cell r="F388">
            <v>7950180</v>
          </cell>
        </row>
        <row r="389">
          <cell r="A389" t="str">
            <v>c. 콘 크 리 트  타 설</v>
          </cell>
        </row>
        <row r="390">
          <cell r="A390" t="str">
            <v>-1.       〃</v>
          </cell>
          <cell r="B390" t="str">
            <v>철근,진동기,펌프카</v>
          </cell>
          <cell r="C390">
            <v>150</v>
          </cell>
          <cell r="D390" t="str">
            <v>㎥</v>
          </cell>
          <cell r="E390">
            <v>10947</v>
          </cell>
          <cell r="F390">
            <v>1642050</v>
          </cell>
        </row>
        <row r="391">
          <cell r="A391" t="str">
            <v>-2.       〃</v>
          </cell>
          <cell r="B391" t="str">
            <v>무근구조물</v>
          </cell>
          <cell r="C391">
            <v>21</v>
          </cell>
          <cell r="D391" t="str">
            <v>㎥</v>
          </cell>
          <cell r="E391">
            <v>20803</v>
          </cell>
          <cell r="F391">
            <v>436863</v>
          </cell>
        </row>
        <row r="392">
          <cell r="A392" t="str">
            <v>d. 거     푸     집</v>
          </cell>
        </row>
        <row r="393">
          <cell r="A393" t="str">
            <v>-1. 합 판  거 푸 집</v>
          </cell>
          <cell r="B393" t="str">
            <v>3회</v>
          </cell>
          <cell r="C393">
            <v>621</v>
          </cell>
          <cell r="D393" t="str">
            <v>㎡</v>
          </cell>
          <cell r="E393">
            <v>22050</v>
          </cell>
          <cell r="F393">
            <v>13693050</v>
          </cell>
        </row>
        <row r="394">
          <cell r="A394" t="str">
            <v>-2. 합 판  거 푸 집</v>
          </cell>
          <cell r="B394" t="str">
            <v>4회</v>
          </cell>
          <cell r="C394">
            <v>29</v>
          </cell>
          <cell r="D394" t="str">
            <v>㎡</v>
          </cell>
          <cell r="E394">
            <v>19038</v>
          </cell>
          <cell r="F394">
            <v>552102</v>
          </cell>
        </row>
        <row r="395">
          <cell r="A395" t="str">
            <v>e. 철 근 가 공 조 립</v>
          </cell>
          <cell r="B395" t="str">
            <v>복 잡</v>
          </cell>
          <cell r="C395">
            <v>25.265000000000001</v>
          </cell>
          <cell r="D395" t="str">
            <v>ton</v>
          </cell>
          <cell r="E395">
            <v>456666</v>
          </cell>
          <cell r="F395">
            <v>11537666</v>
          </cell>
        </row>
        <row r="396">
          <cell r="A396" t="str">
            <v>f. 지     수     판</v>
          </cell>
          <cell r="B396" t="str">
            <v>PVC, 200×5㎜</v>
          </cell>
          <cell r="C396">
            <v>27</v>
          </cell>
          <cell r="D396" t="str">
            <v>m</v>
          </cell>
          <cell r="E396">
            <v>14840</v>
          </cell>
          <cell r="F396">
            <v>400680</v>
          </cell>
        </row>
        <row r="397">
          <cell r="A397" t="str">
            <v>g. 신   축   이   음</v>
          </cell>
          <cell r="B397" t="str">
            <v>Exp. Joint Filler,t=20mm</v>
          </cell>
          <cell r="C397">
            <v>7</v>
          </cell>
          <cell r="D397" t="str">
            <v>㎡</v>
          </cell>
          <cell r="E397">
            <v>5907</v>
          </cell>
          <cell r="F397">
            <v>41349</v>
          </cell>
        </row>
        <row r="398">
          <cell r="A398" t="str">
            <v>h. 실     런     트</v>
          </cell>
          <cell r="B398" t="str">
            <v>20 x 25mm</v>
          </cell>
          <cell r="C398">
            <v>22</v>
          </cell>
          <cell r="D398" t="str">
            <v>m</v>
          </cell>
          <cell r="E398">
            <v>2315</v>
          </cell>
          <cell r="F398">
            <v>50930</v>
          </cell>
        </row>
        <row r="399">
          <cell r="A399" t="str">
            <v>i. 강   관   비  계</v>
          </cell>
          <cell r="C399">
            <v>212</v>
          </cell>
          <cell r="D399" t="str">
            <v>㎡</v>
          </cell>
          <cell r="E399">
            <v>10525</v>
          </cell>
          <cell r="F399">
            <v>2231300</v>
          </cell>
        </row>
        <row r="400">
          <cell r="A400" t="str">
            <v>j. 강  관  동  바  리</v>
          </cell>
          <cell r="B400" t="str">
            <v>(암거구조물용)</v>
          </cell>
          <cell r="C400">
            <v>189</v>
          </cell>
          <cell r="D400" t="str">
            <v>공㎥</v>
          </cell>
          <cell r="E400">
            <v>6834</v>
          </cell>
          <cell r="F400">
            <v>1291626</v>
          </cell>
        </row>
        <row r="401">
          <cell r="A401" t="str">
            <v>k. 스   페   이   셔</v>
          </cell>
          <cell r="C401">
            <v>658</v>
          </cell>
          <cell r="D401" t="str">
            <v>㎡</v>
          </cell>
          <cell r="E401">
            <v>230</v>
          </cell>
          <cell r="F401">
            <v>151340</v>
          </cell>
        </row>
        <row r="402">
          <cell r="A402" t="str">
            <v>n.부 직 포</v>
          </cell>
          <cell r="C402">
            <v>3</v>
          </cell>
          <cell r="D402" t="str">
            <v>㎡</v>
          </cell>
          <cell r="E402">
            <v>1604</v>
          </cell>
          <cell r="F402">
            <v>4812</v>
          </cell>
        </row>
        <row r="403">
          <cell r="A403" t="str">
            <v>o. 배수관</v>
          </cell>
          <cell r="B403" t="str">
            <v>φ100mm</v>
          </cell>
          <cell r="C403">
            <v>10</v>
          </cell>
          <cell r="D403" t="str">
            <v>개</v>
          </cell>
          <cell r="E403">
            <v>4473</v>
          </cell>
          <cell r="F403">
            <v>44730</v>
          </cell>
        </row>
        <row r="405">
          <cell r="A405" t="str">
            <v>3. 구   조   물  공</v>
          </cell>
          <cell r="F405">
            <v>3077551089</v>
          </cell>
        </row>
        <row r="406">
          <cell r="A406" t="str">
            <v>수산교 (RAHMEN)</v>
          </cell>
        </row>
        <row r="407">
          <cell r="A407" t="str">
            <v>1) 구조물 터파기</v>
          </cell>
        </row>
        <row r="408">
          <cell r="A408" t="str">
            <v>구조물 터파기</v>
          </cell>
          <cell r="B408" t="str">
            <v>(육상토사,0~2m)</v>
          </cell>
          <cell r="C408">
            <v>1078</v>
          </cell>
          <cell r="D408" t="str">
            <v>㎥</v>
          </cell>
          <cell r="E408">
            <v>3161</v>
          </cell>
          <cell r="F408">
            <v>3407558</v>
          </cell>
        </row>
        <row r="409">
          <cell r="A409" t="str">
            <v>구조물 터파기</v>
          </cell>
          <cell r="B409" t="str">
            <v>(육상토사,2~4m)</v>
          </cell>
          <cell r="C409">
            <v>12</v>
          </cell>
          <cell r="D409" t="str">
            <v>㎥</v>
          </cell>
          <cell r="E409">
            <v>4598</v>
          </cell>
          <cell r="F409">
            <v>55176</v>
          </cell>
        </row>
        <row r="410">
          <cell r="A410" t="str">
            <v>2)되메우기 및 다짐</v>
          </cell>
          <cell r="C410">
            <v>644</v>
          </cell>
          <cell r="D410" t="str">
            <v>M3</v>
          </cell>
          <cell r="E410">
            <v>3385</v>
          </cell>
          <cell r="F410">
            <v>2179940</v>
          </cell>
        </row>
        <row r="411">
          <cell r="A411" t="str">
            <v>3)뒷 채 움</v>
          </cell>
          <cell r="B411" t="str">
            <v>(보조기층재)</v>
          </cell>
          <cell r="C411">
            <v>1549</v>
          </cell>
          <cell r="D411" t="str">
            <v>㎥</v>
          </cell>
          <cell r="E411">
            <v>16460</v>
          </cell>
          <cell r="F411">
            <v>25496540</v>
          </cell>
        </row>
        <row r="412">
          <cell r="A412" t="str">
            <v>4) 콘크리트타설</v>
          </cell>
        </row>
        <row r="413">
          <cell r="A413" t="str">
            <v>콘크리트 타설</v>
          </cell>
          <cell r="B413" t="str">
            <v>(무근구조물)</v>
          </cell>
          <cell r="C413">
            <v>35</v>
          </cell>
          <cell r="D413" t="str">
            <v>㎥</v>
          </cell>
          <cell r="E413">
            <v>20803</v>
          </cell>
          <cell r="F413">
            <v>728105</v>
          </cell>
        </row>
        <row r="414">
          <cell r="A414" t="str">
            <v>콘크리트 타설</v>
          </cell>
          <cell r="B414" t="str">
            <v>(철근,진동기,펌프카)</v>
          </cell>
          <cell r="C414">
            <v>1083</v>
          </cell>
          <cell r="D414" t="str">
            <v>㎥</v>
          </cell>
          <cell r="E414">
            <v>10947</v>
          </cell>
          <cell r="F414">
            <v>11855601</v>
          </cell>
        </row>
        <row r="415">
          <cell r="A415" t="str">
            <v>5) 거푸집공</v>
          </cell>
        </row>
        <row r="416">
          <cell r="A416" t="str">
            <v>합판 거푸집</v>
          </cell>
          <cell r="B416" t="str">
            <v>(3회, 0~ 7m)</v>
          </cell>
          <cell r="C416">
            <v>657</v>
          </cell>
          <cell r="D416" t="str">
            <v>㎡</v>
          </cell>
          <cell r="E416">
            <v>22050</v>
          </cell>
          <cell r="F416">
            <v>14486850</v>
          </cell>
        </row>
        <row r="417">
          <cell r="A417" t="str">
            <v>합판 거푸집</v>
          </cell>
          <cell r="B417" t="str">
            <v>(3회, 7~10m)</v>
          </cell>
          <cell r="C417">
            <v>110</v>
          </cell>
          <cell r="D417" t="str">
            <v>M2</v>
          </cell>
          <cell r="E417">
            <v>23476</v>
          </cell>
          <cell r="F417">
            <v>2582360</v>
          </cell>
        </row>
        <row r="418">
          <cell r="A418" t="str">
            <v>합판 거푸집</v>
          </cell>
          <cell r="B418" t="str">
            <v>(4회)</v>
          </cell>
          <cell r="C418">
            <v>206</v>
          </cell>
          <cell r="D418" t="str">
            <v>㎡</v>
          </cell>
          <cell r="E418">
            <v>19038</v>
          </cell>
          <cell r="F418">
            <v>3921828</v>
          </cell>
        </row>
        <row r="419">
          <cell r="A419" t="str">
            <v>합판 거푸집</v>
          </cell>
          <cell r="B419" t="str">
            <v>(6회)</v>
          </cell>
          <cell r="C419">
            <v>7</v>
          </cell>
          <cell r="D419" t="str">
            <v>㎡</v>
          </cell>
          <cell r="E419">
            <v>15879</v>
          </cell>
          <cell r="F419">
            <v>111153</v>
          </cell>
        </row>
        <row r="420">
          <cell r="A420" t="str">
            <v>무늬거푸집</v>
          </cell>
          <cell r="C420">
            <v>168</v>
          </cell>
          <cell r="D420" t="str">
            <v>M2</v>
          </cell>
          <cell r="E420">
            <v>29285</v>
          </cell>
          <cell r="F420">
            <v>4919880</v>
          </cell>
        </row>
        <row r="421">
          <cell r="A421" t="str">
            <v>코팅 거푸집</v>
          </cell>
          <cell r="B421" t="str">
            <v>(3회)</v>
          </cell>
          <cell r="C421">
            <v>467</v>
          </cell>
          <cell r="D421" t="str">
            <v>㎡</v>
          </cell>
          <cell r="E421">
            <v>22050</v>
          </cell>
          <cell r="F421">
            <v>10297350</v>
          </cell>
        </row>
        <row r="422">
          <cell r="A422" t="str">
            <v>6) 강관 비계</v>
          </cell>
          <cell r="C422">
            <v>764</v>
          </cell>
          <cell r="D422" t="str">
            <v>㎡</v>
          </cell>
          <cell r="E422">
            <v>10525</v>
          </cell>
          <cell r="F422">
            <v>8041100</v>
          </cell>
        </row>
        <row r="423">
          <cell r="A423" t="str">
            <v>7) 동바리공</v>
          </cell>
        </row>
        <row r="424">
          <cell r="A424" t="str">
            <v>강관 동바리</v>
          </cell>
          <cell r="B424" t="str">
            <v>(교량구조물용)</v>
          </cell>
          <cell r="C424">
            <v>2177</v>
          </cell>
          <cell r="D424" t="str">
            <v>공㎥</v>
          </cell>
          <cell r="E424">
            <v>17339</v>
          </cell>
          <cell r="F424">
            <v>37747003</v>
          </cell>
        </row>
        <row r="425">
          <cell r="A425" t="str">
            <v>8)표면처리</v>
          </cell>
        </row>
        <row r="426">
          <cell r="A426" t="str">
            <v>슬라브 양생</v>
          </cell>
          <cell r="B426" t="str">
            <v>(피막양생)</v>
          </cell>
          <cell r="C426">
            <v>285</v>
          </cell>
          <cell r="D426" t="str">
            <v>㎡</v>
          </cell>
          <cell r="E426">
            <v>313</v>
          </cell>
          <cell r="F426">
            <v>89205</v>
          </cell>
        </row>
        <row r="427">
          <cell r="A427" t="str">
            <v>면고르기</v>
          </cell>
          <cell r="B427" t="str">
            <v>(교량슬라브면)</v>
          </cell>
          <cell r="C427">
            <v>285</v>
          </cell>
          <cell r="D427" t="str">
            <v>㎡</v>
          </cell>
          <cell r="E427">
            <v>544</v>
          </cell>
          <cell r="F427">
            <v>155040</v>
          </cell>
        </row>
        <row r="428">
          <cell r="A428" t="str">
            <v>교면 방수</v>
          </cell>
          <cell r="B428" t="str">
            <v>(침투식)</v>
          </cell>
          <cell r="C428">
            <v>285</v>
          </cell>
          <cell r="D428" t="str">
            <v>㎡</v>
          </cell>
          <cell r="E428">
            <v>2785</v>
          </cell>
          <cell r="F428">
            <v>793725</v>
          </cell>
        </row>
        <row r="429">
          <cell r="A429" t="str">
            <v>9)교명판 및 설명판</v>
          </cell>
        </row>
        <row r="430">
          <cell r="A430" t="str">
            <v>교명주</v>
          </cell>
          <cell r="B430" t="str">
            <v>(화강석,600×600×1250mm)</v>
          </cell>
          <cell r="C430">
            <v>4</v>
          </cell>
          <cell r="D430" t="str">
            <v>개소</v>
          </cell>
          <cell r="E430">
            <v>1300000</v>
          </cell>
          <cell r="F430">
            <v>5200000</v>
          </cell>
        </row>
        <row r="431">
          <cell r="A431" t="str">
            <v>교명판</v>
          </cell>
          <cell r="B431" t="str">
            <v>(황동,450×200×10㎜)</v>
          </cell>
          <cell r="C431">
            <v>2</v>
          </cell>
          <cell r="D431" t="str">
            <v>개</v>
          </cell>
          <cell r="E431">
            <v>82000</v>
          </cell>
          <cell r="F431">
            <v>164000</v>
          </cell>
        </row>
        <row r="432">
          <cell r="A432" t="str">
            <v>설명판</v>
          </cell>
          <cell r="B432" t="str">
            <v>(황동,350×250×10㎜)</v>
          </cell>
          <cell r="C432">
            <v>2</v>
          </cell>
          <cell r="D432" t="str">
            <v>개</v>
          </cell>
          <cell r="E432">
            <v>45000</v>
          </cell>
          <cell r="F432">
            <v>90000</v>
          </cell>
        </row>
        <row r="433">
          <cell r="A433" t="str">
            <v>10)측량 기준점 설치</v>
          </cell>
          <cell r="C433">
            <v>1</v>
          </cell>
          <cell r="D433" t="str">
            <v>개</v>
          </cell>
          <cell r="E433">
            <v>25007</v>
          </cell>
          <cell r="F433">
            <v>25007</v>
          </cell>
        </row>
        <row r="434">
          <cell r="A434" t="str">
            <v>11)전 선 관</v>
          </cell>
          <cell r="B434" t="str">
            <v>(강관φ100mm)</v>
          </cell>
          <cell r="C434">
            <v>51</v>
          </cell>
          <cell r="D434" t="str">
            <v>m</v>
          </cell>
          <cell r="E434">
            <v>29640</v>
          </cell>
          <cell r="F434">
            <v>1511640</v>
          </cell>
        </row>
        <row r="435">
          <cell r="A435" t="str">
            <v>12)철근가공조립</v>
          </cell>
        </row>
        <row r="436">
          <cell r="A436" t="str">
            <v>철근가공 및 조립</v>
          </cell>
          <cell r="B436" t="str">
            <v>보 통</v>
          </cell>
          <cell r="C436">
            <v>39.122999999999998</v>
          </cell>
          <cell r="D436" t="str">
            <v>TON</v>
          </cell>
          <cell r="E436">
            <v>363984</v>
          </cell>
          <cell r="F436">
            <v>14240146</v>
          </cell>
        </row>
        <row r="437">
          <cell r="A437" t="str">
            <v>철근가공 및 조립</v>
          </cell>
          <cell r="B437" t="str">
            <v>복 잡</v>
          </cell>
          <cell r="C437">
            <v>126.252</v>
          </cell>
          <cell r="D437" t="str">
            <v>TON</v>
          </cell>
          <cell r="E437">
            <v>456666</v>
          </cell>
          <cell r="F437">
            <v>57654995</v>
          </cell>
        </row>
        <row r="438">
          <cell r="A438" t="str">
            <v>13)다웰바 설치</v>
          </cell>
          <cell r="C438">
            <v>118</v>
          </cell>
          <cell r="D438" t="str">
            <v>EA</v>
          </cell>
          <cell r="E438">
            <v>6278</v>
          </cell>
          <cell r="F438">
            <v>740804</v>
          </cell>
        </row>
        <row r="439">
          <cell r="A439" t="str">
            <v>14)타르페이퍼 설치</v>
          </cell>
          <cell r="B439" t="str">
            <v>t = 5mm</v>
          </cell>
          <cell r="C439">
            <v>14</v>
          </cell>
          <cell r="D439" t="str">
            <v>M2</v>
          </cell>
          <cell r="E439">
            <v>13117</v>
          </cell>
          <cell r="F439">
            <v>183638</v>
          </cell>
        </row>
        <row r="440">
          <cell r="A440" t="str">
            <v>15)스페이서 설치</v>
          </cell>
        </row>
        <row r="441">
          <cell r="A441" t="str">
            <v>스페이서 설치</v>
          </cell>
          <cell r="B441" t="str">
            <v>수직부</v>
          </cell>
          <cell r="C441">
            <v>894</v>
          </cell>
          <cell r="D441" t="str">
            <v>M2</v>
          </cell>
          <cell r="E441">
            <v>230</v>
          </cell>
          <cell r="F441">
            <v>205620</v>
          </cell>
        </row>
        <row r="442">
          <cell r="A442" t="str">
            <v>스페이서 설치</v>
          </cell>
          <cell r="B442" t="str">
            <v>수평부</v>
          </cell>
          <cell r="C442">
            <v>690</v>
          </cell>
          <cell r="D442" t="str">
            <v>M2</v>
          </cell>
          <cell r="E442">
            <v>230</v>
          </cell>
          <cell r="F442">
            <v>158700</v>
          </cell>
        </row>
        <row r="443">
          <cell r="A443" t="str">
            <v>16)스치로폴 채움</v>
          </cell>
        </row>
        <row r="444">
          <cell r="A444" t="str">
            <v>스치로폴</v>
          </cell>
          <cell r="B444" t="str">
            <v>t = 10mm</v>
          </cell>
          <cell r="C444">
            <v>36</v>
          </cell>
          <cell r="D444" t="str">
            <v>M2</v>
          </cell>
          <cell r="E444">
            <v>1898</v>
          </cell>
          <cell r="F444">
            <v>68328</v>
          </cell>
        </row>
        <row r="445">
          <cell r="A445" t="str">
            <v>스치로폴</v>
          </cell>
          <cell r="B445" t="str">
            <v>t = 20mm</v>
          </cell>
          <cell r="C445">
            <v>18</v>
          </cell>
          <cell r="D445" t="str">
            <v>M2</v>
          </cell>
          <cell r="E445">
            <v>2441</v>
          </cell>
          <cell r="F445">
            <v>43938</v>
          </cell>
        </row>
        <row r="446">
          <cell r="A446" t="str">
            <v>17)NOTCH 설치</v>
          </cell>
          <cell r="C446">
            <v>40</v>
          </cell>
          <cell r="D446" t="str">
            <v>M</v>
          </cell>
          <cell r="E446">
            <v>10000</v>
          </cell>
          <cell r="F446">
            <v>400000</v>
          </cell>
        </row>
        <row r="447">
          <cell r="A447" t="str">
            <v>18)부 직 포</v>
          </cell>
          <cell r="C447">
            <v>26</v>
          </cell>
          <cell r="D447" t="str">
            <v>㎡</v>
          </cell>
          <cell r="E447">
            <v>1604</v>
          </cell>
          <cell r="F447">
            <v>41704</v>
          </cell>
        </row>
        <row r="448">
          <cell r="A448" t="str">
            <v>19)드레인보드</v>
          </cell>
          <cell r="C448">
            <v>26</v>
          </cell>
          <cell r="D448" t="str">
            <v>㎡</v>
          </cell>
          <cell r="E448">
            <v>5200</v>
          </cell>
          <cell r="F448">
            <v>135200</v>
          </cell>
        </row>
        <row r="449">
          <cell r="A449" t="str">
            <v>20)P.V.C PIPE</v>
          </cell>
          <cell r="B449" t="str">
            <v>φ100mm</v>
          </cell>
          <cell r="C449">
            <v>6</v>
          </cell>
          <cell r="D449" t="str">
            <v>M</v>
          </cell>
          <cell r="E449">
            <v>4473</v>
          </cell>
          <cell r="F449">
            <v>26838</v>
          </cell>
        </row>
        <row r="450">
          <cell r="A450" t="str">
            <v>21)배면방수(아스팔트 코팅)</v>
          </cell>
          <cell r="C450">
            <v>430</v>
          </cell>
          <cell r="D450" t="str">
            <v>M2</v>
          </cell>
          <cell r="E450">
            <v>4406</v>
          </cell>
          <cell r="F450">
            <v>1894580</v>
          </cell>
        </row>
        <row r="451">
          <cell r="A451" t="str">
            <v>22)교  면   포  장</v>
          </cell>
        </row>
        <row r="452">
          <cell r="A452" t="str">
            <v>택 코 팅</v>
          </cell>
          <cell r="B452" t="str">
            <v>RSC-4, 30ℓ/a</v>
          </cell>
          <cell r="C452">
            <v>3</v>
          </cell>
          <cell r="D452" t="str">
            <v>a</v>
          </cell>
          <cell r="E452">
            <v>17382</v>
          </cell>
          <cell r="F452">
            <v>52146</v>
          </cell>
        </row>
        <row r="453">
          <cell r="A453" t="str">
            <v>아스콘포장</v>
          </cell>
          <cell r="B453" t="str">
            <v>표층, t=8.0㎝</v>
          </cell>
          <cell r="C453">
            <v>3</v>
          </cell>
          <cell r="D453" t="str">
            <v>a</v>
          </cell>
          <cell r="E453">
            <v>55854</v>
          </cell>
          <cell r="F453">
            <v>167562</v>
          </cell>
        </row>
        <row r="454">
          <cell r="A454" t="str">
            <v>장진교 (RAHMEN)</v>
          </cell>
        </row>
        <row r="455">
          <cell r="A455" t="str">
            <v>1) 구조물 터파기</v>
          </cell>
        </row>
        <row r="456">
          <cell r="A456" t="str">
            <v>구조물 터파기</v>
          </cell>
          <cell r="B456" t="str">
            <v>(육상토사,0~2m)</v>
          </cell>
          <cell r="C456">
            <v>2780</v>
          </cell>
          <cell r="D456" t="str">
            <v>㎥</v>
          </cell>
          <cell r="E456">
            <v>3161</v>
          </cell>
          <cell r="F456">
            <v>8787580</v>
          </cell>
        </row>
        <row r="457">
          <cell r="A457" t="str">
            <v>구조물 터파기</v>
          </cell>
          <cell r="B457" t="str">
            <v>(육상토사,2~4m)</v>
          </cell>
          <cell r="C457">
            <v>1662</v>
          </cell>
          <cell r="D457" t="str">
            <v>㎥</v>
          </cell>
          <cell r="E457">
            <v>4598</v>
          </cell>
          <cell r="F457">
            <v>7641876</v>
          </cell>
        </row>
        <row r="458">
          <cell r="A458" t="str">
            <v>구조물 터파기</v>
          </cell>
          <cell r="B458" t="str">
            <v>(육상토사,4~6m)</v>
          </cell>
          <cell r="C458">
            <v>854</v>
          </cell>
          <cell r="D458" t="str">
            <v>㎥</v>
          </cell>
          <cell r="E458">
            <v>6133</v>
          </cell>
          <cell r="F458">
            <v>5237582</v>
          </cell>
        </row>
        <row r="459">
          <cell r="A459" t="str">
            <v>구조물 터파기</v>
          </cell>
          <cell r="B459" t="str">
            <v>(육상토사,6~8m)</v>
          </cell>
          <cell r="C459">
            <v>418</v>
          </cell>
          <cell r="D459" t="str">
            <v>㎥</v>
          </cell>
          <cell r="E459">
            <v>7968</v>
          </cell>
          <cell r="F459">
            <v>3330624</v>
          </cell>
        </row>
        <row r="460">
          <cell r="A460" t="str">
            <v>2)되메우기 및 다짐</v>
          </cell>
          <cell r="C460">
            <v>5143</v>
          </cell>
          <cell r="D460" t="str">
            <v>M3</v>
          </cell>
          <cell r="E460">
            <v>3385</v>
          </cell>
          <cell r="F460">
            <v>17409055</v>
          </cell>
        </row>
        <row r="461">
          <cell r="A461" t="str">
            <v>3)뒷 채 움</v>
          </cell>
          <cell r="B461" t="str">
            <v>(보조기층재)</v>
          </cell>
          <cell r="C461">
            <v>1311</v>
          </cell>
          <cell r="D461" t="str">
            <v>㎥</v>
          </cell>
          <cell r="E461">
            <v>16460</v>
          </cell>
          <cell r="F461">
            <v>21579060</v>
          </cell>
        </row>
        <row r="462">
          <cell r="A462" t="str">
            <v>4) 콘크리트타설</v>
          </cell>
        </row>
        <row r="463">
          <cell r="A463" t="str">
            <v>콘크리트 타설</v>
          </cell>
          <cell r="B463" t="str">
            <v>(무근구조물)</v>
          </cell>
          <cell r="C463">
            <v>48</v>
          </cell>
          <cell r="D463" t="str">
            <v>㎥</v>
          </cell>
          <cell r="E463">
            <v>20803</v>
          </cell>
          <cell r="F463">
            <v>998544</v>
          </cell>
        </row>
        <row r="464">
          <cell r="A464" t="str">
            <v>콘크리트 타설</v>
          </cell>
          <cell r="B464" t="str">
            <v>(철근,진동기,펌프카)</v>
          </cell>
          <cell r="C464">
            <v>1384</v>
          </cell>
          <cell r="D464" t="str">
            <v>㎥</v>
          </cell>
          <cell r="E464">
            <v>10947</v>
          </cell>
          <cell r="F464">
            <v>15150648</v>
          </cell>
        </row>
        <row r="465">
          <cell r="A465" t="str">
            <v>5) 거푸집공</v>
          </cell>
        </row>
        <row r="466">
          <cell r="A466" t="str">
            <v>합판 거푸집</v>
          </cell>
          <cell r="B466" t="str">
            <v>(3회, 0~ 7m)</v>
          </cell>
          <cell r="C466">
            <v>759</v>
          </cell>
          <cell r="D466" t="str">
            <v>㎡</v>
          </cell>
          <cell r="E466">
            <v>22050</v>
          </cell>
          <cell r="F466">
            <v>16735950</v>
          </cell>
        </row>
        <row r="467">
          <cell r="A467" t="str">
            <v>합판 거푸집</v>
          </cell>
          <cell r="B467" t="str">
            <v>(3회, 7~10m)</v>
          </cell>
          <cell r="C467">
            <v>76</v>
          </cell>
          <cell r="D467" t="str">
            <v>M2</v>
          </cell>
          <cell r="E467">
            <v>23476</v>
          </cell>
          <cell r="F467">
            <v>1784176</v>
          </cell>
        </row>
        <row r="468">
          <cell r="A468" t="str">
            <v>합판 거푸집</v>
          </cell>
          <cell r="B468" t="str">
            <v>(4회)</v>
          </cell>
          <cell r="C468">
            <v>322</v>
          </cell>
          <cell r="D468" t="str">
            <v>㎡</v>
          </cell>
          <cell r="E468">
            <v>19038</v>
          </cell>
          <cell r="F468">
            <v>6130236</v>
          </cell>
        </row>
        <row r="469">
          <cell r="A469" t="str">
            <v>합판 거푸집</v>
          </cell>
          <cell r="B469" t="str">
            <v>(6회)</v>
          </cell>
          <cell r="C469">
            <v>26</v>
          </cell>
          <cell r="D469" t="str">
            <v>㎡</v>
          </cell>
          <cell r="E469">
            <v>15879</v>
          </cell>
          <cell r="F469">
            <v>412854</v>
          </cell>
        </row>
        <row r="470">
          <cell r="A470" t="str">
            <v>무늬거푸집</v>
          </cell>
          <cell r="C470">
            <v>166</v>
          </cell>
          <cell r="D470" t="str">
            <v>M2</v>
          </cell>
          <cell r="E470">
            <v>29285</v>
          </cell>
          <cell r="F470">
            <v>4861310</v>
          </cell>
        </row>
        <row r="471">
          <cell r="A471" t="str">
            <v>코팅 거푸집</v>
          </cell>
          <cell r="B471" t="str">
            <v>(3회)</v>
          </cell>
          <cell r="C471">
            <v>768</v>
          </cell>
          <cell r="D471" t="str">
            <v>㎡</v>
          </cell>
          <cell r="E471">
            <v>22050</v>
          </cell>
          <cell r="F471">
            <v>16934400</v>
          </cell>
        </row>
        <row r="472">
          <cell r="A472" t="str">
            <v>원형거푸집 3회</v>
          </cell>
          <cell r="C472">
            <v>15</v>
          </cell>
          <cell r="D472" t="str">
            <v>M2</v>
          </cell>
          <cell r="E472">
            <v>48522</v>
          </cell>
          <cell r="F472">
            <v>727830</v>
          </cell>
        </row>
        <row r="473">
          <cell r="A473" t="str">
            <v>6) 강관 비계</v>
          </cell>
          <cell r="C473">
            <v>945</v>
          </cell>
          <cell r="D473" t="str">
            <v>㎡</v>
          </cell>
          <cell r="E473">
            <v>10525</v>
          </cell>
          <cell r="F473">
            <v>9946125</v>
          </cell>
        </row>
        <row r="474">
          <cell r="A474" t="str">
            <v>7) 동바리공</v>
          </cell>
        </row>
        <row r="475">
          <cell r="A475" t="str">
            <v>강관 동바리</v>
          </cell>
          <cell r="B475" t="str">
            <v>(교량구조물용)</v>
          </cell>
          <cell r="C475">
            <v>2074</v>
          </cell>
          <cell r="D475" t="str">
            <v>공㎥</v>
          </cell>
          <cell r="E475">
            <v>17339</v>
          </cell>
          <cell r="F475">
            <v>35961086</v>
          </cell>
        </row>
        <row r="476">
          <cell r="A476" t="str">
            <v>8)표면처리</v>
          </cell>
        </row>
        <row r="477">
          <cell r="A477" t="str">
            <v>슬라브 양생</v>
          </cell>
          <cell r="B477" t="str">
            <v>(피막양생)</v>
          </cell>
          <cell r="C477">
            <v>477</v>
          </cell>
          <cell r="D477" t="str">
            <v>㎡</v>
          </cell>
          <cell r="E477">
            <v>313</v>
          </cell>
          <cell r="F477">
            <v>149301</v>
          </cell>
        </row>
        <row r="478">
          <cell r="A478" t="str">
            <v>면고르기</v>
          </cell>
          <cell r="B478" t="str">
            <v>(교량슬라브면)</v>
          </cell>
          <cell r="C478">
            <v>477</v>
          </cell>
          <cell r="D478" t="str">
            <v>㎡</v>
          </cell>
          <cell r="E478">
            <v>544</v>
          </cell>
          <cell r="F478">
            <v>259488</v>
          </cell>
        </row>
        <row r="479">
          <cell r="A479" t="str">
            <v>교면 방수</v>
          </cell>
          <cell r="B479" t="str">
            <v>(침투식)</v>
          </cell>
          <cell r="C479">
            <v>477</v>
          </cell>
          <cell r="D479" t="str">
            <v>㎡</v>
          </cell>
          <cell r="E479">
            <v>2785</v>
          </cell>
          <cell r="F479">
            <v>1328445</v>
          </cell>
        </row>
        <row r="480">
          <cell r="A480" t="str">
            <v>9)교명판 및 설명판</v>
          </cell>
        </row>
        <row r="481">
          <cell r="A481" t="str">
            <v>교명주</v>
          </cell>
          <cell r="B481" t="str">
            <v>(화강석,600×600×1250mm)</v>
          </cell>
          <cell r="C481">
            <v>4</v>
          </cell>
          <cell r="D481" t="str">
            <v>개소</v>
          </cell>
          <cell r="E481">
            <v>1300000</v>
          </cell>
          <cell r="F481">
            <v>5200000</v>
          </cell>
        </row>
        <row r="482">
          <cell r="A482" t="str">
            <v>교명판</v>
          </cell>
          <cell r="B482" t="str">
            <v>(황동,450×200×10㎜)</v>
          </cell>
          <cell r="C482">
            <v>2</v>
          </cell>
          <cell r="D482" t="str">
            <v>개</v>
          </cell>
          <cell r="E482">
            <v>82000</v>
          </cell>
          <cell r="F482">
            <v>164000</v>
          </cell>
        </row>
        <row r="483">
          <cell r="A483" t="str">
            <v>설명판</v>
          </cell>
          <cell r="B483" t="str">
            <v>(황동,350×250×10㎜)</v>
          </cell>
          <cell r="C483">
            <v>2</v>
          </cell>
          <cell r="D483" t="str">
            <v>개</v>
          </cell>
          <cell r="E483">
            <v>45000</v>
          </cell>
          <cell r="F483">
            <v>90000</v>
          </cell>
        </row>
        <row r="484">
          <cell r="A484" t="str">
            <v>10)측량 기준점 설치</v>
          </cell>
          <cell r="C484">
            <v>1</v>
          </cell>
          <cell r="D484" t="str">
            <v>개</v>
          </cell>
          <cell r="E484">
            <v>25007</v>
          </cell>
          <cell r="F484">
            <v>25007</v>
          </cell>
        </row>
        <row r="485">
          <cell r="A485" t="str">
            <v>11)전 선 관</v>
          </cell>
          <cell r="B485" t="str">
            <v>(강관φ100mm)</v>
          </cell>
          <cell r="C485">
            <v>67</v>
          </cell>
          <cell r="D485" t="str">
            <v>m</v>
          </cell>
          <cell r="E485">
            <v>29640</v>
          </cell>
          <cell r="F485">
            <v>1985880</v>
          </cell>
        </row>
        <row r="486">
          <cell r="A486" t="str">
            <v>12)철근가공조립</v>
          </cell>
        </row>
        <row r="487">
          <cell r="A487" t="str">
            <v>철근가공 및 조립</v>
          </cell>
          <cell r="B487" t="str">
            <v>보 통</v>
          </cell>
          <cell r="C487">
            <v>38.828000000000003</v>
          </cell>
          <cell r="D487" t="str">
            <v>TON</v>
          </cell>
          <cell r="E487">
            <v>363984</v>
          </cell>
          <cell r="F487">
            <v>14132770</v>
          </cell>
        </row>
        <row r="488">
          <cell r="A488" t="str">
            <v>철근가공 및 조립</v>
          </cell>
          <cell r="B488" t="str">
            <v>복 잡</v>
          </cell>
          <cell r="C488">
            <v>187.59399999999999</v>
          </cell>
          <cell r="D488" t="str">
            <v>TON</v>
          </cell>
          <cell r="E488">
            <v>456666</v>
          </cell>
          <cell r="F488">
            <v>85667801</v>
          </cell>
        </row>
        <row r="489">
          <cell r="A489" t="str">
            <v>13)다웰바 설치</v>
          </cell>
          <cell r="C489">
            <v>118</v>
          </cell>
          <cell r="D489" t="str">
            <v>EA</v>
          </cell>
          <cell r="E489">
            <v>6278</v>
          </cell>
          <cell r="F489">
            <v>740804</v>
          </cell>
        </row>
        <row r="490">
          <cell r="A490" t="str">
            <v>14)타르페이퍼 설치</v>
          </cell>
          <cell r="B490" t="str">
            <v>t = 5mm</v>
          </cell>
          <cell r="C490">
            <v>14</v>
          </cell>
          <cell r="D490" t="str">
            <v>M2</v>
          </cell>
          <cell r="E490">
            <v>13117</v>
          </cell>
          <cell r="F490">
            <v>183638</v>
          </cell>
        </row>
        <row r="491">
          <cell r="A491" t="str">
            <v>15)스페이서 설치</v>
          </cell>
        </row>
        <row r="492">
          <cell r="A492" t="str">
            <v>스페이서 설치</v>
          </cell>
          <cell r="B492" t="str">
            <v>수직부</v>
          </cell>
          <cell r="C492">
            <v>942</v>
          </cell>
          <cell r="D492" t="str">
            <v>M2</v>
          </cell>
          <cell r="E492">
            <v>230</v>
          </cell>
          <cell r="F492">
            <v>216660</v>
          </cell>
        </row>
        <row r="493">
          <cell r="A493" t="str">
            <v>스페이서 설치</v>
          </cell>
          <cell r="B493" t="str">
            <v>수평부</v>
          </cell>
          <cell r="C493">
            <v>1009</v>
          </cell>
          <cell r="D493" t="str">
            <v>M2</v>
          </cell>
          <cell r="E493">
            <v>230</v>
          </cell>
          <cell r="F493">
            <v>232070</v>
          </cell>
        </row>
        <row r="494">
          <cell r="A494" t="str">
            <v>16)스치로폴 채움</v>
          </cell>
        </row>
        <row r="495">
          <cell r="A495" t="str">
            <v>스치로폴</v>
          </cell>
          <cell r="B495" t="str">
            <v>t = 10mm</v>
          </cell>
          <cell r="C495">
            <v>47</v>
          </cell>
          <cell r="D495" t="str">
            <v>M2</v>
          </cell>
          <cell r="E495">
            <v>1898</v>
          </cell>
          <cell r="F495">
            <v>89206</v>
          </cell>
        </row>
        <row r="496">
          <cell r="A496" t="str">
            <v>스치로폴</v>
          </cell>
          <cell r="B496" t="str">
            <v>t = 20mm</v>
          </cell>
          <cell r="C496">
            <v>39</v>
          </cell>
          <cell r="D496" t="str">
            <v>M2</v>
          </cell>
          <cell r="E496">
            <v>2441</v>
          </cell>
          <cell r="F496">
            <v>95199</v>
          </cell>
        </row>
        <row r="497">
          <cell r="A497" t="str">
            <v>17)NOTCH 설치</v>
          </cell>
          <cell r="C497">
            <v>62</v>
          </cell>
          <cell r="D497" t="str">
            <v>M</v>
          </cell>
          <cell r="E497">
            <v>10000</v>
          </cell>
          <cell r="F497">
            <v>620000</v>
          </cell>
        </row>
        <row r="498">
          <cell r="A498" t="str">
            <v>18)부 직 포</v>
          </cell>
          <cell r="C498">
            <v>92</v>
          </cell>
          <cell r="D498" t="str">
            <v>㎡</v>
          </cell>
          <cell r="E498">
            <v>1604</v>
          </cell>
          <cell r="F498">
            <v>147568</v>
          </cell>
        </row>
        <row r="499">
          <cell r="A499" t="str">
            <v>19)드레인보드</v>
          </cell>
          <cell r="C499">
            <v>92</v>
          </cell>
          <cell r="D499" t="str">
            <v>㎡</v>
          </cell>
          <cell r="E499">
            <v>5200</v>
          </cell>
          <cell r="F499">
            <v>478400</v>
          </cell>
        </row>
        <row r="500">
          <cell r="A500" t="str">
            <v>20)P.V.C PIPE</v>
          </cell>
          <cell r="B500" t="str">
            <v>φ100mm</v>
          </cell>
          <cell r="C500">
            <v>3</v>
          </cell>
          <cell r="D500" t="str">
            <v>M</v>
          </cell>
          <cell r="E500">
            <v>4473</v>
          </cell>
          <cell r="F500">
            <v>13419</v>
          </cell>
        </row>
        <row r="501">
          <cell r="A501" t="str">
            <v>21)배면방수(아스팔트 코팅)</v>
          </cell>
          <cell r="C501">
            <v>407</v>
          </cell>
          <cell r="D501" t="str">
            <v>M2</v>
          </cell>
          <cell r="E501">
            <v>4406</v>
          </cell>
          <cell r="F501">
            <v>1793242</v>
          </cell>
        </row>
        <row r="502">
          <cell r="A502" t="str">
            <v>22)난 간</v>
          </cell>
          <cell r="B502" t="str">
            <v>알미늄, H=0.65m</v>
          </cell>
          <cell r="C502">
            <v>43</v>
          </cell>
          <cell r="D502" t="str">
            <v>m</v>
          </cell>
          <cell r="E502">
            <v>85000</v>
          </cell>
          <cell r="F502">
            <v>3655000</v>
          </cell>
        </row>
        <row r="503">
          <cell r="A503" t="str">
            <v>23)교  면   포  장</v>
          </cell>
        </row>
        <row r="504">
          <cell r="A504" t="str">
            <v>택 코 팅</v>
          </cell>
          <cell r="B504" t="str">
            <v>RSC-4, 30ℓ/a</v>
          </cell>
          <cell r="C504">
            <v>4</v>
          </cell>
          <cell r="D504" t="str">
            <v>a</v>
          </cell>
          <cell r="E504">
            <v>17382</v>
          </cell>
          <cell r="F504">
            <v>69528</v>
          </cell>
        </row>
        <row r="505">
          <cell r="A505" t="str">
            <v>아스콘포장</v>
          </cell>
          <cell r="B505" t="str">
            <v>표층, t=8.0㎝</v>
          </cell>
          <cell r="C505">
            <v>4</v>
          </cell>
          <cell r="D505" t="str">
            <v>a</v>
          </cell>
          <cell r="E505">
            <v>55854</v>
          </cell>
          <cell r="F505">
            <v>223416</v>
          </cell>
        </row>
        <row r="506">
          <cell r="A506" t="str">
            <v>소길교 (RAHMEN)</v>
          </cell>
        </row>
        <row r="507">
          <cell r="A507" t="str">
            <v>1) 구조물 터파기</v>
          </cell>
        </row>
        <row r="508">
          <cell r="A508" t="str">
            <v>구조물 터파기</v>
          </cell>
          <cell r="B508" t="str">
            <v>(육상토사,0~2m)</v>
          </cell>
          <cell r="C508">
            <v>2362</v>
          </cell>
          <cell r="D508" t="str">
            <v>㎥</v>
          </cell>
          <cell r="E508">
            <v>3161</v>
          </cell>
          <cell r="F508">
            <v>7466282</v>
          </cell>
        </row>
        <row r="509">
          <cell r="A509" t="str">
            <v>구조물 터파기</v>
          </cell>
          <cell r="B509" t="str">
            <v>(육상토사,2~4m)</v>
          </cell>
          <cell r="C509">
            <v>1566</v>
          </cell>
          <cell r="D509" t="str">
            <v>㎥</v>
          </cell>
          <cell r="E509">
            <v>4598</v>
          </cell>
          <cell r="F509">
            <v>7200468</v>
          </cell>
        </row>
        <row r="510">
          <cell r="A510" t="str">
            <v>구조물 터파기</v>
          </cell>
          <cell r="B510" t="str">
            <v>(육상토사,4~6m)</v>
          </cell>
          <cell r="C510">
            <v>1134</v>
          </cell>
          <cell r="D510" t="str">
            <v>㎥</v>
          </cell>
          <cell r="E510">
            <v>6133</v>
          </cell>
          <cell r="F510">
            <v>6954822</v>
          </cell>
        </row>
        <row r="511">
          <cell r="A511" t="str">
            <v>구조물 터파기</v>
          </cell>
          <cell r="B511" t="str">
            <v>(육상토사,6~8m)</v>
          </cell>
          <cell r="C511">
            <v>187</v>
          </cell>
          <cell r="D511" t="str">
            <v>㎥</v>
          </cell>
          <cell r="E511">
            <v>7968</v>
          </cell>
          <cell r="F511">
            <v>1490016</v>
          </cell>
        </row>
        <row r="512">
          <cell r="A512" t="str">
            <v>2)되메우기 및 다짐</v>
          </cell>
          <cell r="C512">
            <v>3685</v>
          </cell>
          <cell r="D512" t="str">
            <v>M3</v>
          </cell>
          <cell r="E512">
            <v>3385</v>
          </cell>
          <cell r="F512">
            <v>12473725</v>
          </cell>
        </row>
        <row r="513">
          <cell r="A513" t="str">
            <v>3)뒷 채 움</v>
          </cell>
          <cell r="B513" t="str">
            <v>(보조기층재)</v>
          </cell>
          <cell r="C513">
            <v>1577</v>
          </cell>
          <cell r="D513" t="str">
            <v>㎥</v>
          </cell>
          <cell r="E513">
            <v>16460</v>
          </cell>
          <cell r="F513">
            <v>25957420</v>
          </cell>
        </row>
        <row r="514">
          <cell r="A514" t="str">
            <v>4) 콘크리트타설</v>
          </cell>
        </row>
        <row r="515">
          <cell r="A515" t="str">
            <v>콘크리트 타설</v>
          </cell>
          <cell r="B515" t="str">
            <v>(무근구조물)</v>
          </cell>
          <cell r="C515">
            <v>43</v>
          </cell>
          <cell r="D515" t="str">
            <v>㎥</v>
          </cell>
          <cell r="E515">
            <v>20803</v>
          </cell>
          <cell r="F515">
            <v>894529</v>
          </cell>
        </row>
        <row r="516">
          <cell r="A516" t="str">
            <v>콘크리트 타설</v>
          </cell>
          <cell r="B516" t="str">
            <v>(철근,진동기,펌프카)</v>
          </cell>
          <cell r="C516">
            <v>1577</v>
          </cell>
          <cell r="D516" t="str">
            <v>㎥</v>
          </cell>
          <cell r="E516">
            <v>10947</v>
          </cell>
          <cell r="F516">
            <v>17263419</v>
          </cell>
        </row>
        <row r="517">
          <cell r="A517" t="str">
            <v>5) 거푸집공</v>
          </cell>
        </row>
        <row r="518">
          <cell r="A518" t="str">
            <v>합판 거푸집</v>
          </cell>
          <cell r="B518" t="str">
            <v>(3회, 0~ 7m)</v>
          </cell>
          <cell r="C518">
            <v>685</v>
          </cell>
          <cell r="D518" t="str">
            <v>㎡</v>
          </cell>
          <cell r="E518">
            <v>22050</v>
          </cell>
          <cell r="F518">
            <v>15104250</v>
          </cell>
        </row>
        <row r="519">
          <cell r="A519" t="str">
            <v>합판 거푸집</v>
          </cell>
          <cell r="B519" t="str">
            <v>(3회, 7~10m)</v>
          </cell>
          <cell r="C519">
            <v>103</v>
          </cell>
          <cell r="D519" t="str">
            <v>M2</v>
          </cell>
          <cell r="E519">
            <v>23476</v>
          </cell>
          <cell r="F519">
            <v>2418028</v>
          </cell>
        </row>
        <row r="520">
          <cell r="A520" t="str">
            <v>합판 거푸집</v>
          </cell>
          <cell r="B520" t="str">
            <v>(4회)</v>
          </cell>
          <cell r="C520">
            <v>262</v>
          </cell>
          <cell r="D520" t="str">
            <v>㎡</v>
          </cell>
          <cell r="E520">
            <v>19038</v>
          </cell>
          <cell r="F520">
            <v>4987956</v>
          </cell>
        </row>
        <row r="521">
          <cell r="A521" t="str">
            <v>합판 거푸집</v>
          </cell>
          <cell r="B521" t="str">
            <v>(6회)</v>
          </cell>
          <cell r="C521">
            <v>25</v>
          </cell>
          <cell r="D521" t="str">
            <v>㎡</v>
          </cell>
          <cell r="E521">
            <v>15879</v>
          </cell>
          <cell r="F521">
            <v>396975</v>
          </cell>
        </row>
        <row r="522">
          <cell r="A522" t="str">
            <v>무늬거푸집</v>
          </cell>
          <cell r="C522">
            <v>144</v>
          </cell>
          <cell r="D522" t="str">
            <v>M2</v>
          </cell>
          <cell r="E522">
            <v>29285</v>
          </cell>
          <cell r="F522">
            <v>4217040</v>
          </cell>
        </row>
        <row r="523">
          <cell r="A523" t="str">
            <v>코팅 거푸집</v>
          </cell>
          <cell r="B523" t="str">
            <v>(3회)</v>
          </cell>
          <cell r="C523">
            <v>1130</v>
          </cell>
          <cell r="D523" t="str">
            <v>㎡</v>
          </cell>
          <cell r="E523">
            <v>22050</v>
          </cell>
          <cell r="F523">
            <v>24916500</v>
          </cell>
        </row>
        <row r="524">
          <cell r="A524" t="str">
            <v>원형거푸집 3회</v>
          </cell>
          <cell r="C524">
            <v>18</v>
          </cell>
          <cell r="D524" t="str">
            <v>M2</v>
          </cell>
          <cell r="E524">
            <v>48522</v>
          </cell>
          <cell r="F524">
            <v>873396</v>
          </cell>
        </row>
        <row r="525">
          <cell r="A525" t="str">
            <v>6) 강관 비계</v>
          </cell>
          <cell r="C525">
            <v>810</v>
          </cell>
          <cell r="D525" t="str">
            <v>㎡</v>
          </cell>
          <cell r="E525">
            <v>10525</v>
          </cell>
          <cell r="F525">
            <v>8525250</v>
          </cell>
        </row>
        <row r="526">
          <cell r="A526" t="str">
            <v>7) 동바리공</v>
          </cell>
        </row>
        <row r="527">
          <cell r="A527" t="str">
            <v>강관 동바리</v>
          </cell>
          <cell r="B527" t="str">
            <v>(교량구조물용)</v>
          </cell>
          <cell r="C527">
            <v>2696</v>
          </cell>
          <cell r="D527" t="str">
            <v>공㎥</v>
          </cell>
          <cell r="E527">
            <v>17339</v>
          </cell>
          <cell r="F527">
            <v>46745944</v>
          </cell>
        </row>
        <row r="528">
          <cell r="A528" t="str">
            <v>8)표면처리</v>
          </cell>
        </row>
        <row r="529">
          <cell r="A529" t="str">
            <v>슬라브 양생</v>
          </cell>
          <cell r="B529" t="str">
            <v>(피막양생)</v>
          </cell>
          <cell r="C529">
            <v>447</v>
          </cell>
          <cell r="D529" t="str">
            <v>㎡</v>
          </cell>
          <cell r="E529">
            <v>313</v>
          </cell>
          <cell r="F529">
            <v>139911</v>
          </cell>
        </row>
        <row r="530">
          <cell r="A530" t="str">
            <v>면고르기</v>
          </cell>
          <cell r="B530" t="str">
            <v>(교량슬라브면)</v>
          </cell>
          <cell r="C530">
            <v>447</v>
          </cell>
          <cell r="D530" t="str">
            <v>㎡</v>
          </cell>
          <cell r="E530">
            <v>544</v>
          </cell>
          <cell r="F530">
            <v>243168</v>
          </cell>
        </row>
        <row r="531">
          <cell r="A531" t="str">
            <v>교면 방수</v>
          </cell>
          <cell r="B531" t="str">
            <v>(침투식)</v>
          </cell>
          <cell r="C531">
            <v>447</v>
          </cell>
          <cell r="D531" t="str">
            <v>㎡</v>
          </cell>
          <cell r="E531">
            <v>2785</v>
          </cell>
          <cell r="F531">
            <v>1244895</v>
          </cell>
        </row>
        <row r="532">
          <cell r="A532" t="str">
            <v>9)교명판 및 설명판</v>
          </cell>
        </row>
        <row r="533">
          <cell r="A533" t="str">
            <v>교명주</v>
          </cell>
          <cell r="B533" t="str">
            <v>(화강석,600×600×1250mm)</v>
          </cell>
          <cell r="C533">
            <v>4</v>
          </cell>
          <cell r="D533" t="str">
            <v>개소</v>
          </cell>
          <cell r="E533">
            <v>1300000</v>
          </cell>
          <cell r="F533">
            <v>5200000</v>
          </cell>
        </row>
        <row r="534">
          <cell r="A534" t="str">
            <v>교명판</v>
          </cell>
          <cell r="B534" t="str">
            <v>(황동,450×200×10㎜)</v>
          </cell>
          <cell r="C534">
            <v>2</v>
          </cell>
          <cell r="D534" t="str">
            <v>개</v>
          </cell>
          <cell r="E534">
            <v>82000</v>
          </cell>
          <cell r="F534">
            <v>164000</v>
          </cell>
        </row>
        <row r="535">
          <cell r="A535" t="str">
            <v>설명판</v>
          </cell>
          <cell r="B535" t="str">
            <v>(황동,350×250×10㎜)</v>
          </cell>
          <cell r="C535">
            <v>2</v>
          </cell>
          <cell r="D535" t="str">
            <v>개</v>
          </cell>
          <cell r="E535">
            <v>45000</v>
          </cell>
          <cell r="F535">
            <v>90000</v>
          </cell>
        </row>
        <row r="536">
          <cell r="A536" t="str">
            <v>10)측량 기준점 설치</v>
          </cell>
          <cell r="C536">
            <v>1</v>
          </cell>
          <cell r="D536" t="str">
            <v>개</v>
          </cell>
          <cell r="E536">
            <v>25007</v>
          </cell>
          <cell r="F536">
            <v>25007</v>
          </cell>
        </row>
        <row r="537">
          <cell r="A537" t="str">
            <v>11)전 선 관</v>
          </cell>
          <cell r="B537" t="str">
            <v>(강관φ100mm)</v>
          </cell>
          <cell r="C537">
            <v>67</v>
          </cell>
          <cell r="D537" t="str">
            <v>m</v>
          </cell>
          <cell r="E537">
            <v>29640</v>
          </cell>
          <cell r="F537">
            <v>1985880</v>
          </cell>
        </row>
        <row r="538">
          <cell r="A538" t="str">
            <v>12)철근가공조립</v>
          </cell>
        </row>
        <row r="539">
          <cell r="A539" t="str">
            <v>철근가공 및 조립</v>
          </cell>
          <cell r="B539" t="str">
            <v>보 통</v>
          </cell>
          <cell r="C539">
            <v>33.021000000000001</v>
          </cell>
          <cell r="D539" t="str">
            <v>TON</v>
          </cell>
          <cell r="E539">
            <v>363984</v>
          </cell>
          <cell r="F539">
            <v>12019115</v>
          </cell>
        </row>
        <row r="540">
          <cell r="A540" t="str">
            <v>철근가공 및 조립</v>
          </cell>
          <cell r="B540" t="str">
            <v>복 잡</v>
          </cell>
          <cell r="C540">
            <v>190.09100000000001</v>
          </cell>
          <cell r="D540" t="str">
            <v>TON</v>
          </cell>
          <cell r="E540">
            <v>456666</v>
          </cell>
          <cell r="F540">
            <v>86808096</v>
          </cell>
        </row>
        <row r="541">
          <cell r="A541" t="str">
            <v>13)다웰바 설치</v>
          </cell>
          <cell r="C541">
            <v>116</v>
          </cell>
          <cell r="D541" t="str">
            <v>EA</v>
          </cell>
          <cell r="E541">
            <v>6278</v>
          </cell>
          <cell r="F541">
            <v>728248</v>
          </cell>
        </row>
        <row r="542">
          <cell r="A542" t="str">
            <v>14)타르페이퍼 설치</v>
          </cell>
          <cell r="B542" t="str">
            <v>t = 5mm</v>
          </cell>
          <cell r="C542">
            <v>14</v>
          </cell>
          <cell r="D542" t="str">
            <v>M2</v>
          </cell>
          <cell r="E542">
            <v>13117</v>
          </cell>
          <cell r="F542">
            <v>183638</v>
          </cell>
        </row>
        <row r="543">
          <cell r="A543" t="str">
            <v>15)스페이서 설치</v>
          </cell>
        </row>
        <row r="544">
          <cell r="A544" t="str">
            <v>스페이서 설치</v>
          </cell>
          <cell r="B544" t="str">
            <v>수직부</v>
          </cell>
          <cell r="C544">
            <v>1080</v>
          </cell>
          <cell r="D544" t="str">
            <v>M2</v>
          </cell>
          <cell r="E544">
            <v>230</v>
          </cell>
          <cell r="F544">
            <v>248400</v>
          </cell>
        </row>
        <row r="545">
          <cell r="A545" t="str">
            <v>스페이서 설치</v>
          </cell>
          <cell r="B545" t="str">
            <v>수평부</v>
          </cell>
          <cell r="C545">
            <v>830</v>
          </cell>
          <cell r="D545" t="str">
            <v>M2</v>
          </cell>
          <cell r="E545">
            <v>230</v>
          </cell>
          <cell r="F545">
            <v>190900</v>
          </cell>
        </row>
        <row r="546">
          <cell r="A546" t="str">
            <v>16)스치로폴 채움</v>
          </cell>
        </row>
        <row r="547">
          <cell r="A547" t="str">
            <v>스치로폴</v>
          </cell>
          <cell r="B547" t="str">
            <v>t = 10mm</v>
          </cell>
          <cell r="C547">
            <v>56</v>
          </cell>
          <cell r="D547" t="str">
            <v>M2</v>
          </cell>
          <cell r="E547">
            <v>1898</v>
          </cell>
          <cell r="F547">
            <v>106288</v>
          </cell>
        </row>
        <row r="548">
          <cell r="A548" t="str">
            <v>스치로폴</v>
          </cell>
          <cell r="B548" t="str">
            <v>t = 20mm</v>
          </cell>
          <cell r="C548">
            <v>19</v>
          </cell>
          <cell r="D548" t="str">
            <v>M2</v>
          </cell>
          <cell r="E548">
            <v>2441</v>
          </cell>
          <cell r="F548">
            <v>46379</v>
          </cell>
        </row>
        <row r="549">
          <cell r="A549" t="str">
            <v>17)NOTCH 설치</v>
          </cell>
          <cell r="C549">
            <v>62</v>
          </cell>
          <cell r="D549" t="str">
            <v>M</v>
          </cell>
          <cell r="E549">
            <v>10000</v>
          </cell>
          <cell r="F549">
            <v>620000</v>
          </cell>
        </row>
        <row r="550">
          <cell r="A550" t="str">
            <v>18)부 직 포</v>
          </cell>
          <cell r="C550">
            <v>77</v>
          </cell>
          <cell r="D550" t="str">
            <v>㎡</v>
          </cell>
          <cell r="E550">
            <v>1604</v>
          </cell>
          <cell r="F550">
            <v>123508</v>
          </cell>
        </row>
        <row r="551">
          <cell r="A551" t="str">
            <v>19)드레인보드</v>
          </cell>
          <cell r="C551">
            <v>77</v>
          </cell>
          <cell r="D551" t="str">
            <v>㎡</v>
          </cell>
          <cell r="E551">
            <v>5200</v>
          </cell>
          <cell r="F551">
            <v>400400</v>
          </cell>
        </row>
        <row r="552">
          <cell r="A552" t="str">
            <v>20)P.V.C PIPE</v>
          </cell>
          <cell r="B552" t="str">
            <v>φ100mm</v>
          </cell>
          <cell r="C552">
            <v>3</v>
          </cell>
          <cell r="D552" t="str">
            <v>M</v>
          </cell>
          <cell r="E552">
            <v>4473</v>
          </cell>
          <cell r="F552">
            <v>13419</v>
          </cell>
        </row>
        <row r="553">
          <cell r="A553" t="str">
            <v>21)배면방수(아스팔트 코팅)</v>
          </cell>
          <cell r="C553">
            <v>430</v>
          </cell>
          <cell r="D553" t="str">
            <v>M2</v>
          </cell>
          <cell r="E553">
            <v>4406</v>
          </cell>
          <cell r="F553">
            <v>1894580</v>
          </cell>
        </row>
        <row r="554">
          <cell r="A554" t="str">
            <v>22)난 간</v>
          </cell>
          <cell r="B554" t="str">
            <v>알미늄, H=0.65m</v>
          </cell>
          <cell r="C554">
            <v>43</v>
          </cell>
          <cell r="D554" t="str">
            <v>m</v>
          </cell>
          <cell r="E554">
            <v>85000</v>
          </cell>
          <cell r="F554">
            <v>3655000</v>
          </cell>
        </row>
        <row r="555">
          <cell r="A555" t="str">
            <v>23)교  면   포  장</v>
          </cell>
        </row>
        <row r="556">
          <cell r="A556" t="str">
            <v>택 코 팅</v>
          </cell>
          <cell r="B556" t="str">
            <v>RSC-4, 30ℓ/a</v>
          </cell>
          <cell r="C556">
            <v>4</v>
          </cell>
          <cell r="D556" t="str">
            <v>a</v>
          </cell>
          <cell r="E556">
            <v>17382</v>
          </cell>
          <cell r="F556">
            <v>69528</v>
          </cell>
        </row>
        <row r="557">
          <cell r="A557" t="str">
            <v>아스콘포장</v>
          </cell>
          <cell r="B557" t="str">
            <v>표층, t=8.0㎝</v>
          </cell>
          <cell r="C557">
            <v>4</v>
          </cell>
          <cell r="D557" t="str">
            <v>a</v>
          </cell>
          <cell r="E557">
            <v>55854</v>
          </cell>
          <cell r="F557">
            <v>223416</v>
          </cell>
        </row>
        <row r="558">
          <cell r="A558" t="str">
            <v>원동1교 (RAHMEN)</v>
          </cell>
        </row>
        <row r="559">
          <cell r="A559" t="str">
            <v>1) 구조물 터파기</v>
          </cell>
        </row>
        <row r="560">
          <cell r="A560" t="str">
            <v>구조물 터파기</v>
          </cell>
          <cell r="B560" t="str">
            <v>(육상토사,0~2m)</v>
          </cell>
          <cell r="C560">
            <v>3358</v>
          </cell>
          <cell r="D560" t="str">
            <v>㎥</v>
          </cell>
          <cell r="E560">
            <v>3161</v>
          </cell>
          <cell r="F560">
            <v>10614638</v>
          </cell>
        </row>
        <row r="561">
          <cell r="A561" t="str">
            <v>구조물 터파기</v>
          </cell>
          <cell r="B561" t="str">
            <v>(육상토사,2~4m)</v>
          </cell>
          <cell r="C561">
            <v>2084</v>
          </cell>
          <cell r="D561" t="str">
            <v>㎥</v>
          </cell>
          <cell r="E561">
            <v>4598</v>
          </cell>
          <cell r="F561">
            <v>9582232</v>
          </cell>
        </row>
        <row r="562">
          <cell r="A562" t="str">
            <v>구조물 터파기</v>
          </cell>
          <cell r="B562" t="str">
            <v>(육상토사,4~6m)</v>
          </cell>
          <cell r="C562">
            <v>346</v>
          </cell>
          <cell r="D562" t="str">
            <v>㎥</v>
          </cell>
          <cell r="E562">
            <v>6133</v>
          </cell>
          <cell r="F562">
            <v>2122018</v>
          </cell>
        </row>
        <row r="563">
          <cell r="A563" t="str">
            <v>구조물 터파기</v>
          </cell>
          <cell r="B563" t="str">
            <v>(육상토사,6~8m)</v>
          </cell>
          <cell r="C563">
            <v>131</v>
          </cell>
          <cell r="D563" t="str">
            <v>㎥</v>
          </cell>
          <cell r="E563">
            <v>7968</v>
          </cell>
          <cell r="F563">
            <v>1043808</v>
          </cell>
        </row>
        <row r="564">
          <cell r="A564" t="str">
            <v>2)되메우기 및 다짐</v>
          </cell>
          <cell r="C564">
            <v>4909</v>
          </cell>
          <cell r="D564" t="str">
            <v>M3</v>
          </cell>
          <cell r="E564">
            <v>3385</v>
          </cell>
          <cell r="F564">
            <v>16616965</v>
          </cell>
        </row>
        <row r="565">
          <cell r="A565" t="str">
            <v>3)뒷 채 움</v>
          </cell>
          <cell r="B565" t="str">
            <v>(보조기층재)</v>
          </cell>
          <cell r="C565">
            <v>2240</v>
          </cell>
          <cell r="D565" t="str">
            <v>㎥</v>
          </cell>
          <cell r="E565">
            <v>16460</v>
          </cell>
          <cell r="F565">
            <v>36870400</v>
          </cell>
        </row>
        <row r="566">
          <cell r="A566" t="str">
            <v>4) 콘크리트타설</v>
          </cell>
        </row>
        <row r="567">
          <cell r="A567" t="str">
            <v>콘크리트 타설</v>
          </cell>
          <cell r="B567" t="str">
            <v>(무근구조물)</v>
          </cell>
          <cell r="C567">
            <v>193</v>
          </cell>
          <cell r="D567" t="str">
            <v>㎥</v>
          </cell>
          <cell r="E567">
            <v>20803</v>
          </cell>
          <cell r="F567">
            <v>4014979</v>
          </cell>
        </row>
        <row r="568">
          <cell r="A568" t="str">
            <v>콘크리트 타설</v>
          </cell>
          <cell r="B568" t="str">
            <v>(철근,진동기,펌프카)</v>
          </cell>
          <cell r="C568">
            <v>1901</v>
          </cell>
          <cell r="D568" t="str">
            <v>㎥</v>
          </cell>
          <cell r="E568">
            <v>10947</v>
          </cell>
          <cell r="F568">
            <v>20810247</v>
          </cell>
        </row>
        <row r="569">
          <cell r="A569" t="str">
            <v>5) 거푸집공</v>
          </cell>
        </row>
        <row r="570">
          <cell r="A570" t="str">
            <v>합판 거푸집</v>
          </cell>
          <cell r="B570" t="str">
            <v>(3회, 0~ 7m)</v>
          </cell>
          <cell r="C570">
            <v>568</v>
          </cell>
          <cell r="D570" t="str">
            <v>㎡</v>
          </cell>
          <cell r="E570">
            <v>22050</v>
          </cell>
          <cell r="F570">
            <v>12524400</v>
          </cell>
        </row>
        <row r="571">
          <cell r="A571" t="str">
            <v>합판 거푸집</v>
          </cell>
          <cell r="B571" t="str">
            <v>(3회, 7~10m)</v>
          </cell>
          <cell r="C571">
            <v>500</v>
          </cell>
          <cell r="D571" t="str">
            <v>M2</v>
          </cell>
          <cell r="E571">
            <v>23476</v>
          </cell>
          <cell r="F571">
            <v>11738000</v>
          </cell>
        </row>
        <row r="572">
          <cell r="A572" t="str">
            <v>합판 거푸집</v>
          </cell>
          <cell r="B572" t="str">
            <v>(4회)</v>
          </cell>
          <cell r="C572">
            <v>262</v>
          </cell>
          <cell r="D572" t="str">
            <v>㎡</v>
          </cell>
          <cell r="E572">
            <v>19038</v>
          </cell>
          <cell r="F572">
            <v>4987956</v>
          </cell>
        </row>
        <row r="573">
          <cell r="A573" t="str">
            <v>합판 거푸집</v>
          </cell>
          <cell r="B573" t="str">
            <v>(6회)</v>
          </cell>
          <cell r="C573">
            <v>20</v>
          </cell>
          <cell r="D573" t="str">
            <v>㎡</v>
          </cell>
          <cell r="E573">
            <v>15879</v>
          </cell>
          <cell r="F573">
            <v>317580</v>
          </cell>
        </row>
        <row r="574">
          <cell r="A574" t="str">
            <v>무늬거푸집</v>
          </cell>
          <cell r="C574">
            <v>59</v>
          </cell>
          <cell r="D574" t="str">
            <v>M2</v>
          </cell>
          <cell r="E574">
            <v>29285</v>
          </cell>
          <cell r="F574">
            <v>1727815</v>
          </cell>
        </row>
        <row r="575">
          <cell r="A575" t="str">
            <v>코팅 거푸집</v>
          </cell>
          <cell r="B575" t="str">
            <v>(3회)</v>
          </cell>
          <cell r="C575">
            <v>1584</v>
          </cell>
          <cell r="D575" t="str">
            <v>㎡</v>
          </cell>
          <cell r="E575">
            <v>22050</v>
          </cell>
          <cell r="F575">
            <v>34927200</v>
          </cell>
        </row>
        <row r="576">
          <cell r="A576" t="str">
            <v>원형거푸집 3회</v>
          </cell>
          <cell r="C576">
            <v>34</v>
          </cell>
          <cell r="D576" t="str">
            <v>M2</v>
          </cell>
          <cell r="E576">
            <v>48522</v>
          </cell>
          <cell r="F576">
            <v>1649748</v>
          </cell>
        </row>
        <row r="577">
          <cell r="A577" t="str">
            <v>6) 강관 비계</v>
          </cell>
          <cell r="C577">
            <v>762</v>
          </cell>
          <cell r="D577" t="str">
            <v>㎡</v>
          </cell>
          <cell r="E577">
            <v>10525</v>
          </cell>
          <cell r="F577">
            <v>8020050</v>
          </cell>
        </row>
        <row r="578">
          <cell r="A578" t="str">
            <v>7) 동바리공</v>
          </cell>
        </row>
        <row r="579">
          <cell r="A579" t="str">
            <v>강관 동바리</v>
          </cell>
          <cell r="B579" t="str">
            <v>(교량구조물용)</v>
          </cell>
          <cell r="C579">
            <v>4454</v>
          </cell>
          <cell r="D579" t="str">
            <v>공㎥</v>
          </cell>
          <cell r="E579">
            <v>17339</v>
          </cell>
          <cell r="F579">
            <v>77227906</v>
          </cell>
        </row>
        <row r="580">
          <cell r="A580" t="str">
            <v>8)표면처리</v>
          </cell>
        </row>
        <row r="581">
          <cell r="A581" t="str">
            <v>슬라브 양생</v>
          </cell>
          <cell r="B581" t="str">
            <v>(피막양생)</v>
          </cell>
          <cell r="C581">
            <v>612</v>
          </cell>
          <cell r="D581" t="str">
            <v>㎡</v>
          </cell>
          <cell r="E581">
            <v>313</v>
          </cell>
          <cell r="F581">
            <v>191556</v>
          </cell>
        </row>
        <row r="582">
          <cell r="A582" t="str">
            <v>면고르기</v>
          </cell>
          <cell r="B582" t="str">
            <v>(교량슬라브면)</v>
          </cell>
          <cell r="C582">
            <v>612</v>
          </cell>
          <cell r="D582" t="str">
            <v>㎡</v>
          </cell>
          <cell r="E582">
            <v>544</v>
          </cell>
          <cell r="F582">
            <v>332928</v>
          </cell>
        </row>
        <row r="583">
          <cell r="A583" t="str">
            <v>교면 방수</v>
          </cell>
          <cell r="B583" t="str">
            <v>(침투식)</v>
          </cell>
          <cell r="C583">
            <v>612</v>
          </cell>
          <cell r="D583" t="str">
            <v>㎡</v>
          </cell>
          <cell r="E583">
            <v>2785</v>
          </cell>
          <cell r="F583">
            <v>1704420</v>
          </cell>
        </row>
        <row r="584">
          <cell r="A584" t="str">
            <v>9)교명판 및 설명판</v>
          </cell>
        </row>
        <row r="585">
          <cell r="A585" t="str">
            <v>교명주</v>
          </cell>
          <cell r="B585" t="str">
            <v>(화강석,600×600×1250mm)</v>
          </cell>
          <cell r="C585">
            <v>4</v>
          </cell>
          <cell r="D585" t="str">
            <v>개소</v>
          </cell>
          <cell r="E585">
            <v>1300000</v>
          </cell>
          <cell r="F585">
            <v>5200000</v>
          </cell>
        </row>
        <row r="586">
          <cell r="A586" t="str">
            <v>교명판</v>
          </cell>
          <cell r="B586" t="str">
            <v>(황동,450×200×10㎜)</v>
          </cell>
          <cell r="C586">
            <v>2</v>
          </cell>
          <cell r="D586" t="str">
            <v>개</v>
          </cell>
          <cell r="E586">
            <v>82000</v>
          </cell>
          <cell r="F586">
            <v>164000</v>
          </cell>
        </row>
        <row r="587">
          <cell r="A587" t="str">
            <v>설명판</v>
          </cell>
          <cell r="B587" t="str">
            <v>(황동,350×250×10㎜)</v>
          </cell>
          <cell r="C587">
            <v>2</v>
          </cell>
          <cell r="D587" t="str">
            <v>개</v>
          </cell>
          <cell r="E587">
            <v>45000</v>
          </cell>
          <cell r="F587">
            <v>90000</v>
          </cell>
        </row>
        <row r="588">
          <cell r="A588" t="str">
            <v>10)측량 기준점 설치</v>
          </cell>
          <cell r="C588">
            <v>1</v>
          </cell>
          <cell r="D588" t="str">
            <v>개</v>
          </cell>
          <cell r="E588">
            <v>25007</v>
          </cell>
          <cell r="F588">
            <v>25007</v>
          </cell>
        </row>
        <row r="589">
          <cell r="A589" t="str">
            <v>11)전 선 관</v>
          </cell>
          <cell r="B589" t="str">
            <v>(강관φ100mm)</v>
          </cell>
          <cell r="C589">
            <v>64</v>
          </cell>
          <cell r="D589" t="str">
            <v>m</v>
          </cell>
          <cell r="E589">
            <v>29640</v>
          </cell>
          <cell r="F589">
            <v>1896960</v>
          </cell>
        </row>
        <row r="590">
          <cell r="A590" t="str">
            <v>12)철근가공조립</v>
          </cell>
        </row>
        <row r="591">
          <cell r="A591" t="str">
            <v>철근가공 및 조립</v>
          </cell>
          <cell r="B591" t="str">
            <v>보 통</v>
          </cell>
          <cell r="C591">
            <v>22.552</v>
          </cell>
          <cell r="D591" t="str">
            <v>TON</v>
          </cell>
          <cell r="E591">
            <v>363984</v>
          </cell>
          <cell r="F591">
            <v>8208567</v>
          </cell>
        </row>
        <row r="592">
          <cell r="A592" t="str">
            <v>철근가공 및 조립</v>
          </cell>
          <cell r="B592" t="str">
            <v>복 잡</v>
          </cell>
          <cell r="C592">
            <v>182.74199999999999</v>
          </cell>
          <cell r="D592" t="str">
            <v>TON</v>
          </cell>
          <cell r="E592">
            <v>456666</v>
          </cell>
          <cell r="F592">
            <v>83452058</v>
          </cell>
        </row>
        <row r="593">
          <cell r="A593" t="str">
            <v>13)다웰바 설치</v>
          </cell>
          <cell r="C593">
            <v>122</v>
          </cell>
          <cell r="D593" t="str">
            <v>EA</v>
          </cell>
          <cell r="E593">
            <v>6278</v>
          </cell>
          <cell r="F593">
            <v>765916</v>
          </cell>
        </row>
        <row r="594">
          <cell r="A594" t="str">
            <v>14)타르페이퍼 설치</v>
          </cell>
          <cell r="B594" t="str">
            <v>t = 5mm</v>
          </cell>
          <cell r="C594">
            <v>32</v>
          </cell>
          <cell r="D594" t="str">
            <v>M2</v>
          </cell>
          <cell r="E594">
            <v>13117</v>
          </cell>
          <cell r="F594">
            <v>419744</v>
          </cell>
        </row>
        <row r="595">
          <cell r="A595" t="str">
            <v>15)스페이서 설치</v>
          </cell>
        </row>
        <row r="596">
          <cell r="A596" t="str">
            <v>스페이서 설치</v>
          </cell>
          <cell r="B596" t="str">
            <v>수직부</v>
          </cell>
          <cell r="C596">
            <v>1057</v>
          </cell>
          <cell r="D596" t="str">
            <v>M2</v>
          </cell>
          <cell r="E596">
            <v>230</v>
          </cell>
          <cell r="F596">
            <v>243110</v>
          </cell>
        </row>
        <row r="597">
          <cell r="A597" t="str">
            <v>스페이서 설치</v>
          </cell>
          <cell r="B597" t="str">
            <v>수평부</v>
          </cell>
          <cell r="C597">
            <v>1028</v>
          </cell>
          <cell r="D597" t="str">
            <v>M2</v>
          </cell>
          <cell r="E597">
            <v>230</v>
          </cell>
          <cell r="F597">
            <v>236440</v>
          </cell>
        </row>
        <row r="598">
          <cell r="A598" t="str">
            <v>16)스치로폴 채움</v>
          </cell>
        </row>
        <row r="599">
          <cell r="A599" t="str">
            <v>스치로폴</v>
          </cell>
          <cell r="B599" t="str">
            <v>t = 10mm</v>
          </cell>
          <cell r="C599">
            <v>62</v>
          </cell>
          <cell r="D599" t="str">
            <v>M2</v>
          </cell>
          <cell r="E599">
            <v>1898</v>
          </cell>
          <cell r="F599">
            <v>117676</v>
          </cell>
        </row>
        <row r="600">
          <cell r="A600" t="str">
            <v>스치로폴</v>
          </cell>
          <cell r="B600" t="str">
            <v>t = 20mm</v>
          </cell>
          <cell r="C600">
            <v>21</v>
          </cell>
          <cell r="D600" t="str">
            <v>M2</v>
          </cell>
          <cell r="E600">
            <v>2441</v>
          </cell>
          <cell r="F600">
            <v>51261</v>
          </cell>
        </row>
        <row r="601">
          <cell r="A601" t="str">
            <v>세굴방지용 사석 채움</v>
          </cell>
          <cell r="B601" t="str">
            <v>(100㎏/개)</v>
          </cell>
          <cell r="C601">
            <v>842</v>
          </cell>
          <cell r="D601" t="str">
            <v>㎥</v>
          </cell>
          <cell r="E601">
            <v>30658</v>
          </cell>
          <cell r="F601">
            <v>25814036</v>
          </cell>
        </row>
        <row r="602">
          <cell r="A602" t="str">
            <v>17)NOTCH 설치</v>
          </cell>
          <cell r="C602">
            <v>42</v>
          </cell>
          <cell r="D602" t="str">
            <v>M</v>
          </cell>
          <cell r="E602">
            <v>10000</v>
          </cell>
          <cell r="F602">
            <v>420000</v>
          </cell>
        </row>
        <row r="603">
          <cell r="A603" t="str">
            <v>19)배면방수(아스팔트 코팅)</v>
          </cell>
          <cell r="C603">
            <v>570</v>
          </cell>
          <cell r="D603" t="str">
            <v>M2</v>
          </cell>
          <cell r="E603">
            <v>4406</v>
          </cell>
          <cell r="F603">
            <v>2511420</v>
          </cell>
        </row>
        <row r="604">
          <cell r="A604" t="str">
            <v>20)난 간</v>
          </cell>
          <cell r="B604" t="str">
            <v>알미늄, H=0.65m</v>
          </cell>
          <cell r="C604">
            <v>49</v>
          </cell>
          <cell r="D604" t="str">
            <v>m</v>
          </cell>
          <cell r="E604">
            <v>85000</v>
          </cell>
          <cell r="F604">
            <v>4165000</v>
          </cell>
        </row>
        <row r="605">
          <cell r="A605" t="str">
            <v>21)교  면   포  장</v>
          </cell>
        </row>
        <row r="606">
          <cell r="A606" t="str">
            <v>택 코 팅</v>
          </cell>
          <cell r="B606" t="str">
            <v>RSC-4, 30ℓ/a</v>
          </cell>
          <cell r="C606">
            <v>6</v>
          </cell>
          <cell r="D606" t="str">
            <v>a</v>
          </cell>
          <cell r="E606">
            <v>17382</v>
          </cell>
          <cell r="F606">
            <v>104292</v>
          </cell>
        </row>
        <row r="607">
          <cell r="A607" t="str">
            <v>아스콘포장</v>
          </cell>
          <cell r="B607" t="str">
            <v>표층, t=8.0㎝</v>
          </cell>
          <cell r="C607">
            <v>6</v>
          </cell>
          <cell r="D607" t="str">
            <v>a</v>
          </cell>
          <cell r="E607">
            <v>55854</v>
          </cell>
          <cell r="F607">
            <v>335124</v>
          </cell>
        </row>
        <row r="608">
          <cell r="A608" t="str">
            <v>원동2교 (RAHMEN)</v>
          </cell>
        </row>
        <row r="609">
          <cell r="A609" t="str">
            <v>1) 구조물 터파기</v>
          </cell>
        </row>
        <row r="610">
          <cell r="A610" t="str">
            <v>구조물 터파기</v>
          </cell>
          <cell r="B610" t="str">
            <v>(육상토사,0~2m)</v>
          </cell>
          <cell r="C610">
            <v>2125</v>
          </cell>
          <cell r="D610" t="str">
            <v>㎥</v>
          </cell>
          <cell r="E610">
            <v>3161</v>
          </cell>
          <cell r="F610">
            <v>6717125</v>
          </cell>
        </row>
        <row r="611">
          <cell r="A611" t="str">
            <v>구조물 터파기</v>
          </cell>
          <cell r="B611" t="str">
            <v>(육상토사,2~4m)</v>
          </cell>
          <cell r="C611">
            <v>1637</v>
          </cell>
          <cell r="D611" t="str">
            <v>㎥</v>
          </cell>
          <cell r="E611">
            <v>4598</v>
          </cell>
          <cell r="F611">
            <v>7526926</v>
          </cell>
        </row>
        <row r="612">
          <cell r="A612" t="str">
            <v>구조물 터파기</v>
          </cell>
          <cell r="B612" t="str">
            <v>(육상토사,4~6m)</v>
          </cell>
          <cell r="C612">
            <v>1197</v>
          </cell>
          <cell r="D612" t="str">
            <v>㎥</v>
          </cell>
          <cell r="E612">
            <v>6133</v>
          </cell>
          <cell r="F612">
            <v>7341201</v>
          </cell>
        </row>
        <row r="613">
          <cell r="A613" t="str">
            <v>구조물 터파기</v>
          </cell>
          <cell r="B613" t="str">
            <v>(육상토사,6~8m)</v>
          </cell>
          <cell r="C613">
            <v>327</v>
          </cell>
          <cell r="D613" t="str">
            <v>㎥</v>
          </cell>
          <cell r="E613">
            <v>7968</v>
          </cell>
          <cell r="F613">
            <v>2605536</v>
          </cell>
        </row>
        <row r="614">
          <cell r="A614" t="str">
            <v>2)되메우기 및 다짐</v>
          </cell>
          <cell r="C614">
            <v>3704</v>
          </cell>
          <cell r="D614" t="str">
            <v>M3</v>
          </cell>
          <cell r="E614">
            <v>3385</v>
          </cell>
          <cell r="F614">
            <v>12538040</v>
          </cell>
        </row>
        <row r="615">
          <cell r="A615" t="str">
            <v>3)뒷 채 움</v>
          </cell>
          <cell r="B615" t="str">
            <v>(보조기층재)</v>
          </cell>
          <cell r="C615">
            <v>1335</v>
          </cell>
          <cell r="D615" t="str">
            <v>㎥</v>
          </cell>
          <cell r="E615">
            <v>16460</v>
          </cell>
          <cell r="F615">
            <v>21974100</v>
          </cell>
        </row>
        <row r="616">
          <cell r="A616" t="str">
            <v>4) 콘크리트타설</v>
          </cell>
        </row>
        <row r="617">
          <cell r="A617" t="str">
            <v>콘크리트 타설</v>
          </cell>
          <cell r="B617" t="str">
            <v>(무근구조물)</v>
          </cell>
          <cell r="C617">
            <v>33</v>
          </cell>
          <cell r="D617" t="str">
            <v>㎥</v>
          </cell>
          <cell r="E617">
            <v>20803</v>
          </cell>
          <cell r="F617">
            <v>686499</v>
          </cell>
        </row>
        <row r="618">
          <cell r="A618" t="str">
            <v>콘크리트 타설</v>
          </cell>
          <cell r="B618" t="str">
            <v>(철근,진동기,펌프카)</v>
          </cell>
          <cell r="C618">
            <v>1465</v>
          </cell>
          <cell r="D618" t="str">
            <v>㎥</v>
          </cell>
          <cell r="E618">
            <v>10947</v>
          </cell>
          <cell r="F618">
            <v>16037355</v>
          </cell>
        </row>
        <row r="619">
          <cell r="A619" t="str">
            <v>5) 거푸집공</v>
          </cell>
        </row>
        <row r="620">
          <cell r="A620" t="str">
            <v>합판 거푸집</v>
          </cell>
          <cell r="B620" t="str">
            <v>(3회, 0~ 7m)</v>
          </cell>
          <cell r="C620">
            <v>496</v>
          </cell>
          <cell r="D620" t="str">
            <v>㎡</v>
          </cell>
          <cell r="E620">
            <v>22050</v>
          </cell>
          <cell r="F620">
            <v>10936800</v>
          </cell>
        </row>
        <row r="621">
          <cell r="A621" t="str">
            <v>합판 거푸집</v>
          </cell>
          <cell r="B621" t="str">
            <v>(3회, 7~10m)</v>
          </cell>
          <cell r="C621">
            <v>44</v>
          </cell>
          <cell r="D621" t="str">
            <v>M2</v>
          </cell>
          <cell r="E621">
            <v>23476</v>
          </cell>
          <cell r="F621">
            <v>1032944</v>
          </cell>
        </row>
        <row r="622">
          <cell r="A622" t="str">
            <v>합판 거푸집</v>
          </cell>
          <cell r="B622" t="str">
            <v>(4회)</v>
          </cell>
          <cell r="C622">
            <v>224</v>
          </cell>
          <cell r="D622" t="str">
            <v>㎡</v>
          </cell>
          <cell r="E622">
            <v>19038</v>
          </cell>
          <cell r="F622">
            <v>4264512</v>
          </cell>
        </row>
        <row r="623">
          <cell r="A623" t="str">
            <v>합판 거푸집</v>
          </cell>
          <cell r="B623" t="str">
            <v>(6회)</v>
          </cell>
          <cell r="C623">
            <v>17</v>
          </cell>
          <cell r="D623" t="str">
            <v>㎡</v>
          </cell>
          <cell r="E623">
            <v>15879</v>
          </cell>
          <cell r="F623">
            <v>269943</v>
          </cell>
        </row>
        <row r="624">
          <cell r="A624" t="str">
            <v>무늬거푸집</v>
          </cell>
          <cell r="C624">
            <v>59</v>
          </cell>
          <cell r="D624" t="str">
            <v>M2</v>
          </cell>
          <cell r="E624">
            <v>29285</v>
          </cell>
          <cell r="F624">
            <v>1727815</v>
          </cell>
        </row>
        <row r="625">
          <cell r="A625" t="str">
            <v>코팅 거푸집</v>
          </cell>
          <cell r="B625" t="str">
            <v>(3회)</v>
          </cell>
          <cell r="C625">
            <v>954</v>
          </cell>
          <cell r="D625" t="str">
            <v>㎡</v>
          </cell>
          <cell r="E625">
            <v>22050</v>
          </cell>
          <cell r="F625">
            <v>21035700</v>
          </cell>
        </row>
        <row r="626">
          <cell r="A626" t="str">
            <v>원형거푸집 3회</v>
          </cell>
          <cell r="C626">
            <v>9</v>
          </cell>
          <cell r="D626" t="str">
            <v>M2</v>
          </cell>
          <cell r="E626">
            <v>48522</v>
          </cell>
          <cell r="F626">
            <v>436698</v>
          </cell>
        </row>
        <row r="627">
          <cell r="A627" t="str">
            <v>6) 강관 비계</v>
          </cell>
          <cell r="C627">
            <v>813</v>
          </cell>
          <cell r="D627" t="str">
            <v>㎡</v>
          </cell>
          <cell r="E627">
            <v>10525</v>
          </cell>
          <cell r="F627">
            <v>8556825</v>
          </cell>
        </row>
        <row r="628">
          <cell r="A628" t="str">
            <v>7) 동바리공</v>
          </cell>
        </row>
        <row r="629">
          <cell r="A629" t="str">
            <v>강관 동바리</v>
          </cell>
          <cell r="B629" t="str">
            <v>(교량구조물용)</v>
          </cell>
          <cell r="C629">
            <v>2381</v>
          </cell>
          <cell r="D629" t="str">
            <v>공㎥</v>
          </cell>
          <cell r="E629">
            <v>17339</v>
          </cell>
          <cell r="F629">
            <v>41284159</v>
          </cell>
        </row>
        <row r="630">
          <cell r="A630" t="str">
            <v>8)표면처리</v>
          </cell>
        </row>
        <row r="631">
          <cell r="A631" t="str">
            <v>슬라브 양생</v>
          </cell>
          <cell r="B631" t="str">
            <v>(피막양생)</v>
          </cell>
          <cell r="C631">
            <v>453</v>
          </cell>
          <cell r="D631" t="str">
            <v>㎡</v>
          </cell>
          <cell r="E631">
            <v>313</v>
          </cell>
          <cell r="F631">
            <v>141789</v>
          </cell>
        </row>
        <row r="632">
          <cell r="A632" t="str">
            <v>면고르기</v>
          </cell>
          <cell r="B632" t="str">
            <v>(교량슬라브면)</v>
          </cell>
          <cell r="C632">
            <v>453</v>
          </cell>
          <cell r="D632" t="str">
            <v>㎡</v>
          </cell>
          <cell r="E632">
            <v>544</v>
          </cell>
          <cell r="F632">
            <v>246432</v>
          </cell>
        </row>
        <row r="633">
          <cell r="A633" t="str">
            <v>교면 방수</v>
          </cell>
          <cell r="B633" t="str">
            <v>(침투식)</v>
          </cell>
          <cell r="C633">
            <v>453</v>
          </cell>
          <cell r="D633" t="str">
            <v>㎡</v>
          </cell>
          <cell r="E633">
            <v>2785</v>
          </cell>
          <cell r="F633">
            <v>1261605</v>
          </cell>
        </row>
        <row r="634">
          <cell r="A634" t="str">
            <v>9)교명판 및 설명판</v>
          </cell>
        </row>
        <row r="635">
          <cell r="A635" t="str">
            <v>교명주</v>
          </cell>
          <cell r="B635" t="str">
            <v>(화강석,600×600×1250mm)</v>
          </cell>
          <cell r="C635">
            <v>4</v>
          </cell>
          <cell r="D635" t="str">
            <v>개소</v>
          </cell>
          <cell r="E635">
            <v>1300000</v>
          </cell>
          <cell r="F635">
            <v>5200000</v>
          </cell>
        </row>
        <row r="636">
          <cell r="A636" t="str">
            <v>교명판</v>
          </cell>
          <cell r="B636" t="str">
            <v>(황동,450×200×10㎜)</v>
          </cell>
          <cell r="C636">
            <v>2</v>
          </cell>
          <cell r="D636" t="str">
            <v>개</v>
          </cell>
          <cell r="E636">
            <v>82000</v>
          </cell>
          <cell r="F636">
            <v>164000</v>
          </cell>
        </row>
        <row r="637">
          <cell r="A637" t="str">
            <v>설명판</v>
          </cell>
          <cell r="B637" t="str">
            <v>(황동,350×250×10㎜)</v>
          </cell>
          <cell r="C637">
            <v>2</v>
          </cell>
          <cell r="D637" t="str">
            <v>개</v>
          </cell>
          <cell r="E637">
            <v>45000</v>
          </cell>
          <cell r="F637">
            <v>90000</v>
          </cell>
        </row>
        <row r="638">
          <cell r="A638" t="str">
            <v>10)측량 기준점 설치</v>
          </cell>
          <cell r="C638">
            <v>1</v>
          </cell>
          <cell r="D638" t="str">
            <v>개</v>
          </cell>
          <cell r="E638">
            <v>25007</v>
          </cell>
          <cell r="F638">
            <v>25007</v>
          </cell>
        </row>
        <row r="639">
          <cell r="A639" t="str">
            <v>11)전 선 관</v>
          </cell>
          <cell r="B639" t="str">
            <v>(강관φ100mm)</v>
          </cell>
          <cell r="C639">
            <v>51</v>
          </cell>
          <cell r="D639" t="str">
            <v>m</v>
          </cell>
          <cell r="E639">
            <v>29640</v>
          </cell>
          <cell r="F639">
            <v>1511640</v>
          </cell>
        </row>
        <row r="640">
          <cell r="A640" t="str">
            <v>12)철근가공조립</v>
          </cell>
        </row>
        <row r="641">
          <cell r="A641" t="str">
            <v>철근가공 및 조립</v>
          </cell>
          <cell r="B641" t="str">
            <v>보 통</v>
          </cell>
          <cell r="C641">
            <v>23.164999999999999</v>
          </cell>
          <cell r="D641" t="str">
            <v>TON</v>
          </cell>
          <cell r="E641">
            <v>363984</v>
          </cell>
          <cell r="F641">
            <v>8431689</v>
          </cell>
        </row>
        <row r="642">
          <cell r="A642" t="str">
            <v>철근가공 및 조립</v>
          </cell>
          <cell r="B642" t="str">
            <v>복 잡</v>
          </cell>
          <cell r="C642">
            <v>183.98599999999999</v>
          </cell>
          <cell r="D642" t="str">
            <v>TON</v>
          </cell>
          <cell r="E642">
            <v>456666</v>
          </cell>
          <cell r="F642">
            <v>84020150</v>
          </cell>
        </row>
        <row r="643">
          <cell r="A643" t="str">
            <v>13)다웰바 설치</v>
          </cell>
          <cell r="C643">
            <v>118</v>
          </cell>
          <cell r="D643" t="str">
            <v>EA</v>
          </cell>
          <cell r="E643">
            <v>6278</v>
          </cell>
          <cell r="F643">
            <v>740804</v>
          </cell>
        </row>
        <row r="644">
          <cell r="A644" t="str">
            <v>14)타르페이퍼 설치</v>
          </cell>
          <cell r="B644" t="str">
            <v>t = 5mm</v>
          </cell>
          <cell r="C644">
            <v>14</v>
          </cell>
          <cell r="D644" t="str">
            <v>M2</v>
          </cell>
          <cell r="E644">
            <v>13117</v>
          </cell>
          <cell r="F644">
            <v>183638</v>
          </cell>
        </row>
        <row r="645">
          <cell r="A645" t="str">
            <v>15)스페이서 설치</v>
          </cell>
        </row>
        <row r="646">
          <cell r="A646" t="str">
            <v>스페이서 설치</v>
          </cell>
          <cell r="B646" t="str">
            <v>수직부</v>
          </cell>
          <cell r="C646">
            <v>911</v>
          </cell>
          <cell r="D646" t="str">
            <v>M2</v>
          </cell>
          <cell r="E646">
            <v>230</v>
          </cell>
          <cell r="F646">
            <v>209530</v>
          </cell>
        </row>
        <row r="647">
          <cell r="A647" t="str">
            <v>스페이서 설치</v>
          </cell>
          <cell r="B647" t="str">
            <v>수평부</v>
          </cell>
          <cell r="C647">
            <v>700</v>
          </cell>
          <cell r="D647" t="str">
            <v>M2</v>
          </cell>
          <cell r="E647">
            <v>230</v>
          </cell>
          <cell r="F647">
            <v>161000</v>
          </cell>
        </row>
        <row r="648">
          <cell r="A648" t="str">
            <v>16)스치로폴 채움</v>
          </cell>
        </row>
        <row r="649">
          <cell r="A649" t="str">
            <v>스치로폴</v>
          </cell>
          <cell r="B649" t="str">
            <v>t = 10mm</v>
          </cell>
          <cell r="C649">
            <v>55</v>
          </cell>
          <cell r="D649" t="str">
            <v>M2</v>
          </cell>
          <cell r="E649">
            <v>1898</v>
          </cell>
          <cell r="F649">
            <v>104390</v>
          </cell>
        </row>
        <row r="650">
          <cell r="A650" t="str">
            <v>스치로폴</v>
          </cell>
          <cell r="B650" t="str">
            <v>t = 20mm</v>
          </cell>
          <cell r="C650">
            <v>18</v>
          </cell>
          <cell r="D650" t="str">
            <v>M2</v>
          </cell>
          <cell r="E650">
            <v>2441</v>
          </cell>
          <cell r="F650">
            <v>43938</v>
          </cell>
        </row>
        <row r="651">
          <cell r="A651" t="str">
            <v>17)NOTCH 설치</v>
          </cell>
          <cell r="C651">
            <v>31</v>
          </cell>
          <cell r="D651" t="str">
            <v>M</v>
          </cell>
          <cell r="E651">
            <v>10000</v>
          </cell>
          <cell r="F651">
            <v>310000</v>
          </cell>
        </row>
        <row r="652">
          <cell r="A652" t="str">
            <v>18)배면방수(아스팔트 코팅)</v>
          </cell>
          <cell r="C652">
            <v>390</v>
          </cell>
          <cell r="D652" t="str">
            <v>M2</v>
          </cell>
          <cell r="E652">
            <v>4406</v>
          </cell>
          <cell r="F652">
            <v>1718340</v>
          </cell>
        </row>
        <row r="653">
          <cell r="A653" t="str">
            <v>19)난 간</v>
          </cell>
          <cell r="B653" t="str">
            <v>알미늄, H=0.65m</v>
          </cell>
          <cell r="C653">
            <v>43</v>
          </cell>
          <cell r="D653" t="str">
            <v>m</v>
          </cell>
          <cell r="E653">
            <v>85000</v>
          </cell>
          <cell r="F653">
            <v>3655000</v>
          </cell>
        </row>
        <row r="654">
          <cell r="A654" t="str">
            <v>20)교  면   포  장</v>
          </cell>
        </row>
        <row r="655">
          <cell r="A655" t="str">
            <v>택 코 팅</v>
          </cell>
          <cell r="B655" t="str">
            <v>RSC-4, 30ℓ/a</v>
          </cell>
          <cell r="C655">
            <v>9</v>
          </cell>
          <cell r="D655" t="str">
            <v>a</v>
          </cell>
          <cell r="E655">
            <v>17382</v>
          </cell>
          <cell r="F655">
            <v>156438</v>
          </cell>
        </row>
        <row r="656">
          <cell r="A656" t="str">
            <v>아스콘포장</v>
          </cell>
          <cell r="B656" t="str">
            <v>표층, t=8.0㎝</v>
          </cell>
          <cell r="C656">
            <v>9</v>
          </cell>
          <cell r="D656" t="str">
            <v>a</v>
          </cell>
          <cell r="E656">
            <v>55854</v>
          </cell>
          <cell r="F656">
            <v>502686</v>
          </cell>
        </row>
        <row r="657">
          <cell r="A657" t="str">
            <v>원동3교 (RAHMEN)</v>
          </cell>
        </row>
        <row r="658">
          <cell r="A658" t="str">
            <v>1) 구조물 터파기</v>
          </cell>
        </row>
        <row r="659">
          <cell r="A659" t="str">
            <v>구조물 터파기</v>
          </cell>
          <cell r="B659" t="str">
            <v>(육상토사,0~2m)</v>
          </cell>
          <cell r="C659">
            <v>3980</v>
          </cell>
          <cell r="D659" t="str">
            <v>㎥</v>
          </cell>
          <cell r="E659">
            <v>3161</v>
          </cell>
          <cell r="F659">
            <v>12580780</v>
          </cell>
        </row>
        <row r="660">
          <cell r="A660" t="str">
            <v>구조물 터파기</v>
          </cell>
          <cell r="B660" t="str">
            <v>(육상토사,2~4m)</v>
          </cell>
          <cell r="C660">
            <v>1936</v>
          </cell>
          <cell r="D660" t="str">
            <v>㎥</v>
          </cell>
          <cell r="E660">
            <v>4598</v>
          </cell>
          <cell r="F660">
            <v>8901728</v>
          </cell>
        </row>
        <row r="661">
          <cell r="A661" t="str">
            <v>구조물 터파기</v>
          </cell>
          <cell r="B661" t="str">
            <v>(육상토사,4~6m)</v>
          </cell>
          <cell r="C661">
            <v>1239</v>
          </cell>
          <cell r="D661" t="str">
            <v>㎥</v>
          </cell>
          <cell r="E661">
            <v>6133</v>
          </cell>
          <cell r="F661">
            <v>7598787</v>
          </cell>
        </row>
        <row r="662">
          <cell r="A662" t="str">
            <v>구조물 터파기</v>
          </cell>
          <cell r="B662" t="str">
            <v>(육상토사,6~8m)</v>
          </cell>
          <cell r="C662">
            <v>917</v>
          </cell>
          <cell r="D662" t="str">
            <v>㎥</v>
          </cell>
          <cell r="E662">
            <v>7968</v>
          </cell>
          <cell r="F662">
            <v>7306656</v>
          </cell>
        </row>
        <row r="663">
          <cell r="A663" t="str">
            <v>2)되메우기 및 다짐</v>
          </cell>
          <cell r="C663">
            <v>5954</v>
          </cell>
          <cell r="D663" t="str">
            <v>M3</v>
          </cell>
          <cell r="E663">
            <v>3385</v>
          </cell>
          <cell r="F663">
            <v>20154290</v>
          </cell>
        </row>
        <row r="664">
          <cell r="A664" t="str">
            <v>3)뒷 채 움</v>
          </cell>
          <cell r="B664" t="str">
            <v>(보조기층재)</v>
          </cell>
          <cell r="C664">
            <v>1117</v>
          </cell>
          <cell r="D664" t="str">
            <v>㎥</v>
          </cell>
          <cell r="E664">
            <v>16460</v>
          </cell>
          <cell r="F664">
            <v>18385820</v>
          </cell>
        </row>
        <row r="665">
          <cell r="A665" t="str">
            <v>4) 콘크리트타설</v>
          </cell>
        </row>
        <row r="666">
          <cell r="A666" t="str">
            <v>콘크리트 타설</v>
          </cell>
          <cell r="B666" t="str">
            <v>(무근구조물)</v>
          </cell>
          <cell r="C666">
            <v>115</v>
          </cell>
          <cell r="D666" t="str">
            <v>㎥</v>
          </cell>
          <cell r="E666">
            <v>20803</v>
          </cell>
          <cell r="F666">
            <v>2392345</v>
          </cell>
        </row>
        <row r="667">
          <cell r="A667" t="str">
            <v>콘크리트 타설</v>
          </cell>
          <cell r="B667" t="str">
            <v>(철근,진동기,펌프카)</v>
          </cell>
          <cell r="C667">
            <v>1294</v>
          </cell>
          <cell r="D667" t="str">
            <v>㎥</v>
          </cell>
          <cell r="E667">
            <v>10947</v>
          </cell>
          <cell r="F667">
            <v>14165418</v>
          </cell>
        </row>
        <row r="668">
          <cell r="A668" t="str">
            <v>5) 거푸집공</v>
          </cell>
        </row>
        <row r="669">
          <cell r="A669" t="str">
            <v>합판 거푸집</v>
          </cell>
          <cell r="B669" t="str">
            <v>(3회, 0~ 7m)</v>
          </cell>
          <cell r="C669">
            <v>1254</v>
          </cell>
          <cell r="D669" t="str">
            <v>㎡</v>
          </cell>
          <cell r="E669">
            <v>22050</v>
          </cell>
          <cell r="F669">
            <v>27650700</v>
          </cell>
        </row>
        <row r="670">
          <cell r="A670" t="str">
            <v>합판 거푸집</v>
          </cell>
          <cell r="B670" t="str">
            <v>(3회, 7~10m)</v>
          </cell>
          <cell r="C670">
            <v>131</v>
          </cell>
          <cell r="D670" t="str">
            <v>M2</v>
          </cell>
          <cell r="E670">
            <v>23476</v>
          </cell>
          <cell r="F670">
            <v>3075356</v>
          </cell>
        </row>
        <row r="671">
          <cell r="A671" t="str">
            <v>합판 거푸집</v>
          </cell>
          <cell r="B671" t="str">
            <v>(4회)</v>
          </cell>
          <cell r="C671">
            <v>268</v>
          </cell>
          <cell r="D671" t="str">
            <v>㎡</v>
          </cell>
          <cell r="E671">
            <v>19038</v>
          </cell>
          <cell r="F671">
            <v>5102184</v>
          </cell>
        </row>
        <row r="672">
          <cell r="A672" t="str">
            <v>합판 거푸집</v>
          </cell>
          <cell r="B672" t="str">
            <v>(6회)</v>
          </cell>
          <cell r="C672">
            <v>29</v>
          </cell>
          <cell r="D672" t="str">
            <v>㎡</v>
          </cell>
          <cell r="E672">
            <v>15879</v>
          </cell>
          <cell r="F672">
            <v>460491</v>
          </cell>
        </row>
        <row r="673">
          <cell r="A673" t="str">
            <v>무늬거푸집</v>
          </cell>
          <cell r="C673">
            <v>491</v>
          </cell>
          <cell r="D673" t="str">
            <v>M2</v>
          </cell>
          <cell r="E673">
            <v>29285</v>
          </cell>
          <cell r="F673">
            <v>14378935</v>
          </cell>
        </row>
        <row r="674">
          <cell r="A674" t="str">
            <v>코팅 거푸집</v>
          </cell>
          <cell r="B674" t="str">
            <v>(3회)</v>
          </cell>
          <cell r="C674">
            <v>613</v>
          </cell>
          <cell r="D674" t="str">
            <v>㎡</v>
          </cell>
          <cell r="E674">
            <v>22050</v>
          </cell>
          <cell r="F674">
            <v>13516650</v>
          </cell>
        </row>
        <row r="675">
          <cell r="A675" t="str">
            <v>원형거푸집 3회</v>
          </cell>
          <cell r="C675">
            <v>1</v>
          </cell>
          <cell r="D675" t="str">
            <v>M2</v>
          </cell>
          <cell r="E675">
            <v>48522</v>
          </cell>
          <cell r="F675">
            <v>48522</v>
          </cell>
        </row>
        <row r="676">
          <cell r="A676" t="str">
            <v>6) 강관 비계</v>
          </cell>
          <cell r="C676">
            <v>1369</v>
          </cell>
          <cell r="D676" t="str">
            <v>㎡</v>
          </cell>
          <cell r="E676">
            <v>10525</v>
          </cell>
          <cell r="F676">
            <v>14408725</v>
          </cell>
        </row>
        <row r="677">
          <cell r="A677" t="str">
            <v>7) 동바리공</v>
          </cell>
        </row>
        <row r="678">
          <cell r="A678" t="str">
            <v>강관 동바리</v>
          </cell>
          <cell r="B678" t="str">
            <v>(교량구조물용)</v>
          </cell>
          <cell r="C678">
            <v>3098</v>
          </cell>
          <cell r="D678" t="str">
            <v>공㎥</v>
          </cell>
          <cell r="E678">
            <v>17339</v>
          </cell>
          <cell r="F678">
            <v>53716222</v>
          </cell>
        </row>
        <row r="679">
          <cell r="A679" t="str">
            <v>8)표면처리</v>
          </cell>
        </row>
        <row r="680">
          <cell r="A680" t="str">
            <v>슬라브 양생</v>
          </cell>
          <cell r="B680" t="str">
            <v>(피막양생)</v>
          </cell>
          <cell r="C680">
            <v>229</v>
          </cell>
          <cell r="D680" t="str">
            <v>㎡</v>
          </cell>
          <cell r="E680">
            <v>313</v>
          </cell>
          <cell r="F680">
            <v>71677</v>
          </cell>
        </row>
        <row r="681">
          <cell r="A681" t="str">
            <v>면고르기</v>
          </cell>
          <cell r="B681" t="str">
            <v>(교량슬라브면)</v>
          </cell>
          <cell r="C681">
            <v>229</v>
          </cell>
          <cell r="D681" t="str">
            <v>㎡</v>
          </cell>
          <cell r="E681">
            <v>544</v>
          </cell>
          <cell r="F681">
            <v>124576</v>
          </cell>
        </row>
        <row r="682">
          <cell r="A682" t="str">
            <v>교면 방수</v>
          </cell>
          <cell r="B682" t="str">
            <v>(침투식)</v>
          </cell>
          <cell r="C682">
            <v>229</v>
          </cell>
          <cell r="D682" t="str">
            <v>㎡</v>
          </cell>
          <cell r="E682">
            <v>2785</v>
          </cell>
          <cell r="F682">
            <v>637765</v>
          </cell>
        </row>
        <row r="683">
          <cell r="A683" t="str">
            <v>9)교명판 및 설명판</v>
          </cell>
        </row>
        <row r="684">
          <cell r="A684" t="str">
            <v>교명주</v>
          </cell>
          <cell r="B684" t="str">
            <v>(화강석,600×600×1250mm)</v>
          </cell>
          <cell r="C684">
            <v>2</v>
          </cell>
          <cell r="D684" t="str">
            <v>개소</v>
          </cell>
          <cell r="E684">
            <v>1300000</v>
          </cell>
          <cell r="F684">
            <v>2600000</v>
          </cell>
        </row>
        <row r="685">
          <cell r="A685" t="str">
            <v>교명판</v>
          </cell>
          <cell r="B685" t="str">
            <v>(황동,450×200×10㎜)</v>
          </cell>
          <cell r="C685">
            <v>1</v>
          </cell>
          <cell r="D685" t="str">
            <v>개</v>
          </cell>
          <cell r="E685">
            <v>82000</v>
          </cell>
          <cell r="F685">
            <v>82000</v>
          </cell>
        </row>
        <row r="686">
          <cell r="A686" t="str">
            <v>설명판</v>
          </cell>
          <cell r="B686" t="str">
            <v>(황동,350×250×10㎜)</v>
          </cell>
          <cell r="C686">
            <v>1</v>
          </cell>
          <cell r="D686" t="str">
            <v>개</v>
          </cell>
          <cell r="E686">
            <v>45000</v>
          </cell>
          <cell r="F686">
            <v>45000</v>
          </cell>
        </row>
        <row r="687">
          <cell r="A687" t="str">
            <v>10)전 선 관</v>
          </cell>
          <cell r="B687" t="str">
            <v>(강관φ100mm)</v>
          </cell>
          <cell r="C687">
            <v>73</v>
          </cell>
          <cell r="D687" t="str">
            <v>m</v>
          </cell>
          <cell r="E687">
            <v>29640</v>
          </cell>
          <cell r="F687">
            <v>2163720</v>
          </cell>
        </row>
        <row r="688">
          <cell r="A688" t="str">
            <v>11)철근가공조립</v>
          </cell>
        </row>
        <row r="689">
          <cell r="A689" t="str">
            <v>철근가공 및 조립</v>
          </cell>
          <cell r="B689" t="str">
            <v>보 통</v>
          </cell>
          <cell r="C689">
            <v>79.198999999999998</v>
          </cell>
          <cell r="D689" t="str">
            <v>TON</v>
          </cell>
          <cell r="E689">
            <v>363984</v>
          </cell>
          <cell r="F689">
            <v>28827168</v>
          </cell>
        </row>
        <row r="690">
          <cell r="A690" t="str">
            <v>철근가공 및 조립</v>
          </cell>
          <cell r="B690" t="str">
            <v>복 잡</v>
          </cell>
          <cell r="C690">
            <v>88.646000000000001</v>
          </cell>
          <cell r="D690" t="str">
            <v>TON</v>
          </cell>
          <cell r="E690">
            <v>456666</v>
          </cell>
          <cell r="F690">
            <v>40481614</v>
          </cell>
        </row>
        <row r="691">
          <cell r="A691" t="str">
            <v>12)다웰바 설치</v>
          </cell>
          <cell r="C691">
            <v>52</v>
          </cell>
          <cell r="D691" t="str">
            <v>EA</v>
          </cell>
          <cell r="E691">
            <v>6278</v>
          </cell>
          <cell r="F691">
            <v>326456</v>
          </cell>
        </row>
        <row r="692">
          <cell r="A692" t="str">
            <v>13)타르페이퍼 설치</v>
          </cell>
          <cell r="B692" t="str">
            <v>t = 5mm</v>
          </cell>
          <cell r="C692">
            <v>6</v>
          </cell>
          <cell r="D692" t="str">
            <v>M2</v>
          </cell>
          <cell r="E692">
            <v>13117</v>
          </cell>
          <cell r="F692">
            <v>78702</v>
          </cell>
        </row>
        <row r="693">
          <cell r="A693" t="str">
            <v>14)스페이서 설치</v>
          </cell>
        </row>
        <row r="694">
          <cell r="A694" t="str">
            <v>스페이서 설치</v>
          </cell>
          <cell r="B694" t="str">
            <v>수직부</v>
          </cell>
          <cell r="C694">
            <v>1238</v>
          </cell>
          <cell r="D694" t="str">
            <v>M2</v>
          </cell>
          <cell r="E694">
            <v>230</v>
          </cell>
          <cell r="F694">
            <v>284740</v>
          </cell>
        </row>
        <row r="695">
          <cell r="A695" t="str">
            <v>스페이서 설치</v>
          </cell>
          <cell r="B695" t="str">
            <v>수평부</v>
          </cell>
          <cell r="C695">
            <v>774</v>
          </cell>
          <cell r="D695" t="str">
            <v>M2</v>
          </cell>
          <cell r="E695">
            <v>230</v>
          </cell>
          <cell r="F695">
            <v>178020</v>
          </cell>
        </row>
        <row r="696">
          <cell r="A696" t="str">
            <v>15)스치로폴 채움</v>
          </cell>
        </row>
        <row r="697">
          <cell r="A697" t="str">
            <v>스치로폴</v>
          </cell>
          <cell r="B697" t="str">
            <v>t = 10mm</v>
          </cell>
          <cell r="C697">
            <v>56</v>
          </cell>
          <cell r="D697" t="str">
            <v>M2</v>
          </cell>
          <cell r="E697">
            <v>1898</v>
          </cell>
          <cell r="F697">
            <v>106288</v>
          </cell>
        </row>
        <row r="698">
          <cell r="A698" t="str">
            <v>스치로폴</v>
          </cell>
          <cell r="B698" t="str">
            <v>t = 20mm</v>
          </cell>
          <cell r="C698">
            <v>41</v>
          </cell>
          <cell r="D698" t="str">
            <v>M2</v>
          </cell>
          <cell r="E698">
            <v>2441</v>
          </cell>
          <cell r="F698">
            <v>100081</v>
          </cell>
        </row>
        <row r="699">
          <cell r="A699" t="str">
            <v>16)세굴방지용 사석 채움</v>
          </cell>
          <cell r="B699" t="str">
            <v>(100㎏/개)</v>
          </cell>
          <cell r="C699">
            <v>315</v>
          </cell>
          <cell r="D699" t="str">
            <v>㎥</v>
          </cell>
          <cell r="E699">
            <v>30658</v>
          </cell>
          <cell r="F699">
            <v>9657270</v>
          </cell>
        </row>
        <row r="700">
          <cell r="A700" t="str">
            <v>17)NOTCH 설치</v>
          </cell>
          <cell r="C700">
            <v>37</v>
          </cell>
          <cell r="D700" t="str">
            <v>M</v>
          </cell>
          <cell r="E700">
            <v>10000</v>
          </cell>
          <cell r="F700">
            <v>370000</v>
          </cell>
        </row>
        <row r="701">
          <cell r="A701" t="str">
            <v>19)부 직 포</v>
          </cell>
          <cell r="C701">
            <v>388</v>
          </cell>
          <cell r="D701" t="str">
            <v>㎡</v>
          </cell>
          <cell r="E701">
            <v>1604</v>
          </cell>
          <cell r="F701">
            <v>622352</v>
          </cell>
        </row>
        <row r="702">
          <cell r="A702" t="str">
            <v>20)드레인보드</v>
          </cell>
          <cell r="C702">
            <v>388</v>
          </cell>
          <cell r="D702" t="str">
            <v>㎡</v>
          </cell>
          <cell r="E702">
            <v>5200</v>
          </cell>
          <cell r="F702">
            <v>2017600</v>
          </cell>
        </row>
        <row r="703">
          <cell r="A703" t="str">
            <v>21)P.V.C PIPE</v>
          </cell>
          <cell r="B703" t="str">
            <v>φ100mm</v>
          </cell>
          <cell r="C703">
            <v>8</v>
          </cell>
          <cell r="D703" t="str">
            <v>M</v>
          </cell>
          <cell r="E703">
            <v>4473</v>
          </cell>
          <cell r="F703">
            <v>35784</v>
          </cell>
        </row>
        <row r="704">
          <cell r="A704" t="str">
            <v>22)지 수 판</v>
          </cell>
          <cell r="B704" t="str">
            <v>PVC, 200×5㎜</v>
          </cell>
          <cell r="C704">
            <v>47</v>
          </cell>
          <cell r="D704" t="str">
            <v>m</v>
          </cell>
          <cell r="E704">
            <v>14840</v>
          </cell>
          <cell r="F704">
            <v>697480</v>
          </cell>
        </row>
        <row r="705">
          <cell r="A705" t="str">
            <v>23)배면방수(아스팔트 코팅)</v>
          </cell>
          <cell r="C705">
            <v>365</v>
          </cell>
          <cell r="D705" t="str">
            <v>M2</v>
          </cell>
          <cell r="E705">
            <v>4406</v>
          </cell>
          <cell r="F705">
            <v>1608190</v>
          </cell>
        </row>
        <row r="706">
          <cell r="A706" t="str">
            <v>24)교  면   포  장</v>
          </cell>
        </row>
        <row r="707">
          <cell r="A707" t="str">
            <v>택 코 팅</v>
          </cell>
          <cell r="B707" t="str">
            <v>RSC-4, 30ℓ/a</v>
          </cell>
          <cell r="C707">
            <v>2</v>
          </cell>
          <cell r="D707" t="str">
            <v>a</v>
          </cell>
          <cell r="E707">
            <v>17382</v>
          </cell>
          <cell r="F707">
            <v>34764</v>
          </cell>
        </row>
        <row r="708">
          <cell r="A708" t="str">
            <v>아스콘포장</v>
          </cell>
          <cell r="B708" t="str">
            <v>표층, t=8.0㎝</v>
          </cell>
          <cell r="C708">
            <v>2</v>
          </cell>
          <cell r="D708" t="str">
            <v>a</v>
          </cell>
          <cell r="E708">
            <v>55854</v>
          </cell>
          <cell r="F708">
            <v>111708</v>
          </cell>
        </row>
        <row r="709">
          <cell r="A709" t="str">
            <v>원동4교 (RAHMEN)</v>
          </cell>
        </row>
        <row r="710">
          <cell r="A710" t="str">
            <v>1) 구조물 터파기</v>
          </cell>
        </row>
        <row r="711">
          <cell r="A711" t="str">
            <v>구조물 터파기</v>
          </cell>
          <cell r="B711" t="str">
            <v>(육상토사,0~2m)</v>
          </cell>
          <cell r="C711">
            <v>2725</v>
          </cell>
          <cell r="D711" t="str">
            <v>㎥</v>
          </cell>
          <cell r="E711">
            <v>3161</v>
          </cell>
          <cell r="F711">
            <v>8613725</v>
          </cell>
        </row>
        <row r="712">
          <cell r="A712" t="str">
            <v>구조물 터파기</v>
          </cell>
          <cell r="B712" t="str">
            <v>(육상토사,2~4m)</v>
          </cell>
          <cell r="C712">
            <v>832</v>
          </cell>
          <cell r="D712" t="str">
            <v>㎥</v>
          </cell>
          <cell r="E712">
            <v>4598</v>
          </cell>
          <cell r="F712">
            <v>3825536</v>
          </cell>
        </row>
        <row r="713">
          <cell r="A713" t="str">
            <v>2)되메우기 및 다짐</v>
          </cell>
          <cell r="C713">
            <v>2944</v>
          </cell>
          <cell r="D713" t="str">
            <v>M3</v>
          </cell>
          <cell r="E713">
            <v>3385</v>
          </cell>
          <cell r="F713">
            <v>9965440</v>
          </cell>
        </row>
        <row r="714">
          <cell r="A714" t="str">
            <v>3) 뒷채움잡석</v>
          </cell>
          <cell r="C714">
            <v>515</v>
          </cell>
          <cell r="D714" t="str">
            <v>M3</v>
          </cell>
          <cell r="E714">
            <v>16460</v>
          </cell>
          <cell r="F714">
            <v>8476900</v>
          </cell>
        </row>
        <row r="715">
          <cell r="A715" t="str">
            <v>4) 콘크리트타설</v>
          </cell>
        </row>
        <row r="716">
          <cell r="A716" t="str">
            <v>콘크리트 타설</v>
          </cell>
          <cell r="B716" t="str">
            <v>(무근구조물)</v>
          </cell>
          <cell r="C716">
            <v>155</v>
          </cell>
          <cell r="D716" t="str">
            <v>㎥</v>
          </cell>
          <cell r="E716">
            <v>20803</v>
          </cell>
          <cell r="F716">
            <v>3224465</v>
          </cell>
        </row>
        <row r="717">
          <cell r="A717" t="str">
            <v>콘크리트 타설</v>
          </cell>
          <cell r="B717" t="str">
            <v>(철근,진동기,펌프카)</v>
          </cell>
          <cell r="C717">
            <v>1356</v>
          </cell>
          <cell r="D717" t="str">
            <v>㎥</v>
          </cell>
          <cell r="E717">
            <v>10947</v>
          </cell>
          <cell r="F717">
            <v>14844132</v>
          </cell>
        </row>
        <row r="718">
          <cell r="A718" t="str">
            <v>5) 거푸집공</v>
          </cell>
        </row>
        <row r="719">
          <cell r="A719" t="str">
            <v>합판 거푸집</v>
          </cell>
          <cell r="B719" t="str">
            <v>(3회, 0~ 7m)</v>
          </cell>
          <cell r="C719">
            <v>616</v>
          </cell>
          <cell r="D719" t="str">
            <v>㎡</v>
          </cell>
          <cell r="E719">
            <v>22050</v>
          </cell>
          <cell r="F719">
            <v>13582800</v>
          </cell>
        </row>
        <row r="720">
          <cell r="A720" t="str">
            <v>합판 거푸집</v>
          </cell>
          <cell r="B720" t="str">
            <v>(4회)</v>
          </cell>
          <cell r="C720">
            <v>262</v>
          </cell>
          <cell r="D720" t="str">
            <v>㎡</v>
          </cell>
          <cell r="E720">
            <v>19038</v>
          </cell>
          <cell r="F720">
            <v>4987956</v>
          </cell>
        </row>
        <row r="721">
          <cell r="A721" t="str">
            <v>합판 거푸집</v>
          </cell>
          <cell r="B721" t="str">
            <v>(6회)</v>
          </cell>
          <cell r="C721">
            <v>26</v>
          </cell>
          <cell r="D721" t="str">
            <v>㎡</v>
          </cell>
          <cell r="E721">
            <v>15879</v>
          </cell>
          <cell r="F721">
            <v>412854</v>
          </cell>
        </row>
        <row r="722">
          <cell r="A722" t="str">
            <v>무늬거푸집</v>
          </cell>
          <cell r="C722">
            <v>444</v>
          </cell>
          <cell r="D722" t="str">
            <v>M2</v>
          </cell>
          <cell r="E722">
            <v>29285</v>
          </cell>
          <cell r="F722">
            <v>13002540</v>
          </cell>
        </row>
        <row r="723">
          <cell r="A723" t="str">
            <v>코팅 거푸집</v>
          </cell>
          <cell r="B723" t="str">
            <v>(3회)</v>
          </cell>
          <cell r="C723">
            <v>826</v>
          </cell>
          <cell r="D723" t="str">
            <v>㎡</v>
          </cell>
          <cell r="E723">
            <v>22050</v>
          </cell>
          <cell r="F723">
            <v>18213300</v>
          </cell>
        </row>
        <row r="724">
          <cell r="A724" t="str">
            <v>원형거푸집 3회</v>
          </cell>
          <cell r="C724">
            <v>7</v>
          </cell>
          <cell r="D724" t="str">
            <v>M2</v>
          </cell>
          <cell r="E724">
            <v>48522</v>
          </cell>
          <cell r="F724">
            <v>339654</v>
          </cell>
        </row>
        <row r="725">
          <cell r="A725" t="str">
            <v>6) 강관 비계</v>
          </cell>
          <cell r="C725">
            <v>1105</v>
          </cell>
          <cell r="D725" t="str">
            <v>㎡</v>
          </cell>
          <cell r="E725">
            <v>10525</v>
          </cell>
          <cell r="F725">
            <v>11630125</v>
          </cell>
        </row>
        <row r="726">
          <cell r="A726" t="str">
            <v>7) 동바리공</v>
          </cell>
        </row>
        <row r="727">
          <cell r="A727" t="str">
            <v>강관 동바리</v>
          </cell>
          <cell r="B727" t="str">
            <v>(교량구조물용)</v>
          </cell>
          <cell r="C727">
            <v>1652</v>
          </cell>
          <cell r="D727" t="str">
            <v>공㎥</v>
          </cell>
          <cell r="E727">
            <v>17339</v>
          </cell>
          <cell r="F727">
            <v>28644028</v>
          </cell>
        </row>
        <row r="728">
          <cell r="A728" t="str">
            <v>8)표면처리</v>
          </cell>
        </row>
        <row r="729">
          <cell r="A729" t="str">
            <v>슬라브 양생</v>
          </cell>
          <cell r="B729" t="str">
            <v>(피막양생)</v>
          </cell>
          <cell r="C729">
            <v>259</v>
          </cell>
          <cell r="D729" t="str">
            <v>㎡</v>
          </cell>
          <cell r="E729">
            <v>313</v>
          </cell>
          <cell r="F729">
            <v>81067</v>
          </cell>
        </row>
        <row r="730">
          <cell r="A730" t="str">
            <v>면고르기</v>
          </cell>
          <cell r="B730" t="str">
            <v>(교량슬라브면)</v>
          </cell>
          <cell r="C730">
            <v>259</v>
          </cell>
          <cell r="D730" t="str">
            <v>㎡</v>
          </cell>
          <cell r="E730">
            <v>544</v>
          </cell>
          <cell r="F730">
            <v>140896</v>
          </cell>
        </row>
        <row r="731">
          <cell r="A731" t="str">
            <v>교면 방수</v>
          </cell>
          <cell r="B731" t="str">
            <v>(침투식)</v>
          </cell>
          <cell r="C731">
            <v>259</v>
          </cell>
          <cell r="D731" t="str">
            <v>㎡</v>
          </cell>
          <cell r="E731">
            <v>2785</v>
          </cell>
          <cell r="F731">
            <v>721315</v>
          </cell>
        </row>
        <row r="732">
          <cell r="A732" t="str">
            <v>9)교명판 및 설명판</v>
          </cell>
        </row>
        <row r="733">
          <cell r="A733" t="str">
            <v>교명주</v>
          </cell>
          <cell r="B733" t="str">
            <v>(화강석,600×600×1250mm)</v>
          </cell>
          <cell r="C733">
            <v>2</v>
          </cell>
          <cell r="D733" t="str">
            <v>개소</v>
          </cell>
          <cell r="E733">
            <v>1300000</v>
          </cell>
          <cell r="F733">
            <v>2600000</v>
          </cell>
        </row>
        <row r="734">
          <cell r="A734" t="str">
            <v>교명판</v>
          </cell>
          <cell r="B734" t="str">
            <v>(황동,450×200×10㎜)</v>
          </cell>
          <cell r="C734">
            <v>1</v>
          </cell>
          <cell r="D734" t="str">
            <v>개</v>
          </cell>
          <cell r="E734">
            <v>82000</v>
          </cell>
          <cell r="F734">
            <v>82000</v>
          </cell>
        </row>
        <row r="735">
          <cell r="A735" t="str">
            <v>설명판</v>
          </cell>
          <cell r="B735" t="str">
            <v>(황동,350×250×10㎜)</v>
          </cell>
          <cell r="C735">
            <v>1</v>
          </cell>
          <cell r="D735" t="str">
            <v>개</v>
          </cell>
          <cell r="E735">
            <v>45000</v>
          </cell>
          <cell r="F735">
            <v>45000</v>
          </cell>
        </row>
        <row r="736">
          <cell r="A736" t="str">
            <v>10)측량 기준점 설치</v>
          </cell>
          <cell r="C736">
            <v>1</v>
          </cell>
          <cell r="D736" t="str">
            <v>개</v>
          </cell>
          <cell r="E736">
            <v>25007</v>
          </cell>
          <cell r="F736">
            <v>25007</v>
          </cell>
        </row>
        <row r="737">
          <cell r="A737" t="str">
            <v>11)전 선 관</v>
          </cell>
          <cell r="B737" t="str">
            <v>(강관φ100mm)</v>
          </cell>
          <cell r="C737">
            <v>73</v>
          </cell>
          <cell r="D737" t="str">
            <v>m</v>
          </cell>
          <cell r="E737">
            <v>29640</v>
          </cell>
          <cell r="F737">
            <v>2163720</v>
          </cell>
        </row>
        <row r="738">
          <cell r="A738" t="str">
            <v>12)철근가공조립</v>
          </cell>
        </row>
        <row r="739">
          <cell r="A739" t="str">
            <v>철근가공 및 조립</v>
          </cell>
          <cell r="B739" t="str">
            <v>보 통</v>
          </cell>
          <cell r="C739">
            <v>51.372</v>
          </cell>
          <cell r="D739" t="str">
            <v>TON</v>
          </cell>
          <cell r="E739">
            <v>363984</v>
          </cell>
          <cell r="F739">
            <v>18698586</v>
          </cell>
        </row>
        <row r="740">
          <cell r="A740" t="str">
            <v>철근가공 및 조립</v>
          </cell>
          <cell r="B740" t="str">
            <v>복 잡</v>
          </cell>
          <cell r="C740">
            <v>87.885999999999996</v>
          </cell>
          <cell r="D740" t="str">
            <v>TON</v>
          </cell>
          <cell r="E740">
            <v>456666</v>
          </cell>
          <cell r="F740">
            <v>40134548</v>
          </cell>
        </row>
        <row r="741">
          <cell r="A741" t="str">
            <v>13)다웰바 설치</v>
          </cell>
          <cell r="C741">
            <v>52</v>
          </cell>
          <cell r="D741" t="str">
            <v>EA</v>
          </cell>
          <cell r="E741">
            <v>6278</v>
          </cell>
          <cell r="F741">
            <v>326456</v>
          </cell>
        </row>
        <row r="742">
          <cell r="A742" t="str">
            <v>14)타르페이퍼 설치</v>
          </cell>
          <cell r="B742" t="str">
            <v>t = 5mm</v>
          </cell>
          <cell r="C742">
            <v>12</v>
          </cell>
          <cell r="D742" t="str">
            <v>M2</v>
          </cell>
          <cell r="E742">
            <v>13117</v>
          </cell>
          <cell r="F742">
            <v>157404</v>
          </cell>
        </row>
        <row r="743">
          <cell r="A743" t="str">
            <v>15)스페이서 설치</v>
          </cell>
        </row>
        <row r="744">
          <cell r="A744" t="str">
            <v>스페이서 설치</v>
          </cell>
          <cell r="B744" t="str">
            <v>수직부</v>
          </cell>
          <cell r="C744">
            <v>1073</v>
          </cell>
          <cell r="D744" t="str">
            <v>M2</v>
          </cell>
          <cell r="E744">
            <v>230</v>
          </cell>
          <cell r="F744">
            <v>246790</v>
          </cell>
        </row>
        <row r="745">
          <cell r="A745" t="str">
            <v>스페이서 설치</v>
          </cell>
          <cell r="B745" t="str">
            <v>수평부</v>
          </cell>
          <cell r="C745">
            <v>758</v>
          </cell>
          <cell r="D745" t="str">
            <v>M2</v>
          </cell>
          <cell r="E745">
            <v>230</v>
          </cell>
          <cell r="F745">
            <v>174340</v>
          </cell>
        </row>
        <row r="746">
          <cell r="A746" t="str">
            <v>16)스치로폴 채움</v>
          </cell>
        </row>
        <row r="747">
          <cell r="A747" t="str">
            <v>스치로폴</v>
          </cell>
          <cell r="B747" t="str">
            <v>t = 10mm</v>
          </cell>
          <cell r="C747">
            <v>66</v>
          </cell>
          <cell r="D747" t="str">
            <v>M2</v>
          </cell>
          <cell r="E747">
            <v>1898</v>
          </cell>
          <cell r="F747">
            <v>125268</v>
          </cell>
        </row>
        <row r="748">
          <cell r="A748" t="str">
            <v>스치로폴</v>
          </cell>
          <cell r="B748" t="str">
            <v>t = 20mm</v>
          </cell>
          <cell r="C748">
            <v>28</v>
          </cell>
          <cell r="D748" t="str">
            <v>M2</v>
          </cell>
          <cell r="E748">
            <v>2441</v>
          </cell>
          <cell r="F748">
            <v>68348</v>
          </cell>
        </row>
        <row r="749">
          <cell r="A749" t="str">
            <v>17)세굴방지용 사석 채움</v>
          </cell>
          <cell r="B749" t="str">
            <v>(100㎏/개)</v>
          </cell>
          <cell r="C749">
            <v>870</v>
          </cell>
          <cell r="D749" t="str">
            <v>㎥</v>
          </cell>
          <cell r="E749">
            <v>30658</v>
          </cell>
          <cell r="F749">
            <v>26672460</v>
          </cell>
        </row>
        <row r="750">
          <cell r="A750" t="str">
            <v>18)NOTCH 설치</v>
          </cell>
          <cell r="C750">
            <v>37</v>
          </cell>
          <cell r="D750" t="str">
            <v>M</v>
          </cell>
          <cell r="E750">
            <v>10000</v>
          </cell>
          <cell r="F750">
            <v>370000</v>
          </cell>
        </row>
        <row r="751">
          <cell r="A751" t="str">
            <v>19)부 직 포</v>
          </cell>
          <cell r="C751">
            <v>347</v>
          </cell>
          <cell r="D751" t="str">
            <v>㎡</v>
          </cell>
          <cell r="E751">
            <v>1604</v>
          </cell>
          <cell r="F751">
            <v>556588</v>
          </cell>
        </row>
        <row r="752">
          <cell r="A752" t="str">
            <v>20)드레인보드</v>
          </cell>
          <cell r="C752">
            <v>347</v>
          </cell>
          <cell r="D752" t="str">
            <v>㎡</v>
          </cell>
          <cell r="E752">
            <v>5200</v>
          </cell>
          <cell r="F752">
            <v>1804400</v>
          </cell>
        </row>
        <row r="753">
          <cell r="A753" t="str">
            <v>21)P.V.C PIPE</v>
          </cell>
          <cell r="B753" t="str">
            <v>φ100mm</v>
          </cell>
          <cell r="C753">
            <v>7</v>
          </cell>
          <cell r="D753" t="str">
            <v>M</v>
          </cell>
          <cell r="E753">
            <v>4473</v>
          </cell>
          <cell r="F753">
            <v>31311</v>
          </cell>
        </row>
        <row r="754">
          <cell r="A754" t="str">
            <v>22)지 수 판</v>
          </cell>
          <cell r="B754" t="str">
            <v>PVC, 200×5㎜</v>
          </cell>
          <cell r="C754">
            <v>43</v>
          </cell>
          <cell r="D754" t="str">
            <v>m</v>
          </cell>
          <cell r="E754">
            <v>14840</v>
          </cell>
          <cell r="F754">
            <v>638120</v>
          </cell>
        </row>
        <row r="755">
          <cell r="A755" t="str">
            <v>23)배면방수(아스팔트 코팅)</v>
          </cell>
          <cell r="C755">
            <v>168</v>
          </cell>
          <cell r="D755" t="str">
            <v>M2</v>
          </cell>
          <cell r="E755">
            <v>4406</v>
          </cell>
          <cell r="F755">
            <v>740208</v>
          </cell>
        </row>
        <row r="756">
          <cell r="A756" t="str">
            <v>24)난 간</v>
          </cell>
          <cell r="B756" t="str">
            <v>알미늄, H=0.65m</v>
          </cell>
          <cell r="C756">
            <v>49</v>
          </cell>
          <cell r="D756" t="str">
            <v>m</v>
          </cell>
          <cell r="E756">
            <v>85000</v>
          </cell>
          <cell r="F756">
            <v>4165000</v>
          </cell>
        </row>
        <row r="757">
          <cell r="A757" t="str">
            <v>25)교  면   포  장</v>
          </cell>
        </row>
        <row r="758">
          <cell r="A758" t="str">
            <v>택 코 팅</v>
          </cell>
          <cell r="B758" t="str">
            <v>RSC-4, 30ℓ/a</v>
          </cell>
          <cell r="C758">
            <v>3</v>
          </cell>
          <cell r="D758" t="str">
            <v>a</v>
          </cell>
          <cell r="E758">
            <v>17382</v>
          </cell>
          <cell r="F758">
            <v>52146</v>
          </cell>
        </row>
        <row r="759">
          <cell r="A759" t="str">
            <v>아스콘포장</v>
          </cell>
          <cell r="B759" t="str">
            <v>표층, t=8.0㎝</v>
          </cell>
          <cell r="C759">
            <v>3</v>
          </cell>
          <cell r="D759" t="str">
            <v>a</v>
          </cell>
          <cell r="E759">
            <v>55854</v>
          </cell>
          <cell r="F759">
            <v>167562</v>
          </cell>
        </row>
        <row r="760">
          <cell r="A760" t="str">
            <v>납읍육교(ST.BOX)</v>
          </cell>
        </row>
        <row r="761">
          <cell r="A761" t="str">
            <v>1) 구조물 터파기</v>
          </cell>
        </row>
        <row r="762">
          <cell r="A762" t="str">
            <v>구조물 터파기</v>
          </cell>
          <cell r="B762" t="str">
            <v>(육상토사,0~2m)</v>
          </cell>
          <cell r="C762">
            <v>1036</v>
          </cell>
          <cell r="D762" t="str">
            <v>㎥</v>
          </cell>
          <cell r="E762">
            <v>3161</v>
          </cell>
          <cell r="F762">
            <v>3274796</v>
          </cell>
        </row>
        <row r="763">
          <cell r="A763" t="str">
            <v>구조물 터파기</v>
          </cell>
          <cell r="B763" t="str">
            <v>(육상토사,2~4m)</v>
          </cell>
          <cell r="C763">
            <v>57</v>
          </cell>
          <cell r="D763" t="str">
            <v>㎥</v>
          </cell>
          <cell r="E763">
            <v>4598</v>
          </cell>
          <cell r="F763">
            <v>262086</v>
          </cell>
        </row>
        <row r="764">
          <cell r="A764" t="str">
            <v>구조물 터파기</v>
          </cell>
          <cell r="B764" t="str">
            <v>(암,0~2m)</v>
          </cell>
          <cell r="C764">
            <v>39</v>
          </cell>
          <cell r="D764" t="str">
            <v>㎥</v>
          </cell>
          <cell r="E764">
            <v>94660</v>
          </cell>
          <cell r="F764">
            <v>3691740</v>
          </cell>
        </row>
        <row r="765">
          <cell r="A765" t="str">
            <v>구조물 터파기</v>
          </cell>
          <cell r="B765" t="str">
            <v>(암,2~4m)</v>
          </cell>
          <cell r="C765">
            <v>518</v>
          </cell>
          <cell r="D765" t="str">
            <v>㎥</v>
          </cell>
          <cell r="E765">
            <v>120089</v>
          </cell>
          <cell r="F765">
            <v>62206102</v>
          </cell>
        </row>
        <row r="766">
          <cell r="A766" t="str">
            <v>2)되메우기 및 다짐</v>
          </cell>
          <cell r="C766">
            <v>841</v>
          </cell>
          <cell r="D766" t="str">
            <v>M3</v>
          </cell>
          <cell r="E766">
            <v>3385</v>
          </cell>
          <cell r="F766">
            <v>2846785</v>
          </cell>
        </row>
        <row r="767">
          <cell r="A767" t="str">
            <v>3)뒷 채 움</v>
          </cell>
          <cell r="B767" t="str">
            <v>(보조기층재)</v>
          </cell>
          <cell r="C767">
            <v>652</v>
          </cell>
          <cell r="D767" t="str">
            <v>㎥</v>
          </cell>
          <cell r="E767">
            <v>16460</v>
          </cell>
          <cell r="F767">
            <v>10731920</v>
          </cell>
        </row>
        <row r="768">
          <cell r="A768" t="str">
            <v>4) 콘크리트타설</v>
          </cell>
        </row>
        <row r="769">
          <cell r="A769" t="str">
            <v>콘크리트 타설</v>
          </cell>
          <cell r="B769" t="str">
            <v>(무근구조물)</v>
          </cell>
          <cell r="C769">
            <v>53</v>
          </cell>
          <cell r="D769" t="str">
            <v>㎥</v>
          </cell>
          <cell r="E769">
            <v>20803</v>
          </cell>
          <cell r="F769">
            <v>1102559</v>
          </cell>
        </row>
        <row r="770">
          <cell r="A770" t="str">
            <v>콘크리트 타설</v>
          </cell>
          <cell r="B770" t="str">
            <v>(철근,진동기,펌프카)</v>
          </cell>
          <cell r="C770">
            <v>1374</v>
          </cell>
          <cell r="D770" t="str">
            <v>㎥</v>
          </cell>
          <cell r="E770">
            <v>10947</v>
          </cell>
          <cell r="F770">
            <v>15041178</v>
          </cell>
        </row>
        <row r="771">
          <cell r="A771" t="str">
            <v>5) 거푸집공</v>
          </cell>
        </row>
        <row r="772">
          <cell r="A772" t="str">
            <v>합판 거푸집</v>
          </cell>
          <cell r="B772" t="str">
            <v>(3회, 0~ 7m)</v>
          </cell>
          <cell r="C772">
            <v>1722</v>
          </cell>
          <cell r="D772" t="str">
            <v>㎡</v>
          </cell>
          <cell r="E772">
            <v>22050</v>
          </cell>
          <cell r="F772">
            <v>37970100</v>
          </cell>
        </row>
        <row r="773">
          <cell r="A773" t="str">
            <v>합판 거푸집</v>
          </cell>
          <cell r="B773" t="str">
            <v>(4회)</v>
          </cell>
          <cell r="C773">
            <v>184</v>
          </cell>
          <cell r="D773" t="str">
            <v>㎡</v>
          </cell>
          <cell r="E773">
            <v>19038</v>
          </cell>
          <cell r="F773">
            <v>3502992</v>
          </cell>
        </row>
        <row r="774">
          <cell r="A774" t="str">
            <v>무늬거푸집</v>
          </cell>
          <cell r="C774">
            <v>70</v>
          </cell>
          <cell r="D774" t="str">
            <v>M2</v>
          </cell>
          <cell r="E774">
            <v>29285</v>
          </cell>
          <cell r="F774">
            <v>2049950</v>
          </cell>
        </row>
        <row r="775">
          <cell r="A775" t="str">
            <v>6) 강관 비계</v>
          </cell>
          <cell r="C775">
            <v>523</v>
          </cell>
          <cell r="D775" t="str">
            <v>㎡</v>
          </cell>
          <cell r="E775">
            <v>10525</v>
          </cell>
          <cell r="F775">
            <v>5504575</v>
          </cell>
        </row>
        <row r="776">
          <cell r="A776" t="str">
            <v>7) 동바리공</v>
          </cell>
        </row>
        <row r="777">
          <cell r="A777" t="str">
            <v>강관 동바리</v>
          </cell>
          <cell r="B777" t="str">
            <v>(교량구조물용)</v>
          </cell>
          <cell r="C777">
            <v>21</v>
          </cell>
          <cell r="D777" t="str">
            <v>공㎥</v>
          </cell>
          <cell r="E777">
            <v>17339</v>
          </cell>
          <cell r="F777">
            <v>364119</v>
          </cell>
        </row>
        <row r="778">
          <cell r="A778" t="str">
            <v>목재 동바리</v>
          </cell>
          <cell r="B778" t="str">
            <v>(4회)</v>
          </cell>
          <cell r="C778">
            <v>886</v>
          </cell>
          <cell r="D778" t="str">
            <v>공㎥</v>
          </cell>
          <cell r="E778">
            <v>21149</v>
          </cell>
          <cell r="F778">
            <v>18738014</v>
          </cell>
        </row>
        <row r="779">
          <cell r="A779" t="str">
            <v>8)무수축콘크리트공</v>
          </cell>
        </row>
        <row r="780">
          <cell r="A780" t="str">
            <v>무수축몰탈</v>
          </cell>
          <cell r="C780">
            <v>3</v>
          </cell>
          <cell r="D780" t="str">
            <v>M3</v>
          </cell>
          <cell r="E780">
            <v>84729</v>
          </cell>
          <cell r="F780">
            <v>254187</v>
          </cell>
        </row>
        <row r="781">
          <cell r="A781" t="str">
            <v>무수축 콘크리트</v>
          </cell>
          <cell r="C781">
            <v>6</v>
          </cell>
          <cell r="D781" t="str">
            <v>㎥</v>
          </cell>
          <cell r="E781">
            <v>172873</v>
          </cell>
          <cell r="F781">
            <v>1037238</v>
          </cell>
        </row>
        <row r="782">
          <cell r="A782" t="str">
            <v>9) 교좌장치</v>
          </cell>
        </row>
        <row r="783">
          <cell r="A783" t="str">
            <v>교 좌 장 치 (고정단)</v>
          </cell>
          <cell r="B783" t="str">
            <v>(Pot, 350ton)</v>
          </cell>
          <cell r="C783">
            <v>1</v>
          </cell>
          <cell r="D783" t="str">
            <v>조</v>
          </cell>
          <cell r="E783">
            <v>900000</v>
          </cell>
          <cell r="F783">
            <v>900000</v>
          </cell>
        </row>
        <row r="784">
          <cell r="A784" t="str">
            <v>교 좌 장 치 (일방향)</v>
          </cell>
          <cell r="B784" t="str">
            <v>(Pot, 350ton)</v>
          </cell>
          <cell r="C784">
            <v>4</v>
          </cell>
          <cell r="D784" t="str">
            <v>조</v>
          </cell>
          <cell r="E784">
            <v>1480000</v>
          </cell>
          <cell r="F784">
            <v>5920000</v>
          </cell>
        </row>
        <row r="785">
          <cell r="A785" t="str">
            <v>교 좌 장 치 (양방향)</v>
          </cell>
          <cell r="B785" t="str">
            <v>(Pot, 350ton)</v>
          </cell>
          <cell r="C785">
            <v>3</v>
          </cell>
          <cell r="D785" t="str">
            <v>조</v>
          </cell>
          <cell r="E785">
            <v>1050000</v>
          </cell>
          <cell r="F785">
            <v>3150000</v>
          </cell>
        </row>
        <row r="786">
          <cell r="A786" t="str">
            <v>10)표면처리</v>
          </cell>
        </row>
        <row r="787">
          <cell r="A787" t="str">
            <v>슬라브 양생</v>
          </cell>
          <cell r="B787" t="str">
            <v>(피막양생)</v>
          </cell>
          <cell r="C787">
            <v>896</v>
          </cell>
          <cell r="D787" t="str">
            <v>㎡</v>
          </cell>
          <cell r="E787">
            <v>313</v>
          </cell>
          <cell r="F787">
            <v>280448</v>
          </cell>
        </row>
        <row r="788">
          <cell r="A788" t="str">
            <v>면고르기</v>
          </cell>
          <cell r="B788" t="str">
            <v>(교량슬라브면)</v>
          </cell>
          <cell r="C788">
            <v>896</v>
          </cell>
          <cell r="D788" t="str">
            <v>㎡</v>
          </cell>
          <cell r="E788">
            <v>544</v>
          </cell>
          <cell r="F788">
            <v>487424</v>
          </cell>
        </row>
        <row r="789">
          <cell r="A789" t="str">
            <v>교면방수</v>
          </cell>
          <cell r="B789" t="str">
            <v>(침투식)</v>
          </cell>
          <cell r="C789">
            <v>896</v>
          </cell>
          <cell r="D789" t="str">
            <v>㎡</v>
          </cell>
          <cell r="E789">
            <v>2785</v>
          </cell>
          <cell r="F789">
            <v>2495360</v>
          </cell>
        </row>
        <row r="790">
          <cell r="A790" t="str">
            <v>11)신축이음</v>
          </cell>
        </row>
        <row r="791">
          <cell r="A791" t="str">
            <v>신축이음장치 (N.B)</v>
          </cell>
          <cell r="B791" t="str">
            <v>(No.35)</v>
          </cell>
          <cell r="C791">
            <v>24</v>
          </cell>
          <cell r="D791" t="str">
            <v>m</v>
          </cell>
          <cell r="E791">
            <v>400000</v>
          </cell>
          <cell r="F791">
            <v>9600000</v>
          </cell>
        </row>
        <row r="792">
          <cell r="A792" t="str">
            <v>신축이음장치 (N.B)</v>
          </cell>
          <cell r="B792" t="str">
            <v>(No.80)</v>
          </cell>
          <cell r="C792">
            <v>24</v>
          </cell>
          <cell r="D792" t="str">
            <v>m</v>
          </cell>
          <cell r="E792">
            <v>570000</v>
          </cell>
          <cell r="F792">
            <v>13680000</v>
          </cell>
        </row>
        <row r="793">
          <cell r="A793" t="str">
            <v>12)교면배수시설공</v>
          </cell>
        </row>
        <row r="794">
          <cell r="A794" t="str">
            <v>육교용 교면 집수구</v>
          </cell>
          <cell r="B794" t="str">
            <v>스텐레스</v>
          </cell>
          <cell r="C794">
            <v>4</v>
          </cell>
          <cell r="D794" t="str">
            <v>개</v>
          </cell>
          <cell r="E794">
            <v>49635</v>
          </cell>
          <cell r="F794">
            <v>198540</v>
          </cell>
        </row>
        <row r="795">
          <cell r="A795" t="str">
            <v>직          관</v>
          </cell>
          <cell r="B795" t="str">
            <v>스텐레스</v>
          </cell>
          <cell r="C795">
            <v>15</v>
          </cell>
          <cell r="D795" t="str">
            <v>M</v>
          </cell>
          <cell r="E795">
            <v>43289</v>
          </cell>
          <cell r="F795">
            <v>649335</v>
          </cell>
        </row>
        <row r="796">
          <cell r="A796" t="str">
            <v>13)교명판 및 설명판</v>
          </cell>
        </row>
        <row r="797">
          <cell r="A797" t="str">
            <v>교명주</v>
          </cell>
          <cell r="B797" t="str">
            <v>(화강석,600×600×1250mm)</v>
          </cell>
          <cell r="C797">
            <v>4</v>
          </cell>
          <cell r="D797" t="str">
            <v>개소</v>
          </cell>
          <cell r="E797">
            <v>1300000</v>
          </cell>
          <cell r="F797">
            <v>5200000</v>
          </cell>
        </row>
        <row r="798">
          <cell r="A798" t="str">
            <v>교명판</v>
          </cell>
          <cell r="B798" t="str">
            <v>(황동,450×200×10㎜)</v>
          </cell>
          <cell r="C798">
            <v>2</v>
          </cell>
          <cell r="D798" t="str">
            <v>개</v>
          </cell>
          <cell r="E798">
            <v>82000</v>
          </cell>
          <cell r="F798">
            <v>164000</v>
          </cell>
        </row>
        <row r="799">
          <cell r="A799" t="str">
            <v>설명판</v>
          </cell>
          <cell r="B799" t="str">
            <v>(황동,350×250×10㎜)</v>
          </cell>
          <cell r="C799">
            <v>2</v>
          </cell>
          <cell r="D799" t="str">
            <v>개</v>
          </cell>
          <cell r="E799">
            <v>45000</v>
          </cell>
          <cell r="F799">
            <v>90000</v>
          </cell>
        </row>
        <row r="800">
          <cell r="A800" t="str">
            <v>14)측량 기준점 설치</v>
          </cell>
          <cell r="C800">
            <v>1</v>
          </cell>
          <cell r="D800" t="str">
            <v>개</v>
          </cell>
          <cell r="E800">
            <v>25007</v>
          </cell>
          <cell r="F800">
            <v>25007</v>
          </cell>
        </row>
        <row r="801">
          <cell r="A801" t="str">
            <v>15)전 선 관</v>
          </cell>
          <cell r="B801" t="str">
            <v>(강관φ100mm)</v>
          </cell>
          <cell r="C801">
            <v>101</v>
          </cell>
          <cell r="D801" t="str">
            <v>m</v>
          </cell>
          <cell r="E801">
            <v>29640</v>
          </cell>
          <cell r="F801">
            <v>2993640</v>
          </cell>
        </row>
        <row r="802">
          <cell r="A802" t="str">
            <v>16)점검용 계단</v>
          </cell>
          <cell r="C802">
            <v>2</v>
          </cell>
          <cell r="D802" t="str">
            <v>개소</v>
          </cell>
          <cell r="E802">
            <v>278000</v>
          </cell>
          <cell r="F802">
            <v>556000</v>
          </cell>
        </row>
        <row r="803">
          <cell r="A803" t="str">
            <v>17)철근가공조립</v>
          </cell>
        </row>
        <row r="804">
          <cell r="A804" t="str">
            <v>철근가공 및 조립</v>
          </cell>
          <cell r="B804" t="str">
            <v>보 통</v>
          </cell>
          <cell r="C804">
            <v>99.061999999999998</v>
          </cell>
          <cell r="D804" t="str">
            <v>TON</v>
          </cell>
          <cell r="E804">
            <v>363984</v>
          </cell>
          <cell r="F804">
            <v>36056983</v>
          </cell>
        </row>
        <row r="805">
          <cell r="A805" t="str">
            <v>철근가공 및 조립</v>
          </cell>
          <cell r="B805" t="str">
            <v>복 잡</v>
          </cell>
          <cell r="C805">
            <v>79.564999999999998</v>
          </cell>
          <cell r="D805" t="str">
            <v>TON</v>
          </cell>
          <cell r="E805">
            <v>456666</v>
          </cell>
          <cell r="F805">
            <v>36334630</v>
          </cell>
        </row>
        <row r="806">
          <cell r="A806" t="str">
            <v>18)다웰바 설치</v>
          </cell>
          <cell r="C806">
            <v>112</v>
          </cell>
          <cell r="D806" t="str">
            <v>EA</v>
          </cell>
          <cell r="E806">
            <v>6278</v>
          </cell>
          <cell r="F806">
            <v>703136</v>
          </cell>
        </row>
        <row r="807">
          <cell r="A807" t="str">
            <v>19)타르페이퍼 설치</v>
          </cell>
          <cell r="B807" t="str">
            <v>t = 5mm</v>
          </cell>
          <cell r="C807">
            <v>14</v>
          </cell>
          <cell r="D807" t="str">
            <v>M2</v>
          </cell>
          <cell r="E807">
            <v>13117</v>
          </cell>
          <cell r="F807">
            <v>183638</v>
          </cell>
        </row>
        <row r="808">
          <cell r="A808" t="str">
            <v>20) 강       교</v>
          </cell>
        </row>
        <row r="809">
          <cell r="A809" t="str">
            <v>강 교 제 작 (납읍육교)</v>
          </cell>
          <cell r="C809">
            <v>349.11</v>
          </cell>
          <cell r="D809" t="str">
            <v>ton</v>
          </cell>
          <cell r="E809">
            <v>1478966</v>
          </cell>
          <cell r="F809">
            <v>516321820</v>
          </cell>
        </row>
        <row r="810">
          <cell r="A810" t="str">
            <v>강 교 운 반 (납읍육교)</v>
          </cell>
          <cell r="C810">
            <v>349.11</v>
          </cell>
          <cell r="D810" t="str">
            <v>ton</v>
          </cell>
          <cell r="E810">
            <v>50000</v>
          </cell>
          <cell r="F810">
            <v>17455500</v>
          </cell>
        </row>
        <row r="811">
          <cell r="A811" t="str">
            <v>강 교 가 설 (납읍육교)</v>
          </cell>
          <cell r="C811">
            <v>349.11</v>
          </cell>
          <cell r="D811" t="str">
            <v>ton</v>
          </cell>
          <cell r="E811">
            <v>275719</v>
          </cell>
          <cell r="F811">
            <v>96256260</v>
          </cell>
        </row>
        <row r="812">
          <cell r="A812" t="str">
            <v>강 교 도 장</v>
          </cell>
        </row>
        <row r="813">
          <cell r="A813" t="str">
            <v>강교 내부도장</v>
          </cell>
          <cell r="B813" t="str">
            <v>(공장)</v>
          </cell>
          <cell r="C813">
            <v>2588</v>
          </cell>
          <cell r="D813" t="str">
            <v>㎡</v>
          </cell>
          <cell r="E813">
            <v>12126</v>
          </cell>
          <cell r="F813">
            <v>31382088</v>
          </cell>
        </row>
        <row r="814">
          <cell r="A814" t="str">
            <v>강교 외부포장면도장</v>
          </cell>
          <cell r="B814" t="str">
            <v>(공장)</v>
          </cell>
          <cell r="C814">
            <v>497</v>
          </cell>
          <cell r="D814" t="str">
            <v>㎡</v>
          </cell>
          <cell r="E814">
            <v>14508</v>
          </cell>
          <cell r="F814">
            <v>7210476</v>
          </cell>
        </row>
        <row r="815">
          <cell r="A815" t="str">
            <v>강교 연결판도장</v>
          </cell>
          <cell r="B815" t="str">
            <v>(공장)</v>
          </cell>
          <cell r="C815">
            <v>372</v>
          </cell>
          <cell r="D815" t="str">
            <v>㎡</v>
          </cell>
          <cell r="E815">
            <v>10389</v>
          </cell>
          <cell r="F815">
            <v>3864708</v>
          </cell>
        </row>
        <row r="816">
          <cell r="A816" t="str">
            <v>강교 외부도장</v>
          </cell>
          <cell r="B816" t="str">
            <v>(공장)</v>
          </cell>
          <cell r="C816">
            <v>1804</v>
          </cell>
          <cell r="D816" t="str">
            <v>㎡</v>
          </cell>
          <cell r="E816">
            <v>13675</v>
          </cell>
          <cell r="F816">
            <v>24669700</v>
          </cell>
        </row>
        <row r="817">
          <cell r="A817" t="str">
            <v>강교 외부도장</v>
          </cell>
          <cell r="B817" t="str">
            <v>(현장)</v>
          </cell>
          <cell r="C817">
            <v>1804</v>
          </cell>
          <cell r="D817" t="str">
            <v>㎡</v>
          </cell>
          <cell r="E817">
            <v>14580</v>
          </cell>
          <cell r="F817">
            <v>26302320</v>
          </cell>
        </row>
        <row r="818">
          <cell r="A818" t="str">
            <v>내부볼트 및 연결판도장</v>
          </cell>
          <cell r="B818" t="str">
            <v>(현장)</v>
          </cell>
          <cell r="C818">
            <v>147</v>
          </cell>
          <cell r="D818" t="str">
            <v>㎡</v>
          </cell>
          <cell r="E818">
            <v>18778</v>
          </cell>
          <cell r="F818">
            <v>2760366</v>
          </cell>
        </row>
        <row r="819">
          <cell r="A819" t="str">
            <v>강교 외부볼트 및 연결판도장</v>
          </cell>
          <cell r="B819" t="str">
            <v>(현장)</v>
          </cell>
          <cell r="C819">
            <v>147</v>
          </cell>
          <cell r="D819" t="str">
            <v>㎡</v>
          </cell>
          <cell r="E819">
            <v>17586</v>
          </cell>
          <cell r="F819">
            <v>2585142</v>
          </cell>
        </row>
        <row r="820">
          <cell r="A820" t="str">
            <v>21)스페이서 설치</v>
          </cell>
        </row>
        <row r="821">
          <cell r="A821" t="str">
            <v>스페이서 설치</v>
          </cell>
          <cell r="B821" t="str">
            <v>수직부</v>
          </cell>
          <cell r="C821">
            <v>1029</v>
          </cell>
          <cell r="D821" t="str">
            <v>M2</v>
          </cell>
          <cell r="E821">
            <v>230</v>
          </cell>
          <cell r="F821">
            <v>236670</v>
          </cell>
        </row>
        <row r="822">
          <cell r="A822" t="str">
            <v>스페이서 설치</v>
          </cell>
          <cell r="B822" t="str">
            <v>수평부</v>
          </cell>
          <cell r="C822">
            <v>1273</v>
          </cell>
          <cell r="D822" t="str">
            <v>M2</v>
          </cell>
          <cell r="E822">
            <v>230</v>
          </cell>
          <cell r="F822">
            <v>292790</v>
          </cell>
        </row>
        <row r="823">
          <cell r="A823" t="str">
            <v>22)스치로폴 채움</v>
          </cell>
        </row>
        <row r="824">
          <cell r="A824" t="str">
            <v>스치로폴</v>
          </cell>
          <cell r="B824" t="str">
            <v>t = 10mm</v>
          </cell>
          <cell r="C824">
            <v>38</v>
          </cell>
          <cell r="D824" t="str">
            <v>M2</v>
          </cell>
          <cell r="E824">
            <v>1898</v>
          </cell>
          <cell r="F824">
            <v>72124</v>
          </cell>
        </row>
        <row r="825">
          <cell r="A825" t="str">
            <v>스치로폴</v>
          </cell>
          <cell r="B825" t="str">
            <v>t = 20mm</v>
          </cell>
          <cell r="C825">
            <v>19</v>
          </cell>
          <cell r="D825" t="str">
            <v>M2</v>
          </cell>
          <cell r="E825">
            <v>2441</v>
          </cell>
          <cell r="F825">
            <v>46379</v>
          </cell>
        </row>
        <row r="826">
          <cell r="A826" t="str">
            <v>23)교대보호블록</v>
          </cell>
        </row>
        <row r="827">
          <cell r="A827" t="str">
            <v>보호블럭설치 (육교용)</v>
          </cell>
          <cell r="C827">
            <v>310</v>
          </cell>
          <cell r="D827" t="str">
            <v>M2</v>
          </cell>
          <cell r="E827">
            <v>33535</v>
          </cell>
          <cell r="F827">
            <v>10395850</v>
          </cell>
        </row>
        <row r="828">
          <cell r="A828" t="str">
            <v>24)NOTCH 설치</v>
          </cell>
          <cell r="C828">
            <v>159</v>
          </cell>
          <cell r="D828" t="str">
            <v>M</v>
          </cell>
          <cell r="E828">
            <v>10000</v>
          </cell>
          <cell r="F828">
            <v>1590000</v>
          </cell>
        </row>
        <row r="829">
          <cell r="A829" t="str">
            <v>25)낙하물 방지공</v>
          </cell>
          <cell r="C829">
            <v>1135</v>
          </cell>
          <cell r="D829" t="str">
            <v>㎡</v>
          </cell>
          <cell r="E829">
            <v>3326</v>
          </cell>
          <cell r="F829">
            <v>3775010</v>
          </cell>
        </row>
        <row r="830">
          <cell r="A830" t="str">
            <v>26)배면방수(아스팔트 코팅)</v>
          </cell>
          <cell r="C830">
            <v>296</v>
          </cell>
          <cell r="D830" t="str">
            <v>M2</v>
          </cell>
          <cell r="E830">
            <v>4406</v>
          </cell>
          <cell r="F830">
            <v>1304176</v>
          </cell>
        </row>
        <row r="831">
          <cell r="A831" t="str">
            <v>27) 비파괴 검사</v>
          </cell>
        </row>
        <row r="832">
          <cell r="A832" t="str">
            <v>비파괴 검사 (R.T).</v>
          </cell>
          <cell r="B832" t="str">
            <v>방사선투과 시험</v>
          </cell>
          <cell r="C832">
            <v>32</v>
          </cell>
          <cell r="D832" t="str">
            <v>매</v>
          </cell>
          <cell r="E832">
            <v>50000</v>
          </cell>
          <cell r="F832">
            <v>1600000</v>
          </cell>
        </row>
        <row r="833">
          <cell r="A833" t="str">
            <v>비파괴 검사 (M.T).</v>
          </cell>
          <cell r="B833" t="str">
            <v>자분탐상검사</v>
          </cell>
          <cell r="C833">
            <v>88</v>
          </cell>
          <cell r="D833" t="str">
            <v>M</v>
          </cell>
          <cell r="E833">
            <v>50000</v>
          </cell>
          <cell r="F833">
            <v>4400000</v>
          </cell>
        </row>
        <row r="834">
          <cell r="A834" t="str">
            <v>29)난 간</v>
          </cell>
          <cell r="B834" t="str">
            <v>알미늄, H=0.8m</v>
          </cell>
          <cell r="C834">
            <v>101</v>
          </cell>
          <cell r="D834" t="str">
            <v>m</v>
          </cell>
          <cell r="E834">
            <v>97000</v>
          </cell>
          <cell r="F834">
            <v>9797000</v>
          </cell>
        </row>
        <row r="835">
          <cell r="A835" t="str">
            <v>30)교  면   포  장</v>
          </cell>
        </row>
        <row r="836">
          <cell r="A836" t="str">
            <v>택 코 팅</v>
          </cell>
          <cell r="B836" t="str">
            <v>RSC-4, 30ℓ/a</v>
          </cell>
          <cell r="C836">
            <v>9</v>
          </cell>
          <cell r="D836" t="str">
            <v>a</v>
          </cell>
          <cell r="E836">
            <v>17382</v>
          </cell>
          <cell r="F836">
            <v>156438</v>
          </cell>
        </row>
        <row r="837">
          <cell r="A837" t="str">
            <v>아스콘포장</v>
          </cell>
          <cell r="B837" t="str">
            <v>표층, t=8.0㎝</v>
          </cell>
          <cell r="C837">
            <v>9</v>
          </cell>
          <cell r="D837" t="str">
            <v>a</v>
          </cell>
          <cell r="E837">
            <v>55854</v>
          </cell>
          <cell r="F837">
            <v>502686</v>
          </cell>
        </row>
        <row r="839">
          <cell r="A839" t="str">
            <v>4. 옹     벽     공</v>
          </cell>
          <cell r="F839">
            <v>1489415358</v>
          </cell>
        </row>
        <row r="840">
          <cell r="A840" t="str">
            <v>3.01 구 조 물 터 파 기</v>
          </cell>
        </row>
        <row r="841">
          <cell r="A841" t="str">
            <v>a.        〃</v>
          </cell>
          <cell r="B841" t="str">
            <v>육상토사,0~2m</v>
          </cell>
          <cell r="C841">
            <v>11917</v>
          </cell>
          <cell r="D841" t="str">
            <v>㎥</v>
          </cell>
          <cell r="E841">
            <v>3161</v>
          </cell>
          <cell r="F841">
            <v>37669637</v>
          </cell>
        </row>
        <row r="842">
          <cell r="A842" t="str">
            <v>b.        〃</v>
          </cell>
          <cell r="B842" t="str">
            <v>육상 암,0~2m</v>
          </cell>
          <cell r="C842">
            <v>7705</v>
          </cell>
          <cell r="D842" t="str">
            <v>㎥</v>
          </cell>
          <cell r="E842">
            <v>94660</v>
          </cell>
          <cell r="F842">
            <v>729355300</v>
          </cell>
        </row>
        <row r="843">
          <cell r="A843" t="str">
            <v>3.02 되메우기 및 다짐</v>
          </cell>
          <cell r="C843">
            <v>15822</v>
          </cell>
          <cell r="D843" t="str">
            <v>㎥</v>
          </cell>
          <cell r="E843">
            <v>3385</v>
          </cell>
          <cell r="F843">
            <v>53557470</v>
          </cell>
        </row>
        <row r="844">
          <cell r="A844" t="str">
            <v>3.03 콘 크 리 트 타 설</v>
          </cell>
        </row>
        <row r="845">
          <cell r="A845" t="str">
            <v>a.        〃</v>
          </cell>
          <cell r="B845" t="str">
            <v>철근,진동기,펌프카</v>
          </cell>
          <cell r="C845">
            <v>4791</v>
          </cell>
          <cell r="D845" t="str">
            <v>㎥</v>
          </cell>
          <cell r="E845">
            <v>10947</v>
          </cell>
          <cell r="F845">
            <v>52447077</v>
          </cell>
        </row>
        <row r="846">
          <cell r="A846" t="str">
            <v>b.        〃</v>
          </cell>
          <cell r="B846" t="str">
            <v>무근구조물</v>
          </cell>
          <cell r="C846">
            <v>502</v>
          </cell>
          <cell r="D846" t="str">
            <v>㎥</v>
          </cell>
          <cell r="E846">
            <v>20803</v>
          </cell>
          <cell r="F846">
            <v>10443106</v>
          </cell>
        </row>
        <row r="847">
          <cell r="A847" t="str">
            <v>3.04 거     푸     집</v>
          </cell>
        </row>
        <row r="848">
          <cell r="A848" t="str">
            <v>a. 합 판  거 푸 집</v>
          </cell>
          <cell r="B848" t="str">
            <v>3회</v>
          </cell>
          <cell r="C848">
            <v>5034</v>
          </cell>
          <cell r="D848" t="str">
            <v>㎡</v>
          </cell>
          <cell r="E848">
            <v>22050</v>
          </cell>
          <cell r="F848">
            <v>110999700</v>
          </cell>
        </row>
        <row r="849">
          <cell r="A849" t="str">
            <v>b. 합 판  거 푸 집</v>
          </cell>
          <cell r="B849" t="str">
            <v>4회</v>
          </cell>
          <cell r="C849">
            <v>10071</v>
          </cell>
          <cell r="D849" t="str">
            <v>㎡</v>
          </cell>
          <cell r="E849">
            <v>19038</v>
          </cell>
          <cell r="F849">
            <v>191731698</v>
          </cell>
        </row>
        <row r="850">
          <cell r="A850" t="str">
            <v>c. 무늬거푸집</v>
          </cell>
          <cell r="C850">
            <v>1148</v>
          </cell>
          <cell r="D850" t="str">
            <v>M2</v>
          </cell>
          <cell r="E850">
            <v>29285</v>
          </cell>
          <cell r="F850">
            <v>33619180</v>
          </cell>
        </row>
        <row r="851">
          <cell r="A851" t="str">
            <v>3.05 철근 가공 조립</v>
          </cell>
        </row>
        <row r="852">
          <cell r="A852" t="str">
            <v>철근 가공 조립</v>
          </cell>
          <cell r="B852" t="str">
            <v>(보 통)</v>
          </cell>
          <cell r="C852">
            <v>436.40499999999997</v>
          </cell>
          <cell r="D852" t="str">
            <v>ton</v>
          </cell>
          <cell r="E852">
            <v>363984</v>
          </cell>
          <cell r="F852">
            <v>158844437</v>
          </cell>
        </row>
        <row r="853">
          <cell r="A853" t="str">
            <v>3.06 강관 비계</v>
          </cell>
          <cell r="C853">
            <v>9040</v>
          </cell>
          <cell r="D853" t="str">
            <v>㎡</v>
          </cell>
          <cell r="E853">
            <v>10525</v>
          </cell>
          <cell r="F853">
            <v>95146000</v>
          </cell>
        </row>
        <row r="854">
          <cell r="A854" t="str">
            <v>3.07 배  수  파  이  프</v>
          </cell>
          <cell r="B854" t="str">
            <v>PVC PIPE φ100mm</v>
          </cell>
          <cell r="C854">
            <v>275</v>
          </cell>
          <cell r="D854" t="str">
            <v>m</v>
          </cell>
          <cell r="E854">
            <v>4473</v>
          </cell>
          <cell r="F854">
            <v>1230075</v>
          </cell>
        </row>
        <row r="855">
          <cell r="A855" t="str">
            <v>3.08 뒷     채     움</v>
          </cell>
          <cell r="B855" t="str">
            <v>보조기층재</v>
          </cell>
          <cell r="C855">
            <v>48</v>
          </cell>
          <cell r="D855" t="str">
            <v>㎥</v>
          </cell>
          <cell r="E855">
            <v>16460</v>
          </cell>
          <cell r="F855">
            <v>790080</v>
          </cell>
        </row>
        <row r="856">
          <cell r="A856" t="str">
            <v>3.09 부     직     포</v>
          </cell>
          <cell r="C856">
            <v>220</v>
          </cell>
          <cell r="D856" t="str">
            <v>㎡</v>
          </cell>
          <cell r="E856">
            <v>1604</v>
          </cell>
          <cell r="F856">
            <v>352880</v>
          </cell>
        </row>
        <row r="857">
          <cell r="A857" t="str">
            <v>3.10 신   축   이   음</v>
          </cell>
          <cell r="B857" t="str">
            <v>Exp. Joint Filler,t=20mm</v>
          </cell>
          <cell r="C857">
            <v>329</v>
          </cell>
          <cell r="D857" t="str">
            <v>㎡</v>
          </cell>
          <cell r="E857">
            <v>5907</v>
          </cell>
          <cell r="F857">
            <v>1943403</v>
          </cell>
        </row>
        <row r="858">
          <cell r="A858" t="str">
            <v>3.11 다     웰     바</v>
          </cell>
          <cell r="B858" t="str">
            <v>D=32, ℓ=800mm</v>
          </cell>
          <cell r="C858">
            <v>1121</v>
          </cell>
          <cell r="D858" t="str">
            <v>개</v>
          </cell>
          <cell r="E858">
            <v>8000</v>
          </cell>
          <cell r="F858">
            <v>8968000</v>
          </cell>
        </row>
        <row r="859">
          <cell r="A859" t="str">
            <v>3.12 실     런     트</v>
          </cell>
          <cell r="B859" t="str">
            <v>20 x 25mm</v>
          </cell>
          <cell r="C859">
            <v>1001</v>
          </cell>
          <cell r="D859" t="str">
            <v>m</v>
          </cell>
          <cell r="E859">
            <v>2315</v>
          </cell>
          <cell r="F859">
            <v>2317315</v>
          </cell>
        </row>
        <row r="861">
          <cell r="A861" t="str">
            <v>5. 포     장     공</v>
          </cell>
          <cell r="F861">
            <v>961010035</v>
          </cell>
        </row>
        <row r="862">
          <cell r="A862" t="str">
            <v>4.01 보  조  기  층</v>
          </cell>
        </row>
        <row r="863">
          <cell r="A863" t="str">
            <v>a. 구 입  및  운 반</v>
          </cell>
          <cell r="C863">
            <v>66005</v>
          </cell>
          <cell r="D863" t="str">
            <v>㎥</v>
          </cell>
          <cell r="E863">
            <v>5800</v>
          </cell>
          <cell r="F863">
            <v>382829000</v>
          </cell>
        </row>
        <row r="864">
          <cell r="A864" t="str">
            <v>b. 포 설 및 다 짐</v>
          </cell>
        </row>
        <row r="865">
          <cell r="A865" t="str">
            <v>-1.      〃</v>
          </cell>
          <cell r="B865" t="str">
            <v>t = 25cm</v>
          </cell>
          <cell r="C865">
            <v>37773</v>
          </cell>
          <cell r="D865" t="str">
            <v>㎥</v>
          </cell>
          <cell r="E865">
            <v>2200</v>
          </cell>
          <cell r="F865">
            <v>83100600</v>
          </cell>
        </row>
        <row r="866">
          <cell r="A866" t="str">
            <v>-2.      〃</v>
          </cell>
          <cell r="B866" t="str">
            <v>t = 20cm</v>
          </cell>
          <cell r="C866">
            <v>12235</v>
          </cell>
          <cell r="D866" t="str">
            <v>㎥</v>
          </cell>
          <cell r="E866">
            <v>1971</v>
          </cell>
          <cell r="F866">
            <v>24115185</v>
          </cell>
        </row>
        <row r="867">
          <cell r="A867" t="str">
            <v>-3.      〃</v>
          </cell>
          <cell r="B867" t="str">
            <v>백호우 포설</v>
          </cell>
          <cell r="C867">
            <v>1399</v>
          </cell>
          <cell r="D867" t="str">
            <v>㎥</v>
          </cell>
          <cell r="E867">
            <v>2108</v>
          </cell>
          <cell r="F867">
            <v>2949092</v>
          </cell>
        </row>
        <row r="868">
          <cell r="A868" t="str">
            <v>4.02 프 라 임   코 팅</v>
          </cell>
          <cell r="B868" t="str">
            <v>RSC-3, 80ℓ/a</v>
          </cell>
          <cell r="C868">
            <v>1816</v>
          </cell>
          <cell r="D868" t="str">
            <v>a</v>
          </cell>
          <cell r="E868">
            <v>30932</v>
          </cell>
          <cell r="F868">
            <v>56172512</v>
          </cell>
        </row>
        <row r="869">
          <cell r="A869" t="str">
            <v>4.03 아스콘 포설 및 다짐</v>
          </cell>
          <cell r="B869" t="str">
            <v>기층</v>
          </cell>
        </row>
        <row r="870">
          <cell r="A870" t="str">
            <v>a.         〃</v>
          </cell>
          <cell r="B870" t="str">
            <v>t = 15.0㎝</v>
          </cell>
          <cell r="C870">
            <v>1465</v>
          </cell>
          <cell r="D870" t="str">
            <v>a</v>
          </cell>
          <cell r="E870">
            <v>104666</v>
          </cell>
          <cell r="F870">
            <v>153335690</v>
          </cell>
        </row>
        <row r="871">
          <cell r="A871" t="str">
            <v>4.04 택     코     팅</v>
          </cell>
          <cell r="B871" t="str">
            <v>RSC-4, 30ℓ/a</v>
          </cell>
          <cell r="C871">
            <v>3653</v>
          </cell>
          <cell r="D871" t="str">
            <v>a</v>
          </cell>
          <cell r="E871">
            <v>17382</v>
          </cell>
          <cell r="F871">
            <v>63496446</v>
          </cell>
        </row>
        <row r="872">
          <cell r="A872" t="str">
            <v>4.05 아스콘 포설 및 다짐</v>
          </cell>
          <cell r="B872" t="str">
            <v>표층</v>
          </cell>
        </row>
        <row r="873">
          <cell r="A873" t="str">
            <v>a.         〃</v>
          </cell>
          <cell r="B873" t="str">
            <v>t = 10.0㎝</v>
          </cell>
          <cell r="C873">
            <v>1482</v>
          </cell>
          <cell r="D873" t="str">
            <v>a</v>
          </cell>
          <cell r="E873">
            <v>82850</v>
          </cell>
          <cell r="F873">
            <v>122783700</v>
          </cell>
        </row>
        <row r="874">
          <cell r="A874" t="str">
            <v>b. 자  전  거  도  로</v>
          </cell>
          <cell r="B874" t="str">
            <v>기계, t = 5.0㎝</v>
          </cell>
          <cell r="C874">
            <v>311</v>
          </cell>
          <cell r="D874" t="str">
            <v>a</v>
          </cell>
          <cell r="E874">
            <v>41425</v>
          </cell>
          <cell r="F874">
            <v>12883175</v>
          </cell>
        </row>
        <row r="875">
          <cell r="A875" t="str">
            <v>c.         〃</v>
          </cell>
          <cell r="B875" t="str">
            <v>인력, t = 5.0㎝</v>
          </cell>
          <cell r="C875">
            <v>51</v>
          </cell>
          <cell r="D875" t="str">
            <v>a</v>
          </cell>
          <cell r="E875">
            <v>174024</v>
          </cell>
          <cell r="F875">
            <v>8875224</v>
          </cell>
        </row>
        <row r="876">
          <cell r="A876" t="str">
            <v>4.06 콘 크 리 트 포 장</v>
          </cell>
        </row>
        <row r="877">
          <cell r="A877" t="str">
            <v>a. 콘크리트 포장</v>
          </cell>
          <cell r="B877" t="str">
            <v>t=20㎝</v>
          </cell>
          <cell r="C877">
            <v>2759</v>
          </cell>
          <cell r="D877" t="str">
            <v>㎥</v>
          </cell>
          <cell r="E877">
            <v>8922</v>
          </cell>
          <cell r="F877">
            <v>24615798</v>
          </cell>
        </row>
        <row r="878">
          <cell r="A878" t="str">
            <v>b. 부체도로용 줄눈</v>
          </cell>
          <cell r="B878" t="str">
            <v>판재 200x15㎜</v>
          </cell>
          <cell r="C878">
            <v>2759</v>
          </cell>
          <cell r="D878" t="str">
            <v>m</v>
          </cell>
          <cell r="E878">
            <v>397</v>
          </cell>
          <cell r="F878">
            <v>1095323</v>
          </cell>
        </row>
        <row r="879">
          <cell r="A879" t="str">
            <v>c. 포장용  거푸집</v>
          </cell>
          <cell r="B879" t="str">
            <v>합판 4회</v>
          </cell>
          <cell r="C879">
            <v>599</v>
          </cell>
          <cell r="D879" t="str">
            <v>㎡</v>
          </cell>
          <cell r="E879">
            <v>19038</v>
          </cell>
          <cell r="F879">
            <v>11403762</v>
          </cell>
        </row>
        <row r="880">
          <cell r="A880" t="str">
            <v>d. 비 닐   깔 기</v>
          </cell>
          <cell r="C880">
            <v>13796</v>
          </cell>
          <cell r="D880" t="str">
            <v>㎡</v>
          </cell>
          <cell r="E880">
            <v>968</v>
          </cell>
          <cell r="F880">
            <v>13354528</v>
          </cell>
        </row>
        <row r="882">
          <cell r="A882" t="str">
            <v>6. 안 전   시 설 공</v>
          </cell>
          <cell r="F882">
            <v>1050676904</v>
          </cell>
        </row>
        <row r="883">
          <cell r="A883" t="str">
            <v>5.01 차   선   도   색</v>
          </cell>
        </row>
        <row r="884">
          <cell r="A884" t="str">
            <v>a. 백            색</v>
          </cell>
          <cell r="B884" t="str">
            <v>융착식, 기계식</v>
          </cell>
          <cell r="C884">
            <v>7076</v>
          </cell>
          <cell r="D884" t="str">
            <v>㎡</v>
          </cell>
          <cell r="E884">
            <v>3189</v>
          </cell>
          <cell r="F884">
            <v>22565364</v>
          </cell>
        </row>
        <row r="885">
          <cell r="A885" t="str">
            <v>b. 황            색</v>
          </cell>
          <cell r="B885" t="str">
            <v>융착식, 기계식</v>
          </cell>
          <cell r="C885">
            <v>2463</v>
          </cell>
          <cell r="D885" t="str">
            <v>㎡</v>
          </cell>
          <cell r="E885">
            <v>3189</v>
          </cell>
          <cell r="F885">
            <v>7854507</v>
          </cell>
        </row>
        <row r="886">
          <cell r="A886" t="str">
            <v>5.02 표     지     판</v>
          </cell>
        </row>
        <row r="887">
          <cell r="A887" t="str">
            <v>a. 교 통  표 지 판</v>
          </cell>
        </row>
        <row r="888">
          <cell r="A888" t="str">
            <v>-1. 원 형  표 지 판</v>
          </cell>
          <cell r="B888" t="str">
            <v>○ 90㎝</v>
          </cell>
          <cell r="C888">
            <v>2</v>
          </cell>
          <cell r="D888" t="str">
            <v>개소</v>
          </cell>
          <cell r="E888">
            <v>109029</v>
          </cell>
          <cell r="F888">
            <v>218058</v>
          </cell>
        </row>
        <row r="889">
          <cell r="A889" t="str">
            <v>-2. 원형+반사판 표지판</v>
          </cell>
          <cell r="B889" t="str">
            <v>○ 90㎝＋(400x400)</v>
          </cell>
          <cell r="C889">
            <v>8</v>
          </cell>
          <cell r="D889" t="str">
            <v>개소</v>
          </cell>
          <cell r="E889">
            <v>164000</v>
          </cell>
          <cell r="F889">
            <v>1312000</v>
          </cell>
        </row>
        <row r="890">
          <cell r="A890" t="str">
            <v>-3. 이중삼각 표지판</v>
          </cell>
          <cell r="B890" t="str">
            <v>△120㎝</v>
          </cell>
          <cell r="C890">
            <v>17</v>
          </cell>
          <cell r="D890" t="str">
            <v>개소</v>
          </cell>
          <cell r="E890">
            <v>174029</v>
          </cell>
          <cell r="F890">
            <v>2958493</v>
          </cell>
        </row>
        <row r="891">
          <cell r="A891" t="str">
            <v>-4. 이중오각 표지판</v>
          </cell>
          <cell r="B891" t="str">
            <v>60 × 20 ×72㎝</v>
          </cell>
          <cell r="C891">
            <v>16</v>
          </cell>
          <cell r="D891" t="str">
            <v>개소</v>
          </cell>
          <cell r="E891">
            <v>185029</v>
          </cell>
          <cell r="F891">
            <v>2960464</v>
          </cell>
        </row>
        <row r="892">
          <cell r="A892" t="str">
            <v>-5. 원형 표지판(부착식)</v>
          </cell>
          <cell r="B892" t="str">
            <v>○ 90㎝</v>
          </cell>
          <cell r="C892">
            <v>8</v>
          </cell>
          <cell r="D892" t="str">
            <v>개소</v>
          </cell>
          <cell r="E892">
            <v>69610</v>
          </cell>
          <cell r="F892">
            <v>556880</v>
          </cell>
        </row>
        <row r="893">
          <cell r="A893" t="str">
            <v>-6. 원형+삼각 표지판</v>
          </cell>
          <cell r="B893" t="str">
            <v>○ 90㎝ ＋ △120㎝</v>
          </cell>
          <cell r="C893">
            <v>8</v>
          </cell>
          <cell r="D893" t="str">
            <v>개소</v>
          </cell>
          <cell r="E893">
            <v>164000</v>
          </cell>
          <cell r="F893">
            <v>1312000</v>
          </cell>
        </row>
        <row r="894">
          <cell r="A894" t="str">
            <v>b. 안 내  표 지 판</v>
          </cell>
        </row>
        <row r="895">
          <cell r="A895" t="str">
            <v>-1. 버스정류장 표지판</v>
          </cell>
          <cell r="B895" t="str">
            <v>복주식&lt;형식-1&gt;,2.42×1.20m</v>
          </cell>
          <cell r="C895">
            <v>14</v>
          </cell>
          <cell r="D895" t="str">
            <v>개소</v>
          </cell>
          <cell r="E895">
            <v>1800000</v>
          </cell>
          <cell r="F895">
            <v>25200000</v>
          </cell>
        </row>
        <row r="896">
          <cell r="A896" t="str">
            <v>-2. 비상주차대 표지판</v>
          </cell>
          <cell r="B896" t="str">
            <v>내민식&lt;형식-1&gt;,2.42×1.20m)</v>
          </cell>
          <cell r="C896">
            <v>2</v>
          </cell>
          <cell r="D896" t="str">
            <v>개소</v>
          </cell>
          <cell r="E896">
            <v>1800000</v>
          </cell>
          <cell r="F896">
            <v>3600000</v>
          </cell>
        </row>
        <row r="897">
          <cell r="A897" t="str">
            <v>-3. 안내 표지판</v>
          </cell>
          <cell r="B897" t="str">
            <v>단주식,2.60×1.45m)</v>
          </cell>
          <cell r="C897">
            <v>2</v>
          </cell>
          <cell r="D897" t="str">
            <v>개소</v>
          </cell>
          <cell r="E897">
            <v>2400000</v>
          </cell>
          <cell r="F897">
            <v>4800000</v>
          </cell>
        </row>
        <row r="898">
          <cell r="A898" t="str">
            <v>-4. 2 방 향 표 지 판</v>
          </cell>
          <cell r="B898" t="str">
            <v>내민식&lt;형식-2&gt;,4.00×2.50m</v>
          </cell>
          <cell r="C898">
            <v>14</v>
          </cell>
          <cell r="D898" t="str">
            <v>개소</v>
          </cell>
          <cell r="E898">
            <v>5800000</v>
          </cell>
          <cell r="F898">
            <v>81200000</v>
          </cell>
        </row>
        <row r="899">
          <cell r="A899" t="str">
            <v>5.03 데  리  네  이  타</v>
          </cell>
        </row>
        <row r="900">
          <cell r="A900" t="str">
            <v>a. 토      공      용</v>
          </cell>
          <cell r="C900">
            <v>517</v>
          </cell>
          <cell r="D900" t="str">
            <v>개</v>
          </cell>
          <cell r="E900">
            <v>36720</v>
          </cell>
          <cell r="F900">
            <v>18984240</v>
          </cell>
        </row>
        <row r="901">
          <cell r="A901" t="str">
            <v>b. 가   드   레    일</v>
          </cell>
          <cell r="C901">
            <v>15</v>
          </cell>
          <cell r="D901" t="str">
            <v>개</v>
          </cell>
          <cell r="E901">
            <v>25220</v>
          </cell>
          <cell r="F901">
            <v>378300</v>
          </cell>
        </row>
        <row r="902">
          <cell r="A902" t="str">
            <v>c. 옹     벽       용</v>
          </cell>
          <cell r="C902">
            <v>14</v>
          </cell>
          <cell r="D902" t="str">
            <v>개</v>
          </cell>
          <cell r="E902">
            <v>24020</v>
          </cell>
          <cell r="F902">
            <v>336280</v>
          </cell>
        </row>
        <row r="903">
          <cell r="A903" t="str">
            <v>b. 쏠라 시선 유도등</v>
          </cell>
          <cell r="C903">
            <v>2</v>
          </cell>
          <cell r="D903" t="str">
            <v>개소</v>
          </cell>
          <cell r="E903">
            <v>350000</v>
          </cell>
          <cell r="F903">
            <v>700000</v>
          </cell>
        </row>
        <row r="904">
          <cell r="A904" t="str">
            <v>5.04 도  로  표  지  병</v>
          </cell>
        </row>
        <row r="905">
          <cell r="A905" t="str">
            <v>a.         〃</v>
          </cell>
          <cell r="B905" t="str">
            <v>단면형</v>
          </cell>
          <cell r="C905">
            <v>1381</v>
          </cell>
          <cell r="D905" t="str">
            <v>개</v>
          </cell>
          <cell r="E905">
            <v>14887</v>
          </cell>
          <cell r="F905">
            <v>20558947</v>
          </cell>
        </row>
        <row r="906">
          <cell r="A906" t="str">
            <v>5.04 인 조 목 설치</v>
          </cell>
          <cell r="C906">
            <v>3595</v>
          </cell>
          <cell r="D906" t="str">
            <v>경간</v>
          </cell>
          <cell r="E906">
            <v>20000</v>
          </cell>
          <cell r="F906">
            <v>71900000</v>
          </cell>
        </row>
        <row r="907">
          <cell r="A907" t="str">
            <v>5.05 가  드   레  일</v>
          </cell>
        </row>
        <row r="908">
          <cell r="A908" t="str">
            <v>a. 표  준   레  일</v>
          </cell>
          <cell r="B908" t="str">
            <v>4x350x4330mm</v>
          </cell>
          <cell r="C908">
            <v>192</v>
          </cell>
          <cell r="D908" t="str">
            <v>경간</v>
          </cell>
          <cell r="E908">
            <v>87928</v>
          </cell>
          <cell r="F908">
            <v>16882176</v>
          </cell>
        </row>
        <row r="909">
          <cell r="A909" t="str">
            <v>b. 단  부   레  일</v>
          </cell>
          <cell r="B909" t="str">
            <v>4x350x765mm</v>
          </cell>
          <cell r="C909">
            <v>8</v>
          </cell>
          <cell r="D909" t="str">
            <v>개</v>
          </cell>
          <cell r="E909">
            <v>27474</v>
          </cell>
          <cell r="F909">
            <v>219792</v>
          </cell>
        </row>
        <row r="910">
          <cell r="A910" t="str">
            <v>c. 가 드 레 일 지 주</v>
          </cell>
          <cell r="B910" t="str">
            <v>○139.8×4.5×2200mm</v>
          </cell>
          <cell r="C910">
            <v>196</v>
          </cell>
          <cell r="D910" t="str">
            <v>개</v>
          </cell>
          <cell r="E910">
            <v>20900</v>
          </cell>
          <cell r="F910">
            <v>4096400</v>
          </cell>
        </row>
        <row r="911">
          <cell r="A911" t="str">
            <v>d. 중 앙 분 리 대</v>
          </cell>
          <cell r="B911" t="str">
            <v>4x350x4330mm</v>
          </cell>
          <cell r="C911">
            <v>240</v>
          </cell>
          <cell r="D911" t="str">
            <v>m</v>
          </cell>
          <cell r="E911">
            <v>21982</v>
          </cell>
          <cell r="F911">
            <v>5275680</v>
          </cell>
        </row>
        <row r="912">
          <cell r="A912" t="str">
            <v>e. 단부레일(중분대용)</v>
          </cell>
          <cell r="C912">
            <v>6</v>
          </cell>
          <cell r="D912" t="str">
            <v>개</v>
          </cell>
          <cell r="E912">
            <v>27474</v>
          </cell>
          <cell r="F912">
            <v>164844</v>
          </cell>
        </row>
        <row r="913">
          <cell r="A913" t="str">
            <v>f. 가드레일 시종점 기초</v>
          </cell>
          <cell r="C913">
            <v>4</v>
          </cell>
          <cell r="D913" t="str">
            <v>개소</v>
          </cell>
          <cell r="E913">
            <v>60455</v>
          </cell>
          <cell r="F913">
            <v>241820</v>
          </cell>
        </row>
        <row r="914">
          <cell r="A914" t="str">
            <v>g. 가드휀스</v>
          </cell>
          <cell r="B914" t="str">
            <v>(H1.2×L2.0m)</v>
          </cell>
          <cell r="C914">
            <v>390</v>
          </cell>
          <cell r="D914" t="str">
            <v>m</v>
          </cell>
          <cell r="E914">
            <v>25000</v>
          </cell>
          <cell r="F914">
            <v>9750000</v>
          </cell>
        </row>
        <row r="915">
          <cell r="A915" t="str">
            <v>5.06 난            간</v>
          </cell>
          <cell r="B915" t="str">
            <v>알미늄, H=1.2m</v>
          </cell>
          <cell r="C915">
            <v>1010</v>
          </cell>
          <cell r="D915" t="str">
            <v>m</v>
          </cell>
          <cell r="E915">
            <v>150000</v>
          </cell>
          <cell r="F915">
            <v>151500000</v>
          </cell>
        </row>
        <row r="916">
          <cell r="A916" t="str">
            <v>5.07 녹     지     대</v>
          </cell>
        </row>
        <row r="917">
          <cell r="A917" t="str">
            <v>a. 식  수   대</v>
          </cell>
          <cell r="B917" t="str">
            <v>일 반 부</v>
          </cell>
          <cell r="C917">
            <v>10943</v>
          </cell>
          <cell r="D917" t="str">
            <v>m</v>
          </cell>
          <cell r="E917">
            <v>15000</v>
          </cell>
          <cell r="F917">
            <v>164145000</v>
          </cell>
        </row>
        <row r="918">
          <cell r="A918" t="str">
            <v>b. 식  수   대</v>
          </cell>
          <cell r="B918" t="str">
            <v>단    부</v>
          </cell>
          <cell r="C918">
            <v>1575</v>
          </cell>
          <cell r="D918" t="str">
            <v>개소</v>
          </cell>
          <cell r="E918">
            <v>150000</v>
          </cell>
          <cell r="F918">
            <v>236250000</v>
          </cell>
        </row>
        <row r="919">
          <cell r="A919" t="str">
            <v>c. 중  분   대</v>
          </cell>
          <cell r="B919" t="str">
            <v>일 반 부</v>
          </cell>
          <cell r="C919">
            <v>6662</v>
          </cell>
          <cell r="D919" t="str">
            <v>m</v>
          </cell>
          <cell r="E919">
            <v>15000</v>
          </cell>
          <cell r="F919">
            <v>99930000</v>
          </cell>
        </row>
        <row r="920">
          <cell r="A920" t="str">
            <v>d. 중  분   대</v>
          </cell>
          <cell r="B920" t="str">
            <v>단    부</v>
          </cell>
          <cell r="C920">
            <v>6</v>
          </cell>
          <cell r="D920" t="str">
            <v>개소</v>
          </cell>
          <cell r="E920">
            <v>150000</v>
          </cell>
          <cell r="F920">
            <v>900000</v>
          </cell>
        </row>
        <row r="921">
          <cell r="A921" t="str">
            <v>5.07 버 스   정 차 대</v>
          </cell>
        </row>
        <row r="922">
          <cell r="A922" t="str">
            <v>a.        〃</v>
          </cell>
          <cell r="B922" t="str">
            <v>형식 - 1</v>
          </cell>
          <cell r="C922">
            <v>4</v>
          </cell>
          <cell r="D922" t="str">
            <v>개소</v>
          </cell>
          <cell r="E922">
            <v>4000000</v>
          </cell>
          <cell r="F922">
            <v>16000000</v>
          </cell>
        </row>
        <row r="923">
          <cell r="A923" t="str">
            <v>b.        〃</v>
          </cell>
          <cell r="B923" t="str">
            <v>형식 - 2</v>
          </cell>
          <cell r="C923">
            <v>4</v>
          </cell>
          <cell r="D923" t="str">
            <v>개소</v>
          </cell>
          <cell r="E923">
            <v>4000000</v>
          </cell>
          <cell r="F923">
            <v>16000000</v>
          </cell>
        </row>
        <row r="924">
          <cell r="A924" t="str">
            <v>5.08 안  전  관  리  비</v>
          </cell>
        </row>
        <row r="925">
          <cell r="A925" t="str">
            <v>a. 공사용 표지판 및 보안등</v>
          </cell>
          <cell r="C925">
            <v>1</v>
          </cell>
          <cell r="D925" t="str">
            <v>식</v>
          </cell>
          <cell r="E925">
            <v>5000000</v>
          </cell>
          <cell r="F925">
            <v>5000000</v>
          </cell>
        </row>
        <row r="926">
          <cell r="A926" t="str">
            <v>b. 가   설    휀   스</v>
          </cell>
          <cell r="B926" t="str">
            <v>B1.8×H1.45m</v>
          </cell>
          <cell r="C926">
            <v>1</v>
          </cell>
          <cell r="D926" t="str">
            <v>식</v>
          </cell>
          <cell r="E926">
            <v>5000000</v>
          </cell>
          <cell r="F926">
            <v>5000000</v>
          </cell>
        </row>
        <row r="927">
          <cell r="A927" t="str">
            <v>c. 안  전  관  리  인</v>
          </cell>
          <cell r="C927">
            <v>48</v>
          </cell>
          <cell r="D927" t="str">
            <v>월</v>
          </cell>
          <cell r="E927">
            <v>1000000</v>
          </cell>
          <cell r="F927">
            <v>48000000</v>
          </cell>
        </row>
        <row r="928">
          <cell r="A928" t="str">
            <v>d. 임 시 차 선 도 색</v>
          </cell>
          <cell r="B928" t="str">
            <v>황색,상온형,기계식</v>
          </cell>
          <cell r="C928">
            <v>1231</v>
          </cell>
          <cell r="D928" t="str">
            <v>㎡</v>
          </cell>
          <cell r="E928">
            <v>3189</v>
          </cell>
          <cell r="F928">
            <v>3925659</v>
          </cell>
        </row>
        <row r="930">
          <cell r="A930" t="str">
            <v>7. 부     대     공</v>
          </cell>
          <cell r="F930">
            <v>360087650</v>
          </cell>
        </row>
        <row r="931">
          <cell r="A931" t="str">
            <v>6.01 세 륜 세 차 시 설</v>
          </cell>
          <cell r="C931">
            <v>1</v>
          </cell>
          <cell r="D931" t="str">
            <v>개소</v>
          </cell>
          <cell r="E931">
            <v>15000000</v>
          </cell>
          <cell r="F931">
            <v>15000000</v>
          </cell>
        </row>
        <row r="932">
          <cell r="A932" t="str">
            <v>6.02 중   기   운   반</v>
          </cell>
          <cell r="C932">
            <v>1</v>
          </cell>
          <cell r="D932" t="str">
            <v>식</v>
          </cell>
          <cell r="E932">
            <v>7000000</v>
          </cell>
          <cell r="F932">
            <v>7000000</v>
          </cell>
        </row>
        <row r="933">
          <cell r="A933" t="str">
            <v>6.03 가설판넬 및 방진망 설치</v>
          </cell>
          <cell r="C933">
            <v>2045</v>
          </cell>
          <cell r="D933" t="str">
            <v>m</v>
          </cell>
          <cell r="E933">
            <v>35200</v>
          </cell>
          <cell r="F933">
            <v>71984000</v>
          </cell>
        </row>
        <row r="934">
          <cell r="A934" t="str">
            <v>6.04 기존도로 덧씌우기</v>
          </cell>
          <cell r="C934">
            <v>1</v>
          </cell>
          <cell r="D934" t="str">
            <v>P.S</v>
          </cell>
          <cell r="E934">
            <v>18670334</v>
          </cell>
          <cell r="F934">
            <v>18670334</v>
          </cell>
        </row>
        <row r="935">
          <cell r="A935" t="str">
            <v>6.05 기존포장 유지보수비</v>
          </cell>
          <cell r="C935">
            <v>1</v>
          </cell>
          <cell r="D935" t="str">
            <v>P.S</v>
          </cell>
          <cell r="E935">
            <v>35724602</v>
          </cell>
          <cell r="F935">
            <v>35724602</v>
          </cell>
        </row>
        <row r="936">
          <cell r="A936" t="str">
            <v>6.06 가      시      설</v>
          </cell>
        </row>
        <row r="937">
          <cell r="A937" t="str">
            <v>a. 토  공  규  준  틀</v>
          </cell>
          <cell r="C937">
            <v>1</v>
          </cell>
          <cell r="D937" t="str">
            <v>식</v>
          </cell>
          <cell r="E937">
            <v>3000000</v>
          </cell>
          <cell r="F937">
            <v>3000000</v>
          </cell>
        </row>
        <row r="938">
          <cell r="A938" t="str">
            <v>b. 가   설    건   물</v>
          </cell>
          <cell r="C938">
            <v>1</v>
          </cell>
          <cell r="D938" t="str">
            <v>식</v>
          </cell>
          <cell r="E938">
            <v>15000000</v>
          </cell>
          <cell r="F938">
            <v>15000000</v>
          </cell>
        </row>
        <row r="939">
          <cell r="A939" t="str">
            <v>6.05 준  공  표  지  석</v>
          </cell>
          <cell r="C939">
            <v>1</v>
          </cell>
          <cell r="D939" t="str">
            <v>개소</v>
          </cell>
          <cell r="E939">
            <v>1000000</v>
          </cell>
          <cell r="F939">
            <v>1000000</v>
          </cell>
        </row>
        <row r="940">
          <cell r="A940" t="str">
            <v>6.06 품  질  관  리  비</v>
          </cell>
        </row>
        <row r="941">
          <cell r="A941" t="str">
            <v>a. 시      험      비</v>
          </cell>
          <cell r="C941">
            <v>1</v>
          </cell>
          <cell r="D941" t="str">
            <v>식</v>
          </cell>
          <cell r="E941">
            <v>20000000</v>
          </cell>
          <cell r="F941">
            <v>20000000</v>
          </cell>
        </row>
        <row r="942">
          <cell r="A942" t="str">
            <v>b. 차      량      비</v>
          </cell>
          <cell r="C942">
            <v>48</v>
          </cell>
          <cell r="D942" t="str">
            <v>개월</v>
          </cell>
          <cell r="E942">
            <v>480000</v>
          </cell>
          <cell r="F942">
            <v>23040000</v>
          </cell>
        </row>
        <row r="943">
          <cell r="A943" t="str">
            <v>6.08 자   재   운   반</v>
          </cell>
        </row>
        <row r="944">
          <cell r="A944" t="str">
            <v>a. 시  멘  트  운  반</v>
          </cell>
          <cell r="B944" t="str">
            <v>40kg/대</v>
          </cell>
          <cell r="C944">
            <v>316</v>
          </cell>
          <cell r="D944" t="str">
            <v>대</v>
          </cell>
          <cell r="E944">
            <v>1200</v>
          </cell>
          <cell r="F944">
            <v>379200</v>
          </cell>
        </row>
        <row r="945">
          <cell r="A945" t="str">
            <v>b. 철   근    운   반</v>
          </cell>
          <cell r="C945">
            <v>3547.69</v>
          </cell>
          <cell r="D945" t="str">
            <v>ton</v>
          </cell>
          <cell r="E945">
            <v>12000</v>
          </cell>
          <cell r="F945">
            <v>42572280</v>
          </cell>
        </row>
        <row r="946">
          <cell r="A946" t="str">
            <v>c. 아 스 팔 트  운 반</v>
          </cell>
        </row>
        <row r="947">
          <cell r="A947" t="str">
            <v>-1.       〃</v>
          </cell>
          <cell r="B947" t="str">
            <v>RSC-3</v>
          </cell>
          <cell r="C947">
            <v>782</v>
          </cell>
          <cell r="D947" t="str">
            <v>드럼</v>
          </cell>
          <cell r="E947">
            <v>2600</v>
          </cell>
          <cell r="F947">
            <v>2033200</v>
          </cell>
        </row>
        <row r="948">
          <cell r="A948" t="str">
            <v>-2.       〃</v>
          </cell>
          <cell r="B948" t="str">
            <v>RSC-4</v>
          </cell>
          <cell r="C948">
            <v>779</v>
          </cell>
          <cell r="D948" t="str">
            <v>드럼</v>
          </cell>
          <cell r="E948">
            <v>2600</v>
          </cell>
          <cell r="F948">
            <v>2025400</v>
          </cell>
        </row>
        <row r="949">
          <cell r="A949" t="str">
            <v>d. 흄   관    운   반</v>
          </cell>
        </row>
        <row r="950">
          <cell r="A950" t="str">
            <v>-1.       〃</v>
          </cell>
          <cell r="B950" t="str">
            <v>φ 600㎜×2.5m,소켓</v>
          </cell>
          <cell r="C950">
            <v>22</v>
          </cell>
          <cell r="D950" t="str">
            <v>본</v>
          </cell>
          <cell r="E950">
            <v>1800</v>
          </cell>
          <cell r="F950">
            <v>39600</v>
          </cell>
        </row>
        <row r="951">
          <cell r="A951" t="str">
            <v>-2.       〃</v>
          </cell>
          <cell r="B951" t="str">
            <v>φ1000㎜×2.5m,소켓</v>
          </cell>
          <cell r="C951">
            <v>38</v>
          </cell>
          <cell r="D951" t="str">
            <v>본</v>
          </cell>
          <cell r="E951">
            <v>4900</v>
          </cell>
          <cell r="F951">
            <v>186200</v>
          </cell>
        </row>
        <row r="952">
          <cell r="A952" t="str">
            <v>e. 진동 및 전압 철근콘크리트관</v>
          </cell>
          <cell r="B952" t="str">
            <v>(V.R.관)</v>
          </cell>
        </row>
        <row r="953">
          <cell r="A953" t="str">
            <v>-1.       〃</v>
          </cell>
          <cell r="B953" t="str">
            <v>φ 300㎜×2.5m</v>
          </cell>
          <cell r="C953">
            <v>1329</v>
          </cell>
          <cell r="D953" t="str">
            <v>본</v>
          </cell>
          <cell r="E953">
            <v>2815</v>
          </cell>
          <cell r="F953">
            <v>3741135</v>
          </cell>
        </row>
        <row r="954">
          <cell r="A954" t="str">
            <v>-2.       〃</v>
          </cell>
          <cell r="B954" t="str">
            <v>φ 600㎜×2.5m</v>
          </cell>
          <cell r="C954">
            <v>805</v>
          </cell>
          <cell r="D954" t="str">
            <v>본</v>
          </cell>
          <cell r="E954">
            <v>9381</v>
          </cell>
          <cell r="F954">
            <v>7551705</v>
          </cell>
        </row>
        <row r="955">
          <cell r="A955" t="str">
            <v>-3.       〃</v>
          </cell>
          <cell r="B955" t="str">
            <v>φ 800㎜×2.5m</v>
          </cell>
          <cell r="C955">
            <v>269</v>
          </cell>
          <cell r="D955" t="str">
            <v>본</v>
          </cell>
          <cell r="E955">
            <v>16488</v>
          </cell>
          <cell r="F955">
            <v>4435272</v>
          </cell>
        </row>
        <row r="956">
          <cell r="A956" t="str">
            <v>-4.       〃</v>
          </cell>
          <cell r="B956" t="str">
            <v>φ1000㎜×2.5m</v>
          </cell>
          <cell r="C956">
            <v>113</v>
          </cell>
          <cell r="D956" t="str">
            <v>본</v>
          </cell>
          <cell r="E956">
            <v>26154</v>
          </cell>
          <cell r="F956">
            <v>2955402</v>
          </cell>
        </row>
        <row r="957">
          <cell r="A957" t="str">
            <v>f. 경계석 및 경계블록</v>
          </cell>
        </row>
        <row r="958">
          <cell r="A958" t="str">
            <v>-1. 보차도경계석(제주석)</v>
          </cell>
          <cell r="B958" t="str">
            <v>210×300×500mm</v>
          </cell>
          <cell r="C958">
            <v>27476</v>
          </cell>
          <cell r="D958" t="str">
            <v>개</v>
          </cell>
          <cell r="E958">
            <v>1000</v>
          </cell>
          <cell r="F958">
            <v>27476000</v>
          </cell>
        </row>
        <row r="959">
          <cell r="A959" t="str">
            <v>-2.        〃</v>
          </cell>
          <cell r="B959" t="str">
            <v>200×250×500mm</v>
          </cell>
          <cell r="C959">
            <v>63506</v>
          </cell>
          <cell r="D959" t="str">
            <v>개</v>
          </cell>
          <cell r="E959">
            <v>1000</v>
          </cell>
          <cell r="F959">
            <v>63506000</v>
          </cell>
        </row>
        <row r="960">
          <cell r="A960" t="str">
            <v>6.09 공     제     대</v>
          </cell>
          <cell r="B960" t="str">
            <v>철근 고재</v>
          </cell>
          <cell r="C960">
            <v>103.324</v>
          </cell>
          <cell r="D960" t="str">
            <v>ton</v>
          </cell>
          <cell r="E960">
            <v>-70000</v>
          </cell>
          <cell r="F960">
            <v>-7232680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공정표"/>
      <sheetName val="공사총괄"/>
      <sheetName val="공사비예산서(토목분)"/>
      <sheetName val="일위목록"/>
      <sheetName val="일위대가"/>
      <sheetName val="부표총괄"/>
      <sheetName val="부표장비"/>
      <sheetName val="물가대비표"/>
      <sheetName val="평균L,C,K,E값 산출표"/>
      <sheetName val="부표장비 (2)"/>
      <sheetName val="노임단가"/>
      <sheetName val="간선계산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정"/>
      <sheetName val="실행"/>
      <sheetName val="관리"/>
      <sheetName val="표지"/>
      <sheetName val="총괄"/>
      <sheetName val="토목,조경"/>
      <sheetName val="내역(토목)"/>
      <sheetName val="건축"/>
      <sheetName val="기계"/>
      <sheetName val="전기"/>
      <sheetName val="견적"/>
      <sheetName val="견적내역"/>
      <sheetName val="설계(토목)"/>
      <sheetName val="cc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결과조달"/>
      <sheetName val="laroux"/>
      <sheetName val="반포-봉암"/>
      <sheetName val="표지"/>
      <sheetName val="집계표"/>
      <sheetName val="변경예산안"/>
      <sheetName val="변경예산안 (2)"/>
      <sheetName val="차액보증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위치"/>
      <sheetName val="#REF"/>
      <sheetName val="입찰안"/>
      <sheetName val="내역"/>
      <sheetName val="차액보증"/>
      <sheetName val="결과조달"/>
      <sheetName val="내역서"/>
      <sheetName val="집계표"/>
      <sheetName val="노임"/>
      <sheetName val="MOTOR"/>
      <sheetName val="간선계산"/>
      <sheetName val="노무비"/>
      <sheetName val="현장관리비 산출내역"/>
      <sheetName val="전기"/>
      <sheetName val="일반공사"/>
      <sheetName val="저"/>
      <sheetName val="SG"/>
      <sheetName val="견적대비표"/>
      <sheetName val="금액내역서"/>
      <sheetName val="기초코드"/>
      <sheetName val="일위대가"/>
      <sheetName val="Sheet2"/>
      <sheetName val="JUCK"/>
      <sheetName val="도급"/>
      <sheetName val="s"/>
      <sheetName val="Sheet1"/>
      <sheetName val="토량산출서"/>
      <sheetName val="토적표"/>
      <sheetName val="당초토량산출서"/>
      <sheetName val="변경토량산출서"/>
      <sheetName val="증감내역서"/>
      <sheetName val="연결임시"/>
      <sheetName val="산출근거"/>
      <sheetName val="공문"/>
      <sheetName val="교량하부공"/>
      <sheetName val="토 적 표"/>
      <sheetName val="106C0300"/>
      <sheetName val="수량집계"/>
      <sheetName val="토공"/>
      <sheetName val="배수공"/>
      <sheetName val="구조물공"/>
      <sheetName val="포장공"/>
      <sheetName val="부대공"/>
      <sheetName val="투찰"/>
      <sheetName val="식재인부"/>
      <sheetName val="데이타"/>
      <sheetName val="70%"/>
      <sheetName val="1공구산출내역서"/>
      <sheetName val="1,2공구원가계산서"/>
      <sheetName val="2공구산출내역"/>
      <sheetName val="공사비집계"/>
      <sheetName val="준검 내역서"/>
      <sheetName val="지급자재"/>
      <sheetName val="6공구(당초)"/>
      <sheetName val="부대내역"/>
      <sheetName val="제출내역 (2)"/>
      <sheetName val="3차설계"/>
      <sheetName val="설계"/>
      <sheetName val="배수공 주요자재 집계표"/>
      <sheetName val="기계경비"/>
      <sheetName val="유동표"/>
      <sheetName val="Baby일위대가"/>
      <sheetName val="단가산출"/>
      <sheetName val="기계경비(시간당)"/>
      <sheetName val="램머"/>
      <sheetName val="CODE"/>
      <sheetName val="유동표(변경)"/>
      <sheetName val="샘플표지"/>
    </sheetNames>
    <definedNames>
      <definedName name="Macro12"/>
      <definedName name="Macro3"/>
      <definedName name="Macro5"/>
      <definedName name="PTIN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금액총괄표"/>
      <sheetName val="금액내역서"/>
      <sheetName val="laroux"/>
      <sheetName val="단가조사서"/>
      <sheetName val="장비단가비교표"/>
      <sheetName val="일위대가목차"/>
      <sheetName val="일위대가"/>
      <sheetName val="산출서"/>
      <sheetName val="집계표"/>
      <sheetName val="SUPPORT산출서"/>
      <sheetName val="support집계"/>
      <sheetName val="WALKWAY 집계"/>
      <sheetName val="HOISTRAIL집계"/>
      <sheetName val="2공구관급"/>
      <sheetName val="2공구도급"/>
      <sheetName val="XXXXXX"/>
      <sheetName val="년차사용내역"/>
      <sheetName val="전기1과자료"/>
      <sheetName val="각서(교통사고)"/>
      <sheetName val="개별계획서"/>
      <sheetName val="공사내용"/>
      <sheetName val="증설CM보수"/>
      <sheetName val="용접기현황"/>
      <sheetName val="무전기"/>
      <sheetName val="경위서"/>
      <sheetName val="작업일지"/>
      <sheetName val="일지"/>
      <sheetName val="월간공정"/>
      <sheetName val="계측관리(가로)"/>
      <sheetName val="당직표"/>
      <sheetName val="안전관리과일지"/>
      <sheetName val="공사현황보고"/>
      <sheetName val="VXXXXXX"/>
      <sheetName val="내역서"/>
      <sheetName val="기자재단가"/>
      <sheetName val="배관단가"/>
      <sheetName val="일위대가표"/>
      <sheetName val="단가표"/>
      <sheetName val="단가구분"/>
      <sheetName val="PCODE"/>
      <sheetName val="수량산출서"/>
      <sheetName val="인건비"/>
      <sheetName val="배관자재 단가조사서"/>
      <sheetName val="산출내역"/>
      <sheetName val="토목"/>
      <sheetName val="품질관리비"/>
      <sheetName val="건축"/>
      <sheetName val="기계 "/>
      <sheetName val="설치공사"/>
      <sheetName val="000000"/>
      <sheetName val="VXXXX"/>
      <sheetName val="사급자재대"/>
      <sheetName val="단가비교"/>
      <sheetName val="4. 배관공사"/>
      <sheetName val="3.시운전비"/>
      <sheetName val="원가계산"/>
      <sheetName val="총괄내역"/>
      <sheetName val="시운전비(계약직)"/>
      <sheetName val="침출배관"/>
      <sheetName val="약품공급2"/>
      <sheetName val="WORK"/>
      <sheetName val="ELECTRIC"/>
      <sheetName val="CTEMCOST"/>
      <sheetName val="SCHEDULE"/>
      <sheetName val="견적서"/>
      <sheetName val="결과조달"/>
      <sheetName val="실행철강하도"/>
      <sheetName val="?????"/>
      <sheetName val="정부노임단가"/>
      <sheetName val="H腏ISTRAIL집계"/>
      <sheetName val="2공구도급_x0007_嘀塘塘塘_x0003_됁᳅ׁĀ기자재단가_x0004_、¼²֬Ā일위대"/>
      <sheetName val="연돌일위집계"/>
      <sheetName val="내역"/>
      <sheetName val="EQT-ESTN"/>
      <sheetName val="물가자료"/>
      <sheetName val="목표세부명세"/>
      <sheetName val="설계"/>
      <sheetName val="#REF"/>
      <sheetName val="3.공통공사대비"/>
      <sheetName val="전기공사"/>
      <sheetName val="SEC 1-D850"/>
      <sheetName val="건축내역"/>
      <sheetName val="전기내역서(총계)"/>
      <sheetName val="2000년1차"/>
      <sheetName val="¿ø°¡°è»ê¼­"/>
      <sheetName val="±Ý¾×ÃÑ°ýÇ¥"/>
      <sheetName val="±Ý¾×³»¿ª¼­"/>
      <sheetName val="´Ü°¡Á¶»ç¼­"/>
      <sheetName val="Àåºñ´Ü°¡ºñ±³Ç¥"/>
      <sheetName val="ÀÏÀ§´ë°¡¸ñÂ÷"/>
      <sheetName val="ÀÏÀ§´ë°¡"/>
      <sheetName val="»êÃâ¼­"/>
      <sheetName val="Áý°èÇ¥"/>
      <sheetName val="SUPPORT»êÃâ¼­"/>
      <sheetName val="supportÁý°è"/>
      <sheetName val="WALKWAY Áý°è"/>
      <sheetName val="HOISTRAILÁý°è"/>
      <sheetName val="2°ø±¸°ü±Þ"/>
      <sheetName val="2°ø±¸µµ±Þ"/>
      <sheetName val="³»¿ª¼­"/>
      <sheetName val="±âÀÚÀç´Ü°¡"/>
      <sheetName val="¹è°ü´Ü°¡"/>
      <sheetName val="ÀÏÀ§´ë°¡Ç¥"/>
      <sheetName val="´Ü°¡Ç¥"/>
      <sheetName val="´Ü°¡±¸ºÐ"/>
      <sheetName val="³âÂ÷»ç¿ë³»¿ª"/>
      <sheetName val="Àü±â1°úÀÚ·á"/>
      <sheetName val="°¢¼­(±³Åë»ç°í)"/>
      <sheetName val="°³º°°èÈ¹¼­"/>
      <sheetName val="°ø»ç³»¿ë"/>
      <sheetName val="Áõ¼³CMº¸¼ö"/>
      <sheetName val="¿ëÁ¢±âÇöÈ²"/>
      <sheetName val="¹«Àü±â"/>
      <sheetName val="°æÀ§¼­"/>
      <sheetName val="ÀÛ¾÷ÀÏÁö"/>
      <sheetName val="ÀÏÁö"/>
      <sheetName val="¿ù°£°øÁ¤"/>
      <sheetName val="°èÃø°ü¸®(°¡·Î)"/>
      <sheetName val="´çÁ÷Ç¥"/>
      <sheetName val="¾ÈÀü°ü¸®°úÀÏÁö"/>
      <sheetName val="°ø»çÇöÈ²º¸°í"/>
      <sheetName val="ÀÎ°Çºñ"/>
      <sheetName val="¹è°üÀÚÀç ´Ü°¡Á¶»ç¼­"/>
      <sheetName val="¼ö·®»êÃâ¼­"/>
      <sheetName val="»êÃâ³»¿ª"/>
      <sheetName val="Åä¸ñ"/>
      <sheetName val="Ç°Áú°ü¸®ºñ"/>
      <sheetName val="°ÇÃà"/>
      <sheetName val="±â°è "/>
      <sheetName val="¼³Ä¡°ø»ç"/>
      <sheetName val="»ç±ÞÀÚÀç´ë"/>
      <sheetName val="´Ü°¡ºñ±³"/>
      <sheetName val="4. ¹è°ü°ø»ç"/>
      <sheetName val="3.½Ã¿îÀüºñ"/>
      <sheetName val="¿ø°¡°è»ê"/>
      <sheetName val="ÃÑ°ý³»¿ª"/>
      <sheetName val="½Ã¿îÀüºñ(°è¾àÁ÷)"/>
      <sheetName val="Ä§Ãâ¹è°ü"/>
      <sheetName val="°á°úÁ¶´Þ"/>
      <sheetName val="½ÇÇàÃ¶°­ÇÏµµ"/>
      <sheetName val="¼³°è"/>
      <sheetName val="°ßÀû¼­"/>
      <sheetName val="¿¬µ¹ÀÏÀ§Áý°è"/>
      <sheetName val="예정(3)"/>
      <sheetName val="동원(3)"/>
      <sheetName val="밸브설치"/>
      <sheetName val="PRICE"/>
      <sheetName val="단가"/>
      <sheetName val="연습"/>
      <sheetName val="9-1차이내역."/>
      <sheetName val="G2설비도급"/>
      <sheetName val="해전배수"/>
      <sheetName val="IMP(MAIN)"/>
      <sheetName val="IMP (REACTOR)"/>
      <sheetName val="손익분석"/>
      <sheetName val="지수결과표-3"/>
      <sheetName val="CIVIL4"/>
      <sheetName val="각종손료"/>
      <sheetName val="일위목록"/>
      <sheetName val="대림경상68억"/>
      <sheetName val="1단계"/>
      <sheetName val="삼원"/>
      <sheetName val="그린"/>
      <sheetName val="한창-을"/>
      <sheetName val="품셈"/>
      <sheetName val="수량산출"/>
      <sheetName val="예산대비"/>
      <sheetName val="프로젝트"/>
      <sheetName val="기술조건"/>
      <sheetName val="조건표"/>
      <sheetName val="금융"/>
      <sheetName val="직재"/>
      <sheetName val="예가표"/>
      <sheetName val="소방"/>
      <sheetName val="기자재비"/>
      <sheetName val="코드표"/>
      <sheetName val="집계"/>
      <sheetName val="철집"/>
      <sheetName val="01"/>
      <sheetName val="공량산출서"/>
      <sheetName val="배관배선 단가조사"/>
      <sheetName val="일위대가집계"/>
      <sheetName val="노임단가"/>
      <sheetName val="9811"/>
      <sheetName val="sheets"/>
      <sheetName val="단가산출"/>
      <sheetName val="총괄내역서"/>
      <sheetName val="설계예산서"/>
      <sheetName val="총괄표"/>
      <sheetName val="일위대가(여기까지)"/>
      <sheetName val="부하계산서"/>
      <sheetName val="품의"/>
      <sheetName val="공문"/>
      <sheetName val="1995년 섹터별 매출"/>
      <sheetName val="h-013211-2"/>
      <sheetName val="노임"/>
      <sheetName val="오억미만"/>
      <sheetName val="기준FACTOR"/>
      <sheetName val="산출조서1"/>
      <sheetName val="데이타"/>
      <sheetName val="식재인부"/>
      <sheetName val="조경"/>
      <sheetName val="I一般比"/>
      <sheetName val="J直材4"/>
      <sheetName val="설직재-1"/>
      <sheetName val="N賃率-職"/>
      <sheetName val="일위"/>
      <sheetName val="기본일위"/>
      <sheetName val="내역서2안"/>
      <sheetName val="직노"/>
      <sheetName val="실행내역"/>
      <sheetName val="제직재"/>
      <sheetName val="WALKWAY_집계"/>
      <sheetName val="4__배관공사"/>
      <sheetName val="3_시운전비"/>
      <sheetName val="배관자재_단가조사서"/>
      <sheetName val="기계_"/>
      <sheetName val="3_공통공사대비"/>
      <sheetName val="WALKWAY_Áý°è"/>
      <sheetName val="¹è°üÀÚÀç_´Ü°¡Á¶»ç¼­"/>
      <sheetName val="±â°è_"/>
      <sheetName val="4__¹è°ü°ø»ç"/>
      <sheetName val="3_½Ã¿îÀüºñ"/>
      <sheetName val="9-1차이내역_"/>
      <sheetName val="2공구도급嘀塘塘塘됁᳅ׁĀ기자재단가、¼²֬Ā일위대"/>
      <sheetName val="IMP_(REACTOR)"/>
      <sheetName val="_____"/>
      <sheetName val="설직재_1"/>
      <sheetName val="_REF"/>
      <sheetName val="N賃率_職"/>
      <sheetName val="경산"/>
      <sheetName val="DATE"/>
      <sheetName val="하수급견적대비"/>
      <sheetName val="기성2"/>
      <sheetName val="금융비용"/>
      <sheetName val="106C0300"/>
      <sheetName val="Baby일위대가"/>
      <sheetName val="설계개요"/>
      <sheetName val="공사개요(사업승인)"/>
      <sheetName val="공사비예산서(토목분)"/>
      <sheetName val="울산시산표"/>
      <sheetName val="국내"/>
      <sheetName val="아울렛박스"/>
      <sheetName val="COPING"/>
      <sheetName val="단면 (2)"/>
      <sheetName val="교각1"/>
      <sheetName val="6호기"/>
      <sheetName val="대목"/>
      <sheetName val="VS P-Q"/>
      <sheetName val="TR"/>
      <sheetName val="약품설비"/>
      <sheetName val="견적"/>
      <sheetName val="급여조견표"/>
      <sheetName val="표지 (2)"/>
      <sheetName val="Sheet2"/>
      <sheetName val="COVER"/>
      <sheetName val="1.우편집중내역서"/>
      <sheetName val="식재"/>
      <sheetName val="시설물"/>
      <sheetName val="식재출력용"/>
      <sheetName val="유지관리"/>
      <sheetName val="2월분"/>
      <sheetName val="주소"/>
      <sheetName val="EP0618"/>
      <sheetName val="1ST"/>
      <sheetName val="SEC_1-D850"/>
      <sheetName val="Sheet1"/>
      <sheetName val="도급원가"/>
      <sheetName val="PAD TR보호대기초"/>
      <sheetName val="가로등기초"/>
      <sheetName val="HANDHOLE(2)"/>
      <sheetName val="DATA"/>
      <sheetName val="기기리스트"/>
      <sheetName val="부속동"/>
      <sheetName val="물집"/>
      <sheetName val="배관단가조사서"/>
      <sheetName val="조명투자및환수계획"/>
      <sheetName val="제조중간결과"/>
      <sheetName val="GI_LIST"/>
      <sheetName val="MEMBER"/>
      <sheetName val="수지계산"/>
      <sheetName val="가스비열"/>
      <sheetName val="FACTOR"/>
      <sheetName val="할증 "/>
      <sheetName val=" ｹ-ﾌﾞﾙ"/>
      <sheetName val="금호"/>
      <sheetName val="CAT_5"/>
      <sheetName val="1.변경범위"/>
      <sheetName val="ENE-CAL 1"/>
      <sheetName val="청하배수"/>
      <sheetName val="적격"/>
      <sheetName val="사진기기능"/>
      <sheetName val="일위대가(1)"/>
      <sheetName val="업무분장"/>
      <sheetName val="일위(PN)"/>
      <sheetName val="카렌스센터계량기설치공사"/>
      <sheetName val="정공공사"/>
      <sheetName val="2.대외공문"/>
      <sheetName val="Code"/>
      <sheetName val="대공종"/>
      <sheetName val="계정"/>
      <sheetName val="남양시작동자105노65기1.3화1.2"/>
      <sheetName val="남양시작동010313100%"/>
      <sheetName val="조명율"/>
      <sheetName val="경상직원"/>
      <sheetName val="조건"/>
      <sheetName val="입력"/>
      <sheetName val="항목등록"/>
      <sheetName val="TOT"/>
      <sheetName val="견적990322"/>
      <sheetName val="협조전"/>
      <sheetName val="부대대비"/>
      <sheetName val="TEL"/>
      <sheetName val="냉연집계"/>
      <sheetName val="관람석제출"/>
      <sheetName val="96수출"/>
      <sheetName val="소상 &quot;1&quot;"/>
      <sheetName val="98지급계획"/>
      <sheetName val="시험장S자로가로등공사"/>
      <sheetName val="내역(정지)"/>
      <sheetName val="남양구조시험동"/>
      <sheetName val="조도계산서 (도서)"/>
      <sheetName val="설계명세서(선로)"/>
      <sheetName val="화재 탐지 설비"/>
      <sheetName val="방배동내역(리라)"/>
      <sheetName val="현장경비"/>
      <sheetName val="건축공사집계표"/>
      <sheetName val="방배동내역 (총괄)"/>
      <sheetName val="부대공사총괄"/>
      <sheetName val="전체철근집계"/>
      <sheetName val="INPUT"/>
      <sheetName val="가격조사서"/>
      <sheetName val="2공구도급_x005f_x0007_嘀塘塘塘_x005f_x0003_됁᳅ׁĀ기자재"/>
      <sheetName val="Supplement2"/>
      <sheetName val="6차2회변경내역서"/>
    </sheetNames>
    <sheetDataSet>
      <sheetData sheetId="0" refreshError="1"/>
      <sheetData sheetId="1" refreshError="1"/>
      <sheetData sheetId="2" refreshError="1">
        <row r="4">
          <cell r="D4" t="str">
            <v>대</v>
          </cell>
        </row>
        <row r="5">
          <cell r="D5" t="str">
            <v>대</v>
          </cell>
        </row>
        <row r="6">
          <cell r="D6" t="str">
            <v>ton</v>
          </cell>
        </row>
        <row r="7">
          <cell r="D7" t="str">
            <v>대</v>
          </cell>
        </row>
        <row r="8">
          <cell r="D8" t="str">
            <v>대</v>
          </cell>
        </row>
        <row r="9">
          <cell r="D9" t="str">
            <v>ton</v>
          </cell>
        </row>
        <row r="10">
          <cell r="D10" t="str">
            <v>개소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가표"/>
      <sheetName val="수암종건"/>
      <sheetName val="수암개발"/>
      <sheetName val="단성전력"/>
      <sheetName val="Sheet1"/>
      <sheetName val="Sheet2"/>
      <sheetName val="Sheet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적표"/>
      <sheetName val="#REF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주재료비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급자재"/>
      <sheetName val="철근지급자재집계표"/>
      <sheetName val="개착식터널"/>
      <sheetName val="벨마우스갱문"/>
      <sheetName val="발파제원"/>
      <sheetName val="1,2,3,4,5단위수량"/>
      <sheetName val="1,2,3,4,5단위수량집계표"/>
      <sheetName val="패턴6단위수량집계표"/>
      <sheetName val="1,2,3,4,5전체수량"/>
      <sheetName val="패턴6전체수량"/>
      <sheetName val="총괄수량"/>
      <sheetName val="패턴별총집계"/>
      <sheetName val="통신기재갱"/>
      <sheetName val="전력기재갱"/>
      <sheetName val="통신개소"/>
      <sheetName val="전력개소"/>
      <sheetName val="공사용갱문"/>
      <sheetName val="갱구부보강"/>
      <sheetName val="개착부토공총수량집계표"/>
      <sheetName val="토공입적표"/>
      <sheetName val="개착식터널토공수량집계표"/>
      <sheetName val="개천내기수량집계표171KM613.00"/>
      <sheetName val="수량집계표171KM787"/>
      <sheetName val="수량집계표171KM852"/>
      <sheetName val="수량집계표171KM932"/>
      <sheetName val="공사용수로콘크리트"/>
      <sheetName val="개천내기총괄집계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원가계산서"/>
      <sheetName val="기기품셈내역"/>
      <sheetName val="갑"/>
      <sheetName val="노무비산출내역"/>
      <sheetName val="내역서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설계서표지-1"/>
      <sheetName val="설계서표지-2"/>
      <sheetName val="1.변경이유서-표지"/>
      <sheetName val="1.변경이유서"/>
      <sheetName val="2.설계설명서-표지"/>
      <sheetName val="내역서표지"/>
      <sheetName val="토공표지"/>
      <sheetName val="배수공표지"/>
      <sheetName val="구조물공표지"/>
      <sheetName val="포장공표지"/>
      <sheetName val="부대공표지"/>
      <sheetName val="지급자재표지"/>
      <sheetName val="2.설계설명서"/>
      <sheetName val="3.공사개요-다.주요공사량"/>
      <sheetName val="4.재료원"/>
      <sheetName val="5.지급자재 명세서"/>
      <sheetName val="6.시멘트 콘크리트 배합 설계표"/>
      <sheetName val="7.아스팔트 콘크리트 배합설계표"/>
      <sheetName val="COPY1"/>
      <sheetName val="8.∼11."/>
      <sheetName val="설계내역서표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설계서표지-1"/>
      <sheetName val="설계서표지-2"/>
      <sheetName val="1.변경이유서-표지"/>
      <sheetName val="1.변경이유서"/>
      <sheetName val="2.설계설명서-표지"/>
      <sheetName val="내역서표지"/>
      <sheetName val="토공표지"/>
      <sheetName val="배수공표지"/>
      <sheetName val="구조물공표지"/>
      <sheetName val="포장공표지"/>
      <sheetName val="부대공표지"/>
      <sheetName val="지급자재표지"/>
      <sheetName val="2.설계설명서"/>
      <sheetName val="3.공사개요-다.주요공사량"/>
      <sheetName val="4.재료원"/>
      <sheetName val="5.지급자재 명세서"/>
      <sheetName val="6.시멘트 콘크리트 배합 설계표"/>
      <sheetName val="7.아스팔트 콘크리트 배합설계표"/>
      <sheetName val="COPY1"/>
      <sheetName val="8.∼11."/>
      <sheetName val="설계내역서표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토량산출서"/>
    </sheetNames>
    <sheetDataSet>
      <sheetData sheetId="0" refreshError="1"/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문"/>
      <sheetName val="여건보고"/>
      <sheetName val="목차"/>
      <sheetName val="변경사유서"/>
      <sheetName val="공사비집계"/>
      <sheetName val="공사비내역"/>
      <sheetName val="여건유동표"/>
      <sheetName val="당초토량산출서"/>
      <sheetName val="RAMP-A "/>
      <sheetName val="당초수로2-1"/>
      <sheetName val="총괄1"/>
      <sheetName val="총괄2"/>
      <sheetName val="본선1"/>
      <sheetName val="본선2"/>
      <sheetName val="남제천외1"/>
      <sheetName val="남제천외2"/>
      <sheetName val="수량집계표(변경)"/>
      <sheetName val="타공종집계(변경)"/>
      <sheetName val="발파암산출(변경)"/>
      <sheetName val="현장발파암(변경)"/>
      <sheetName val="변경토량산출서"/>
      <sheetName val="RAMP-A(변경)"/>
      <sheetName val="변경수로2-1"/>
      <sheetName val="변경총괄1"/>
      <sheetName val="변경총괄2"/>
      <sheetName val="변경본선1"/>
      <sheetName val="변경본선2"/>
      <sheetName val="변경남제천외1"/>
      <sheetName val="변경남제천외2"/>
      <sheetName val="터파기 수량산출"/>
      <sheetName val="뒷채움 수량산출"/>
      <sheetName val="암거현황"/>
      <sheetName val="2.15암거및 날개벽"/>
      <sheetName val="암거공 토공집계표"/>
      <sheetName val="D.암거공수량집계표"/>
      <sheetName val="암거공 철근집계표"/>
      <sheetName val="개거수로 집계표"/>
      <sheetName val="개거수로 현황"/>
      <sheetName val="기타총괄집계"/>
      <sheetName val="세골재 집계표"/>
      <sheetName val="Sheet4"/>
      <sheetName val="Sheet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대비표"/>
      <sheetName val="기기리스트"/>
      <sheetName val="축산 기기리스트"/>
      <sheetName val="GI-LIS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건축내역"/>
    </sheetNames>
    <sheetDataSet>
      <sheetData sheetId="0" refreshError="1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건축내역"/>
    </sheetNames>
    <sheetDataSet>
      <sheetData sheetId="0" refreshError="1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취수탑"/>
      <sheetName val="추풍최종"/>
      <sheetName val="설 계"/>
      <sheetName val="차액보증"/>
      <sheetName val="입출재고현황 (2)"/>
      <sheetName val="내역서"/>
      <sheetName val="지급자재"/>
      <sheetName val="INPUT"/>
      <sheetName val="양수장(기계)"/>
      <sheetName val="노임"/>
      <sheetName val="A-4"/>
      <sheetName val="도급"/>
      <sheetName val="갑지"/>
      <sheetName val="2000년하반기"/>
      <sheetName val="단가"/>
      <sheetName val="전기"/>
      <sheetName val="45,46"/>
      <sheetName val="기본DATA"/>
      <sheetName val="품셈TABLE"/>
      <sheetName val="횡배수관토공수량"/>
      <sheetName val="3F"/>
      <sheetName val="일위대가(가설)"/>
      <sheetName val="점수계산1-2"/>
      <sheetName val="표지"/>
      <sheetName val="단가표"/>
      <sheetName val="내역(설계)"/>
      <sheetName val="Sheet5"/>
      <sheetName val="기계내역"/>
      <sheetName val="전신환매도율"/>
      <sheetName val="BID"/>
      <sheetName val="일위대가(계측기설치)"/>
      <sheetName val="건축내역"/>
      <sheetName val="반중력식옹벽"/>
      <sheetName val="기초자료(x)"/>
      <sheetName val="2000년1차"/>
      <sheetName val="2000전체분"/>
      <sheetName val="설계"/>
      <sheetName val="공문"/>
      <sheetName val="낙찰표"/>
      <sheetName val="ABUT수량-A1"/>
      <sheetName val="전계가"/>
      <sheetName val="청천내"/>
      <sheetName val="공사비집계"/>
      <sheetName val="토공실행"/>
      <sheetName val="슬래브"/>
      <sheetName val="1호맨홀토공"/>
      <sheetName val="통합"/>
      <sheetName val="일위대가"/>
      <sheetName val="G.R300경비"/>
      <sheetName val="DC-O-4-S(설명서)"/>
      <sheetName val="국공유지및사유지"/>
      <sheetName val="98수문일위"/>
      <sheetName val="현경"/>
      <sheetName val="조명율표"/>
      <sheetName val="관개"/>
      <sheetName val="EACT10"/>
      <sheetName val="인건비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시멘트"/>
      <sheetName val="7.가스"/>
      <sheetName val="MEXICO-C"/>
      <sheetName val="준검 내역서"/>
      <sheetName val="부대내역"/>
      <sheetName val="원본"/>
      <sheetName val="BSD (2)"/>
      <sheetName val="ASP포장"/>
      <sheetName val="내역"/>
      <sheetName val="단면 (2)"/>
      <sheetName val="1.취수장"/>
      <sheetName val="원가"/>
      <sheetName val="내역표지"/>
      <sheetName val="공사내역"/>
      <sheetName val="단가산출"/>
      <sheetName val="설계예산서"/>
      <sheetName val="Sheet2"/>
      <sheetName val="설계개요"/>
      <sheetName val="전신"/>
      <sheetName val="직공비"/>
      <sheetName val="Macro1"/>
      <sheetName val="말뚝기초"/>
      <sheetName val="견적대비"/>
      <sheetName val="danga"/>
      <sheetName val="ilch"/>
      <sheetName val="예산변경원인분석"/>
      <sheetName val="Sheet1 (2)"/>
      <sheetName val="본관"/>
      <sheetName val="예산변경사항"/>
      <sheetName val="단가(반정1교-원주)"/>
      <sheetName val="교통대책내역"/>
      <sheetName val="개요"/>
      <sheetName val="장비"/>
      <sheetName val="산근1"/>
      <sheetName val="노무"/>
      <sheetName val="자재"/>
      <sheetName val="4)유동표"/>
      <sheetName val="일반공사"/>
      <sheetName val="하수급견적대비"/>
      <sheetName val="설계내역서"/>
      <sheetName val="주방환기"/>
      <sheetName val="노무비"/>
      <sheetName val="배수통관토공수량"/>
      <sheetName val="DATA 입력란"/>
      <sheetName val="1. 설계조건 2.단면가정 3. 하중계산"/>
      <sheetName val="기기리스트"/>
      <sheetName val="구조물공"/>
      <sheetName val="배수공"/>
      <sheetName val="부대공"/>
      <sheetName val="토공"/>
      <sheetName val="포장공"/>
      <sheetName val="단면"/>
      <sheetName val="총공사내역서"/>
      <sheetName val="JUCKEYK"/>
      <sheetName val="경상비"/>
      <sheetName val="양수장내역"/>
      <sheetName val="sort"/>
      <sheetName val="송라터널총괄"/>
      <sheetName val="매원개착터널총괄"/>
      <sheetName val="EQUIPMENT -2"/>
      <sheetName val="인부신상자료"/>
      <sheetName val="현장관리비 산출내역"/>
      <sheetName val="자압"/>
      <sheetName val="하수실행"/>
      <sheetName val="을"/>
      <sheetName val="노임이"/>
      <sheetName val="Sheet17"/>
      <sheetName val="토목주소"/>
      <sheetName val="프랜트면허"/>
      <sheetName val="Y-WORK"/>
      <sheetName val="BLOCK(1)"/>
      <sheetName val="별표집계"/>
      <sheetName val="부안일위"/>
      <sheetName val="일위대가표"/>
      <sheetName val="관급"/>
      <sheetName val="D-3109"/>
      <sheetName val="물량집계"/>
      <sheetName val="차선도색현황"/>
      <sheetName val="옹벽철근"/>
      <sheetName val="IMPEADENCE MAP 취수장"/>
      <sheetName val="식재총괄"/>
      <sheetName val="수량이동"/>
      <sheetName val="SG"/>
      <sheetName val="간접1"/>
      <sheetName val="ITEM"/>
      <sheetName val="1.설계조건"/>
      <sheetName val="소요자금청구서 10월"/>
      <sheetName val="공사대금 12월"/>
      <sheetName val="장비 12월"/>
      <sheetName val="노무(출)12월"/>
      <sheetName val="Sheet1"/>
      <sheetName val="크레인"/>
      <sheetName val="지계차"/>
      <sheetName val="국제12"/>
      <sheetName val="원광12월"/>
      <sheetName val="서화12월."/>
      <sheetName val="기장건기"/>
      <sheetName val="도자"/>
      <sheetName val="팔팔건기"/>
      <sheetName val="팔팔건기 (2)"/>
      <sheetName val="운송"/>
      <sheetName val="최규헌"/>
      <sheetName val="인력"/>
      <sheetName val="목재"/>
      <sheetName val="앙카체"/>
      <sheetName val="철제"/>
      <sheetName val="일용직"/>
      <sheetName val="위"/>
      <sheetName val="아래"/>
      <sheetName val="전체"/>
      <sheetName val="좌측"/>
      <sheetName val="원가계산(2)"/>
      <sheetName val="DATA"/>
      <sheetName val="제수"/>
      <sheetName val="공기"/>
      <sheetName val="토사(PE)"/>
      <sheetName val="교량전기"/>
      <sheetName val="기초1"/>
      <sheetName val="기초자료"/>
      <sheetName val="98비정기소모"/>
      <sheetName val="계산중"/>
      <sheetName val="횡배위치"/>
      <sheetName val="주상도"/>
      <sheetName val="EJ"/>
      <sheetName val="배수통관(좌)"/>
      <sheetName val="대전-교대(A1-A2)"/>
      <sheetName val="금액"/>
      <sheetName val="총괄표"/>
      <sheetName val="양수장기계"/>
      <sheetName val="현장"/>
      <sheetName val="변경후-SHEET"/>
      <sheetName val="준공시전망_원본"/>
      <sheetName val="남양내역"/>
      <sheetName val="물량표"/>
      <sheetName val="소방사항"/>
      <sheetName val="단가일람표"/>
      <sheetName val="AIR SHOWER(3인용)"/>
      <sheetName val="이방변동"/>
      <sheetName val="산출내역서집계표"/>
      <sheetName val="Apt내역"/>
      <sheetName val="견"/>
      <sheetName val="포장공사"/>
      <sheetName val="일위집계표"/>
      <sheetName val="날개벽"/>
      <sheetName val="공사비예산서(토목분)"/>
      <sheetName val="실행내역서 "/>
      <sheetName val="#REF"/>
      <sheetName val="단가 및 재료비"/>
      <sheetName val="단가산출1"/>
      <sheetName val="직노"/>
      <sheetName val="부대시설"/>
      <sheetName val="흄관기초"/>
      <sheetName val="현장별"/>
      <sheetName val="역T형"/>
      <sheetName val="2.대외공문"/>
      <sheetName val="APT"/>
      <sheetName val="부속동"/>
      <sheetName val="청산공사"/>
      <sheetName val="견적서"/>
      <sheetName val="품셈(기초)"/>
      <sheetName val="401"/>
      <sheetName val="가설공사내역"/>
      <sheetName val="실행대비"/>
      <sheetName val="MAIN_TABLE"/>
      <sheetName val="기둥(원형)"/>
      <sheetName val="노임단가"/>
      <sheetName val="접지수량"/>
      <sheetName val="날개벽수량표"/>
      <sheetName val="sw1"/>
      <sheetName val="NOMUBI"/>
      <sheetName val="총내역서"/>
      <sheetName val="수량산출"/>
      <sheetName val="데리네이타현황"/>
      <sheetName val="견적대비표"/>
      <sheetName val="실행내역"/>
      <sheetName val="L_RPTB02_01"/>
      <sheetName val="계약내역서(을지)"/>
      <sheetName val="집계표"/>
      <sheetName val="DATE"/>
      <sheetName val="부대공사비"/>
      <sheetName val="변경별표"/>
      <sheetName val="위치조서"/>
      <sheetName val="하조서"/>
      <sheetName val="내역서 "/>
      <sheetName val="내역서단가산출용"/>
      <sheetName val="전차선로 물량표"/>
      <sheetName val="Total"/>
      <sheetName val="지질조사"/>
      <sheetName val="일위대가_계측기설치_"/>
      <sheetName val="입출재고현황 _2_"/>
      <sheetName val="약품공급2"/>
      <sheetName val="3.공통공사대비"/>
      <sheetName val="신기1-LINE별연장"/>
      <sheetName val="일위집계"/>
      <sheetName val="옥외"/>
      <sheetName val="품셈총괄표"/>
      <sheetName val="일위대가목차"/>
      <sheetName val="CODE"/>
      <sheetName val="전화번호DATA (2001)"/>
      <sheetName val="C1ㅇ"/>
      <sheetName val="원가계산서"/>
      <sheetName val="MAT"/>
      <sheetName val="을지"/>
      <sheetName val="처리현황"/>
      <sheetName val="학생내역"/>
      <sheetName val="차수"/>
      <sheetName val="산근"/>
      <sheetName val="인사자료총집계"/>
      <sheetName val="갑지1"/>
      <sheetName val="기초입력"/>
      <sheetName val="8S발주관리대장"/>
      <sheetName val="공사개요"/>
      <sheetName val="SLAB"/>
      <sheetName val="I一般比"/>
      <sheetName val="총괄내역서"/>
      <sheetName val="손익현황"/>
      <sheetName val="철거산출근거"/>
      <sheetName val="실행철강하도"/>
      <sheetName val="시화점실행"/>
      <sheetName val="투찰가"/>
      <sheetName val="원도급내역"/>
      <sheetName val="정보"/>
      <sheetName val="수습"/>
      <sheetName val="일위"/>
      <sheetName val="수량산출서"/>
      <sheetName val="총체보활공정표"/>
      <sheetName val="XL4Poppy"/>
      <sheetName val="가도공"/>
      <sheetName val="직접공사비집계표_7"/>
      <sheetName val="공통가설_8"/>
      <sheetName val="기타시설"/>
      <sheetName val="판매시설"/>
      <sheetName val="주민복지관"/>
      <sheetName val="지하주차장"/>
      <sheetName val="MOTOR"/>
      <sheetName val="정부노임단가"/>
      <sheetName val="환율change"/>
      <sheetName val="대비"/>
      <sheetName val="200"/>
      <sheetName val="별표"/>
      <sheetName val="자재조사표"/>
      <sheetName val="중기손료"/>
      <sheetName val="단가대비표"/>
      <sheetName val="자동제어"/>
      <sheetName val="토목"/>
      <sheetName val="NYS"/>
      <sheetName val="산출"/>
      <sheetName val="TEBAK2"/>
      <sheetName val="구미"/>
      <sheetName val="실행"/>
      <sheetName val="현장관리비내역서"/>
      <sheetName val="교각1"/>
      <sheetName val="1월"/>
      <sheetName val="배방교"/>
      <sheetName val="보고서"/>
      <sheetName val="용소리교"/>
      <sheetName val="총집계표"/>
      <sheetName val="수량집계"/>
      <sheetName val="4-3 보온 기본물량집계"/>
      <sheetName val="내역(전체)"/>
      <sheetName val="계약ITEM"/>
      <sheetName val="DAN"/>
      <sheetName val="잡비"/>
      <sheetName val="s"/>
      <sheetName val="S0"/>
      <sheetName val="단면가정"/>
      <sheetName val="2003년내역"/>
      <sheetName val="c_balju"/>
      <sheetName val="부표총괄"/>
      <sheetName val="유림골조"/>
      <sheetName val="공통부대비"/>
      <sheetName val="A"/>
      <sheetName val="지장물C"/>
      <sheetName val="내역서(총괄)"/>
      <sheetName val="단가조건(02년)"/>
      <sheetName val="대목"/>
      <sheetName val="guard(mac)"/>
      <sheetName val="토공사"/>
      <sheetName val="6호기"/>
      <sheetName val="설계명세서"/>
      <sheetName val="단위수량(출력X)"/>
      <sheetName val="MCC제원"/>
      <sheetName val="기흥하도용"/>
      <sheetName val="WORK"/>
      <sheetName val="내역서-2"/>
      <sheetName val="96보완계획7.12"/>
      <sheetName val="소야공정계획표"/>
      <sheetName val="기계내역서"/>
      <sheetName val="적용단가"/>
      <sheetName val="경산"/>
      <sheetName val="선정_1"/>
      <sheetName val="선정_2"/>
      <sheetName val="선정_3"/>
      <sheetName val="선정_4"/>
      <sheetName val="선정_5"/>
      <sheetName val="설_계"/>
      <sheetName val="입출재고현황_(2)"/>
      <sheetName val="G_R300경비"/>
      <sheetName val="7_가스"/>
      <sheetName val="준검_내역서"/>
      <sheetName val="BSD_(2)"/>
      <sheetName val="단면_(2)"/>
      <sheetName val="1_취수장"/>
      <sheetName val="소요자금청구서_10월"/>
      <sheetName val="공사대금_12월"/>
      <sheetName val="장비_12월"/>
      <sheetName val="서화12월_"/>
      <sheetName val="팔팔건기_(2)"/>
      <sheetName val="DATA_입력란"/>
      <sheetName val="1__설계조건_2_단면가정_3__하중계산"/>
      <sheetName val="EQUIPMENT_-2"/>
      <sheetName val="Sheet1_(2)"/>
      <sheetName val="AIR_SHOWER(3인용)"/>
      <sheetName val="IMPEADENCE_MAP_취수장"/>
      <sheetName val="전차선로_물량표"/>
      <sheetName val="내역서_"/>
      <sheetName val="1-1"/>
      <sheetName val="7.PILE  (돌출)"/>
      <sheetName val="9GNG운반"/>
      <sheetName val="찍기"/>
      <sheetName val="전기일위대가"/>
      <sheetName val="경비"/>
      <sheetName val="연결임시"/>
      <sheetName val="터파기및재료"/>
      <sheetName val="tggwan(mac)"/>
      <sheetName val="계화배수"/>
      <sheetName val="단가비교"/>
      <sheetName val="단가산출서"/>
      <sheetName val="내역및총괄"/>
      <sheetName val="양수장_기계_"/>
      <sheetName val="choose"/>
      <sheetName val="예가표"/>
      <sheetName val="배선(낙차)"/>
      <sheetName val="8.PILE  (돌출)"/>
      <sheetName val="현금"/>
      <sheetName val="건축설비내역"/>
      <sheetName val="TEST1"/>
      <sheetName val="중기가동(7)"/>
      <sheetName val="횡날개수집"/>
      <sheetName val="정렬"/>
      <sheetName val="CTEMCOST"/>
      <sheetName val="재료"/>
      <sheetName val="PAINT"/>
      <sheetName val="LEGEND"/>
      <sheetName val="갑지(추정)"/>
      <sheetName val="주관사업"/>
      <sheetName val="도급내역(20061공구)"/>
      <sheetName val="매입세율"/>
      <sheetName val="조명시설"/>
      <sheetName val="금액내역서"/>
      <sheetName val="YM-IL1"/>
      <sheetName val="변경집계표"/>
      <sheetName val="발파유용(3)"/>
      <sheetName val="전선"/>
      <sheetName val="1"/>
      <sheetName val="도급원가"/>
      <sheetName val="2공구산출내역"/>
      <sheetName val="예산내역"/>
      <sheetName val="000000"/>
      <sheetName val="매입세"/>
      <sheetName val="FURNITURE-01"/>
      <sheetName val="Requirement(Work Crew)"/>
      <sheetName val="구의33고"/>
      <sheetName val="현대물량"/>
      <sheetName val="수입"/>
      <sheetName val="기본단가"/>
      <sheetName val="97년추정손익계산서"/>
      <sheetName val="수정시산표"/>
      <sheetName val="취합표"/>
      <sheetName val="물량산출"/>
      <sheetName val="자료"/>
      <sheetName val="FACTOR"/>
      <sheetName val="부하(성남)"/>
      <sheetName val="수문일1"/>
      <sheetName val="용지매수"/>
      <sheetName val="9902"/>
      <sheetName val="플랜트 설치"/>
      <sheetName val="SCH"/>
      <sheetName val="평균터파기고(1-2,ASP)"/>
      <sheetName val="요율"/>
      <sheetName val="교량"/>
      <sheetName val="품셈표"/>
      <sheetName val="98지급계획"/>
      <sheetName val="토공(우물통,기타) "/>
      <sheetName val="ELECTRIC"/>
      <sheetName val="SCHEDULE"/>
      <sheetName val="TYPE-A"/>
      <sheetName val="손익분석"/>
      <sheetName val="Baby일위대가"/>
      <sheetName val="에너지동"/>
      <sheetName val="입찰보고"/>
      <sheetName val="99총공사내역서"/>
      <sheetName val="조건표"/>
      <sheetName val="단가조사"/>
      <sheetName val="3차토목내역"/>
      <sheetName val="신표지1"/>
      <sheetName val="견적서(토공)"/>
      <sheetName val="내역서1"/>
      <sheetName val="ETC"/>
      <sheetName val="물량"/>
      <sheetName val="2_대외공문"/>
      <sheetName val="공통비배부기준"/>
      <sheetName val="설치공사2"/>
      <sheetName val="DS적용내역서"/>
      <sheetName val="보도공제면적"/>
      <sheetName val="자금청구(건축)"/>
      <sheetName val="설계조건"/>
      <sheetName val="안정계산"/>
      <sheetName val="단면검토"/>
      <sheetName val="적용토목"/>
      <sheetName val="당초수량"/>
      <sheetName val="경성자금"/>
      <sheetName val="부대공(BOQ)"/>
      <sheetName val="간선계산"/>
      <sheetName val="이름정의"/>
      <sheetName val="정공공사"/>
      <sheetName val="2000,9월 일위"/>
      <sheetName val="공통단가"/>
      <sheetName val="단위단가"/>
      <sheetName val="경상직원"/>
      <sheetName val="조건"/>
      <sheetName val="코드표"/>
      <sheetName val="재료비"/>
      <sheetName val="단가일람"/>
      <sheetName val="조경일람"/>
      <sheetName val="운반비"/>
      <sheetName val="전체도급"/>
      <sheetName val="부대대비"/>
      <sheetName val="냉연집계"/>
      <sheetName val="공사비SUM"/>
      <sheetName val="실행기성 갑지"/>
      <sheetName val="Sheet10"/>
      <sheetName val="제철"/>
      <sheetName val="건축집계"/>
      <sheetName val="상가지급현황"/>
      <sheetName val="D25"/>
      <sheetName val="D16"/>
      <sheetName val="D22"/>
      <sheetName val="최종견"/>
      <sheetName val="건축-물가변동"/>
      <sheetName val="기계설비-물가변동"/>
      <sheetName val="여흥"/>
      <sheetName val="다이꾸"/>
      <sheetName val="한일양산"/>
      <sheetName val="unit 4"/>
      <sheetName val="말뚝물량"/>
      <sheetName val="GAEYO"/>
      <sheetName val="간접경상비"/>
      <sheetName val="AC포장수량"/>
      <sheetName val="약품설비"/>
      <sheetName val="종단계산"/>
      <sheetName val="단가목록"/>
      <sheetName val="6PILE  (돌출)"/>
      <sheetName val="BUDAI"/>
      <sheetName val="시중노임단가"/>
      <sheetName val="FAX"/>
      <sheetName val="95MAKER"/>
      <sheetName val="#3_일위대가목록"/>
      <sheetName val="기본사항"/>
      <sheetName val="INPUT-DATA"/>
      <sheetName val="SUMMARY"/>
      <sheetName val="SLAB&quot;1&quot;"/>
      <sheetName val="대로근거"/>
      <sheetName val="PI"/>
      <sheetName val="WEIGHT LIST"/>
      <sheetName val="산#2-1 (2)"/>
      <sheetName val="POL6차-PIPING"/>
      <sheetName val="산#3-1"/>
      <sheetName val="투찰"/>
      <sheetName val="판"/>
      <sheetName val="내역(2000년)"/>
      <sheetName val="제경비"/>
      <sheetName val="간접비"/>
      <sheetName val="이자율"/>
      <sheetName val="7.전산해석결과"/>
      <sheetName val="4.하중"/>
      <sheetName val="우각부검토"/>
      <sheetName val="SULKEA"/>
      <sheetName val="각종장비전압강하계산"/>
      <sheetName val="일위목록"/>
      <sheetName val="첨부파일"/>
      <sheetName val="증감대비"/>
      <sheetName val="토공총괄표"/>
      <sheetName val="3층LOAD"/>
      <sheetName val="1층LOAD"/>
      <sheetName val="갑근세납세필증명원"/>
      <sheetName val="종합"/>
      <sheetName val="구조물철거타공정이월"/>
      <sheetName val="비탈면보호공수량산출"/>
      <sheetName val="(포장)BOQ-실적공사"/>
      <sheetName val="제수변수량"/>
      <sheetName val="공기변수량"/>
      <sheetName val="과단위"/>
      <sheetName val="쌍송교"/>
      <sheetName val="견적을지"/>
      <sheetName val="2.입력sheet"/>
      <sheetName val="반중력식옹벽3.5"/>
      <sheetName val="지불내역1"/>
      <sheetName val="환율"/>
      <sheetName val="재료비단가(VALVE)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집계"/>
      <sheetName val="납부서"/>
      <sheetName val="제경비율"/>
      <sheetName val="선반OPT"/>
      <sheetName val="추가예산"/>
      <sheetName val="C_d"/>
      <sheetName val="월별수입"/>
      <sheetName val=" ｹ-ﾌﾞﾙ"/>
      <sheetName val="7월11일"/>
      <sheetName val="woo(mac)"/>
      <sheetName val="건축공사실행"/>
      <sheetName val="기초코드"/>
      <sheetName val="상부집계표"/>
      <sheetName val="삼보지질"/>
      <sheetName val="가시설(TYPE-A)"/>
      <sheetName val="1-1평균터파기고(1)"/>
      <sheetName val="능률(기성)"/>
      <sheetName val="개산공사비"/>
      <sheetName val="포장복구집계"/>
      <sheetName val="투찰(하수)"/>
      <sheetName val="방배동내역(리라)"/>
      <sheetName val="부대공사총괄"/>
      <sheetName val="현장경비"/>
      <sheetName val="건축공사집계표"/>
      <sheetName val="방배동내역 (총괄)"/>
      <sheetName val="총괄집계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예비품"/>
      <sheetName val="예비품1"/>
      <sheetName val="예비품1 (2)"/>
      <sheetName val="예비품1 (3)"/>
      <sheetName val="예비품1 (4)"/>
      <sheetName val="예비품1(4)계약"/>
      <sheetName val="예비품 (3)"/>
      <sheetName val="추가Spart"/>
      <sheetName val="Sheet3"/>
      <sheetName val="내역서"/>
      <sheetName val="외자내역"/>
      <sheetName val="외자배분"/>
      <sheetName val="제수"/>
      <sheetName val="공기"/>
      <sheetName val="건축내역"/>
      <sheetName val="입찰안"/>
      <sheetName val="I一般比"/>
      <sheetName val="969910( R)"/>
      <sheetName val="DATA"/>
      <sheetName val="적용단가"/>
      <sheetName val="합의경상"/>
      <sheetName val="방송(체육관)"/>
      <sheetName val="수량산출"/>
    </sheetNames>
    <sheetDataSet>
      <sheetData sheetId="0"/>
      <sheetData sheetId="1">
        <row r="72">
          <cell r="C72">
            <v>509.49</v>
          </cell>
        </row>
        <row r="75">
          <cell r="C75">
            <v>1.02</v>
          </cell>
        </row>
        <row r="76">
          <cell r="C76">
            <v>1.1000000000000001</v>
          </cell>
        </row>
        <row r="77">
          <cell r="C77">
            <v>1.0649999999999999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메뉴"/>
      <sheetName val="종합이력"/>
      <sheetName val="실행"/>
      <sheetName val="환율"/>
      <sheetName val="코드별"/>
      <sheetName val="그룹"/>
      <sheetName val="코드별B"/>
      <sheetName val="그룹별"/>
      <sheetName val="그룹별B"/>
    </sheetNames>
    <sheetDataSet>
      <sheetData sheetId="0"/>
      <sheetData sheetId="1"/>
      <sheetData sheetId="2" refreshError="1"/>
      <sheetData sheetId="3">
        <row r="4">
          <cell r="I4">
            <v>1373.76</v>
          </cell>
        </row>
        <row r="5">
          <cell r="I5">
            <v>11.812200000000001</v>
          </cell>
        </row>
        <row r="6">
          <cell r="I6">
            <v>2298.16</v>
          </cell>
        </row>
        <row r="7">
          <cell r="I7">
            <v>816.75</v>
          </cell>
        </row>
        <row r="8">
          <cell r="I8">
            <v>243.42</v>
          </cell>
        </row>
        <row r="9">
          <cell r="I9">
            <v>999.81</v>
          </cell>
        </row>
        <row r="10">
          <cell r="I10">
            <v>170.66</v>
          </cell>
        </row>
        <row r="11">
          <cell r="I11">
            <v>214.73</v>
          </cell>
        </row>
        <row r="12">
          <cell r="I12">
            <v>179.99</v>
          </cell>
        </row>
        <row r="13">
          <cell r="I13">
            <v>39.700000000000003</v>
          </cell>
        </row>
        <row r="14">
          <cell r="I14">
            <v>829.19</v>
          </cell>
        </row>
        <row r="15">
          <cell r="I15">
            <v>116</v>
          </cell>
        </row>
        <row r="16">
          <cell r="I16">
            <v>0.82</v>
          </cell>
        </row>
        <row r="17">
          <cell r="I17">
            <v>176.17</v>
          </cell>
        </row>
        <row r="18">
          <cell r="I18">
            <v>720.25</v>
          </cell>
        </row>
        <row r="19">
          <cell r="I19">
            <v>879.55</v>
          </cell>
        </row>
        <row r="20">
          <cell r="I20">
            <v>833.79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본사내자"/>
      <sheetName val="외주관리"/>
      <sheetName val="TR"/>
      <sheetName val="HVCC"/>
      <sheetName val="EQ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광명변전단락"/>
      <sheetName val="광명기지단락"/>
      <sheetName val="정거장단락"/>
      <sheetName val="소내케이블"/>
      <sheetName val="부하"/>
      <sheetName val="동력부하(정거장)"/>
      <sheetName val="간선조건"/>
      <sheetName val="간선계산"/>
      <sheetName val="TR 조건"/>
      <sheetName val="밧데리"/>
      <sheetName val="UPS밧데리"/>
      <sheetName val="터널전등"/>
      <sheetName val="터널간선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총괄"/>
      <sheetName val="원가비교"/>
      <sheetName val="갑지"/>
      <sheetName val="이윤"/>
      <sheetName val="국내재료"/>
      <sheetName val="수입재료"/>
      <sheetName val="도입평균환율"/>
      <sheetName val="부대비율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MA"/>
      <sheetName val="LIST9"/>
      <sheetName val="LIST8"/>
      <sheetName val="부서현황"/>
      <sheetName val="Sheet2"/>
      <sheetName val="LIST5"/>
      <sheetName val="완료보고"/>
      <sheetName val="전체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교각1"/>
      <sheetName val="총괄집계"/>
      <sheetName val="수량집계(대전)"/>
      <sheetName val="일반수량집계(대전)"/>
      <sheetName val="봉곡교(대전)"/>
      <sheetName val="수량집계(진주)"/>
      <sheetName val="일반수량집계 (진주)"/>
      <sheetName val="봉곡교(진주)"/>
      <sheetName val="접속 슬래브"/>
      <sheetName val="옹벽집계"/>
      <sheetName val="토공집계"/>
      <sheetName val="토공"/>
      <sheetName val="총괄-S"/>
      <sheetName val="총괄-S (2)"/>
      <sheetName val="총괄-S(30)"/>
      <sheetName val="슬래브-S(30)"/>
      <sheetName val="옹벽-S"/>
      <sheetName val="슬래브-S (40)"/>
      <sheetName val="총괄집계1 (3)"/>
      <sheetName val="수량집계"/>
      <sheetName val="신흥교"/>
      <sheetName val="시점(우)-날개벽"/>
      <sheetName val="시점(좌)-날개벽"/>
      <sheetName val="종점(우)-날개벽"/>
      <sheetName val="종점(좌)-날개벽"/>
      <sheetName val="옹벽(3-1)"/>
      <sheetName val="옹벽(3-2)"/>
      <sheetName val="총괄"/>
      <sheetName val="총괄 (2)"/>
      <sheetName val="총괄(30)"/>
      <sheetName val="슬래브(30)"/>
      <sheetName val="옹벽"/>
      <sheetName val="슬래브 (40)"/>
      <sheetName val="강재수량-총"/>
      <sheetName val="철근량"/>
      <sheetName val="토공수량집"/>
      <sheetName val="어곡-타공종"/>
      <sheetName val="XXXXXX"/>
      <sheetName val="산청"/>
      <sheetName val="수동"/>
      <sheetName val="30mpc본당수량"/>
      <sheetName val="1m당 (2)"/>
      <sheetName val="VXXXXX"/>
      <sheetName val="표지"/>
      <sheetName val="목차"/>
      <sheetName val="1.설계조건"/>
      <sheetName val="2.1단면가정"/>
      <sheetName val="Sap2000"/>
      <sheetName val="2.5하중재하도"/>
      <sheetName val="2.7 전산입력"/>
      <sheetName val="2.7.2 단면력집계"/>
      <sheetName val="2.8 부재력도(극한)"/>
      <sheetName val="2.9 단면검토"/>
      <sheetName val="2.9.2 벽설계"/>
      <sheetName val="2.10주철근 조립도"/>
      <sheetName val="2.11정착장검토"/>
      <sheetName val="2.12 부재력도(허용)"/>
      <sheetName val="2.13 우각부 보강검토"/>
      <sheetName val="2.14 거더계산"/>
      <sheetName val="2.14.3 거더철근량산정"/>
      <sheetName val="2.14.4 사각기둥설계"/>
      <sheetName val="2.15 사용성검토"/>
      <sheetName val="2.16 부력검토"/>
      <sheetName val="Sheet1"/>
      <sheetName val="토공총괄집계"/>
      <sheetName val="U-TYPE토공"/>
      <sheetName val="교대토공집계"/>
      <sheetName val="교대토공"/>
      <sheetName val="교각토공집계"/>
      <sheetName val="교각토공"/>
      <sheetName val="타공종이월"/>
      <sheetName val="Sheet2"/>
      <sheetName val="Sheet3"/>
      <sheetName val="교대수량집계(당진방향)"/>
      <sheetName val="교대철근집계(당진방향)"/>
      <sheetName val="교대(당진방향)상세집계(A1)"/>
      <sheetName val="당진방향-교대(A1)"/>
      <sheetName val="날개벽(당진방향-시점)"/>
      <sheetName val="접속(당진방향,시점)"/>
      <sheetName val="옹벽(당진방향,A1)"/>
      <sheetName val="교대(당진방향)상세집계(A2)"/>
      <sheetName val="당진방향-교대(A2)"/>
      <sheetName val="날개벽(당진방향-종점)"/>
      <sheetName val="접속(당진방향,종점)"/>
      <sheetName val="옹벽(당진방향,A2)"/>
      <sheetName val="북한강교교대토공집계(1)"/>
      <sheetName val="북한강교시점측교대"/>
      <sheetName val="북한강교교대토공집계(2)"/>
      <sheetName val="북한강교종점측교대"/>
      <sheetName val="용늪교교대토공집계 "/>
      <sheetName val="용늪교시점측교대"/>
      <sheetName val="용늪교종점측교대"/>
      <sheetName val="부대공집계(옛날)"/>
      <sheetName val="부대공집계표"/>
      <sheetName val="오수공"/>
      <sheetName val="우수공"/>
      <sheetName val="구내배관"/>
      <sheetName val="BYPASS날개벽"/>
      <sheetName val="abut집계"/>
      <sheetName val="상-교대"/>
      <sheetName val="내역서적용수량"/>
      <sheetName val="부대공자재"/>
      <sheetName val="자재집계표"/>
      <sheetName val="타공정이월"/>
      <sheetName val="표지판설치집계"/>
      <sheetName val="표지판 기초수량"/>
      <sheetName val="표지판기초수량산출근거"/>
      <sheetName val="시선유도시설집계"/>
      <sheetName val="시선유도수량산출"/>
      <sheetName val="차선도색수량집계표"/>
      <sheetName val="차선도색수량근거"/>
      <sheetName val="이단가드레일집계"/>
      <sheetName val="교툥안전시설"/>
      <sheetName val="통전1교-A1토공"/>
      <sheetName val="통전1교-A2토공"/>
      <sheetName val="사천2교-A1토공"/>
      <sheetName val="사천2교-A2토공"/>
      <sheetName val="집계표"/>
      <sheetName val="화심2교(전주 시)"/>
      <sheetName val="화심2교(전주 종)"/>
      <sheetName val="화심2교(함양 시)"/>
      <sheetName val="화심2교(함양 종)"/>
      <sheetName val="민목2교(전주 시)"/>
      <sheetName val="민목2교(전주 종)"/>
      <sheetName val="민목2교(함양 시)"/>
      <sheetName val="민목2교(함양 종)"/>
      <sheetName val="내역적용(전체)"/>
      <sheetName val="터널공총자재693"/>
      <sheetName val="시멘트및골재수랑지계표694"/>
      <sheetName val="콘크리트695"/>
      <sheetName val="총집계표"/>
      <sheetName val="BM개착"/>
      <sheetName val="(3-1)798"/>
      <sheetName val="(3-2)799"/>
      <sheetName val="800"/>
      <sheetName val="801"/>
      <sheetName val="802"/>
      <sheetName val="803"/>
      <sheetName val="(4-1)822"/>
      <sheetName val="(4-2)823"/>
      <sheetName val="824"/>
      <sheetName val="825"/>
      <sheetName val="826"/>
      <sheetName val="827"/>
      <sheetName val="(6-1)872"/>
      <sheetName val="(6-2)873"/>
      <sheetName val="874"/>
      <sheetName val="875"/>
      <sheetName val="876"/>
      <sheetName val="877"/>
      <sheetName val="본선수량총괄집계표"/>
      <sheetName val="토공수량총괄집계표"/>
      <sheetName val="laroux"/>
      <sheetName val="내역서"/>
      <sheetName val="총집"/>
      <sheetName val="철근집계"/>
      <sheetName val="관집"/>
      <sheetName val="횡설"/>
      <sheetName val="U형플륨집계"/>
      <sheetName val="플륨관마감"/>
      <sheetName val="플륨관"/>
      <sheetName val="횡배수평균터파기H"/>
      <sheetName val="BOX집계"/>
      <sheetName val="BOX수량"/>
      <sheetName val="잡석"/>
      <sheetName val="옹벽토공"/>
      <sheetName val="옹벽수량"/>
      <sheetName val="연장조서"/>
      <sheetName val="전단"/>
      <sheetName val="전집"/>
      <sheetName val="용수개거 내역수량집계표"/>
      <sheetName val="용수개거연장조서"/>
      <sheetName val="용수개거재료집계표"/>
      <sheetName val="용수개거단위수량"/>
      <sheetName val="AB3400"/>
      <sheetName val="AB3401"/>
      <sheetName val="감독차량비"/>
      <sheetName val="AB3402"/>
      <sheetName val="AB3403"/>
      <sheetName val="터널차량비"/>
      <sheetName val="AB3500"/>
      <sheetName val="부지임대료"/>
      <sheetName val="총괄토공집계"/>
      <sheetName val="1 line"/>
      <sheetName val="교대집계"/>
      <sheetName val="자재별집계"/>
      <sheetName val="총재료집계"/>
      <sheetName val="개거재료집계"/>
      <sheetName val="개거수량산출"/>
      <sheetName val="개거위치조서"/>
      <sheetName val="덮개재료집계"/>
      <sheetName val="덮개수량산출"/>
      <sheetName val="덮개위치조서"/>
      <sheetName val="토적계산"/>
      <sheetName val="폐기물산출"/>
      <sheetName val="깨기재료집계"/>
      <sheetName val="깨기수량산출"/>
      <sheetName val="깨기위치조서"/>
      <sheetName val="중보용수로취입수문재료표"/>
      <sheetName val="중보용수로취입수문"/>
      <sheetName val="중보용수로취입수깨기수량"/>
      <sheetName val="간지"/>
      <sheetName val="설계설명서"/>
      <sheetName val="물량증감내역"/>
      <sheetName val="자재"/>
      <sheetName val="공사용중기"/>
      <sheetName val="공정표(당)"/>
      <sheetName val="공정표(변)"/>
      <sheetName val="표지-1"/>
      <sheetName val="집계표(총괄)"/>
      <sheetName val="집계표(토목)"/>
      <sheetName val="제잡비산출근거"/>
      <sheetName val="1공구(내역서)"/>
      <sheetName val="관급(1공구 )"/>
      <sheetName val="2-1공구"/>
      <sheetName val="2-2공구"/>
      <sheetName val="관급(2공구)"/>
      <sheetName val="건축(재경비)"/>
      <sheetName val="건축갑"/>
      <sheetName val="건축"/>
      <sheetName val="기계(재경비)"/>
      <sheetName val="기계갑"/>
      <sheetName val="기계설비"/>
      <sheetName val="집계표(토목,비목별)"/>
      <sheetName val="표지(K1)"/>
      <sheetName val="집계표(K1,토목)"/>
      <sheetName val="1공구(K1)"/>
      <sheetName val="집계표(K1,2공구)"/>
      <sheetName val="집계표(K1,건축)"/>
      <sheetName val="집계표(K1,기계)"/>
      <sheetName val="표지(K2)"/>
      <sheetName val="집계표(K2,토목)"/>
      <sheetName val="1공구(K2)"/>
      <sheetName val="집계표(K2,2공구)"/>
      <sheetName val="집계표(K2,건축)"/>
      <sheetName val="집계표(K2,기계)"/>
      <sheetName val="표지 (2)"/>
      <sheetName val="예정공정표"/>
      <sheetName val="공사일보(4월1일)"/>
      <sheetName val="공사일보(4월2일)"/>
      <sheetName val="공사일보(4월3일)"/>
      <sheetName val="공사일보(4월4일)"/>
      <sheetName val="공사일보(4월5일)"/>
      <sheetName val="공사일보(4월6일)"/>
      <sheetName val="공사일보(4월7일)"/>
      <sheetName val="공사일보(4월8일)"/>
      <sheetName val="공사일보(4월9일)"/>
      <sheetName val="공사일보(4월10일)"/>
      <sheetName val="공사일보(4월11일)"/>
      <sheetName val="공사일보(4월12일)"/>
      <sheetName val="공사일보(4월13일)"/>
      <sheetName val="공사일보(4월14일)"/>
      <sheetName val="공사일보(4월15일)"/>
      <sheetName val="공사일보(4월16일)"/>
      <sheetName val="공사일보(4월17일)"/>
      <sheetName val="공사일보(4월18일)"/>
      <sheetName val="공사일보(4월19일)"/>
      <sheetName val="공사일보(4월20일)"/>
      <sheetName val="공사일보(4월21일)"/>
      <sheetName val="공사일보(4월22일)"/>
      <sheetName val="공사일보(4월23일)"/>
      <sheetName val="공사일보(4월24일)"/>
      <sheetName val="공사일보(4월25일)"/>
      <sheetName val="공사일보(4월26일)"/>
      <sheetName val="공사일보(4월27일)"/>
      <sheetName val="공사일보(4월28일)"/>
      <sheetName val="공사일보(4월29일)"/>
      <sheetName val="공사일보(4월30일)"/>
      <sheetName val="설계변경내용"/>
      <sheetName val="토목공사(수량증감대비표)"/>
      <sheetName val="1공구(수량증감대비표)"/>
      <sheetName val="단가조견표"/>
      <sheetName val="주요물량,자재"/>
      <sheetName val="공사기간,변경조건"/>
      <sheetName val="공정표(변경)"/>
      <sheetName val="표지-1 (2)"/>
      <sheetName val="표지-1 (3)"/>
      <sheetName val="내역갑"/>
      <sheetName val="산출내역"/>
      <sheetName val="내역"/>
      <sheetName val="관급자재대,보상비"/>
      <sheetName val="보상비"/>
      <sheetName val="교대수량집계표"/>
      <sheetName val="교대수량"/>
      <sheetName val="설계내역서"/>
      <sheetName val="TYPE총괄집계표"/>
      <sheetName val="논리시점우측"/>
      <sheetName val="논리시점좌측"/>
      <sheetName val="논리종점우측"/>
      <sheetName val="논리종점좌측"/>
      <sheetName val="맨홀수량산출"/>
      <sheetName val="1호인버트수량"/>
      <sheetName val="CABLE SIZE-3"/>
      <sheetName val="단면 (2)"/>
      <sheetName val="요율"/>
      <sheetName val="기본DATA"/>
      <sheetName val="가시설공(광장부)"/>
      <sheetName val="Anchor수량"/>
      <sheetName val="MSG"/>
      <sheetName val="MSG (2)"/>
      <sheetName val="SQJ"/>
      <sheetName val="가시설공(시점부)"/>
      <sheetName val="MSG(시점부)"/>
      <sheetName val="SQJ(시점부)"/>
      <sheetName val="갑"/>
      <sheetName val="변경개요1"/>
      <sheetName val="갑 (1)"/>
      <sheetName val="원가계산서"/>
      <sheetName val="공종별집계표"/>
      <sheetName val="갑지 (2)"/>
      <sheetName val="공량서(옥외방범)"/>
      <sheetName val="단가조사서"/>
      <sheetName val="단가조사서 (업체)"/>
      <sheetName val="갑지 (3)"/>
      <sheetName val="자재총괄(증감)"/>
      <sheetName val="폐수처리장(변경)"/>
      <sheetName val="폐수처리장 (기존)"/>
      <sheetName val="갑지 (4)"/>
      <sheetName val="도면"/>
      <sheetName val="산출근거1"/>
      <sheetName val="사  업  비  수  지  예  산  서"/>
      <sheetName val="앉음벽 (2)"/>
      <sheetName val="토공집계표"/>
      <sheetName val="구조물깨기수량집계"/>
      <sheetName val="교량깨기"/>
      <sheetName val="집 계 표"/>
      <sheetName val="기계내역"/>
      <sheetName val="#REF"/>
      <sheetName val="대전-교대(A1-A2)"/>
      <sheetName val="1.취수장"/>
      <sheetName val="000000"/>
      <sheetName val="시점부"/>
      <sheetName val="시점부토적표"/>
      <sheetName val="종점부"/>
      <sheetName val="종점부토적표"/>
      <sheetName val="정렬"/>
      <sheetName val="남양내역"/>
      <sheetName val="실행내역"/>
      <sheetName val="BOQ(전체)"/>
      <sheetName val="기초공"/>
      <sheetName val="기둥(원형)"/>
      <sheetName val="단면가정"/>
      <sheetName val="간선계산"/>
      <sheetName val="INPUT"/>
      <sheetName val="당진1,2호기전선관설치및접지4차공사내역서-을지"/>
      <sheetName val="(C)원내역"/>
      <sheetName val="단위단가"/>
      <sheetName val="소방"/>
      <sheetName val="자재단가비교표"/>
      <sheetName val="전체제잡비"/>
      <sheetName val="绑ꣃ˞짛༏濼殃恸䁍◣"/>
      <sheetName val="전체_1설계"/>
      <sheetName val="도급대실행대비표"/>
      <sheetName val="BID"/>
      <sheetName val="3.바닥판설계"/>
      <sheetName val="입찰안"/>
      <sheetName val="골재산출"/>
      <sheetName val="공사비예산서(토목분)"/>
      <sheetName val="조명시설"/>
      <sheetName val="가로등내역서"/>
      <sheetName val="현황산출서"/>
      <sheetName val="배수공"/>
      <sheetName val="기자재비"/>
      <sheetName val="하수급견적대비"/>
      <sheetName val="공주-교대(A1)"/>
      <sheetName val="투찰"/>
      <sheetName val="위치조서"/>
      <sheetName val="산출근거"/>
      <sheetName val="수량집계표"/>
      <sheetName val="산수배수"/>
      <sheetName val="apt수량"/>
      <sheetName val="편입토지조서"/>
      <sheetName val="성서방향-교대(A2)"/>
      <sheetName val="품셈TABLE"/>
      <sheetName val="품셈"/>
      <sheetName val="전입"/>
      <sheetName val="VXXXX"/>
      <sheetName val="명세표지"/>
      <sheetName val="명세서"/>
      <sheetName val="총집계"/>
      <sheetName val="진출콘크.푸집"/>
      <sheetName val="진출철집"/>
      <sheetName val="&lt;접속집계&gt;"/>
      <sheetName val="접속철"/>
      <sheetName val="AP슬래브"/>
      <sheetName val="전기맨홀자재집"/>
      <sheetName val="전기맨홀콘.거푸집총집 "/>
      <sheetName val="전기맨홀철근총집"/>
      <sheetName val="["/>
      <sheetName val="B(함)일반수량"/>
      <sheetName val="적용토목"/>
      <sheetName val="기초코드"/>
      <sheetName val="A-4"/>
      <sheetName val="공사수행방안"/>
      <sheetName val="시멘트"/>
      <sheetName val="일위대가(계측기설치)"/>
      <sheetName val="type-F"/>
      <sheetName val="전기일위목록"/>
      <sheetName val="Sheet15"/>
      <sheetName val="날개벽"/>
      <sheetName val="용늪교종점측교대_x0000__x0009_ӐЀ_x0004__x0000__xdfa0_̠ӴЀF_x0000__x0010_[교대토공.XLS]"/>
      <sheetName val="용늪교종점측교대_x0000__x0000__x0000__x0000__x0000__x0000__x0000__x0000__x0000__x0009__x0000_ӐЀ_x0000__x0004__x0000__x0000__x0000__x0000__x0000__x0000__xdfa0_̠"/>
      <sheetName val="토량1-1"/>
      <sheetName val="수로교총재료집계"/>
      <sheetName val="플랜트 설치"/>
      <sheetName val="유동표"/>
      <sheetName val="건축내역"/>
      <sheetName val="주형"/>
      <sheetName val="준검 내역서"/>
      <sheetName val="8설7발"/>
      <sheetName val="2.8 부재_xffff_도(_xffff_한)"/>
      <sheetName val="2._xffff_.2 벽설계"/>
      <sheetName val="ABUT수량-A1"/>
      <sheetName val="진주방향"/>
      <sheetName val="마산방향"/>
      <sheetName val="마산방향철근집계"/>
      <sheetName val="수량명세서"/>
      <sheetName val="포장복구집계"/>
      <sheetName val="6공구(당초)"/>
      <sheetName val="설계명세서"/>
      <sheetName val="토목"/>
      <sheetName val="부대내역"/>
      <sheetName val="전차선로 물량표"/>
      <sheetName val="변화치수"/>
      <sheetName val="B2BERP"/>
      <sheetName val="포장공"/>
      <sheetName val="교각계산"/>
      <sheetName val="가정단면"/>
      <sheetName val="노임단가"/>
      <sheetName val="단가조사"/>
      <sheetName val="공사일보(4월11탬גּ"/>
      <sheetName val="TEL"/>
      <sheetName val="SLIDES"/>
      <sheetName val="도장수량(하1)"/>
      <sheetName val="반중력식옹벽"/>
      <sheetName val="원가계산서구조조정"/>
      <sheetName val="연결임시"/>
      <sheetName val="참조-(1)"/>
      <sheetName val="B부대공"/>
      <sheetName val="I一般比"/>
      <sheetName val="설직재-1"/>
      <sheetName val="N賃率-職"/>
      <sheetName val="제직재"/>
      <sheetName val="공사비내역"/>
      <sheetName val="지급자재"/>
      <sheetName val="물가시세"/>
      <sheetName val="산출내역서집계표"/>
      <sheetName val="공작물조직표(용배수)"/>
      <sheetName val="자재단가"/>
      <sheetName val="기계경비"/>
      <sheetName val="일위"/>
      <sheetName val="양수장구조물총"/>
      <sheetName val="양수장토공총"/>
      <sheetName val="암거 제원표"/>
      <sheetName val="DATE"/>
      <sheetName val="변수값"/>
      <sheetName val="중기상차"/>
      <sheetName val="AS복구"/>
      <sheetName val="중기터파기"/>
      <sheetName val="포장공사"/>
      <sheetName val="상행-교대(A1-A2)"/>
      <sheetName val="날개벽(시점좌측)"/>
      <sheetName val="초곡1교(일반)"/>
      <sheetName val="BLOCK-1"/>
      <sheetName val="전선 및 전선관"/>
      <sheetName val="총괄표"/>
      <sheetName val="기둥"/>
      <sheetName val="저판(버림100)"/>
      <sheetName val="터파기및재료"/>
      <sheetName val="Macro1"/>
      <sheetName val="wall"/>
      <sheetName val="교대(당진방향)삁세집계(A2)"/>
      <sheetName val="Q형플륨집계"/>
      <sheetName val="공사일보_x0008_4월25일)"/>
      <sheetName val="공사일듴(4월28일)"/>
      <sheetName val="冠목공사(수량증감대비표)"/>
      <sheetName val="주요물韉,자재"/>
      <sheetName val="장문교(대전)"/>
      <sheetName val="건축집계"/>
      <sheetName val="토목집계"/>
      <sheetName val="조경집계"/>
      <sheetName val="총괄-1"/>
      <sheetName val="ENTRY"/>
      <sheetName val="가도공"/>
      <sheetName val="일위대가"/>
      <sheetName val="상수도토공집계표"/>
      <sheetName val="용늪교종점측교대_x0000__x0009_ӐЀ_x0004__x0000__xdfa0_̠ӴЀF_x0010_[교대토공.XLS]S"/>
      <sheetName val="입적표"/>
      <sheetName val="6.교좌면보강"/>
      <sheetName val="남양시작동자105노65기1.3화1.2"/>
      <sheetName val="공사비총괄"/>
      <sheetName val="data"/>
      <sheetName val="월별자금계획"/>
      <sheetName val="대가(표)"/>
      <sheetName val="200"/>
      <sheetName val="경산(을)"/>
      <sheetName val="전체"/>
      <sheetName val="토공산근"/>
      <sheetName val="1,2공구원가계산서"/>
      <sheetName val="2공구산출내역"/>
      <sheetName val="1공구산출내역서"/>
      <sheetName val="양성교상행선"/>
      <sheetName val="양성교하행선"/>
      <sheetName val="양성교총괄"/>
      <sheetName val="우,오수"/>
      <sheetName val="3CHBD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 refreshError="1"/>
      <sheetData sheetId="50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건축내역"/>
    </sheetNames>
    <sheetDataSet>
      <sheetData sheetId="0" refreshError="1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장품(관리용)"/>
      <sheetName val="Master List"/>
      <sheetName val="물량산출용"/>
      <sheetName val="회로도(관리용)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괄"/>
      <sheetName val="내역"/>
      <sheetName val="전기"/>
      <sheetName val="선산토공"/>
      <sheetName val="대보토공"/>
      <sheetName val="선산철콘"/>
      <sheetName val="대보철콘"/>
      <sheetName val="강교"/>
      <sheetName val="하도총괄"/>
      <sheetName val="포기원"/>
      <sheetName val="달천교자재"/>
      <sheetName val="교각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설계조건"/>
      <sheetName val="단면가정"/>
      <sheetName val="하중계산"/>
      <sheetName val="입력자료"/>
      <sheetName val="지반반력계수"/>
      <sheetName val="Sheet1"/>
      <sheetName val="하중재하 "/>
      <sheetName val="안정검토-상시"/>
      <sheetName val="하중조합"/>
      <sheetName val="배근도"/>
      <sheetName val="거더기둥계산"/>
      <sheetName val="deep beam"/>
      <sheetName val="우각부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여과지동"/>
      <sheetName val="기초자료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_지"/>
      <sheetName val="목차"/>
      <sheetName val="1."/>
      <sheetName val="1.발,수신"/>
      <sheetName val="2."/>
      <sheetName val="2_개요"/>
      <sheetName val="3."/>
      <sheetName val="3_총괄표"/>
      <sheetName val="4."/>
      <sheetName val="4_지수공식"/>
      <sheetName val="5."/>
      <sheetName val="5_변동지수"/>
      <sheetName val="6."/>
      <sheetName val="6.목차"/>
      <sheetName val="6.조정율"/>
      <sheetName val="6.물가-집"/>
      <sheetName val="표지"/>
      <sheetName val="자료"/>
      <sheetName val="VXXX"/>
      <sheetName val="B"/>
      <sheetName val="D"/>
      <sheetName val="S"/>
      <sheetName val="N"/>
      <sheetName val="&gt;&gt;&gt;&gt;&gt;&gt;&gt;"/>
      <sheetName val="도급내역서"/>
      <sheetName val="입찰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39">
          <cell r="D39">
            <v>1993</v>
          </cell>
          <cell r="E39">
            <v>789.7</v>
          </cell>
          <cell r="J39">
            <v>1993</v>
          </cell>
          <cell r="K39">
            <v>520</v>
          </cell>
        </row>
        <row r="40">
          <cell r="D40">
            <v>1994</v>
          </cell>
          <cell r="E40">
            <v>810.4</v>
          </cell>
          <cell r="J40">
            <v>1994</v>
          </cell>
          <cell r="K40">
            <v>528</v>
          </cell>
        </row>
        <row r="41">
          <cell r="D41">
            <v>1995</v>
          </cell>
          <cell r="E41">
            <v>791.8</v>
          </cell>
          <cell r="J41">
            <v>1995</v>
          </cell>
          <cell r="K41">
            <v>529</v>
          </cell>
        </row>
        <row r="42">
          <cell r="D42">
            <v>1996</v>
          </cell>
          <cell r="E42">
            <v>870.9</v>
          </cell>
          <cell r="J42">
            <v>1996</v>
          </cell>
          <cell r="K42">
            <v>534</v>
          </cell>
        </row>
        <row r="43">
          <cell r="D43">
            <v>1997</v>
          </cell>
          <cell r="E43">
            <v>1764</v>
          </cell>
          <cell r="J43">
            <v>1997</v>
          </cell>
          <cell r="K43">
            <v>538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매크로"/>
      <sheetName val="제목"/>
      <sheetName val="표지"/>
      <sheetName val="목차"/>
      <sheetName val="작성기준"/>
      <sheetName val="성과방안"/>
      <sheetName val="조정내역"/>
      <sheetName val="제품별"/>
      <sheetName val="조정내역 (2)"/>
      <sheetName val="제품별 (2)"/>
      <sheetName val="TARGET"/>
      <sheetName val="TARGET(A)"/>
      <sheetName val="원단위비교"/>
      <sheetName val="원단위총괄(매출액)"/>
      <sheetName val="원단위총괄(기본)"/>
      <sheetName val="원단위총괄(조정1)"/>
      <sheetName val="환율적용"/>
      <sheetName val="노무비총괄"/>
      <sheetName val="년별노무비"/>
      <sheetName val="투자예산총괄"/>
      <sheetName val="SW원가"/>
      <sheetName val="INT직접경비"/>
      <sheetName val="TRAINSET"/>
      <sheetName val="POWER CAR"/>
      <sheetName val="BASIC CAR"/>
      <sheetName val="BOGIE"/>
      <sheetName val="CARRING RING"/>
      <sheetName val="FIX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설계서표지-1"/>
      <sheetName val="설계서표지-2"/>
      <sheetName val="1.변경이유서-표지"/>
      <sheetName val="1.변경이유서"/>
      <sheetName val="2.설계설명서-표지"/>
      <sheetName val="2.설계설명서"/>
      <sheetName val="3.공사개요-다.주요공사량"/>
      <sheetName val="4.재료원"/>
      <sheetName val="5.지급자재 명세서"/>
      <sheetName val="6.시멘트 콘크리트 배합 설계표"/>
      <sheetName val="7.아스팔트 콘크리트 배합설계표"/>
      <sheetName val="COPY1"/>
      <sheetName val="8.∼11."/>
      <sheetName val="설계내역서표지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입찰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설계서표지-1"/>
      <sheetName val="설계서표지-2"/>
      <sheetName val="1.변경이유서-표지"/>
      <sheetName val="1.변경이유서"/>
      <sheetName val="2.설계설명서-표지"/>
      <sheetName val="2.설계설명서"/>
      <sheetName val="3.공사개요-다.주요공사량"/>
      <sheetName val="4.재료원"/>
      <sheetName val="5.지급자재 명세서"/>
      <sheetName val="6.시멘트 콘크리트 배합 설계표"/>
      <sheetName val="7.아스팔트 콘크리트 배합설계표"/>
      <sheetName val="COPY1"/>
      <sheetName val="8.∼11."/>
      <sheetName val="설계내역서표지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입찰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이윤"/>
      <sheetName val="기술료"/>
      <sheetName val="국내재료"/>
      <sheetName val="tm외"/>
      <sheetName val="불량감손"/>
      <sheetName val="불량금액"/>
      <sheetName val="불량산출"/>
      <sheetName val="수입재료"/>
      <sheetName val="KIT"/>
      <sheetName val="소재단품"/>
      <sheetName val="포장재료"/>
      <sheetName val="엔진소요"/>
      <sheetName val="출하소요"/>
      <sheetName val="설물"/>
      <sheetName val="설물대당"/>
      <sheetName val="간접재료"/>
      <sheetName val="간접단가"/>
      <sheetName val="직접노무"/>
      <sheetName val="임율총괄"/>
      <sheetName val="감가상각"/>
      <sheetName val="감가단가"/>
      <sheetName val="공수산출"/>
      <sheetName val="MB97가공"/>
      <sheetName val="공수산출 (2)"/>
      <sheetName val="기술도입"/>
      <sheetName val="기술상각"/>
      <sheetName val="기술내역"/>
      <sheetName val="연구개발"/>
      <sheetName val="연구상각"/>
      <sheetName val="연구내역"/>
      <sheetName val="개발OIL"/>
      <sheetName val="외주가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건축내역"/>
    </sheetNames>
    <sheetDataSet>
      <sheetData sheetId="0" refreshError="1"/>
      <sheetData sheetId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조사"/>
      <sheetName val="표지"/>
      <sheetName val="총괄"/>
      <sheetName val="자재"/>
      <sheetName val="내역"/>
      <sheetName val="하도"/>
      <sheetName val="별지"/>
      <sheetName val="토공"/>
      <sheetName val="철콘"/>
      <sheetName val="강교"/>
      <sheetName val="비계"/>
      <sheetName val="기타"/>
      <sheetName val="구성"/>
      <sheetName val="견적"/>
      <sheetName val="의뢰"/>
      <sheetName val="합의서"/>
      <sheetName val="조사 (2)"/>
      <sheetName val="소비자가"/>
      <sheetName val="전기일위대가"/>
      <sheetName val="전기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1(840_$)"/>
      <sheetName val="재1(840_$)이월"/>
      <sheetName val="재2(840_$)"/>
      <sheetName val="입고환차96"/>
      <sheetName val="재료비96"/>
      <sheetName val="이후sheet는 과거자료임"/>
      <sheetName val="재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4">
          <cell r="B54">
            <v>157</v>
          </cell>
          <cell r="F54">
            <v>162.34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차액보증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월선수금"/>
    </sheetNames>
    <sheetDataSet>
      <sheetData sheetId="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방호시설검토"/>
      <sheetName val="부대내역"/>
      <sheetName val="기초코드"/>
    </sheetNames>
    <sheetDataSet>
      <sheetData sheetId="0"/>
      <sheetData sheetId="1" refreshError="1">
        <row r="2">
          <cell r="C2" t="str">
            <v>영동고속도로8공구</v>
          </cell>
        </row>
        <row r="3">
          <cell r="G3" t="str">
            <v xml:space="preserve">   가     실     행</v>
          </cell>
          <cell r="I3" t="str">
            <v xml:space="preserve">    한 라 토 건 (A)</v>
          </cell>
          <cell r="K3" t="str">
            <v xml:space="preserve">    성  보  개  발</v>
          </cell>
          <cell r="M3" t="str">
            <v xml:space="preserve">    삼  호  개  발 </v>
          </cell>
          <cell r="O3" t="str">
            <v xml:space="preserve">한라검토 </v>
          </cell>
          <cell r="Q3" t="str">
            <v xml:space="preserve"> 93.고서순천 하도단가</v>
          </cell>
          <cell r="S3" t="str">
            <v xml:space="preserve"> 비교검토단가적용시(B)</v>
          </cell>
          <cell r="U3" t="str">
            <v xml:space="preserve"> 차 이 (B-A)</v>
          </cell>
        </row>
        <row r="4">
          <cell r="B4" t="str">
            <v>번 호</v>
          </cell>
          <cell r="D4" t="str">
            <v>공        종</v>
          </cell>
          <cell r="E4" t="str">
            <v>단위</v>
          </cell>
          <cell r="F4" t="str">
            <v>수  량</v>
          </cell>
          <cell r="G4" t="str">
            <v>단  가</v>
          </cell>
          <cell r="H4" t="str">
            <v>금  액</v>
          </cell>
          <cell r="I4" t="str">
            <v>단 가</v>
          </cell>
          <cell r="J4" t="str">
            <v>금  액</v>
          </cell>
          <cell r="K4" t="str">
            <v>단  가</v>
          </cell>
          <cell r="L4" t="str">
            <v>금  액</v>
          </cell>
          <cell r="M4" t="str">
            <v>단  가</v>
          </cell>
          <cell r="N4" t="str">
            <v>금  액</v>
          </cell>
          <cell r="O4" t="str">
            <v>단 가</v>
          </cell>
          <cell r="P4" t="str">
            <v>차이(B-A)</v>
          </cell>
          <cell r="Q4" t="str">
            <v>삼 호</v>
          </cell>
          <cell r="R4" t="str">
            <v>구 산</v>
          </cell>
          <cell r="S4" t="str">
            <v>단 가</v>
          </cell>
          <cell r="T4" t="str">
            <v>금  액</v>
          </cell>
          <cell r="U4" t="str">
            <v>금  액</v>
          </cell>
        </row>
        <row r="5">
          <cell r="B5" t="str">
            <v>Ⅰ.</v>
          </cell>
          <cell r="D5" t="str">
            <v>토 공 사</v>
          </cell>
          <cell r="E5" t="str">
            <v>식</v>
          </cell>
          <cell r="F5">
            <v>1</v>
          </cell>
          <cell r="H5">
            <v>8826838650</v>
          </cell>
          <cell r="J5">
            <v>7350118150</v>
          </cell>
          <cell r="L5">
            <v>8410703300</v>
          </cell>
          <cell r="N5">
            <v>7879122180</v>
          </cell>
        </row>
        <row r="6">
          <cell r="B6" t="str">
            <v>Ⅱ.</v>
          </cell>
          <cell r="D6" t="str">
            <v>철근콘크리트공사</v>
          </cell>
          <cell r="E6" t="str">
            <v>식</v>
          </cell>
          <cell r="F6">
            <v>1</v>
          </cell>
          <cell r="H6">
            <v>2529326850</v>
          </cell>
          <cell r="J6">
            <v>2348340300</v>
          </cell>
          <cell r="L6">
            <v>3461730070</v>
          </cell>
          <cell r="N6">
            <v>2905423900</v>
          </cell>
        </row>
        <row r="8">
          <cell r="D8" t="str">
            <v>직접공사비 계</v>
          </cell>
          <cell r="H8">
            <v>11356165500</v>
          </cell>
          <cell r="J8">
            <v>9698458450</v>
          </cell>
          <cell r="L8">
            <v>11872433370</v>
          </cell>
          <cell r="N8">
            <v>10784546080</v>
          </cell>
        </row>
        <row r="11">
          <cell r="D11" t="str">
            <v>안 전 관 리 비</v>
          </cell>
          <cell r="H11">
            <v>187376730.75</v>
          </cell>
          <cell r="J11">
            <v>174000000</v>
          </cell>
        </row>
        <row r="12">
          <cell r="D12" t="str">
            <v>공  과  잡  비</v>
          </cell>
          <cell r="J12">
            <v>485541550</v>
          </cell>
          <cell r="L12">
            <v>717566630</v>
          </cell>
          <cell r="N12">
            <v>689453920</v>
          </cell>
        </row>
        <row r="14">
          <cell r="D14" t="str">
            <v>합   계</v>
          </cell>
          <cell r="H14">
            <v>11543542230.75</v>
          </cell>
          <cell r="J14">
            <v>10358000000</v>
          </cell>
          <cell r="L14">
            <v>12590000000</v>
          </cell>
          <cell r="N14">
            <v>11474000000</v>
          </cell>
        </row>
        <row r="38">
          <cell r="B38" t="str">
            <v>Ⅰ.</v>
          </cell>
          <cell r="D38" t="str">
            <v>토 공 사</v>
          </cell>
        </row>
        <row r="39">
          <cell r="B39" t="str">
            <v xml:space="preserve"> 1</v>
          </cell>
          <cell r="D39" t="str">
            <v>토  공</v>
          </cell>
        </row>
        <row r="40">
          <cell r="B40" t="str">
            <v xml:space="preserve"> 1.01</v>
          </cell>
          <cell r="D40" t="str">
            <v>기존구조물 철거공</v>
          </cell>
          <cell r="E40" t="str">
            <v xml:space="preserve"> </v>
          </cell>
          <cell r="F40" t="str">
            <v xml:space="preserve"> </v>
          </cell>
        </row>
        <row r="41">
          <cell r="B41" t="str">
            <v>a</v>
          </cell>
          <cell r="D41" t="str">
            <v>무근콘크리트 깨기</v>
          </cell>
          <cell r="E41" t="str">
            <v>M3</v>
          </cell>
          <cell r="F41">
            <v>574</v>
          </cell>
          <cell r="G41">
            <v>14000</v>
          </cell>
          <cell r="H41">
            <v>8036000</v>
          </cell>
          <cell r="I41">
            <v>12000</v>
          </cell>
          <cell r="J41">
            <v>6888000</v>
          </cell>
          <cell r="K41">
            <v>8500</v>
          </cell>
          <cell r="L41">
            <v>4879000</v>
          </cell>
          <cell r="M41">
            <v>10000</v>
          </cell>
          <cell r="N41">
            <v>5740000</v>
          </cell>
          <cell r="O41">
            <v>9060</v>
          </cell>
          <cell r="P41">
            <v>-2940</v>
          </cell>
          <cell r="Q41">
            <v>8000</v>
          </cell>
          <cell r="R41">
            <v>5500</v>
          </cell>
        </row>
        <row r="42">
          <cell r="B42" t="str">
            <v>b</v>
          </cell>
          <cell r="D42" t="str">
            <v>철근콘크리트 깨기</v>
          </cell>
          <cell r="E42" t="str">
            <v>M3</v>
          </cell>
          <cell r="F42">
            <v>3580</v>
          </cell>
          <cell r="G42">
            <v>18000</v>
          </cell>
          <cell r="H42">
            <v>64440000</v>
          </cell>
          <cell r="I42">
            <v>20000</v>
          </cell>
          <cell r="J42">
            <v>71600000</v>
          </cell>
          <cell r="K42">
            <v>12000</v>
          </cell>
          <cell r="L42">
            <v>42960000</v>
          </cell>
          <cell r="M42">
            <v>16000</v>
          </cell>
          <cell r="N42">
            <v>57280000</v>
          </cell>
          <cell r="O42">
            <v>19510</v>
          </cell>
          <cell r="P42">
            <v>-490</v>
          </cell>
          <cell r="Q42">
            <v>15000</v>
          </cell>
          <cell r="R42">
            <v>8800</v>
          </cell>
        </row>
        <row r="43">
          <cell r="B43" t="str">
            <v>c</v>
          </cell>
          <cell r="D43" t="str">
            <v>석축헐기</v>
          </cell>
          <cell r="E43" t="str">
            <v>M2</v>
          </cell>
          <cell r="F43">
            <v>2031</v>
          </cell>
          <cell r="G43">
            <v>8000</v>
          </cell>
          <cell r="H43">
            <v>16248000</v>
          </cell>
          <cell r="I43">
            <v>8000</v>
          </cell>
          <cell r="J43">
            <v>16248000</v>
          </cell>
          <cell r="K43">
            <v>3500</v>
          </cell>
          <cell r="L43">
            <v>7108500</v>
          </cell>
          <cell r="M43">
            <v>5000</v>
          </cell>
          <cell r="N43">
            <v>10155000</v>
          </cell>
          <cell r="O43">
            <v>4800</v>
          </cell>
          <cell r="P43">
            <v>-3200</v>
          </cell>
          <cell r="Q43">
            <v>10000</v>
          </cell>
        </row>
        <row r="44">
          <cell r="B44" t="str">
            <v>d</v>
          </cell>
          <cell r="D44" t="str">
            <v>기존포장깨기공</v>
          </cell>
          <cell r="H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P44">
            <v>0</v>
          </cell>
        </row>
        <row r="45">
          <cell r="B45" t="str">
            <v xml:space="preserve">  d-1</v>
          </cell>
          <cell r="D45" t="str">
            <v>콘크리트 포장</v>
          </cell>
          <cell r="E45" t="str">
            <v>M3</v>
          </cell>
          <cell r="F45">
            <v>134</v>
          </cell>
          <cell r="G45">
            <v>14000</v>
          </cell>
          <cell r="H45">
            <v>1876000</v>
          </cell>
          <cell r="I45">
            <v>10000</v>
          </cell>
          <cell r="J45">
            <v>1340000</v>
          </cell>
          <cell r="K45">
            <v>8500</v>
          </cell>
          <cell r="L45">
            <v>1139000</v>
          </cell>
          <cell r="M45">
            <v>9000</v>
          </cell>
          <cell r="N45">
            <v>1206000</v>
          </cell>
          <cell r="O45">
            <v>6170</v>
          </cell>
          <cell r="P45">
            <v>-3830</v>
          </cell>
          <cell r="Q45">
            <v>8000</v>
          </cell>
          <cell r="R45">
            <v>7700</v>
          </cell>
        </row>
        <row r="46">
          <cell r="B46" t="str">
            <v xml:space="preserve">  d-2</v>
          </cell>
          <cell r="D46" t="str">
            <v>아스팔트 포장</v>
          </cell>
          <cell r="E46" t="str">
            <v>M3</v>
          </cell>
          <cell r="F46">
            <v>2728</v>
          </cell>
          <cell r="G46">
            <v>12000</v>
          </cell>
          <cell r="H46">
            <v>32736000</v>
          </cell>
          <cell r="I46">
            <v>9000</v>
          </cell>
          <cell r="J46">
            <v>24552000</v>
          </cell>
          <cell r="K46">
            <v>8000</v>
          </cell>
          <cell r="L46">
            <v>21824000</v>
          </cell>
          <cell r="M46">
            <v>8000</v>
          </cell>
          <cell r="N46">
            <v>21824000</v>
          </cell>
          <cell r="O46">
            <v>5210</v>
          </cell>
          <cell r="P46">
            <v>-3790</v>
          </cell>
          <cell r="Q46">
            <v>7000</v>
          </cell>
          <cell r="R46">
            <v>3300</v>
          </cell>
        </row>
        <row r="47">
          <cell r="B47" t="str">
            <v>e</v>
          </cell>
          <cell r="D47" t="str">
            <v>기계절단공</v>
          </cell>
          <cell r="H47">
            <v>0</v>
          </cell>
          <cell r="J47">
            <v>0</v>
          </cell>
          <cell r="L47">
            <v>0</v>
          </cell>
          <cell r="M47">
            <v>0</v>
          </cell>
          <cell r="N47">
            <v>0</v>
          </cell>
          <cell r="P47">
            <v>0</v>
          </cell>
        </row>
        <row r="48">
          <cell r="B48" t="str">
            <v xml:space="preserve">  e-1</v>
          </cell>
          <cell r="D48" t="str">
            <v>콘크리트</v>
          </cell>
          <cell r="E48" t="str">
            <v>M</v>
          </cell>
          <cell r="F48">
            <v>16</v>
          </cell>
          <cell r="G48">
            <v>4000</v>
          </cell>
          <cell r="H48">
            <v>64000</v>
          </cell>
          <cell r="I48">
            <v>1500</v>
          </cell>
          <cell r="J48">
            <v>24000</v>
          </cell>
          <cell r="K48">
            <v>2500</v>
          </cell>
          <cell r="L48">
            <v>40000</v>
          </cell>
          <cell r="M48">
            <v>2000</v>
          </cell>
          <cell r="N48">
            <v>32000</v>
          </cell>
          <cell r="O48">
            <v>1100</v>
          </cell>
          <cell r="P48">
            <v>-400</v>
          </cell>
          <cell r="Q48">
            <v>30000</v>
          </cell>
          <cell r="R48">
            <v>1300</v>
          </cell>
        </row>
        <row r="49">
          <cell r="B49" t="str">
            <v xml:space="preserve">  e-2</v>
          </cell>
          <cell r="D49" t="str">
            <v>아스콘</v>
          </cell>
          <cell r="E49" t="str">
            <v>M</v>
          </cell>
          <cell r="F49">
            <v>1238</v>
          </cell>
          <cell r="G49">
            <v>2000</v>
          </cell>
          <cell r="H49">
            <v>2476000</v>
          </cell>
          <cell r="I49">
            <v>1500</v>
          </cell>
          <cell r="J49">
            <v>1857000</v>
          </cell>
          <cell r="K49">
            <v>2500</v>
          </cell>
          <cell r="L49">
            <v>3095000</v>
          </cell>
          <cell r="M49">
            <v>2000</v>
          </cell>
          <cell r="N49">
            <v>2476000</v>
          </cell>
          <cell r="O49">
            <v>1100</v>
          </cell>
          <cell r="P49">
            <v>-400</v>
          </cell>
          <cell r="Q49">
            <v>2000</v>
          </cell>
          <cell r="R49">
            <v>770</v>
          </cell>
        </row>
        <row r="50">
          <cell r="B50" t="str">
            <v>f</v>
          </cell>
          <cell r="D50" t="str">
            <v>강교철거</v>
          </cell>
          <cell r="E50" t="str">
            <v>TON</v>
          </cell>
          <cell r="F50" t="str">
            <v xml:space="preserve">      -</v>
          </cell>
          <cell r="H50">
            <v>0</v>
          </cell>
          <cell r="J50">
            <v>0</v>
          </cell>
          <cell r="L50">
            <v>0</v>
          </cell>
          <cell r="M50">
            <v>0</v>
          </cell>
          <cell r="N50">
            <v>0</v>
          </cell>
          <cell r="P50">
            <v>0</v>
          </cell>
        </row>
        <row r="51">
          <cell r="B51" t="str">
            <v>g</v>
          </cell>
          <cell r="D51" t="str">
            <v>P.C빔 철거</v>
          </cell>
          <cell r="H51">
            <v>0</v>
          </cell>
          <cell r="J51">
            <v>0</v>
          </cell>
          <cell r="L51">
            <v>0</v>
          </cell>
          <cell r="M51">
            <v>0</v>
          </cell>
          <cell r="N51">
            <v>0</v>
          </cell>
          <cell r="P51">
            <v>0</v>
          </cell>
        </row>
        <row r="52">
          <cell r="B52" t="str">
            <v xml:space="preserve">  g-2</v>
          </cell>
          <cell r="D52" t="str">
            <v>L=25 M</v>
          </cell>
          <cell r="E52" t="str">
            <v>본</v>
          </cell>
          <cell r="F52">
            <v>15</v>
          </cell>
          <cell r="G52">
            <v>280000</v>
          </cell>
          <cell r="H52">
            <v>4200000</v>
          </cell>
          <cell r="I52">
            <v>400000</v>
          </cell>
          <cell r="J52">
            <v>6000000</v>
          </cell>
          <cell r="K52">
            <v>650000</v>
          </cell>
          <cell r="L52">
            <v>9750000</v>
          </cell>
          <cell r="M52">
            <v>450000</v>
          </cell>
          <cell r="N52">
            <v>6750000</v>
          </cell>
          <cell r="O52">
            <v>498200</v>
          </cell>
          <cell r="P52">
            <v>98200</v>
          </cell>
          <cell r="R52">
            <v>530000</v>
          </cell>
        </row>
        <row r="53">
          <cell r="B53" t="str">
            <v xml:space="preserve">  g-3</v>
          </cell>
          <cell r="D53" t="str">
            <v>L=30 M</v>
          </cell>
          <cell r="E53" t="str">
            <v>본</v>
          </cell>
          <cell r="F53">
            <v>20</v>
          </cell>
          <cell r="G53">
            <v>350000</v>
          </cell>
          <cell r="H53">
            <v>7000000</v>
          </cell>
          <cell r="I53">
            <v>500000</v>
          </cell>
          <cell r="J53">
            <v>10000000</v>
          </cell>
          <cell r="K53">
            <v>750000</v>
          </cell>
          <cell r="L53">
            <v>15000000</v>
          </cell>
          <cell r="M53">
            <v>600000</v>
          </cell>
          <cell r="N53">
            <v>12000000</v>
          </cell>
          <cell r="O53">
            <v>498200</v>
          </cell>
          <cell r="P53">
            <v>-1800</v>
          </cell>
        </row>
        <row r="54">
          <cell r="B54" t="str">
            <v xml:space="preserve"> 1.02</v>
          </cell>
          <cell r="D54" t="str">
            <v>토사다이크 축조공</v>
          </cell>
          <cell r="E54" t="str">
            <v>M3</v>
          </cell>
          <cell r="F54">
            <v>164</v>
          </cell>
          <cell r="G54">
            <v>3000</v>
          </cell>
          <cell r="H54">
            <v>492000</v>
          </cell>
          <cell r="I54">
            <v>1500</v>
          </cell>
          <cell r="J54">
            <v>246000</v>
          </cell>
          <cell r="K54">
            <v>3500</v>
          </cell>
          <cell r="L54">
            <v>574000</v>
          </cell>
          <cell r="M54">
            <v>2000</v>
          </cell>
          <cell r="N54">
            <v>328000</v>
          </cell>
          <cell r="O54">
            <v>1500</v>
          </cell>
          <cell r="P54">
            <v>0</v>
          </cell>
          <cell r="Q54">
            <v>950</v>
          </cell>
          <cell r="R54">
            <v>550</v>
          </cell>
        </row>
        <row r="55">
          <cell r="B55" t="str">
            <v xml:space="preserve"> 1.03</v>
          </cell>
          <cell r="D55" t="str">
            <v>답구간 표토제거공</v>
          </cell>
          <cell r="E55" t="str">
            <v>M2</v>
          </cell>
          <cell r="F55">
            <v>36312</v>
          </cell>
          <cell r="G55">
            <v>120</v>
          </cell>
          <cell r="H55">
            <v>4357440</v>
          </cell>
          <cell r="I55">
            <v>150</v>
          </cell>
          <cell r="J55">
            <v>5446800</v>
          </cell>
          <cell r="K55">
            <v>250</v>
          </cell>
          <cell r="L55">
            <v>9078000</v>
          </cell>
          <cell r="M55">
            <v>200</v>
          </cell>
          <cell r="N55">
            <v>7262400</v>
          </cell>
          <cell r="O55">
            <v>100</v>
          </cell>
          <cell r="P55">
            <v>-50</v>
          </cell>
          <cell r="Q55">
            <v>100</v>
          </cell>
          <cell r="R55">
            <v>110</v>
          </cell>
        </row>
        <row r="56">
          <cell r="B56" t="str">
            <v xml:space="preserve"> 1.04</v>
          </cell>
          <cell r="D56" t="str">
            <v>벌개제근공</v>
          </cell>
          <cell r="E56" t="str">
            <v>M2</v>
          </cell>
          <cell r="F56">
            <v>229814</v>
          </cell>
          <cell r="G56">
            <v>160</v>
          </cell>
          <cell r="H56">
            <v>36770240</v>
          </cell>
          <cell r="I56">
            <v>100</v>
          </cell>
          <cell r="J56">
            <v>22981400</v>
          </cell>
          <cell r="K56">
            <v>250</v>
          </cell>
          <cell r="L56">
            <v>57453500</v>
          </cell>
          <cell r="M56">
            <v>200</v>
          </cell>
          <cell r="N56">
            <v>45962800</v>
          </cell>
          <cell r="O56">
            <v>180</v>
          </cell>
          <cell r="P56">
            <v>80</v>
          </cell>
          <cell r="Q56">
            <v>200</v>
          </cell>
          <cell r="R56">
            <v>170</v>
          </cell>
        </row>
        <row r="57">
          <cell r="B57" t="str">
            <v xml:space="preserve"> 1.05</v>
          </cell>
          <cell r="D57" t="str">
            <v>깍기공</v>
          </cell>
          <cell r="E57" t="str">
            <v xml:space="preserve"> </v>
          </cell>
          <cell r="H57">
            <v>0</v>
          </cell>
          <cell r="J57">
            <v>0</v>
          </cell>
          <cell r="L57">
            <v>0</v>
          </cell>
          <cell r="M57">
            <v>0</v>
          </cell>
          <cell r="N57">
            <v>0</v>
          </cell>
          <cell r="P57">
            <v>0</v>
          </cell>
        </row>
        <row r="58">
          <cell r="B58" t="str">
            <v>a</v>
          </cell>
          <cell r="D58" t="str">
            <v>토  사</v>
          </cell>
          <cell r="E58" t="str">
            <v>M3</v>
          </cell>
          <cell r="F58">
            <v>569675</v>
          </cell>
          <cell r="G58">
            <v>350</v>
          </cell>
          <cell r="H58">
            <v>199386250</v>
          </cell>
          <cell r="I58">
            <v>350</v>
          </cell>
          <cell r="J58">
            <v>199386250</v>
          </cell>
          <cell r="K58">
            <v>420</v>
          </cell>
          <cell r="L58">
            <v>239263500</v>
          </cell>
          <cell r="M58">
            <v>400</v>
          </cell>
          <cell r="N58">
            <v>227870000</v>
          </cell>
          <cell r="O58">
            <v>350</v>
          </cell>
          <cell r="P58">
            <v>0</v>
          </cell>
          <cell r="Q58">
            <v>450</v>
          </cell>
          <cell r="R58">
            <v>220</v>
          </cell>
        </row>
        <row r="59">
          <cell r="B59" t="str">
            <v>b</v>
          </cell>
          <cell r="D59" t="str">
            <v>리핑암</v>
          </cell>
          <cell r="E59" t="str">
            <v>M3</v>
          </cell>
          <cell r="F59">
            <v>684935</v>
          </cell>
          <cell r="G59">
            <v>750</v>
          </cell>
          <cell r="H59">
            <v>513701250</v>
          </cell>
          <cell r="I59">
            <v>680</v>
          </cell>
          <cell r="J59">
            <v>465755800</v>
          </cell>
          <cell r="K59">
            <v>650</v>
          </cell>
          <cell r="L59">
            <v>445207750</v>
          </cell>
          <cell r="M59">
            <v>600</v>
          </cell>
          <cell r="N59">
            <v>410961000</v>
          </cell>
          <cell r="O59">
            <v>680</v>
          </cell>
          <cell r="P59">
            <v>0</v>
          </cell>
          <cell r="Q59">
            <v>600</v>
          </cell>
          <cell r="R59">
            <v>440</v>
          </cell>
        </row>
        <row r="60">
          <cell r="B60" t="str">
            <v>c</v>
          </cell>
          <cell r="D60" t="str">
            <v>발파암</v>
          </cell>
          <cell r="E60" t="str">
            <v xml:space="preserve"> </v>
          </cell>
          <cell r="F60" t="str">
            <v xml:space="preserve"> </v>
          </cell>
          <cell r="H60">
            <v>0</v>
          </cell>
          <cell r="J60">
            <v>0</v>
          </cell>
          <cell r="L60">
            <v>0</v>
          </cell>
          <cell r="M60">
            <v>0</v>
          </cell>
          <cell r="N60">
            <v>0</v>
          </cell>
          <cell r="P60">
            <v>0</v>
          </cell>
        </row>
        <row r="61">
          <cell r="B61" t="str">
            <v xml:space="preserve">  c-1</v>
          </cell>
          <cell r="D61" t="str">
            <v>신설(발파 100%)</v>
          </cell>
          <cell r="E61" t="str">
            <v>M3</v>
          </cell>
          <cell r="F61">
            <v>723623</v>
          </cell>
          <cell r="G61">
            <v>4500</v>
          </cell>
          <cell r="H61">
            <v>3256303500</v>
          </cell>
          <cell r="I61">
            <v>3500</v>
          </cell>
          <cell r="J61">
            <v>2532680500</v>
          </cell>
          <cell r="K61">
            <v>3150</v>
          </cell>
          <cell r="L61">
            <v>2279412450</v>
          </cell>
          <cell r="M61">
            <v>3800</v>
          </cell>
          <cell r="N61">
            <v>2749767400</v>
          </cell>
          <cell r="O61">
            <v>3890</v>
          </cell>
          <cell r="P61">
            <v>390</v>
          </cell>
          <cell r="Q61">
            <v>3600</v>
          </cell>
        </row>
        <row r="62">
          <cell r="B62" t="str">
            <v xml:space="preserve">  c-2</v>
          </cell>
          <cell r="D62" t="str">
            <v>확장(발파 10%, 기계 90%)</v>
          </cell>
          <cell r="E62" t="str">
            <v>M3</v>
          </cell>
          <cell r="F62">
            <v>26853</v>
          </cell>
          <cell r="G62">
            <v>7000</v>
          </cell>
          <cell r="H62">
            <v>187971000</v>
          </cell>
          <cell r="I62">
            <v>5000</v>
          </cell>
          <cell r="J62">
            <v>134265000</v>
          </cell>
          <cell r="K62">
            <v>8500</v>
          </cell>
          <cell r="L62">
            <v>228250500</v>
          </cell>
          <cell r="M62">
            <v>7500</v>
          </cell>
          <cell r="N62">
            <v>201397500</v>
          </cell>
          <cell r="O62">
            <v>7470</v>
          </cell>
          <cell r="P62">
            <v>2470</v>
          </cell>
          <cell r="Q62">
            <v>8500</v>
          </cell>
          <cell r="R62">
            <v>7700</v>
          </cell>
        </row>
        <row r="63">
          <cell r="B63" t="str">
            <v xml:space="preserve"> 1.06</v>
          </cell>
          <cell r="D63" t="str">
            <v>운반공</v>
          </cell>
          <cell r="H63">
            <v>0</v>
          </cell>
          <cell r="J63">
            <v>0</v>
          </cell>
          <cell r="L63">
            <v>0</v>
          </cell>
          <cell r="M63">
            <v>0</v>
          </cell>
          <cell r="N63">
            <v>0</v>
          </cell>
          <cell r="P63">
            <v>0</v>
          </cell>
        </row>
        <row r="64">
          <cell r="B64" t="str">
            <v>a</v>
          </cell>
          <cell r="D64" t="str">
            <v>토  사</v>
          </cell>
          <cell r="E64" t="str">
            <v xml:space="preserve"> </v>
          </cell>
          <cell r="H64">
            <v>0</v>
          </cell>
          <cell r="J64">
            <v>0</v>
          </cell>
          <cell r="L64">
            <v>0</v>
          </cell>
          <cell r="M64">
            <v>0</v>
          </cell>
          <cell r="N64">
            <v>0</v>
          </cell>
          <cell r="P64">
            <v>0</v>
          </cell>
        </row>
        <row r="65">
          <cell r="B65" t="str">
            <v xml:space="preserve">  a-2</v>
          </cell>
          <cell r="D65" t="str">
            <v>도우저</v>
          </cell>
          <cell r="E65" t="str">
            <v>M3</v>
          </cell>
          <cell r="F65">
            <v>18366</v>
          </cell>
          <cell r="G65">
            <v>300</v>
          </cell>
          <cell r="H65">
            <v>5509800</v>
          </cell>
          <cell r="I65">
            <v>300</v>
          </cell>
          <cell r="J65">
            <v>5509800</v>
          </cell>
          <cell r="K65">
            <v>450</v>
          </cell>
          <cell r="L65">
            <v>8264700</v>
          </cell>
          <cell r="M65">
            <v>400</v>
          </cell>
          <cell r="N65">
            <v>7346400</v>
          </cell>
          <cell r="O65">
            <v>230</v>
          </cell>
          <cell r="P65">
            <v>-70</v>
          </cell>
          <cell r="Q65">
            <v>360</v>
          </cell>
          <cell r="R65">
            <v>280</v>
          </cell>
        </row>
        <row r="66">
          <cell r="B66" t="str">
            <v xml:space="preserve">  a-3</v>
          </cell>
          <cell r="D66" t="str">
            <v>덤프트럭</v>
          </cell>
          <cell r="E66" t="str">
            <v>M3</v>
          </cell>
          <cell r="F66">
            <v>410692</v>
          </cell>
          <cell r="G66">
            <v>630</v>
          </cell>
          <cell r="H66">
            <v>258735960</v>
          </cell>
          <cell r="I66">
            <v>1200</v>
          </cell>
          <cell r="J66">
            <v>492830400</v>
          </cell>
          <cell r="K66">
            <v>950</v>
          </cell>
          <cell r="L66">
            <v>390157400</v>
          </cell>
          <cell r="M66">
            <v>1000</v>
          </cell>
          <cell r="N66">
            <v>410692000</v>
          </cell>
          <cell r="O66">
            <v>1000</v>
          </cell>
          <cell r="P66">
            <v>-200</v>
          </cell>
        </row>
        <row r="67">
          <cell r="B67" t="str">
            <v>b</v>
          </cell>
          <cell r="D67" t="str">
            <v>리핑암</v>
          </cell>
          <cell r="H67">
            <v>0</v>
          </cell>
          <cell r="J67">
            <v>0</v>
          </cell>
          <cell r="L67">
            <v>0</v>
          </cell>
          <cell r="M67">
            <v>0</v>
          </cell>
          <cell r="N67">
            <v>0</v>
          </cell>
          <cell r="P67">
            <v>0</v>
          </cell>
        </row>
        <row r="68">
          <cell r="B68" t="str">
            <v xml:space="preserve">  b-2</v>
          </cell>
          <cell r="D68" t="str">
            <v>도우저</v>
          </cell>
          <cell r="E68" t="str">
            <v>M3</v>
          </cell>
          <cell r="F68">
            <v>15443</v>
          </cell>
          <cell r="G68">
            <v>500</v>
          </cell>
          <cell r="H68">
            <v>7721500</v>
          </cell>
          <cell r="I68">
            <v>450</v>
          </cell>
          <cell r="J68">
            <v>6949350</v>
          </cell>
          <cell r="K68">
            <v>550</v>
          </cell>
          <cell r="L68">
            <v>8493650</v>
          </cell>
          <cell r="M68">
            <v>500</v>
          </cell>
          <cell r="N68">
            <v>7721500</v>
          </cell>
          <cell r="O68">
            <v>350</v>
          </cell>
          <cell r="P68">
            <v>-100</v>
          </cell>
          <cell r="Q68">
            <v>400</v>
          </cell>
          <cell r="R68">
            <v>330</v>
          </cell>
        </row>
        <row r="69">
          <cell r="B69" t="str">
            <v xml:space="preserve">  b-3</v>
          </cell>
          <cell r="D69" t="str">
            <v>덤프트럭</v>
          </cell>
          <cell r="E69" t="str">
            <v>M3</v>
          </cell>
          <cell r="F69">
            <v>649642</v>
          </cell>
          <cell r="G69">
            <v>990</v>
          </cell>
          <cell r="H69">
            <v>643145580</v>
          </cell>
          <cell r="I69">
            <v>1400</v>
          </cell>
          <cell r="J69">
            <v>909498800</v>
          </cell>
          <cell r="K69">
            <v>1250</v>
          </cell>
          <cell r="L69">
            <v>812052500</v>
          </cell>
          <cell r="M69">
            <v>1200</v>
          </cell>
          <cell r="N69">
            <v>779570400</v>
          </cell>
          <cell r="O69">
            <v>1530</v>
          </cell>
          <cell r="P69">
            <v>130</v>
          </cell>
        </row>
        <row r="70">
          <cell r="B70" t="str">
            <v>c</v>
          </cell>
          <cell r="D70" t="str">
            <v>발파암</v>
          </cell>
          <cell r="E70" t="str">
            <v xml:space="preserve"> </v>
          </cell>
          <cell r="H70">
            <v>0</v>
          </cell>
          <cell r="J70">
            <v>0</v>
          </cell>
          <cell r="L70">
            <v>0</v>
          </cell>
          <cell r="M70">
            <v>0</v>
          </cell>
          <cell r="N70">
            <v>0</v>
          </cell>
          <cell r="P70">
            <v>0</v>
          </cell>
        </row>
        <row r="71">
          <cell r="B71" t="str">
            <v xml:space="preserve">  c-2</v>
          </cell>
          <cell r="D71" t="str">
            <v>도우저</v>
          </cell>
          <cell r="E71" t="str">
            <v>M3</v>
          </cell>
          <cell r="F71">
            <v>12766</v>
          </cell>
          <cell r="G71">
            <v>800</v>
          </cell>
          <cell r="H71">
            <v>10212800</v>
          </cell>
          <cell r="I71">
            <v>800</v>
          </cell>
          <cell r="J71">
            <v>10212800</v>
          </cell>
          <cell r="K71">
            <v>750</v>
          </cell>
          <cell r="L71">
            <v>9574500</v>
          </cell>
          <cell r="M71">
            <v>800</v>
          </cell>
          <cell r="N71">
            <v>10212800</v>
          </cell>
          <cell r="O71">
            <v>470</v>
          </cell>
          <cell r="P71">
            <v>-330</v>
          </cell>
          <cell r="Q71">
            <v>580</v>
          </cell>
          <cell r="R71">
            <v>440</v>
          </cell>
        </row>
        <row r="72">
          <cell r="B72" t="str">
            <v xml:space="preserve">  c-3</v>
          </cell>
          <cell r="D72" t="str">
            <v>덤프트럭</v>
          </cell>
          <cell r="E72" t="str">
            <v>M3</v>
          </cell>
          <cell r="F72">
            <v>624167</v>
          </cell>
          <cell r="G72">
            <v>1360</v>
          </cell>
          <cell r="H72">
            <v>848867120</v>
          </cell>
          <cell r="I72">
            <v>1800</v>
          </cell>
          <cell r="J72">
            <v>1123500600</v>
          </cell>
          <cell r="K72">
            <v>2150</v>
          </cell>
          <cell r="L72">
            <v>1341959050</v>
          </cell>
          <cell r="M72">
            <v>1400</v>
          </cell>
          <cell r="N72">
            <v>873833800</v>
          </cell>
          <cell r="O72">
            <v>1600</v>
          </cell>
          <cell r="P72">
            <v>-200</v>
          </cell>
        </row>
        <row r="73">
          <cell r="B73" t="str">
            <v>d</v>
          </cell>
          <cell r="D73" t="str">
            <v>순성토</v>
          </cell>
          <cell r="H73">
            <v>0</v>
          </cell>
          <cell r="J73">
            <v>0</v>
          </cell>
          <cell r="L73">
            <v>0</v>
          </cell>
          <cell r="M73">
            <v>0</v>
          </cell>
          <cell r="N73">
            <v>0</v>
          </cell>
          <cell r="P73">
            <v>0</v>
          </cell>
        </row>
        <row r="74">
          <cell r="B74" t="str">
            <v xml:space="preserve">   d-1</v>
          </cell>
          <cell r="D74" t="str">
            <v>토사</v>
          </cell>
          <cell r="E74" t="str">
            <v>M3</v>
          </cell>
          <cell r="F74">
            <v>31021</v>
          </cell>
          <cell r="G74">
            <v>1760</v>
          </cell>
          <cell r="H74">
            <v>54596960</v>
          </cell>
          <cell r="I74">
            <v>3000</v>
          </cell>
          <cell r="J74">
            <v>93063000</v>
          </cell>
          <cell r="K74">
            <v>2650</v>
          </cell>
          <cell r="L74">
            <v>82205650</v>
          </cell>
          <cell r="M74">
            <v>2000</v>
          </cell>
          <cell r="N74">
            <v>62042000</v>
          </cell>
          <cell r="O74">
            <v>1750</v>
          </cell>
          <cell r="P74">
            <v>-1250</v>
          </cell>
        </row>
        <row r="75">
          <cell r="B75" t="str">
            <v>1.07</v>
          </cell>
          <cell r="D75" t="str">
            <v>성토 및 다짐공</v>
          </cell>
          <cell r="E75" t="str">
            <v xml:space="preserve"> </v>
          </cell>
          <cell r="H75">
            <v>0</v>
          </cell>
          <cell r="J75">
            <v>0</v>
          </cell>
          <cell r="L75">
            <v>0</v>
          </cell>
          <cell r="M75">
            <v>0</v>
          </cell>
          <cell r="N75">
            <v>0</v>
          </cell>
          <cell r="P75">
            <v>0</v>
          </cell>
        </row>
        <row r="76">
          <cell r="B76" t="str">
            <v>a</v>
          </cell>
          <cell r="D76" t="str">
            <v>노체</v>
          </cell>
          <cell r="E76" t="str">
            <v>M3</v>
          </cell>
          <cell r="F76">
            <v>1825773</v>
          </cell>
          <cell r="G76">
            <v>700</v>
          </cell>
          <cell r="H76">
            <v>1278041100</v>
          </cell>
          <cell r="I76">
            <v>300</v>
          </cell>
          <cell r="J76">
            <v>547731900</v>
          </cell>
          <cell r="K76">
            <v>650</v>
          </cell>
          <cell r="L76">
            <v>1186752450</v>
          </cell>
          <cell r="M76">
            <v>600</v>
          </cell>
          <cell r="N76">
            <v>1095463800</v>
          </cell>
          <cell r="O76">
            <v>660</v>
          </cell>
          <cell r="P76">
            <v>360</v>
          </cell>
          <cell r="Q76">
            <v>750</v>
          </cell>
          <cell r="R76">
            <v>600</v>
          </cell>
        </row>
        <row r="77">
          <cell r="B77" t="str">
            <v>b</v>
          </cell>
          <cell r="D77" t="str">
            <v>노상</v>
          </cell>
          <cell r="E77" t="str">
            <v>M3</v>
          </cell>
          <cell r="F77">
            <v>236296</v>
          </cell>
          <cell r="G77">
            <v>900</v>
          </cell>
          <cell r="H77">
            <v>212666400</v>
          </cell>
          <cell r="I77">
            <v>550</v>
          </cell>
          <cell r="J77">
            <v>129962800</v>
          </cell>
          <cell r="K77">
            <v>750</v>
          </cell>
          <cell r="L77">
            <v>177222000</v>
          </cell>
          <cell r="M77">
            <v>680</v>
          </cell>
          <cell r="N77">
            <v>160681280</v>
          </cell>
          <cell r="O77">
            <v>660</v>
          </cell>
          <cell r="P77">
            <v>110</v>
          </cell>
          <cell r="Q77">
            <v>800</v>
          </cell>
          <cell r="R77">
            <v>700</v>
          </cell>
        </row>
        <row r="78">
          <cell r="B78" t="str">
            <v>c</v>
          </cell>
          <cell r="D78" t="str">
            <v>녹지대</v>
          </cell>
          <cell r="E78" t="str">
            <v>M3</v>
          </cell>
          <cell r="F78">
            <v>12206</v>
          </cell>
          <cell r="G78">
            <v>100</v>
          </cell>
          <cell r="H78">
            <v>1220600</v>
          </cell>
          <cell r="I78">
            <v>200</v>
          </cell>
          <cell r="J78">
            <v>2441200</v>
          </cell>
          <cell r="K78">
            <v>250</v>
          </cell>
          <cell r="L78">
            <v>3051500</v>
          </cell>
          <cell r="M78">
            <v>200</v>
          </cell>
          <cell r="N78">
            <v>2441200</v>
          </cell>
          <cell r="O78">
            <v>140</v>
          </cell>
          <cell r="P78">
            <v>-60</v>
          </cell>
          <cell r="Q78">
            <v>550</v>
          </cell>
          <cell r="R78">
            <v>220</v>
          </cell>
        </row>
        <row r="79">
          <cell r="B79" t="str">
            <v>1.08</v>
          </cell>
          <cell r="D79" t="str">
            <v>뒷채움 및 다짐공</v>
          </cell>
          <cell r="E79" t="str">
            <v>M3</v>
          </cell>
          <cell r="F79">
            <v>32380</v>
          </cell>
          <cell r="G79">
            <v>13000</v>
          </cell>
          <cell r="H79">
            <v>420940000</v>
          </cell>
          <cell r="I79">
            <v>2500</v>
          </cell>
          <cell r="J79">
            <v>80950000</v>
          </cell>
          <cell r="K79">
            <v>12500</v>
          </cell>
          <cell r="L79">
            <v>404750000</v>
          </cell>
          <cell r="M79">
            <v>8500</v>
          </cell>
          <cell r="N79">
            <v>275230000</v>
          </cell>
          <cell r="O79">
            <v>4200</v>
          </cell>
          <cell r="P79">
            <v>1700</v>
          </cell>
          <cell r="Q79">
            <v>3000</v>
          </cell>
          <cell r="R79">
            <v>2200</v>
          </cell>
        </row>
        <row r="80">
          <cell r="B80" t="str">
            <v>1.09</v>
          </cell>
          <cell r="D80" t="str">
            <v>노상 준비공</v>
          </cell>
          <cell r="E80" t="str">
            <v>M3</v>
          </cell>
          <cell r="F80">
            <v>67703</v>
          </cell>
          <cell r="G80">
            <v>50</v>
          </cell>
          <cell r="H80">
            <v>3385150</v>
          </cell>
          <cell r="I80">
            <v>150</v>
          </cell>
          <cell r="J80">
            <v>10155450</v>
          </cell>
          <cell r="K80">
            <v>300</v>
          </cell>
          <cell r="L80">
            <v>20310900</v>
          </cell>
          <cell r="M80">
            <v>300</v>
          </cell>
          <cell r="N80">
            <v>20310900</v>
          </cell>
          <cell r="O80">
            <v>120</v>
          </cell>
          <cell r="P80">
            <v>-30</v>
          </cell>
          <cell r="Q80">
            <v>60</v>
          </cell>
          <cell r="R80">
            <v>80</v>
          </cell>
        </row>
        <row r="81">
          <cell r="B81" t="str">
            <v>1.10</v>
          </cell>
          <cell r="D81" t="str">
            <v>법면 보호공</v>
          </cell>
          <cell r="H81">
            <v>0</v>
          </cell>
          <cell r="J81">
            <v>0</v>
          </cell>
          <cell r="L81">
            <v>0</v>
          </cell>
          <cell r="M81">
            <v>0</v>
          </cell>
          <cell r="N81">
            <v>0</v>
          </cell>
          <cell r="P81">
            <v>0</v>
          </cell>
        </row>
        <row r="82">
          <cell r="B82" t="str">
            <v>a</v>
          </cell>
          <cell r="D82" t="str">
            <v>절 토 부</v>
          </cell>
          <cell r="H82">
            <v>0</v>
          </cell>
          <cell r="J82">
            <v>0</v>
          </cell>
          <cell r="L82">
            <v>0</v>
          </cell>
          <cell r="M82">
            <v>0</v>
          </cell>
          <cell r="N82">
            <v>0</v>
          </cell>
          <cell r="P82">
            <v>0</v>
          </cell>
        </row>
        <row r="83">
          <cell r="B83" t="str">
            <v>a-2</v>
          </cell>
          <cell r="D83" t="str">
            <v>리핑암 면고르기</v>
          </cell>
          <cell r="E83" t="str">
            <v>M2</v>
          </cell>
          <cell r="F83">
            <v>60053</v>
          </cell>
          <cell r="G83">
            <v>1600</v>
          </cell>
          <cell r="H83">
            <v>96084800</v>
          </cell>
          <cell r="I83">
            <v>1500</v>
          </cell>
          <cell r="J83">
            <v>90079500</v>
          </cell>
          <cell r="K83">
            <v>1500</v>
          </cell>
          <cell r="L83">
            <v>90079500</v>
          </cell>
          <cell r="M83">
            <v>1000</v>
          </cell>
          <cell r="N83">
            <v>60053000</v>
          </cell>
          <cell r="O83">
            <v>1670</v>
          </cell>
          <cell r="P83">
            <v>170</v>
          </cell>
          <cell r="Q83">
            <v>1500</v>
          </cell>
          <cell r="R83">
            <v>770</v>
          </cell>
        </row>
        <row r="84">
          <cell r="B84" t="str">
            <v>a-3</v>
          </cell>
          <cell r="D84" t="str">
            <v>발파암 면고르기</v>
          </cell>
          <cell r="E84" t="str">
            <v>M2</v>
          </cell>
          <cell r="F84">
            <v>42265</v>
          </cell>
          <cell r="G84">
            <v>2500</v>
          </cell>
          <cell r="H84">
            <v>105662500</v>
          </cell>
          <cell r="I84">
            <v>2000</v>
          </cell>
          <cell r="J84">
            <v>84530000</v>
          </cell>
          <cell r="K84">
            <v>1800</v>
          </cell>
          <cell r="L84">
            <v>76077000</v>
          </cell>
          <cell r="M84">
            <v>1000</v>
          </cell>
          <cell r="N84">
            <v>42265000</v>
          </cell>
          <cell r="O84">
            <v>2960</v>
          </cell>
          <cell r="P84">
            <v>960</v>
          </cell>
          <cell r="Q84">
            <v>2000</v>
          </cell>
          <cell r="R84">
            <v>1300</v>
          </cell>
        </row>
        <row r="85">
          <cell r="B85" t="str">
            <v>1.11</v>
          </cell>
          <cell r="D85" t="str">
            <v>되메우기 및 다짐공</v>
          </cell>
          <cell r="E85" t="str">
            <v xml:space="preserve">  M3</v>
          </cell>
          <cell r="F85">
            <v>2030</v>
          </cell>
          <cell r="G85">
            <v>2000</v>
          </cell>
          <cell r="H85">
            <v>4060000</v>
          </cell>
          <cell r="I85">
            <v>1000</v>
          </cell>
          <cell r="J85">
            <v>2030000</v>
          </cell>
          <cell r="K85">
            <v>2500</v>
          </cell>
          <cell r="L85">
            <v>5075000</v>
          </cell>
          <cell r="M85">
            <v>1000</v>
          </cell>
          <cell r="N85">
            <v>2030000</v>
          </cell>
          <cell r="O85">
            <v>1900</v>
          </cell>
          <cell r="P85">
            <v>900</v>
          </cell>
          <cell r="Q85">
            <v>2000</v>
          </cell>
          <cell r="R85">
            <v>1700</v>
          </cell>
        </row>
        <row r="86">
          <cell r="H86">
            <v>0</v>
          </cell>
          <cell r="J86">
            <v>0</v>
          </cell>
          <cell r="L86">
            <v>0</v>
          </cell>
          <cell r="M86">
            <v>0</v>
          </cell>
          <cell r="N86">
            <v>0</v>
          </cell>
          <cell r="P86">
            <v>0</v>
          </cell>
        </row>
        <row r="87">
          <cell r="B87" t="str">
            <v>2</v>
          </cell>
          <cell r="D87" t="str">
            <v>배  수  공</v>
          </cell>
          <cell r="H87">
            <v>0</v>
          </cell>
          <cell r="J87">
            <v>0</v>
          </cell>
          <cell r="L87">
            <v>0</v>
          </cell>
          <cell r="M87">
            <v>0</v>
          </cell>
          <cell r="N87">
            <v>0</v>
          </cell>
          <cell r="P87">
            <v>0</v>
          </cell>
        </row>
        <row r="88">
          <cell r="B88" t="str">
            <v>A</v>
          </cell>
          <cell r="D88" t="str">
            <v>터파기공</v>
          </cell>
          <cell r="H88">
            <v>0</v>
          </cell>
          <cell r="J88">
            <v>0</v>
          </cell>
          <cell r="L88">
            <v>0</v>
          </cell>
          <cell r="M88">
            <v>0</v>
          </cell>
          <cell r="N88">
            <v>0</v>
          </cell>
          <cell r="P88">
            <v>0</v>
          </cell>
        </row>
        <row r="89">
          <cell r="B89" t="str">
            <v>2.01</v>
          </cell>
          <cell r="D89" t="str">
            <v>측구 터파기</v>
          </cell>
          <cell r="H89">
            <v>0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  <cell r="P89">
            <v>0</v>
          </cell>
        </row>
        <row r="90">
          <cell r="B90" t="str">
            <v>a</v>
          </cell>
          <cell r="D90" t="str">
            <v>토사</v>
          </cell>
          <cell r="E90" t="str">
            <v>M3</v>
          </cell>
          <cell r="F90">
            <v>20047</v>
          </cell>
          <cell r="G90">
            <v>1200</v>
          </cell>
          <cell r="H90">
            <v>24056400</v>
          </cell>
          <cell r="I90">
            <v>1500</v>
          </cell>
          <cell r="J90">
            <v>30070500</v>
          </cell>
          <cell r="K90">
            <v>3000</v>
          </cell>
          <cell r="L90">
            <v>60141000</v>
          </cell>
          <cell r="M90">
            <v>2000</v>
          </cell>
          <cell r="N90">
            <v>40094000</v>
          </cell>
          <cell r="O90">
            <v>2270</v>
          </cell>
          <cell r="P90">
            <v>770</v>
          </cell>
          <cell r="Q90">
            <v>650</v>
          </cell>
          <cell r="R90">
            <v>770</v>
          </cell>
        </row>
        <row r="91">
          <cell r="B91" t="str">
            <v>b</v>
          </cell>
          <cell r="D91" t="str">
            <v>리핑암</v>
          </cell>
          <cell r="E91" t="str">
            <v>M3</v>
          </cell>
          <cell r="F91">
            <v>1228</v>
          </cell>
          <cell r="G91">
            <v>10200</v>
          </cell>
          <cell r="H91">
            <v>12525600</v>
          </cell>
          <cell r="I91">
            <v>3000</v>
          </cell>
          <cell r="J91">
            <v>3684000</v>
          </cell>
          <cell r="K91">
            <v>3600</v>
          </cell>
          <cell r="L91">
            <v>4420800</v>
          </cell>
          <cell r="M91">
            <v>3000</v>
          </cell>
          <cell r="N91">
            <v>3684000</v>
          </cell>
          <cell r="O91">
            <v>7430</v>
          </cell>
          <cell r="P91">
            <v>4430</v>
          </cell>
          <cell r="Q91">
            <v>2500</v>
          </cell>
          <cell r="R91">
            <v>2800</v>
          </cell>
        </row>
        <row r="92">
          <cell r="B92" t="str">
            <v>c</v>
          </cell>
          <cell r="D92" t="str">
            <v>발파암</v>
          </cell>
          <cell r="E92" t="str">
            <v>M3</v>
          </cell>
          <cell r="F92">
            <v>1856</v>
          </cell>
          <cell r="G92">
            <v>16000</v>
          </cell>
          <cell r="H92">
            <v>29696000</v>
          </cell>
          <cell r="I92">
            <v>8000</v>
          </cell>
          <cell r="J92">
            <v>14848000</v>
          </cell>
          <cell r="K92">
            <v>8500</v>
          </cell>
          <cell r="L92">
            <v>15776000</v>
          </cell>
          <cell r="M92">
            <v>8000</v>
          </cell>
          <cell r="N92">
            <v>14848000</v>
          </cell>
          <cell r="O92">
            <v>14730</v>
          </cell>
          <cell r="P92">
            <v>6730</v>
          </cell>
          <cell r="Q92">
            <v>5800</v>
          </cell>
          <cell r="R92">
            <v>7700</v>
          </cell>
        </row>
        <row r="93">
          <cell r="B93" t="str">
            <v>2.02</v>
          </cell>
          <cell r="D93" t="str">
            <v>구조물 터파기</v>
          </cell>
          <cell r="E93" t="str">
            <v xml:space="preserve"> </v>
          </cell>
          <cell r="F93" t="str">
            <v xml:space="preserve"> </v>
          </cell>
          <cell r="H93">
            <v>0</v>
          </cell>
          <cell r="J93">
            <v>0</v>
          </cell>
          <cell r="L93">
            <v>0</v>
          </cell>
          <cell r="M93">
            <v>0</v>
          </cell>
          <cell r="N93">
            <v>0</v>
          </cell>
          <cell r="P93">
            <v>0</v>
          </cell>
        </row>
        <row r="94">
          <cell r="B94" t="str">
            <v>a</v>
          </cell>
          <cell r="D94" t="str">
            <v>토사</v>
          </cell>
          <cell r="H94">
            <v>0</v>
          </cell>
          <cell r="J94">
            <v>0</v>
          </cell>
          <cell r="L94">
            <v>0</v>
          </cell>
          <cell r="M94">
            <v>0</v>
          </cell>
          <cell r="N94">
            <v>0</v>
          </cell>
          <cell r="P94">
            <v>0</v>
          </cell>
        </row>
        <row r="95">
          <cell r="B95" t="str">
            <v>a-1</v>
          </cell>
          <cell r="D95" t="str">
            <v>육상</v>
          </cell>
          <cell r="E95" t="str">
            <v>M3</v>
          </cell>
          <cell r="F95">
            <v>22359</v>
          </cell>
          <cell r="G95">
            <v>1200</v>
          </cell>
          <cell r="H95">
            <v>26830800</v>
          </cell>
          <cell r="I95">
            <v>1000</v>
          </cell>
          <cell r="J95">
            <v>22359000</v>
          </cell>
          <cell r="K95">
            <v>1200</v>
          </cell>
          <cell r="L95">
            <v>26830800</v>
          </cell>
          <cell r="M95">
            <v>1000</v>
          </cell>
          <cell r="N95">
            <v>22359000</v>
          </cell>
          <cell r="O95">
            <v>600</v>
          </cell>
          <cell r="P95">
            <v>-400</v>
          </cell>
          <cell r="Q95">
            <v>750</v>
          </cell>
          <cell r="R95">
            <v>770</v>
          </cell>
        </row>
        <row r="96">
          <cell r="B96" t="str">
            <v>a-2</v>
          </cell>
          <cell r="D96" t="str">
            <v>수중</v>
          </cell>
          <cell r="E96" t="str">
            <v>M3</v>
          </cell>
          <cell r="F96">
            <v>568</v>
          </cell>
          <cell r="G96">
            <v>1800</v>
          </cell>
          <cell r="H96">
            <v>1022400</v>
          </cell>
          <cell r="I96">
            <v>1500</v>
          </cell>
          <cell r="J96">
            <v>852000</v>
          </cell>
          <cell r="K96">
            <v>3000</v>
          </cell>
          <cell r="L96">
            <v>1704000</v>
          </cell>
          <cell r="M96">
            <v>2000</v>
          </cell>
          <cell r="N96">
            <v>1136000</v>
          </cell>
          <cell r="O96">
            <v>910</v>
          </cell>
          <cell r="P96">
            <v>-590</v>
          </cell>
          <cell r="Q96">
            <v>1100</v>
          </cell>
          <cell r="R96">
            <v>1700</v>
          </cell>
        </row>
        <row r="97">
          <cell r="B97" t="str">
            <v>b</v>
          </cell>
          <cell r="D97" t="str">
            <v>리핑암</v>
          </cell>
          <cell r="E97" t="str">
            <v xml:space="preserve"> </v>
          </cell>
          <cell r="F97" t="str">
            <v xml:space="preserve">   </v>
          </cell>
          <cell r="H97">
            <v>0</v>
          </cell>
          <cell r="J97">
            <v>0</v>
          </cell>
          <cell r="L97">
            <v>0</v>
          </cell>
          <cell r="M97">
            <v>0</v>
          </cell>
          <cell r="N97">
            <v>0</v>
          </cell>
          <cell r="P97">
            <v>0</v>
          </cell>
        </row>
        <row r="98">
          <cell r="B98" t="str">
            <v>b-1</v>
          </cell>
          <cell r="D98" t="str">
            <v>육상</v>
          </cell>
          <cell r="E98" t="str">
            <v>M3</v>
          </cell>
          <cell r="F98">
            <v>1692</v>
          </cell>
          <cell r="G98">
            <v>10200</v>
          </cell>
          <cell r="H98">
            <v>17258400</v>
          </cell>
          <cell r="I98">
            <v>2000</v>
          </cell>
          <cell r="J98">
            <v>3384000</v>
          </cell>
          <cell r="K98">
            <v>1500</v>
          </cell>
          <cell r="L98">
            <v>2538000</v>
          </cell>
          <cell r="M98">
            <v>1000</v>
          </cell>
          <cell r="N98">
            <v>1692000</v>
          </cell>
          <cell r="O98">
            <v>5480</v>
          </cell>
          <cell r="P98">
            <v>3480</v>
          </cell>
          <cell r="Q98">
            <v>3000</v>
          </cell>
          <cell r="R98">
            <v>2200</v>
          </cell>
        </row>
        <row r="99">
          <cell r="B99" t="str">
            <v>c</v>
          </cell>
          <cell r="D99" t="str">
            <v>발파암</v>
          </cell>
          <cell r="E99" t="str">
            <v xml:space="preserve"> </v>
          </cell>
          <cell r="F99" t="str">
            <v xml:space="preserve"> </v>
          </cell>
          <cell r="H99">
            <v>0</v>
          </cell>
          <cell r="J99">
            <v>0</v>
          </cell>
          <cell r="L99">
            <v>0</v>
          </cell>
          <cell r="M99">
            <v>0</v>
          </cell>
          <cell r="N99">
            <v>0</v>
          </cell>
          <cell r="P99">
            <v>0</v>
          </cell>
        </row>
        <row r="100">
          <cell r="B100" t="str">
            <v>c-1</v>
          </cell>
          <cell r="D100" t="str">
            <v>육 상</v>
          </cell>
          <cell r="E100" t="str">
            <v>M3</v>
          </cell>
          <cell r="F100">
            <v>479</v>
          </cell>
          <cell r="G100">
            <v>18000</v>
          </cell>
          <cell r="H100">
            <v>8622000</v>
          </cell>
          <cell r="I100">
            <v>6500</v>
          </cell>
          <cell r="J100">
            <v>3113500</v>
          </cell>
          <cell r="K100">
            <v>8500</v>
          </cell>
          <cell r="L100">
            <v>4071500</v>
          </cell>
          <cell r="M100">
            <v>7000</v>
          </cell>
          <cell r="N100">
            <v>3353000</v>
          </cell>
          <cell r="O100">
            <v>8230</v>
          </cell>
          <cell r="P100">
            <v>1730</v>
          </cell>
          <cell r="Q100">
            <v>5800</v>
          </cell>
        </row>
        <row r="101">
          <cell r="B101" t="str">
            <v>2.03</v>
          </cell>
          <cell r="D101" t="str">
            <v>되메우기 및 다짐공</v>
          </cell>
          <cell r="E101" t="str">
            <v xml:space="preserve"> </v>
          </cell>
          <cell r="F101" t="str">
            <v xml:space="preserve"> </v>
          </cell>
          <cell r="H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P101">
            <v>0</v>
          </cell>
        </row>
        <row r="102">
          <cell r="B102" t="str">
            <v>b</v>
          </cell>
          <cell r="D102" t="str">
            <v>기  계</v>
          </cell>
          <cell r="E102" t="str">
            <v>M3</v>
          </cell>
          <cell r="F102">
            <v>18568</v>
          </cell>
          <cell r="G102">
            <v>2000</v>
          </cell>
          <cell r="H102">
            <v>37136000</v>
          </cell>
          <cell r="I102">
            <v>1000</v>
          </cell>
          <cell r="J102">
            <v>18568000</v>
          </cell>
          <cell r="K102">
            <v>2500</v>
          </cell>
          <cell r="L102">
            <v>46420000</v>
          </cell>
          <cell r="M102">
            <v>1000</v>
          </cell>
          <cell r="N102">
            <v>18568000</v>
          </cell>
          <cell r="O102">
            <v>1900</v>
          </cell>
          <cell r="P102">
            <v>900</v>
          </cell>
          <cell r="Q102">
            <v>1800</v>
          </cell>
          <cell r="R102">
            <v>1700</v>
          </cell>
        </row>
        <row r="103">
          <cell r="B103" t="str">
            <v>3</v>
          </cell>
          <cell r="D103" t="str">
            <v>구조물공</v>
          </cell>
          <cell r="H103">
            <v>0</v>
          </cell>
          <cell r="J103">
            <v>0</v>
          </cell>
          <cell r="L103">
            <v>0</v>
          </cell>
          <cell r="M103">
            <v>0</v>
          </cell>
          <cell r="N103">
            <v>0</v>
          </cell>
          <cell r="P103">
            <v>0</v>
          </cell>
        </row>
        <row r="104">
          <cell r="B104" t="str">
            <v>A</v>
          </cell>
          <cell r="D104" t="str">
            <v>교량 및 옹벽공 공통</v>
          </cell>
          <cell r="E104" t="str">
            <v xml:space="preserve"> </v>
          </cell>
          <cell r="F104" t="str">
            <v xml:space="preserve"> </v>
          </cell>
          <cell r="H104">
            <v>0</v>
          </cell>
          <cell r="J104">
            <v>0</v>
          </cell>
          <cell r="L104">
            <v>0</v>
          </cell>
          <cell r="M104">
            <v>0</v>
          </cell>
          <cell r="N104">
            <v>0</v>
          </cell>
          <cell r="P104">
            <v>0</v>
          </cell>
        </row>
        <row r="105">
          <cell r="B105" t="str">
            <v>3.01</v>
          </cell>
          <cell r="D105" t="str">
            <v>터파기</v>
          </cell>
          <cell r="H105">
            <v>0</v>
          </cell>
          <cell r="J105">
            <v>0</v>
          </cell>
          <cell r="L105">
            <v>0</v>
          </cell>
          <cell r="M105">
            <v>0</v>
          </cell>
          <cell r="N105">
            <v>0</v>
          </cell>
          <cell r="P105">
            <v>0</v>
          </cell>
        </row>
        <row r="106">
          <cell r="B106" t="str">
            <v>a</v>
          </cell>
          <cell r="D106" t="str">
            <v>육상토사</v>
          </cell>
          <cell r="H106">
            <v>0</v>
          </cell>
          <cell r="J106">
            <v>0</v>
          </cell>
          <cell r="L106">
            <v>0</v>
          </cell>
          <cell r="M106">
            <v>0</v>
          </cell>
          <cell r="N106">
            <v>0</v>
          </cell>
          <cell r="P106">
            <v>0</v>
          </cell>
        </row>
        <row r="107">
          <cell r="B107" t="str">
            <v>a-1</v>
          </cell>
          <cell r="D107" t="str">
            <v xml:space="preserve"> 0 - 6 M</v>
          </cell>
          <cell r="E107" t="str">
            <v>M3</v>
          </cell>
          <cell r="F107">
            <v>54193</v>
          </cell>
          <cell r="G107">
            <v>1200</v>
          </cell>
          <cell r="H107">
            <v>65031600</v>
          </cell>
          <cell r="I107">
            <v>1000</v>
          </cell>
          <cell r="J107">
            <v>54193000</v>
          </cell>
          <cell r="K107">
            <v>1200</v>
          </cell>
          <cell r="L107">
            <v>65031600</v>
          </cell>
          <cell r="M107">
            <v>1000</v>
          </cell>
          <cell r="N107">
            <v>54193000</v>
          </cell>
          <cell r="O107">
            <v>600</v>
          </cell>
          <cell r="P107">
            <v>-400</v>
          </cell>
          <cell r="Q107">
            <v>800</v>
          </cell>
          <cell r="R107">
            <v>1300</v>
          </cell>
        </row>
        <row r="108">
          <cell r="B108" t="str">
            <v>a-2</v>
          </cell>
          <cell r="D108" t="str">
            <v xml:space="preserve"> 6M 이상</v>
          </cell>
          <cell r="E108" t="str">
            <v>M3</v>
          </cell>
          <cell r="F108">
            <v>611</v>
          </cell>
          <cell r="G108">
            <v>1400</v>
          </cell>
          <cell r="H108">
            <v>855400</v>
          </cell>
          <cell r="I108">
            <v>1400</v>
          </cell>
          <cell r="J108">
            <v>855400</v>
          </cell>
          <cell r="K108">
            <v>1800</v>
          </cell>
          <cell r="L108">
            <v>1099800</v>
          </cell>
          <cell r="M108">
            <v>1000</v>
          </cell>
          <cell r="N108">
            <v>611000</v>
          </cell>
          <cell r="O108">
            <v>910</v>
          </cell>
          <cell r="P108">
            <v>-490</v>
          </cell>
          <cell r="Q108">
            <v>1300</v>
          </cell>
        </row>
        <row r="109">
          <cell r="B109" t="str">
            <v>b</v>
          </cell>
          <cell r="D109" t="str">
            <v>수중토사</v>
          </cell>
          <cell r="H109">
            <v>0</v>
          </cell>
          <cell r="J109">
            <v>0</v>
          </cell>
          <cell r="L109">
            <v>0</v>
          </cell>
          <cell r="M109">
            <v>0</v>
          </cell>
          <cell r="N109">
            <v>0</v>
          </cell>
          <cell r="P109">
            <v>0</v>
          </cell>
        </row>
        <row r="110">
          <cell r="B110" t="str">
            <v>b-1</v>
          </cell>
          <cell r="D110" t="str">
            <v xml:space="preserve"> 0 - 6 M</v>
          </cell>
          <cell r="E110" t="str">
            <v>M3</v>
          </cell>
          <cell r="F110">
            <v>5752</v>
          </cell>
          <cell r="G110">
            <v>1800</v>
          </cell>
          <cell r="H110">
            <v>10353600</v>
          </cell>
          <cell r="I110">
            <v>1500</v>
          </cell>
          <cell r="J110">
            <v>8628000</v>
          </cell>
          <cell r="K110">
            <v>3000</v>
          </cell>
          <cell r="L110">
            <v>17256000</v>
          </cell>
          <cell r="M110">
            <v>2000</v>
          </cell>
          <cell r="N110">
            <v>11504000</v>
          </cell>
          <cell r="O110">
            <v>1090</v>
          </cell>
          <cell r="P110">
            <v>-410</v>
          </cell>
          <cell r="Q110">
            <v>1400</v>
          </cell>
          <cell r="R110">
            <v>2200</v>
          </cell>
        </row>
        <row r="111">
          <cell r="B111" t="str">
            <v>c</v>
          </cell>
          <cell r="D111" t="str">
            <v>육상풍화암</v>
          </cell>
          <cell r="H111">
            <v>0</v>
          </cell>
          <cell r="J111">
            <v>0</v>
          </cell>
          <cell r="L111">
            <v>0</v>
          </cell>
          <cell r="M111">
            <v>0</v>
          </cell>
          <cell r="N111">
            <v>0</v>
          </cell>
          <cell r="P111">
            <v>0</v>
          </cell>
        </row>
        <row r="112">
          <cell r="B112" t="str">
            <v>c-1</v>
          </cell>
          <cell r="D112" t="str">
            <v xml:space="preserve"> 0 - 6 M</v>
          </cell>
          <cell r="E112" t="str">
            <v>M3</v>
          </cell>
          <cell r="F112">
            <v>4219</v>
          </cell>
          <cell r="G112">
            <v>10200</v>
          </cell>
          <cell r="H112">
            <v>43033800</v>
          </cell>
          <cell r="I112">
            <v>2000</v>
          </cell>
          <cell r="J112">
            <v>8438000</v>
          </cell>
          <cell r="K112">
            <v>1500</v>
          </cell>
          <cell r="L112">
            <v>6328500</v>
          </cell>
          <cell r="M112">
            <v>1000</v>
          </cell>
          <cell r="N112">
            <v>4219000</v>
          </cell>
          <cell r="O112">
            <v>5480</v>
          </cell>
          <cell r="P112">
            <v>3480</v>
          </cell>
          <cell r="Q112">
            <v>3000</v>
          </cell>
          <cell r="R112">
            <v>11000</v>
          </cell>
        </row>
        <row r="113">
          <cell r="B113" t="str">
            <v>c-2</v>
          </cell>
          <cell r="D113" t="str">
            <v xml:space="preserve"> 6M 이상</v>
          </cell>
          <cell r="E113" t="str">
            <v>M3</v>
          </cell>
          <cell r="F113">
            <v>54</v>
          </cell>
          <cell r="G113">
            <v>12300</v>
          </cell>
          <cell r="H113">
            <v>664200</v>
          </cell>
          <cell r="I113">
            <v>2600</v>
          </cell>
          <cell r="J113">
            <v>140400</v>
          </cell>
          <cell r="K113">
            <v>2200</v>
          </cell>
          <cell r="L113">
            <v>118800</v>
          </cell>
          <cell r="M113">
            <v>2000</v>
          </cell>
          <cell r="N113">
            <v>108000</v>
          </cell>
          <cell r="O113">
            <v>8230</v>
          </cell>
          <cell r="P113">
            <v>5630</v>
          </cell>
        </row>
        <row r="114">
          <cell r="B114" t="str">
            <v>d</v>
          </cell>
          <cell r="D114" t="str">
            <v>수중풍화암</v>
          </cell>
          <cell r="H114">
            <v>0</v>
          </cell>
          <cell r="J114">
            <v>0</v>
          </cell>
          <cell r="L114">
            <v>0</v>
          </cell>
          <cell r="M114">
            <v>0</v>
          </cell>
          <cell r="N114">
            <v>0</v>
          </cell>
          <cell r="P114">
            <v>0</v>
          </cell>
        </row>
        <row r="115">
          <cell r="B115" t="str">
            <v>d-1</v>
          </cell>
          <cell r="D115" t="str">
            <v xml:space="preserve"> 0 - 6 M</v>
          </cell>
          <cell r="E115" t="str">
            <v>M3</v>
          </cell>
          <cell r="F115">
            <v>3233</v>
          </cell>
          <cell r="G115">
            <v>15300</v>
          </cell>
          <cell r="H115">
            <v>49464900</v>
          </cell>
          <cell r="I115">
            <v>3000</v>
          </cell>
          <cell r="J115">
            <v>9699000</v>
          </cell>
          <cell r="K115">
            <v>5000</v>
          </cell>
          <cell r="L115">
            <v>16165000</v>
          </cell>
          <cell r="M115">
            <v>4000</v>
          </cell>
          <cell r="N115">
            <v>12932000</v>
          </cell>
          <cell r="O115">
            <v>10980</v>
          </cell>
          <cell r="P115">
            <v>7980</v>
          </cell>
          <cell r="Q115">
            <v>3500</v>
          </cell>
          <cell r="R115">
            <v>17000</v>
          </cell>
        </row>
        <row r="116">
          <cell r="B116" t="str">
            <v>e</v>
          </cell>
          <cell r="D116" t="str">
            <v>육상발파암</v>
          </cell>
          <cell r="H116">
            <v>0</v>
          </cell>
          <cell r="J116">
            <v>0</v>
          </cell>
          <cell r="L116">
            <v>0</v>
          </cell>
          <cell r="M116">
            <v>0</v>
          </cell>
          <cell r="N116">
            <v>0</v>
          </cell>
          <cell r="P116">
            <v>0</v>
          </cell>
        </row>
        <row r="117">
          <cell r="B117" t="str">
            <v>e-1</v>
          </cell>
          <cell r="D117" t="str">
            <v xml:space="preserve"> 0 - 6 M</v>
          </cell>
          <cell r="E117" t="str">
            <v>M3</v>
          </cell>
          <cell r="F117">
            <v>5171</v>
          </cell>
          <cell r="G117">
            <v>18000</v>
          </cell>
          <cell r="H117">
            <v>93078000</v>
          </cell>
          <cell r="I117">
            <v>6500</v>
          </cell>
          <cell r="J117">
            <v>33611500</v>
          </cell>
          <cell r="K117">
            <v>8500</v>
          </cell>
          <cell r="L117">
            <v>43953500</v>
          </cell>
          <cell r="M117">
            <v>7000</v>
          </cell>
          <cell r="N117">
            <v>36197000</v>
          </cell>
          <cell r="O117">
            <v>8230</v>
          </cell>
          <cell r="P117">
            <v>1730</v>
          </cell>
          <cell r="R117">
            <v>14000</v>
          </cell>
        </row>
        <row r="118">
          <cell r="B118" t="str">
            <v>e-2</v>
          </cell>
          <cell r="D118" t="str">
            <v xml:space="preserve"> 6M 이상</v>
          </cell>
          <cell r="E118" t="str">
            <v>M3</v>
          </cell>
          <cell r="F118">
            <v>736</v>
          </cell>
          <cell r="G118">
            <v>21600</v>
          </cell>
          <cell r="H118">
            <v>15897600</v>
          </cell>
          <cell r="I118">
            <v>9000</v>
          </cell>
          <cell r="J118">
            <v>6624000</v>
          </cell>
          <cell r="K118">
            <v>12000</v>
          </cell>
          <cell r="L118">
            <v>8832000</v>
          </cell>
          <cell r="M118">
            <v>10000</v>
          </cell>
          <cell r="N118">
            <v>7360000</v>
          </cell>
          <cell r="O118">
            <v>13170</v>
          </cell>
          <cell r="P118">
            <v>4170</v>
          </cell>
        </row>
        <row r="119">
          <cell r="B119" t="str">
            <v>e-3</v>
          </cell>
          <cell r="D119" t="str">
            <v>면정리 및 청소</v>
          </cell>
          <cell r="E119" t="str">
            <v>M2</v>
          </cell>
          <cell r="F119">
            <v>1804</v>
          </cell>
          <cell r="G119">
            <v>500</v>
          </cell>
          <cell r="H119">
            <v>902000</v>
          </cell>
          <cell r="I119">
            <v>1500</v>
          </cell>
          <cell r="J119">
            <v>2706000</v>
          </cell>
          <cell r="K119">
            <v>2500</v>
          </cell>
          <cell r="L119">
            <v>4510000</v>
          </cell>
          <cell r="M119">
            <v>2000</v>
          </cell>
          <cell r="N119">
            <v>3608000</v>
          </cell>
          <cell r="O119">
            <v>2960</v>
          </cell>
          <cell r="P119">
            <v>1460</v>
          </cell>
          <cell r="Q119">
            <v>3200</v>
          </cell>
          <cell r="R119">
            <v>3500</v>
          </cell>
        </row>
        <row r="120">
          <cell r="B120" t="str">
            <v>f</v>
          </cell>
          <cell r="D120" t="str">
            <v>수중발파암</v>
          </cell>
          <cell r="H120">
            <v>0</v>
          </cell>
          <cell r="J120">
            <v>0</v>
          </cell>
          <cell r="L120">
            <v>0</v>
          </cell>
          <cell r="M120">
            <v>0</v>
          </cell>
          <cell r="N120">
            <v>0</v>
          </cell>
          <cell r="P120">
            <v>0</v>
          </cell>
        </row>
        <row r="121">
          <cell r="B121" t="str">
            <v>f-1</v>
          </cell>
          <cell r="D121" t="str">
            <v xml:space="preserve"> 0 - 6 M</v>
          </cell>
          <cell r="E121" t="str">
            <v>M3</v>
          </cell>
          <cell r="F121">
            <v>3791</v>
          </cell>
          <cell r="G121">
            <v>27000</v>
          </cell>
          <cell r="H121">
            <v>102357000</v>
          </cell>
          <cell r="I121">
            <v>10000</v>
          </cell>
          <cell r="J121">
            <v>37910000</v>
          </cell>
          <cell r="K121">
            <v>20000</v>
          </cell>
          <cell r="L121">
            <v>75820000</v>
          </cell>
          <cell r="M121">
            <v>15000</v>
          </cell>
          <cell r="N121">
            <v>56865000</v>
          </cell>
          <cell r="O121">
            <v>18820</v>
          </cell>
          <cell r="P121">
            <v>8820</v>
          </cell>
          <cell r="Q121">
            <v>45080</v>
          </cell>
          <cell r="R121">
            <v>28000</v>
          </cell>
        </row>
        <row r="122">
          <cell r="B122" t="str">
            <v>f-3</v>
          </cell>
          <cell r="D122" t="str">
            <v>면정리 및 청소</v>
          </cell>
          <cell r="E122" t="str">
            <v>M2</v>
          </cell>
          <cell r="F122">
            <v>1145</v>
          </cell>
          <cell r="G122">
            <v>1000</v>
          </cell>
          <cell r="H122">
            <v>1145000</v>
          </cell>
          <cell r="I122">
            <v>1500</v>
          </cell>
          <cell r="J122">
            <v>1717500</v>
          </cell>
          <cell r="K122">
            <v>25000</v>
          </cell>
          <cell r="L122">
            <v>28625000</v>
          </cell>
          <cell r="M122">
            <v>13000</v>
          </cell>
          <cell r="N122">
            <v>14885000</v>
          </cell>
          <cell r="O122">
            <v>4440</v>
          </cell>
          <cell r="P122">
            <v>2940</v>
          </cell>
          <cell r="Q122">
            <v>3220</v>
          </cell>
          <cell r="R122">
            <v>5700</v>
          </cell>
        </row>
        <row r="136">
          <cell r="D136" t="str">
            <v>토공사 계</v>
          </cell>
          <cell r="H136">
            <v>8826838650</v>
          </cell>
          <cell r="J136">
            <v>7350118150</v>
          </cell>
          <cell r="L136">
            <v>8410703300</v>
          </cell>
          <cell r="N136">
            <v>7879122180</v>
          </cell>
          <cell r="P136">
            <v>0</v>
          </cell>
        </row>
        <row r="137">
          <cell r="B137" t="str">
            <v>Ⅱ.</v>
          </cell>
          <cell r="D137" t="str">
            <v>철근콘크리트공사</v>
          </cell>
          <cell r="H137">
            <v>0</v>
          </cell>
          <cell r="J137">
            <v>0</v>
          </cell>
          <cell r="L137">
            <v>0</v>
          </cell>
          <cell r="M137">
            <v>0</v>
          </cell>
          <cell r="N137">
            <v>0</v>
          </cell>
          <cell r="P137">
            <v>0</v>
          </cell>
        </row>
        <row r="138">
          <cell r="B138" t="str">
            <v>3</v>
          </cell>
          <cell r="D138" t="str">
            <v>구조물공</v>
          </cell>
          <cell r="H138">
            <v>0</v>
          </cell>
          <cell r="J138">
            <v>0</v>
          </cell>
          <cell r="L138">
            <v>0</v>
          </cell>
          <cell r="M138">
            <v>0</v>
          </cell>
          <cell r="N138">
            <v>0</v>
          </cell>
          <cell r="P138">
            <v>0</v>
          </cell>
        </row>
        <row r="139">
          <cell r="B139" t="str">
            <v>A</v>
          </cell>
          <cell r="D139" t="str">
            <v>교량 및 옹벽공 공통</v>
          </cell>
          <cell r="E139" t="str">
            <v xml:space="preserve"> </v>
          </cell>
          <cell r="F139" t="str">
            <v xml:space="preserve"> </v>
          </cell>
          <cell r="H139">
            <v>0</v>
          </cell>
          <cell r="J139">
            <v>0</v>
          </cell>
          <cell r="L139">
            <v>0</v>
          </cell>
          <cell r="M139">
            <v>0</v>
          </cell>
          <cell r="N139">
            <v>0</v>
          </cell>
          <cell r="P139">
            <v>0</v>
          </cell>
        </row>
        <row r="140">
          <cell r="B140" t="str">
            <v xml:space="preserve"> 3.10</v>
          </cell>
          <cell r="D140" t="str">
            <v>거푸집공</v>
          </cell>
          <cell r="H140">
            <v>0</v>
          </cell>
          <cell r="J140">
            <v>0</v>
          </cell>
          <cell r="L140">
            <v>0</v>
          </cell>
          <cell r="M140">
            <v>0</v>
          </cell>
          <cell r="N140">
            <v>0</v>
          </cell>
          <cell r="P140">
            <v>0</v>
          </cell>
        </row>
        <row r="141">
          <cell r="B141" t="str">
            <v>a</v>
          </cell>
          <cell r="D141" t="str">
            <v>합판거푸집</v>
          </cell>
          <cell r="H141">
            <v>0</v>
          </cell>
          <cell r="J141">
            <v>0</v>
          </cell>
          <cell r="L141">
            <v>0</v>
          </cell>
          <cell r="M141">
            <v>0</v>
          </cell>
          <cell r="N141">
            <v>0</v>
          </cell>
          <cell r="P141">
            <v>0</v>
          </cell>
        </row>
        <row r="142">
          <cell r="B142" t="str">
            <v xml:space="preserve">   a-2</v>
          </cell>
          <cell r="D142" t="str">
            <v xml:space="preserve"> 4회</v>
          </cell>
          <cell r="E142" t="str">
            <v>M2</v>
          </cell>
          <cell r="F142">
            <v>7210</v>
          </cell>
          <cell r="G142">
            <v>14000</v>
          </cell>
          <cell r="H142">
            <v>100940000</v>
          </cell>
          <cell r="I142">
            <v>13000</v>
          </cell>
          <cell r="J142">
            <v>93730000</v>
          </cell>
          <cell r="K142">
            <v>15500</v>
          </cell>
          <cell r="L142">
            <v>111755000</v>
          </cell>
          <cell r="M142">
            <v>14000</v>
          </cell>
          <cell r="N142">
            <v>100940000</v>
          </cell>
          <cell r="O142">
            <v>12900</v>
          </cell>
          <cell r="P142">
            <v>-100</v>
          </cell>
          <cell r="Q142">
            <v>12000</v>
          </cell>
          <cell r="R142">
            <v>11000</v>
          </cell>
        </row>
        <row r="143">
          <cell r="B143" t="str">
            <v xml:space="preserve">   a-3</v>
          </cell>
          <cell r="D143" t="str">
            <v xml:space="preserve"> 6회</v>
          </cell>
          <cell r="E143" t="str">
            <v>M2</v>
          </cell>
          <cell r="F143">
            <v>855</v>
          </cell>
          <cell r="G143">
            <v>12000</v>
          </cell>
          <cell r="H143">
            <v>10260000</v>
          </cell>
          <cell r="I143">
            <v>12000</v>
          </cell>
          <cell r="J143">
            <v>10260000</v>
          </cell>
          <cell r="K143">
            <v>13500</v>
          </cell>
          <cell r="L143">
            <v>11542500</v>
          </cell>
          <cell r="M143">
            <v>12000</v>
          </cell>
          <cell r="N143">
            <v>10260000</v>
          </cell>
          <cell r="O143">
            <v>11500</v>
          </cell>
          <cell r="P143">
            <v>-500</v>
          </cell>
          <cell r="Q143">
            <v>12000</v>
          </cell>
          <cell r="R143">
            <v>9900</v>
          </cell>
        </row>
        <row r="144">
          <cell r="B144" t="str">
            <v xml:space="preserve">   a-4</v>
          </cell>
          <cell r="D144" t="str">
            <v xml:space="preserve"> 3회</v>
          </cell>
          <cell r="H144">
            <v>0</v>
          </cell>
          <cell r="J144">
            <v>0</v>
          </cell>
          <cell r="L144">
            <v>0</v>
          </cell>
          <cell r="M144">
            <v>0</v>
          </cell>
          <cell r="N144">
            <v>0</v>
          </cell>
          <cell r="P144">
            <v>0</v>
          </cell>
        </row>
        <row r="145">
          <cell r="B145" t="str">
            <v xml:space="preserve">   a-4-a</v>
          </cell>
          <cell r="D145" t="str">
            <v>자 재 비</v>
          </cell>
          <cell r="E145" t="str">
            <v>M2</v>
          </cell>
          <cell r="F145">
            <v>39299</v>
          </cell>
          <cell r="G145">
            <v>5600</v>
          </cell>
          <cell r="H145">
            <v>220074400</v>
          </cell>
          <cell r="I145">
            <v>5800</v>
          </cell>
          <cell r="J145">
            <v>227934200</v>
          </cell>
          <cell r="K145">
            <v>8500</v>
          </cell>
          <cell r="L145">
            <v>334041500</v>
          </cell>
          <cell r="M145">
            <v>8000</v>
          </cell>
          <cell r="N145">
            <v>314392000</v>
          </cell>
          <cell r="O145">
            <v>4900</v>
          </cell>
          <cell r="P145">
            <v>-900</v>
          </cell>
          <cell r="Q145">
            <v>3000</v>
          </cell>
          <cell r="R145">
            <v>3900</v>
          </cell>
        </row>
        <row r="146">
          <cell r="B146" t="str">
            <v xml:space="preserve">   a-4-b</v>
          </cell>
          <cell r="D146" t="str">
            <v>설 치 비</v>
          </cell>
          <cell r="E146" t="str">
            <v>M2</v>
          </cell>
          <cell r="F146">
            <v>39360</v>
          </cell>
          <cell r="G146">
            <v>9400</v>
          </cell>
          <cell r="H146">
            <v>369984000</v>
          </cell>
          <cell r="I146">
            <v>8200</v>
          </cell>
          <cell r="J146">
            <v>322752000</v>
          </cell>
          <cell r="K146">
            <v>12000</v>
          </cell>
          <cell r="L146">
            <v>472320000</v>
          </cell>
          <cell r="M146">
            <v>10000</v>
          </cell>
          <cell r="N146">
            <v>393600000</v>
          </cell>
          <cell r="O146">
            <v>9000</v>
          </cell>
          <cell r="P146">
            <v>800</v>
          </cell>
          <cell r="Q146">
            <v>9000</v>
          </cell>
          <cell r="R146">
            <v>9400</v>
          </cell>
        </row>
        <row r="147">
          <cell r="B147" t="str">
            <v>b</v>
          </cell>
          <cell r="D147" t="str">
            <v>목재원형거푸집(3회)</v>
          </cell>
          <cell r="H147">
            <v>0</v>
          </cell>
          <cell r="J147">
            <v>0</v>
          </cell>
          <cell r="L147">
            <v>0</v>
          </cell>
          <cell r="M147">
            <v>0</v>
          </cell>
          <cell r="N147">
            <v>0</v>
          </cell>
          <cell r="P147">
            <v>0</v>
          </cell>
        </row>
        <row r="148">
          <cell r="B148" t="str">
            <v xml:space="preserve">   b-1</v>
          </cell>
          <cell r="D148" t="str">
            <v>자 재 비</v>
          </cell>
          <cell r="E148" t="str">
            <v>M2</v>
          </cell>
          <cell r="F148">
            <v>589</v>
          </cell>
          <cell r="G148">
            <v>6000</v>
          </cell>
          <cell r="H148">
            <v>3534000</v>
          </cell>
          <cell r="I148">
            <v>7000</v>
          </cell>
          <cell r="J148">
            <v>4123000</v>
          </cell>
          <cell r="K148">
            <v>10000</v>
          </cell>
          <cell r="L148">
            <v>5890000</v>
          </cell>
          <cell r="M148">
            <v>8000</v>
          </cell>
          <cell r="N148">
            <v>4712000</v>
          </cell>
          <cell r="O148">
            <v>8000</v>
          </cell>
          <cell r="P148">
            <v>1000</v>
          </cell>
          <cell r="Q148">
            <v>3500</v>
          </cell>
          <cell r="R148">
            <v>5500</v>
          </cell>
        </row>
        <row r="149">
          <cell r="B149" t="str">
            <v xml:space="preserve">   b-2</v>
          </cell>
          <cell r="D149" t="str">
            <v>설 치 비</v>
          </cell>
          <cell r="E149" t="str">
            <v>M2</v>
          </cell>
          <cell r="F149">
            <v>589</v>
          </cell>
          <cell r="G149">
            <v>14000</v>
          </cell>
          <cell r="H149">
            <v>8246000</v>
          </cell>
          <cell r="I149">
            <v>13000</v>
          </cell>
          <cell r="J149">
            <v>7657000</v>
          </cell>
          <cell r="K149">
            <v>13500</v>
          </cell>
          <cell r="L149">
            <v>7951500</v>
          </cell>
          <cell r="M149">
            <v>13000</v>
          </cell>
          <cell r="N149">
            <v>7657000</v>
          </cell>
          <cell r="O149">
            <v>9000</v>
          </cell>
          <cell r="P149">
            <v>-4000</v>
          </cell>
          <cell r="Q149">
            <v>11500</v>
          </cell>
          <cell r="R149">
            <v>11000</v>
          </cell>
        </row>
        <row r="150">
          <cell r="B150" t="str">
            <v>c</v>
          </cell>
          <cell r="D150" t="str">
            <v>강재거푸집</v>
          </cell>
          <cell r="E150" t="str">
            <v>M2</v>
          </cell>
          <cell r="F150">
            <v>5662</v>
          </cell>
          <cell r="G150">
            <v>15000</v>
          </cell>
          <cell r="H150">
            <v>84930000</v>
          </cell>
          <cell r="I150">
            <v>12000</v>
          </cell>
          <cell r="J150">
            <v>67944000</v>
          </cell>
          <cell r="K150">
            <v>19500</v>
          </cell>
          <cell r="L150">
            <v>110409000</v>
          </cell>
          <cell r="M150">
            <v>15000</v>
          </cell>
          <cell r="N150">
            <v>84930000</v>
          </cell>
          <cell r="O150">
            <v>23300</v>
          </cell>
          <cell r="P150">
            <v>11300</v>
          </cell>
        </row>
        <row r="151">
          <cell r="B151" t="str">
            <v>d</v>
          </cell>
          <cell r="D151" t="str">
            <v>무늬거푸집</v>
          </cell>
          <cell r="E151" t="str">
            <v xml:space="preserve"> </v>
          </cell>
          <cell r="F151" t="str">
            <v xml:space="preserve"> </v>
          </cell>
          <cell r="H151">
            <v>0</v>
          </cell>
          <cell r="J151">
            <v>0</v>
          </cell>
          <cell r="L151">
            <v>0</v>
          </cell>
          <cell r="M151">
            <v>0</v>
          </cell>
          <cell r="N151">
            <v>0</v>
          </cell>
          <cell r="P151">
            <v>0</v>
          </cell>
        </row>
        <row r="152">
          <cell r="B152" t="str">
            <v xml:space="preserve">  d-1</v>
          </cell>
          <cell r="D152" t="str">
            <v>형식-1</v>
          </cell>
          <cell r="E152" t="str">
            <v>M2</v>
          </cell>
          <cell r="F152">
            <v>840</v>
          </cell>
          <cell r="G152">
            <v>6000</v>
          </cell>
          <cell r="H152">
            <v>5040000</v>
          </cell>
          <cell r="I152">
            <v>18000</v>
          </cell>
          <cell r="J152">
            <v>15120000</v>
          </cell>
          <cell r="K152">
            <v>22000</v>
          </cell>
          <cell r="L152">
            <v>18480000</v>
          </cell>
          <cell r="M152">
            <v>20000</v>
          </cell>
          <cell r="N152">
            <v>16800000</v>
          </cell>
          <cell r="O152">
            <v>19480</v>
          </cell>
          <cell r="P152">
            <v>1480</v>
          </cell>
          <cell r="Q152">
            <v>5800</v>
          </cell>
          <cell r="R152">
            <v>6600</v>
          </cell>
        </row>
        <row r="153">
          <cell r="B153" t="str">
            <v>e</v>
          </cell>
          <cell r="D153" t="str">
            <v>코팅거푸집 3회</v>
          </cell>
          <cell r="H153">
            <v>0</v>
          </cell>
          <cell r="J153">
            <v>0</v>
          </cell>
          <cell r="L153">
            <v>0</v>
          </cell>
          <cell r="M153">
            <v>0</v>
          </cell>
          <cell r="N153">
            <v>0</v>
          </cell>
          <cell r="P153">
            <v>0</v>
          </cell>
        </row>
        <row r="154">
          <cell r="B154" t="str">
            <v xml:space="preserve">  e-1</v>
          </cell>
          <cell r="D154" t="str">
            <v>자 재 비</v>
          </cell>
          <cell r="E154" t="str">
            <v>M2</v>
          </cell>
          <cell r="F154">
            <v>3729</v>
          </cell>
          <cell r="G154">
            <v>5600</v>
          </cell>
          <cell r="H154">
            <v>20882400</v>
          </cell>
          <cell r="I154">
            <v>7800</v>
          </cell>
          <cell r="J154">
            <v>29086200</v>
          </cell>
          <cell r="K154">
            <v>8500</v>
          </cell>
          <cell r="L154">
            <v>31696500</v>
          </cell>
          <cell r="M154">
            <v>8000</v>
          </cell>
          <cell r="N154">
            <v>29832000</v>
          </cell>
          <cell r="O154">
            <v>7550</v>
          </cell>
          <cell r="P154">
            <v>-250</v>
          </cell>
        </row>
        <row r="155">
          <cell r="B155" t="str">
            <v xml:space="preserve">  e-2</v>
          </cell>
          <cell r="D155" t="str">
            <v>설 치 비</v>
          </cell>
          <cell r="E155" t="str">
            <v>M2</v>
          </cell>
          <cell r="F155">
            <v>3729</v>
          </cell>
          <cell r="G155">
            <v>9400</v>
          </cell>
          <cell r="H155">
            <v>35052600</v>
          </cell>
          <cell r="I155">
            <v>8200</v>
          </cell>
          <cell r="J155">
            <v>30577800</v>
          </cell>
          <cell r="K155">
            <v>12000</v>
          </cell>
          <cell r="L155">
            <v>44748000</v>
          </cell>
          <cell r="M155">
            <v>10000</v>
          </cell>
          <cell r="N155">
            <v>37290000</v>
          </cell>
          <cell r="O155">
            <v>9000</v>
          </cell>
          <cell r="P155">
            <v>800</v>
          </cell>
        </row>
        <row r="156">
          <cell r="B156" t="str">
            <v>3.12</v>
          </cell>
          <cell r="D156" t="str">
            <v>동바리공</v>
          </cell>
          <cell r="H156">
            <v>0</v>
          </cell>
          <cell r="J156">
            <v>0</v>
          </cell>
          <cell r="L156">
            <v>0</v>
          </cell>
          <cell r="M156">
            <v>0</v>
          </cell>
          <cell r="N156">
            <v>0</v>
          </cell>
          <cell r="P156">
            <v>0</v>
          </cell>
        </row>
        <row r="157">
          <cell r="B157" t="str">
            <v>a</v>
          </cell>
          <cell r="D157" t="str">
            <v>목재 동바리공(4회)</v>
          </cell>
          <cell r="H157">
            <v>0</v>
          </cell>
          <cell r="J157">
            <v>0</v>
          </cell>
          <cell r="L157">
            <v>0</v>
          </cell>
          <cell r="M157">
            <v>0</v>
          </cell>
          <cell r="N157">
            <v>0</v>
          </cell>
          <cell r="P157">
            <v>0</v>
          </cell>
        </row>
        <row r="158">
          <cell r="B158" t="str">
            <v xml:space="preserve">   a-1</v>
          </cell>
          <cell r="D158" t="str">
            <v>자 재 비</v>
          </cell>
          <cell r="E158" t="str">
            <v>공M3</v>
          </cell>
          <cell r="F158">
            <v>27138</v>
          </cell>
          <cell r="G158">
            <v>1700</v>
          </cell>
          <cell r="H158">
            <v>46134600</v>
          </cell>
          <cell r="I158">
            <v>1500</v>
          </cell>
          <cell r="J158">
            <v>40707000</v>
          </cell>
          <cell r="K158">
            <v>3500</v>
          </cell>
          <cell r="L158">
            <v>94983000</v>
          </cell>
          <cell r="M158">
            <v>2000</v>
          </cell>
          <cell r="N158">
            <v>54276000</v>
          </cell>
          <cell r="O158">
            <v>1500</v>
          </cell>
          <cell r="P158">
            <v>0</v>
          </cell>
          <cell r="Q158">
            <v>1500</v>
          </cell>
          <cell r="R158">
            <v>550</v>
          </cell>
        </row>
        <row r="159">
          <cell r="B159" t="str">
            <v xml:space="preserve">   a-2</v>
          </cell>
          <cell r="D159" t="str">
            <v>설 치 비</v>
          </cell>
          <cell r="E159" t="str">
            <v>공M3</v>
          </cell>
          <cell r="F159">
            <v>27138</v>
          </cell>
          <cell r="G159">
            <v>6800</v>
          </cell>
          <cell r="H159">
            <v>184538400</v>
          </cell>
          <cell r="I159">
            <v>4500</v>
          </cell>
          <cell r="J159">
            <v>122121000</v>
          </cell>
          <cell r="K159">
            <v>5000</v>
          </cell>
          <cell r="L159">
            <v>135690000</v>
          </cell>
          <cell r="M159">
            <v>4000</v>
          </cell>
          <cell r="N159">
            <v>108552000</v>
          </cell>
          <cell r="O159">
            <v>8000</v>
          </cell>
          <cell r="P159">
            <v>3500</v>
          </cell>
          <cell r="Q159">
            <v>3000</v>
          </cell>
          <cell r="R159">
            <v>3300</v>
          </cell>
        </row>
        <row r="160">
          <cell r="B160" t="str">
            <v xml:space="preserve"> b</v>
          </cell>
          <cell r="D160" t="str">
            <v>강관동바리</v>
          </cell>
          <cell r="E160" t="str">
            <v>공M3</v>
          </cell>
          <cell r="F160">
            <v>19707</v>
          </cell>
          <cell r="G160">
            <v>7500</v>
          </cell>
          <cell r="H160">
            <v>147802500</v>
          </cell>
          <cell r="I160">
            <v>5000</v>
          </cell>
          <cell r="J160">
            <v>98535000</v>
          </cell>
          <cell r="K160">
            <v>8500</v>
          </cell>
          <cell r="L160">
            <v>167509500</v>
          </cell>
          <cell r="M160">
            <v>6000</v>
          </cell>
          <cell r="N160">
            <v>118242000</v>
          </cell>
          <cell r="O160">
            <v>4500</v>
          </cell>
          <cell r="P160">
            <v>-500</v>
          </cell>
          <cell r="Q160">
            <v>4500</v>
          </cell>
          <cell r="R160">
            <v>4400</v>
          </cell>
        </row>
        <row r="161">
          <cell r="B161" t="str">
            <v xml:space="preserve"> c</v>
          </cell>
          <cell r="D161" t="str">
            <v>육교용강재동바리(4*8)</v>
          </cell>
          <cell r="E161" t="str">
            <v>M</v>
          </cell>
          <cell r="F161">
            <v>24</v>
          </cell>
          <cell r="G161">
            <v>1500000</v>
          </cell>
          <cell r="H161">
            <v>36000000</v>
          </cell>
          <cell r="I161">
            <v>1600000</v>
          </cell>
          <cell r="J161">
            <v>38400000</v>
          </cell>
          <cell r="K161">
            <v>10000000</v>
          </cell>
          <cell r="L161">
            <v>240000000</v>
          </cell>
          <cell r="M161">
            <v>1900000</v>
          </cell>
          <cell r="N161">
            <v>45600000</v>
          </cell>
          <cell r="O161">
            <v>2094000</v>
          </cell>
          <cell r="P161">
            <v>494000</v>
          </cell>
          <cell r="Q161">
            <v>1700000</v>
          </cell>
          <cell r="R161">
            <v>1540000</v>
          </cell>
        </row>
        <row r="162">
          <cell r="B162" t="str">
            <v xml:space="preserve">  3.13</v>
          </cell>
          <cell r="D162" t="str">
            <v>시공이음(스치로폴)</v>
          </cell>
          <cell r="F162" t="str">
            <v xml:space="preserve"> </v>
          </cell>
          <cell r="H162">
            <v>0</v>
          </cell>
          <cell r="J162">
            <v>0</v>
          </cell>
          <cell r="L162">
            <v>0</v>
          </cell>
          <cell r="M162">
            <v>0</v>
          </cell>
          <cell r="N162">
            <v>0</v>
          </cell>
          <cell r="P162">
            <v>0</v>
          </cell>
        </row>
        <row r="163">
          <cell r="B163" t="str">
            <v xml:space="preserve">    a</v>
          </cell>
          <cell r="D163" t="str">
            <v xml:space="preserve"> T=10 m/m</v>
          </cell>
          <cell r="E163" t="str">
            <v>M2</v>
          </cell>
          <cell r="F163">
            <v>576</v>
          </cell>
          <cell r="G163">
            <v>1000</v>
          </cell>
          <cell r="H163">
            <v>576000</v>
          </cell>
          <cell r="I163">
            <v>1200</v>
          </cell>
          <cell r="J163">
            <v>691200</v>
          </cell>
          <cell r="K163">
            <v>1500</v>
          </cell>
          <cell r="L163">
            <v>864000</v>
          </cell>
          <cell r="M163">
            <v>1000</v>
          </cell>
          <cell r="N163">
            <v>576000</v>
          </cell>
          <cell r="O163">
            <v>1200</v>
          </cell>
          <cell r="P163">
            <v>0</v>
          </cell>
          <cell r="Q163">
            <v>950</v>
          </cell>
          <cell r="R163">
            <v>550</v>
          </cell>
        </row>
        <row r="164">
          <cell r="B164" t="str">
            <v xml:space="preserve"> b</v>
          </cell>
          <cell r="D164" t="str">
            <v xml:space="preserve"> T=20 m/m</v>
          </cell>
          <cell r="E164" t="str">
            <v>M2</v>
          </cell>
          <cell r="F164">
            <v>379</v>
          </cell>
          <cell r="G164">
            <v>1500</v>
          </cell>
          <cell r="H164">
            <v>568500</v>
          </cell>
          <cell r="I164">
            <v>2000</v>
          </cell>
          <cell r="J164">
            <v>758000</v>
          </cell>
          <cell r="K164">
            <v>1500</v>
          </cell>
          <cell r="L164">
            <v>568500</v>
          </cell>
          <cell r="M164">
            <v>1000</v>
          </cell>
          <cell r="N164">
            <v>379000</v>
          </cell>
          <cell r="O164">
            <v>2000</v>
          </cell>
          <cell r="P164">
            <v>0</v>
          </cell>
          <cell r="Q164">
            <v>1350</v>
          </cell>
          <cell r="R164">
            <v>880</v>
          </cell>
        </row>
        <row r="165">
          <cell r="B165" t="str">
            <v xml:space="preserve">  3.14</v>
          </cell>
          <cell r="D165" t="str">
            <v>물푸기공</v>
          </cell>
          <cell r="E165" t="str">
            <v>HR</v>
          </cell>
          <cell r="F165">
            <v>626</v>
          </cell>
          <cell r="G165">
            <v>9000</v>
          </cell>
          <cell r="H165">
            <v>5634000</v>
          </cell>
          <cell r="I165">
            <v>20000</v>
          </cell>
          <cell r="J165">
            <v>12520000</v>
          </cell>
          <cell r="K165">
            <v>50000</v>
          </cell>
          <cell r="L165">
            <v>31300000</v>
          </cell>
          <cell r="M165">
            <v>41000</v>
          </cell>
          <cell r="N165">
            <v>25666000</v>
          </cell>
          <cell r="O165">
            <v>79860</v>
          </cell>
          <cell r="P165">
            <v>59860</v>
          </cell>
          <cell r="Q165">
            <v>18000</v>
          </cell>
          <cell r="R165">
            <v>8300</v>
          </cell>
        </row>
        <row r="166">
          <cell r="B166" t="str">
            <v>3.15</v>
          </cell>
          <cell r="D166" t="str">
            <v>철근가공 및 조립</v>
          </cell>
          <cell r="E166" t="str">
            <v xml:space="preserve"> </v>
          </cell>
          <cell r="F166" t="str">
            <v xml:space="preserve"> </v>
          </cell>
          <cell r="H166">
            <v>0</v>
          </cell>
          <cell r="J166">
            <v>0</v>
          </cell>
          <cell r="L166">
            <v>0</v>
          </cell>
          <cell r="M166">
            <v>0</v>
          </cell>
          <cell r="N166">
            <v>0</v>
          </cell>
          <cell r="P166">
            <v>0</v>
          </cell>
        </row>
        <row r="167">
          <cell r="B167" t="str">
            <v xml:space="preserve"> b</v>
          </cell>
          <cell r="D167" t="str">
            <v>보 통</v>
          </cell>
          <cell r="E167" t="str">
            <v>TON</v>
          </cell>
          <cell r="F167">
            <v>2847.8290000000002</v>
          </cell>
          <cell r="G167">
            <v>170000</v>
          </cell>
          <cell r="H167">
            <v>484130930</v>
          </cell>
          <cell r="I167">
            <v>170000</v>
          </cell>
          <cell r="J167">
            <v>484130930</v>
          </cell>
          <cell r="K167">
            <v>200000</v>
          </cell>
          <cell r="L167">
            <v>569565800</v>
          </cell>
          <cell r="M167">
            <v>210000</v>
          </cell>
          <cell r="N167">
            <v>598044090</v>
          </cell>
          <cell r="O167">
            <v>170000</v>
          </cell>
          <cell r="P167">
            <v>0</v>
          </cell>
          <cell r="Q167">
            <v>130000</v>
          </cell>
          <cell r="R167">
            <v>130000</v>
          </cell>
        </row>
        <row r="168">
          <cell r="B168" t="str">
            <v xml:space="preserve"> c</v>
          </cell>
          <cell r="D168" t="str">
            <v>복 잡</v>
          </cell>
          <cell r="E168" t="str">
            <v>TON</v>
          </cell>
          <cell r="F168">
            <v>1868.296</v>
          </cell>
          <cell r="G168">
            <v>170000</v>
          </cell>
          <cell r="H168">
            <v>317610320</v>
          </cell>
          <cell r="I168">
            <v>170000</v>
          </cell>
          <cell r="J168">
            <v>317610320</v>
          </cell>
          <cell r="K168">
            <v>220000</v>
          </cell>
          <cell r="L168">
            <v>411025120</v>
          </cell>
          <cell r="M168">
            <v>210000</v>
          </cell>
          <cell r="N168">
            <v>392342160</v>
          </cell>
          <cell r="O168">
            <v>170000</v>
          </cell>
          <cell r="P168">
            <v>0</v>
          </cell>
          <cell r="Q168">
            <v>130000</v>
          </cell>
          <cell r="R168">
            <v>130000</v>
          </cell>
        </row>
        <row r="169">
          <cell r="B169" t="str">
            <v xml:space="preserve"> d</v>
          </cell>
          <cell r="D169" t="str">
            <v>스페이셔 설치</v>
          </cell>
          <cell r="E169" t="str">
            <v>M2</v>
          </cell>
          <cell r="F169">
            <v>23311</v>
          </cell>
          <cell r="G169">
            <v>200</v>
          </cell>
          <cell r="H169">
            <v>4662200</v>
          </cell>
          <cell r="I169">
            <v>150</v>
          </cell>
          <cell r="J169">
            <v>3496650</v>
          </cell>
          <cell r="K169">
            <v>150</v>
          </cell>
          <cell r="L169">
            <v>3496650</v>
          </cell>
          <cell r="M169">
            <v>150</v>
          </cell>
          <cell r="N169">
            <v>3496650</v>
          </cell>
          <cell r="O169">
            <v>150</v>
          </cell>
          <cell r="P169">
            <v>0</v>
          </cell>
          <cell r="Q169">
            <v>200</v>
          </cell>
          <cell r="R169">
            <v>1100</v>
          </cell>
        </row>
        <row r="170">
          <cell r="B170" t="str">
            <v>3.16</v>
          </cell>
          <cell r="D170" t="str">
            <v>콘크리트 타설공</v>
          </cell>
          <cell r="H170">
            <v>0</v>
          </cell>
          <cell r="J170">
            <v>0</v>
          </cell>
          <cell r="L170">
            <v>0</v>
          </cell>
          <cell r="M170">
            <v>0</v>
          </cell>
          <cell r="N170">
            <v>0</v>
          </cell>
          <cell r="P170">
            <v>0</v>
          </cell>
        </row>
        <row r="171">
          <cell r="B171" t="str">
            <v>b</v>
          </cell>
          <cell r="D171" t="str">
            <v>무근콘크리트 (VIB 포함)</v>
          </cell>
          <cell r="E171" t="str">
            <v>M3</v>
          </cell>
          <cell r="F171">
            <v>2264</v>
          </cell>
          <cell r="G171">
            <v>9500</v>
          </cell>
          <cell r="H171">
            <v>21508000</v>
          </cell>
          <cell r="I171">
            <v>9000</v>
          </cell>
          <cell r="J171">
            <v>20376000</v>
          </cell>
          <cell r="K171">
            <v>12000</v>
          </cell>
          <cell r="L171">
            <v>27168000</v>
          </cell>
          <cell r="M171">
            <v>12000</v>
          </cell>
          <cell r="N171">
            <v>27168000</v>
          </cell>
          <cell r="O171">
            <v>9000</v>
          </cell>
          <cell r="P171">
            <v>0</v>
          </cell>
          <cell r="Q171">
            <v>8000</v>
          </cell>
          <cell r="R171">
            <v>8200</v>
          </cell>
        </row>
        <row r="172">
          <cell r="B172" t="str">
            <v>c</v>
          </cell>
          <cell r="D172" t="str">
            <v>무근콘크리트 (VIB 제외)</v>
          </cell>
          <cell r="E172" t="str">
            <v>M3</v>
          </cell>
          <cell r="F172">
            <v>2586</v>
          </cell>
          <cell r="G172">
            <v>9500</v>
          </cell>
          <cell r="H172">
            <v>24567000</v>
          </cell>
          <cell r="I172">
            <v>9000</v>
          </cell>
          <cell r="J172">
            <v>23274000</v>
          </cell>
          <cell r="K172">
            <v>12000</v>
          </cell>
          <cell r="L172">
            <v>31032000</v>
          </cell>
          <cell r="M172">
            <v>12000</v>
          </cell>
          <cell r="N172">
            <v>31032000</v>
          </cell>
          <cell r="O172">
            <v>9000</v>
          </cell>
          <cell r="P172">
            <v>0</v>
          </cell>
          <cell r="Q172">
            <v>8000</v>
          </cell>
          <cell r="R172">
            <v>7200</v>
          </cell>
        </row>
        <row r="173">
          <cell r="B173" t="str">
            <v>d</v>
          </cell>
          <cell r="D173" t="str">
            <v>콘크리트타설(펌프카사용)</v>
          </cell>
          <cell r="H173">
            <v>0</v>
          </cell>
          <cell r="J173">
            <v>0</v>
          </cell>
          <cell r="L173">
            <v>0</v>
          </cell>
          <cell r="M173">
            <v>0</v>
          </cell>
          <cell r="N173">
            <v>0</v>
          </cell>
          <cell r="P173">
            <v>0</v>
          </cell>
        </row>
        <row r="174">
          <cell r="B174" t="str">
            <v>d-1</v>
          </cell>
          <cell r="D174" t="str">
            <v xml:space="preserve"> 0 - 15 M</v>
          </cell>
          <cell r="E174" t="str">
            <v>M3</v>
          </cell>
          <cell r="F174">
            <v>33720</v>
          </cell>
          <cell r="G174">
            <v>9500</v>
          </cell>
          <cell r="H174">
            <v>320340000</v>
          </cell>
          <cell r="I174">
            <v>9000</v>
          </cell>
          <cell r="J174">
            <v>303480000</v>
          </cell>
          <cell r="K174">
            <v>12000</v>
          </cell>
          <cell r="L174">
            <v>404640000</v>
          </cell>
          <cell r="M174">
            <v>12000</v>
          </cell>
          <cell r="N174">
            <v>404640000</v>
          </cell>
          <cell r="O174">
            <v>9000</v>
          </cell>
          <cell r="P174">
            <v>0</v>
          </cell>
          <cell r="Q174">
            <v>8000</v>
          </cell>
          <cell r="R174">
            <v>8300</v>
          </cell>
        </row>
        <row r="175">
          <cell r="B175" t="str">
            <v>d-2</v>
          </cell>
          <cell r="D175" t="str">
            <v xml:space="preserve"> 15 M 이상</v>
          </cell>
          <cell r="E175" t="str">
            <v>M3</v>
          </cell>
          <cell r="F175">
            <v>6510</v>
          </cell>
          <cell r="G175">
            <v>9500</v>
          </cell>
          <cell r="H175">
            <v>61845000</v>
          </cell>
          <cell r="I175">
            <v>9000</v>
          </cell>
          <cell r="J175">
            <v>58590000</v>
          </cell>
          <cell r="K175">
            <v>12000</v>
          </cell>
          <cell r="L175">
            <v>78120000</v>
          </cell>
          <cell r="M175">
            <v>12000</v>
          </cell>
          <cell r="N175">
            <v>78120000</v>
          </cell>
          <cell r="O175">
            <v>9000</v>
          </cell>
          <cell r="P175">
            <v>0</v>
          </cell>
          <cell r="Q175">
            <v>8000</v>
          </cell>
        </row>
        <row r="176">
          <cell r="B176" t="str">
            <v>3.17</v>
          </cell>
          <cell r="D176" t="str">
            <v>표면처리</v>
          </cell>
          <cell r="H176">
            <v>0</v>
          </cell>
          <cell r="J176">
            <v>0</v>
          </cell>
          <cell r="L176">
            <v>0</v>
          </cell>
          <cell r="M176">
            <v>0</v>
          </cell>
          <cell r="N176">
            <v>0</v>
          </cell>
          <cell r="P176">
            <v>0</v>
          </cell>
        </row>
        <row r="177">
          <cell r="B177" t="str">
            <v>a</v>
          </cell>
          <cell r="D177" t="str">
            <v>슬래브 양생</v>
          </cell>
          <cell r="E177" t="str">
            <v>M2</v>
          </cell>
          <cell r="F177">
            <v>24110</v>
          </cell>
          <cell r="G177">
            <v>300</v>
          </cell>
          <cell r="H177">
            <v>7233000</v>
          </cell>
          <cell r="I177">
            <v>300</v>
          </cell>
          <cell r="J177">
            <v>7233000</v>
          </cell>
          <cell r="K177">
            <v>350</v>
          </cell>
          <cell r="L177">
            <v>8438500</v>
          </cell>
          <cell r="M177">
            <v>300</v>
          </cell>
          <cell r="N177">
            <v>7233000</v>
          </cell>
          <cell r="O177">
            <v>500</v>
          </cell>
          <cell r="P177">
            <v>200</v>
          </cell>
          <cell r="Q177">
            <v>250</v>
          </cell>
          <cell r="R177">
            <v>220</v>
          </cell>
        </row>
        <row r="178">
          <cell r="B178" t="str">
            <v>b</v>
          </cell>
          <cell r="D178" t="str">
            <v>데크 휘니샤 면고르기</v>
          </cell>
          <cell r="E178" t="str">
            <v>M2</v>
          </cell>
          <cell r="F178">
            <v>24110</v>
          </cell>
          <cell r="G178">
            <v>300</v>
          </cell>
          <cell r="H178">
            <v>7233000</v>
          </cell>
          <cell r="I178">
            <v>300</v>
          </cell>
          <cell r="J178">
            <v>7233000</v>
          </cell>
          <cell r="K178">
            <v>4500</v>
          </cell>
          <cell r="L178">
            <v>108495000</v>
          </cell>
          <cell r="M178">
            <v>400</v>
          </cell>
          <cell r="N178">
            <v>9644000</v>
          </cell>
          <cell r="O178">
            <v>3800</v>
          </cell>
          <cell r="P178">
            <v>3500</v>
          </cell>
          <cell r="Q178">
            <v>250</v>
          </cell>
          <cell r="R178">
            <v>1100</v>
          </cell>
        </row>
        <row r="179">
          <cell r="H179">
            <v>0</v>
          </cell>
          <cell r="L179">
            <v>0</v>
          </cell>
          <cell r="M179">
            <v>0</v>
          </cell>
          <cell r="N179">
            <v>0</v>
          </cell>
          <cell r="P179">
            <v>0</v>
          </cell>
        </row>
        <row r="180">
          <cell r="H180">
            <v>0</v>
          </cell>
          <cell r="L180">
            <v>0</v>
          </cell>
          <cell r="M180">
            <v>0</v>
          </cell>
          <cell r="N180">
            <v>0</v>
          </cell>
          <cell r="P180">
            <v>0</v>
          </cell>
        </row>
        <row r="181">
          <cell r="H181">
            <v>0</v>
          </cell>
          <cell r="L181">
            <v>0</v>
          </cell>
          <cell r="M181">
            <v>0</v>
          </cell>
          <cell r="N181">
            <v>0</v>
          </cell>
          <cell r="P181">
            <v>0</v>
          </cell>
        </row>
        <row r="182">
          <cell r="H182">
            <v>0</v>
          </cell>
          <cell r="L182">
            <v>0</v>
          </cell>
          <cell r="M182">
            <v>0</v>
          </cell>
          <cell r="N182">
            <v>0</v>
          </cell>
          <cell r="P182">
            <v>0</v>
          </cell>
        </row>
        <row r="183">
          <cell r="P183">
            <v>0</v>
          </cell>
        </row>
        <row r="184">
          <cell r="P184">
            <v>0</v>
          </cell>
        </row>
        <row r="185">
          <cell r="H185">
            <v>0</v>
          </cell>
          <cell r="L185">
            <v>0</v>
          </cell>
          <cell r="M185">
            <v>0</v>
          </cell>
          <cell r="N185">
            <v>0</v>
          </cell>
          <cell r="P185">
            <v>0</v>
          </cell>
        </row>
        <row r="186">
          <cell r="H186">
            <v>0</v>
          </cell>
          <cell r="L186">
            <v>0</v>
          </cell>
          <cell r="M186">
            <v>0</v>
          </cell>
          <cell r="N186">
            <v>0</v>
          </cell>
          <cell r="P186">
            <v>0</v>
          </cell>
        </row>
        <row r="199">
          <cell r="H199">
            <v>0</v>
          </cell>
          <cell r="L199">
            <v>0</v>
          </cell>
          <cell r="M199">
            <v>0</v>
          </cell>
          <cell r="N199">
            <v>0</v>
          </cell>
          <cell r="P199">
            <v>0</v>
          </cell>
        </row>
        <row r="200">
          <cell r="D200" t="str">
            <v>철근콘크리트공사 계</v>
          </cell>
          <cell r="H200">
            <v>2529326850</v>
          </cell>
          <cell r="J200">
            <v>2348340300</v>
          </cell>
          <cell r="L200">
            <v>3461730070</v>
          </cell>
          <cell r="N200">
            <v>2905423900</v>
          </cell>
          <cell r="P200">
            <v>0</v>
          </cell>
        </row>
      </sheetData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K1자재(3차등)"/>
    </sheetNames>
    <sheetDataSet>
      <sheetData sheetId="0" refreshError="1"/>
      <sheetData sheetId="1">
        <row r="1">
          <cell r="A1" t="str">
            <v>순</v>
          </cell>
          <cell r="B1" t="str">
            <v>ASSY</v>
          </cell>
          <cell r="C1" t="str">
            <v>도  번</v>
          </cell>
          <cell r="D1" t="str">
            <v>부품번호</v>
          </cell>
          <cell r="E1" t="str">
            <v>품    명</v>
          </cell>
          <cell r="F1" t="str">
            <v>단위</v>
          </cell>
          <cell r="G1" t="str">
            <v>수량</v>
          </cell>
        </row>
        <row r="2">
          <cell r="A2">
            <v>1</v>
          </cell>
          <cell r="B2" t="str">
            <v>1S101</v>
          </cell>
          <cell r="C2">
            <v>60724609</v>
          </cell>
          <cell r="D2" t="str">
            <v>12273160-1231</v>
          </cell>
          <cell r="E2" t="str">
            <v>ADAPTER</v>
          </cell>
          <cell r="F2" t="str">
            <v>EA</v>
          </cell>
          <cell r="G2">
            <v>1</v>
          </cell>
        </row>
        <row r="3">
          <cell r="A3">
            <v>2</v>
          </cell>
          <cell r="B3" t="str">
            <v>1S101</v>
          </cell>
          <cell r="C3">
            <v>60724609</v>
          </cell>
          <cell r="D3" t="str">
            <v>60723567</v>
          </cell>
          <cell r="E3" t="str">
            <v>BOOT</v>
          </cell>
          <cell r="F3" t="str">
            <v>EA</v>
          </cell>
          <cell r="G3">
            <v>1</v>
          </cell>
        </row>
        <row r="4">
          <cell r="A4">
            <v>3</v>
          </cell>
          <cell r="B4" t="str">
            <v>1S101</v>
          </cell>
          <cell r="C4">
            <v>60724609</v>
          </cell>
          <cell r="D4" t="str">
            <v>60725708</v>
          </cell>
          <cell r="E4" t="str">
            <v>WIRE</v>
          </cell>
          <cell r="F4" t="str">
            <v>FT</v>
          </cell>
          <cell r="G4">
            <v>15.833333333333332</v>
          </cell>
        </row>
        <row r="5">
          <cell r="A5">
            <v>4</v>
          </cell>
          <cell r="B5" t="str">
            <v>1S101</v>
          </cell>
          <cell r="C5">
            <v>60724609</v>
          </cell>
          <cell r="D5" t="str">
            <v>60725709</v>
          </cell>
          <cell r="E5" t="str">
            <v>WIRE</v>
          </cell>
          <cell r="F5" t="str">
            <v>FT</v>
          </cell>
          <cell r="G5">
            <v>4.9212598425196846E-2</v>
          </cell>
        </row>
        <row r="6">
          <cell r="A6">
            <v>5</v>
          </cell>
          <cell r="B6" t="str">
            <v>1S101</v>
          </cell>
          <cell r="C6">
            <v>60724609</v>
          </cell>
          <cell r="D6" t="str">
            <v>60725798</v>
          </cell>
          <cell r="E6" t="str">
            <v>MARKER</v>
          </cell>
          <cell r="F6" t="str">
            <v>EA</v>
          </cell>
          <cell r="G6">
            <v>6</v>
          </cell>
        </row>
        <row r="7">
          <cell r="A7">
            <v>6</v>
          </cell>
          <cell r="B7" t="str">
            <v>1S101</v>
          </cell>
          <cell r="C7">
            <v>60724609</v>
          </cell>
          <cell r="D7" t="str">
            <v>60725803</v>
          </cell>
          <cell r="E7" t="str">
            <v>MARKER</v>
          </cell>
          <cell r="F7" t="str">
            <v>EA</v>
          </cell>
          <cell r="G7">
            <v>2</v>
          </cell>
        </row>
        <row r="8">
          <cell r="A8">
            <v>7</v>
          </cell>
          <cell r="B8" t="str">
            <v>1S101</v>
          </cell>
          <cell r="C8">
            <v>60724609</v>
          </cell>
          <cell r="D8" t="str">
            <v>60749692</v>
          </cell>
          <cell r="E8" t="str">
            <v>SLEEVING</v>
          </cell>
          <cell r="F8" t="str">
            <v>FT</v>
          </cell>
          <cell r="G8">
            <v>2</v>
          </cell>
        </row>
        <row r="9">
          <cell r="A9">
            <v>8</v>
          </cell>
          <cell r="B9" t="str">
            <v>1S101</v>
          </cell>
          <cell r="C9">
            <v>60724609</v>
          </cell>
          <cell r="D9" t="str">
            <v>60749859</v>
          </cell>
          <cell r="E9" t="str">
            <v>BOOT</v>
          </cell>
          <cell r="F9" t="str">
            <v>EA</v>
          </cell>
          <cell r="G9">
            <v>1</v>
          </cell>
        </row>
        <row r="10">
          <cell r="A10">
            <v>9</v>
          </cell>
          <cell r="B10" t="str">
            <v>1S101</v>
          </cell>
          <cell r="C10">
            <v>60724609</v>
          </cell>
          <cell r="D10" t="str">
            <v>M23053/5-208C</v>
          </cell>
          <cell r="E10" t="str">
            <v>SLEEVING</v>
          </cell>
          <cell r="F10" t="str">
            <v>FT</v>
          </cell>
          <cell r="G10">
            <v>0.34</v>
          </cell>
        </row>
        <row r="11">
          <cell r="A11">
            <v>10</v>
          </cell>
          <cell r="B11" t="str">
            <v>1S101</v>
          </cell>
          <cell r="C11">
            <v>60724609</v>
          </cell>
          <cell r="D11" t="str">
            <v>MS24331-6</v>
          </cell>
          <cell r="E11" t="str">
            <v>SWITCH</v>
          </cell>
          <cell r="F11" t="str">
            <v>EA</v>
          </cell>
          <cell r="G11">
            <v>1</v>
          </cell>
        </row>
        <row r="12">
          <cell r="A12">
            <v>11</v>
          </cell>
          <cell r="B12" t="str">
            <v>1S101</v>
          </cell>
          <cell r="C12">
            <v>60724609</v>
          </cell>
          <cell r="D12" t="str">
            <v>MS25036-154</v>
          </cell>
          <cell r="E12" t="str">
            <v>TERMINAL</v>
          </cell>
          <cell r="F12" t="str">
            <v>EA</v>
          </cell>
          <cell r="G12">
            <v>1</v>
          </cell>
        </row>
        <row r="13">
          <cell r="A13">
            <v>12</v>
          </cell>
          <cell r="B13" t="str">
            <v>1S101</v>
          </cell>
          <cell r="C13">
            <v>60724609</v>
          </cell>
          <cell r="D13" t="str">
            <v>MS27488-20</v>
          </cell>
          <cell r="E13" t="str">
            <v>SEALING PLUG</v>
          </cell>
          <cell r="F13" t="str">
            <v>EA</v>
          </cell>
          <cell r="G13">
            <v>2</v>
          </cell>
        </row>
        <row r="14">
          <cell r="A14">
            <v>13</v>
          </cell>
          <cell r="B14" t="str">
            <v>1S101</v>
          </cell>
          <cell r="C14">
            <v>60724609</v>
          </cell>
          <cell r="D14" t="str">
            <v>MS3476W12-10P</v>
          </cell>
          <cell r="E14" t="str">
            <v>CONNECTOR</v>
          </cell>
          <cell r="F14" t="str">
            <v>EA</v>
          </cell>
          <cell r="G14">
            <v>1</v>
          </cell>
        </row>
        <row r="15">
          <cell r="A15">
            <v>14</v>
          </cell>
          <cell r="B15" t="str">
            <v>1S101</v>
          </cell>
          <cell r="C15">
            <v>60724609</v>
          </cell>
          <cell r="D15" t="str">
            <v>QQB575R36T0171</v>
          </cell>
          <cell r="E15" t="str">
            <v>BRAID</v>
          </cell>
          <cell r="F15" t="str">
            <v>FT</v>
          </cell>
          <cell r="G15">
            <v>2</v>
          </cell>
        </row>
        <row r="16">
          <cell r="A16">
            <v>14</v>
          </cell>
          <cell r="B16" t="str">
            <v>1W101</v>
          </cell>
          <cell r="C16">
            <v>60724418</v>
          </cell>
          <cell r="D16" t="str">
            <v>12273148-410</v>
          </cell>
          <cell r="E16" t="str">
            <v>TRANSITION</v>
          </cell>
          <cell r="F16" t="str">
            <v>EA</v>
          </cell>
          <cell r="G16">
            <v>1</v>
          </cell>
        </row>
        <row r="17">
          <cell r="A17">
            <v>15</v>
          </cell>
          <cell r="B17" t="str">
            <v>1W101</v>
          </cell>
          <cell r="C17">
            <v>60724418</v>
          </cell>
          <cell r="D17" t="str">
            <v>12273242-410</v>
          </cell>
          <cell r="E17" t="str">
            <v>BOOT</v>
          </cell>
          <cell r="F17" t="str">
            <v>EA</v>
          </cell>
          <cell r="G17">
            <v>4</v>
          </cell>
        </row>
        <row r="18">
          <cell r="A18">
            <v>16</v>
          </cell>
          <cell r="B18" t="str">
            <v>1W101</v>
          </cell>
          <cell r="C18">
            <v>60724418</v>
          </cell>
          <cell r="D18" t="str">
            <v>12273242-510</v>
          </cell>
          <cell r="E18" t="str">
            <v>BOOT</v>
          </cell>
          <cell r="F18" t="str">
            <v>EA</v>
          </cell>
          <cell r="G18">
            <v>2</v>
          </cell>
        </row>
        <row r="19">
          <cell r="A19">
            <v>17</v>
          </cell>
          <cell r="B19" t="str">
            <v>1W101</v>
          </cell>
          <cell r="C19">
            <v>60724418</v>
          </cell>
          <cell r="D19" t="str">
            <v>60725709</v>
          </cell>
          <cell r="E19" t="str">
            <v>WIRE</v>
          </cell>
          <cell r="F19" t="str">
            <v>FT</v>
          </cell>
          <cell r="G19">
            <v>40</v>
          </cell>
        </row>
        <row r="20">
          <cell r="A20">
            <v>18</v>
          </cell>
          <cell r="B20" t="str">
            <v>1W101</v>
          </cell>
          <cell r="C20">
            <v>60724418</v>
          </cell>
          <cell r="D20" t="str">
            <v>60725751</v>
          </cell>
          <cell r="E20" t="str">
            <v>CABLE</v>
          </cell>
          <cell r="F20" t="str">
            <v>FT</v>
          </cell>
          <cell r="G20">
            <v>20</v>
          </cell>
        </row>
        <row r="21">
          <cell r="A21">
            <v>19</v>
          </cell>
          <cell r="B21" t="str">
            <v>1W101</v>
          </cell>
          <cell r="C21">
            <v>60724418</v>
          </cell>
          <cell r="D21" t="str">
            <v>60725798</v>
          </cell>
          <cell r="E21" t="str">
            <v>MARKER</v>
          </cell>
          <cell r="F21" t="str">
            <v>EA</v>
          </cell>
          <cell r="G21">
            <v>8</v>
          </cell>
        </row>
        <row r="22">
          <cell r="A22">
            <v>20</v>
          </cell>
          <cell r="B22" t="str">
            <v>1W101</v>
          </cell>
          <cell r="C22">
            <v>60724418</v>
          </cell>
          <cell r="D22" t="str">
            <v>60725803</v>
          </cell>
          <cell r="E22" t="str">
            <v>MARKER</v>
          </cell>
          <cell r="F22" t="str">
            <v>EA</v>
          </cell>
          <cell r="G22">
            <v>15</v>
          </cell>
        </row>
        <row r="23">
          <cell r="A23">
            <v>21</v>
          </cell>
          <cell r="B23" t="str">
            <v>1W101</v>
          </cell>
          <cell r="C23">
            <v>60724418</v>
          </cell>
          <cell r="D23" t="str">
            <v>60747906</v>
          </cell>
          <cell r="E23" t="str">
            <v>CONNECTOR</v>
          </cell>
          <cell r="F23" t="str">
            <v>EA</v>
          </cell>
          <cell r="G23">
            <v>1</v>
          </cell>
        </row>
        <row r="24">
          <cell r="A24">
            <v>22</v>
          </cell>
          <cell r="B24" t="str">
            <v>1W101</v>
          </cell>
          <cell r="C24">
            <v>60724418</v>
          </cell>
          <cell r="D24" t="str">
            <v>60747907</v>
          </cell>
          <cell r="E24" t="str">
            <v>CONNECTOR</v>
          </cell>
          <cell r="F24" t="str">
            <v>EA</v>
          </cell>
          <cell r="G24">
            <v>1</v>
          </cell>
        </row>
        <row r="25">
          <cell r="A25">
            <v>23</v>
          </cell>
          <cell r="B25" t="str">
            <v>1W101</v>
          </cell>
          <cell r="C25">
            <v>60724418</v>
          </cell>
          <cell r="D25" t="str">
            <v>60747908</v>
          </cell>
          <cell r="E25" t="str">
            <v>CONNECTOR</v>
          </cell>
          <cell r="F25" t="str">
            <v>EA</v>
          </cell>
          <cell r="G25">
            <v>1</v>
          </cell>
        </row>
        <row r="26">
          <cell r="A26">
            <v>24</v>
          </cell>
          <cell r="B26" t="str">
            <v>1W101</v>
          </cell>
          <cell r="C26">
            <v>60724418</v>
          </cell>
          <cell r="D26" t="str">
            <v>60747909</v>
          </cell>
          <cell r="E26" t="str">
            <v>CONNECTOR</v>
          </cell>
          <cell r="F26" t="str">
            <v>EA</v>
          </cell>
          <cell r="G26">
            <v>1</v>
          </cell>
        </row>
        <row r="27">
          <cell r="A27">
            <v>25</v>
          </cell>
          <cell r="B27" t="str">
            <v>1W101</v>
          </cell>
          <cell r="C27">
            <v>60724418</v>
          </cell>
          <cell r="D27" t="str">
            <v>60747913</v>
          </cell>
          <cell r="E27" t="str">
            <v>CONNECTOR</v>
          </cell>
          <cell r="F27" t="str">
            <v>EA</v>
          </cell>
          <cell r="G27">
            <v>1</v>
          </cell>
        </row>
        <row r="28">
          <cell r="A28">
            <v>26</v>
          </cell>
          <cell r="B28" t="str">
            <v>1W101</v>
          </cell>
          <cell r="C28">
            <v>60724418</v>
          </cell>
          <cell r="D28" t="str">
            <v>60747914</v>
          </cell>
          <cell r="E28" t="str">
            <v>CONNECTOR</v>
          </cell>
          <cell r="F28" t="str">
            <v>EA</v>
          </cell>
          <cell r="G28">
            <v>1</v>
          </cell>
        </row>
        <row r="29">
          <cell r="A29">
            <v>27</v>
          </cell>
          <cell r="B29" t="str">
            <v>1W101</v>
          </cell>
          <cell r="C29">
            <v>60724418</v>
          </cell>
          <cell r="D29" t="str">
            <v>60749695</v>
          </cell>
          <cell r="E29" t="str">
            <v>SLEEVING</v>
          </cell>
          <cell r="F29" t="str">
            <v>FT</v>
          </cell>
          <cell r="G29">
            <v>1</v>
          </cell>
        </row>
        <row r="30">
          <cell r="A30">
            <v>28</v>
          </cell>
          <cell r="B30" t="str">
            <v>1W101</v>
          </cell>
          <cell r="C30">
            <v>60724418</v>
          </cell>
          <cell r="D30" t="str">
            <v>60749696</v>
          </cell>
          <cell r="E30" t="str">
            <v>SLEEVING</v>
          </cell>
          <cell r="F30" t="str">
            <v>FT</v>
          </cell>
          <cell r="G30">
            <v>6</v>
          </cell>
        </row>
        <row r="31">
          <cell r="A31">
            <v>29</v>
          </cell>
          <cell r="B31" t="str">
            <v>1W101</v>
          </cell>
          <cell r="C31">
            <v>60724418</v>
          </cell>
          <cell r="D31" t="str">
            <v>60749699</v>
          </cell>
          <cell r="E31" t="str">
            <v>SLEEVING</v>
          </cell>
          <cell r="F31" t="str">
            <v>FT</v>
          </cell>
          <cell r="G31">
            <v>6</v>
          </cell>
        </row>
        <row r="32">
          <cell r="A32">
            <v>30</v>
          </cell>
          <cell r="B32" t="str">
            <v>1W101</v>
          </cell>
          <cell r="C32">
            <v>60724418</v>
          </cell>
          <cell r="D32" t="str">
            <v>60749701</v>
          </cell>
          <cell r="E32" t="str">
            <v>SLEEVING</v>
          </cell>
          <cell r="F32" t="str">
            <v>FT</v>
          </cell>
          <cell r="G32">
            <v>6</v>
          </cell>
        </row>
        <row r="33">
          <cell r="A33">
            <v>31</v>
          </cell>
          <cell r="B33" t="str">
            <v>1W101</v>
          </cell>
          <cell r="C33">
            <v>60724418</v>
          </cell>
          <cell r="D33" t="str">
            <v>60749857</v>
          </cell>
          <cell r="E33" t="str">
            <v>TRANSITION</v>
          </cell>
          <cell r="F33" t="str">
            <v>EA</v>
          </cell>
          <cell r="G33">
            <v>1</v>
          </cell>
        </row>
        <row r="34">
          <cell r="A34">
            <v>32</v>
          </cell>
          <cell r="B34" t="str">
            <v>1W101</v>
          </cell>
          <cell r="C34">
            <v>60724418</v>
          </cell>
          <cell r="D34" t="str">
            <v>M23053/5-210C</v>
          </cell>
          <cell r="E34" t="str">
            <v>SLEEVING</v>
          </cell>
          <cell r="F34" t="str">
            <v>FT</v>
          </cell>
          <cell r="G34">
            <v>0.67</v>
          </cell>
        </row>
        <row r="35">
          <cell r="A35">
            <v>33</v>
          </cell>
          <cell r="B35" t="str">
            <v>1W101</v>
          </cell>
          <cell r="C35">
            <v>60724418</v>
          </cell>
          <cell r="D35" t="str">
            <v>M23053/5-212C</v>
          </cell>
          <cell r="E35" t="str">
            <v>SLEEVING</v>
          </cell>
          <cell r="F35" t="str">
            <v>FT</v>
          </cell>
          <cell r="G35">
            <v>0.5</v>
          </cell>
        </row>
        <row r="36">
          <cell r="A36">
            <v>33</v>
          </cell>
          <cell r="B36" t="str">
            <v>1W102</v>
          </cell>
          <cell r="C36">
            <v>60724427</v>
          </cell>
          <cell r="D36" t="str">
            <v>12273145-1861</v>
          </cell>
          <cell r="E36" t="str">
            <v>ADAPTER</v>
          </cell>
          <cell r="F36" t="str">
            <v>EA</v>
          </cell>
          <cell r="G36">
            <v>1</v>
          </cell>
        </row>
        <row r="37">
          <cell r="A37">
            <v>34</v>
          </cell>
          <cell r="B37" t="str">
            <v>1W102</v>
          </cell>
          <cell r="C37">
            <v>60724427</v>
          </cell>
          <cell r="D37" t="str">
            <v>12273146-1021</v>
          </cell>
          <cell r="E37" t="str">
            <v>ADAPTER</v>
          </cell>
          <cell r="F37" t="str">
            <v>EA</v>
          </cell>
          <cell r="G37">
            <v>1</v>
          </cell>
        </row>
        <row r="38">
          <cell r="A38">
            <v>35</v>
          </cell>
          <cell r="B38" t="str">
            <v>1W102</v>
          </cell>
          <cell r="C38">
            <v>60724427</v>
          </cell>
          <cell r="D38" t="str">
            <v>12273148-110</v>
          </cell>
          <cell r="E38" t="str">
            <v>TRANSITION</v>
          </cell>
          <cell r="F38" t="str">
            <v>EA</v>
          </cell>
          <cell r="G38">
            <v>2</v>
          </cell>
        </row>
        <row r="39">
          <cell r="A39">
            <v>36</v>
          </cell>
          <cell r="B39" t="str">
            <v>1W102</v>
          </cell>
          <cell r="C39">
            <v>60724427</v>
          </cell>
          <cell r="D39" t="str">
            <v>12273160-0811</v>
          </cell>
          <cell r="E39" t="str">
            <v>ADAPTER</v>
          </cell>
          <cell r="F39" t="str">
            <v>EA</v>
          </cell>
          <cell r="G39">
            <v>1</v>
          </cell>
        </row>
        <row r="40">
          <cell r="A40">
            <v>37</v>
          </cell>
          <cell r="B40" t="str">
            <v>1W102</v>
          </cell>
          <cell r="C40">
            <v>60724427</v>
          </cell>
          <cell r="D40" t="str">
            <v>12273160-1021</v>
          </cell>
          <cell r="E40" t="str">
            <v>ADAPTER</v>
          </cell>
          <cell r="F40" t="str">
            <v>EA</v>
          </cell>
          <cell r="G40">
            <v>1</v>
          </cell>
        </row>
        <row r="41">
          <cell r="A41">
            <v>38</v>
          </cell>
          <cell r="B41" t="str">
            <v>1W102</v>
          </cell>
          <cell r="C41">
            <v>60724427</v>
          </cell>
          <cell r="D41" t="str">
            <v>12273160-2281</v>
          </cell>
          <cell r="E41" t="str">
            <v>ADAPTER</v>
          </cell>
          <cell r="F41" t="str">
            <v>EA</v>
          </cell>
          <cell r="G41">
            <v>2</v>
          </cell>
        </row>
        <row r="42">
          <cell r="A42">
            <v>39</v>
          </cell>
          <cell r="B42" t="str">
            <v>1W102</v>
          </cell>
          <cell r="C42">
            <v>60724427</v>
          </cell>
          <cell r="D42" t="str">
            <v>12273163-210</v>
          </cell>
          <cell r="E42" t="str">
            <v>TRANSITION</v>
          </cell>
          <cell r="F42" t="str">
            <v>EA</v>
          </cell>
          <cell r="G42">
            <v>1</v>
          </cell>
        </row>
        <row r="43">
          <cell r="A43">
            <v>40</v>
          </cell>
          <cell r="B43" t="str">
            <v>1W102</v>
          </cell>
          <cell r="C43">
            <v>60724427</v>
          </cell>
          <cell r="D43" t="str">
            <v>12273164-410</v>
          </cell>
          <cell r="E43" t="str">
            <v>BOOT ADAPTER</v>
          </cell>
          <cell r="F43" t="str">
            <v>EA</v>
          </cell>
          <cell r="G43">
            <v>1</v>
          </cell>
        </row>
        <row r="44">
          <cell r="A44">
            <v>41</v>
          </cell>
          <cell r="B44" t="str">
            <v>1W102</v>
          </cell>
          <cell r="C44">
            <v>60724427</v>
          </cell>
          <cell r="D44" t="str">
            <v>12273242-410</v>
          </cell>
          <cell r="E44" t="str">
            <v>BOOT</v>
          </cell>
          <cell r="F44" t="str">
            <v>EA</v>
          </cell>
          <cell r="G44">
            <v>1</v>
          </cell>
        </row>
        <row r="45">
          <cell r="A45">
            <v>42</v>
          </cell>
          <cell r="B45" t="str">
            <v>1W102</v>
          </cell>
          <cell r="C45">
            <v>60724427</v>
          </cell>
          <cell r="D45" t="str">
            <v>12273242-510</v>
          </cell>
          <cell r="E45" t="str">
            <v>BOOT</v>
          </cell>
          <cell r="F45" t="str">
            <v>EA</v>
          </cell>
          <cell r="G45">
            <v>2</v>
          </cell>
        </row>
        <row r="46">
          <cell r="A46">
            <v>43</v>
          </cell>
          <cell r="B46" t="str">
            <v>1W102</v>
          </cell>
          <cell r="C46">
            <v>60724427</v>
          </cell>
          <cell r="D46" t="str">
            <v>12273456-3</v>
          </cell>
          <cell r="E46" t="str">
            <v>SPLICE</v>
          </cell>
          <cell r="F46" t="str">
            <v>EA</v>
          </cell>
          <cell r="G46">
            <v>14</v>
          </cell>
        </row>
        <row r="47">
          <cell r="A47">
            <v>44</v>
          </cell>
          <cell r="B47" t="str">
            <v>1W102</v>
          </cell>
          <cell r="C47">
            <v>60724427</v>
          </cell>
          <cell r="D47" t="str">
            <v>12273456-4</v>
          </cell>
          <cell r="E47" t="str">
            <v>SPLICE</v>
          </cell>
          <cell r="F47" t="str">
            <v>EA</v>
          </cell>
          <cell r="G47">
            <v>7</v>
          </cell>
        </row>
        <row r="48">
          <cell r="A48">
            <v>45</v>
          </cell>
          <cell r="B48" t="str">
            <v>1W102</v>
          </cell>
          <cell r="C48">
            <v>60724427</v>
          </cell>
          <cell r="D48" t="str">
            <v>60725708</v>
          </cell>
          <cell r="E48" t="str">
            <v>WIRE</v>
          </cell>
          <cell r="F48" t="str">
            <v>FT</v>
          </cell>
          <cell r="G48">
            <v>91.666666666666657</v>
          </cell>
        </row>
        <row r="49">
          <cell r="A49">
            <v>46</v>
          </cell>
          <cell r="B49" t="str">
            <v>1W102</v>
          </cell>
          <cell r="C49">
            <v>60724427</v>
          </cell>
          <cell r="D49" t="str">
            <v>60725754</v>
          </cell>
          <cell r="E49" t="str">
            <v>CABLE</v>
          </cell>
          <cell r="F49" t="str">
            <v>FT</v>
          </cell>
          <cell r="G49">
            <v>169.25196850393701</v>
          </cell>
        </row>
        <row r="50">
          <cell r="A50">
            <v>47</v>
          </cell>
          <cell r="B50" t="str">
            <v>1W102</v>
          </cell>
          <cell r="C50">
            <v>60724427</v>
          </cell>
          <cell r="D50" t="str">
            <v>60725758</v>
          </cell>
          <cell r="E50" t="str">
            <v>CABLE</v>
          </cell>
          <cell r="F50" t="str">
            <v>FT</v>
          </cell>
          <cell r="G50">
            <v>10</v>
          </cell>
        </row>
        <row r="51">
          <cell r="A51">
            <v>48</v>
          </cell>
          <cell r="B51" t="str">
            <v>1W102</v>
          </cell>
          <cell r="C51">
            <v>60724427</v>
          </cell>
          <cell r="D51" t="str">
            <v>60725763</v>
          </cell>
          <cell r="E51" t="str">
            <v>CABLE</v>
          </cell>
          <cell r="F51" t="str">
            <v>FT</v>
          </cell>
          <cell r="G51">
            <v>57</v>
          </cell>
        </row>
        <row r="52">
          <cell r="A52">
            <v>49</v>
          </cell>
          <cell r="B52" t="str">
            <v>1W102</v>
          </cell>
          <cell r="C52">
            <v>60724427</v>
          </cell>
          <cell r="D52" t="str">
            <v>60725767</v>
          </cell>
          <cell r="E52" t="str">
            <v>CABLE</v>
          </cell>
          <cell r="F52" t="str">
            <v>FT</v>
          </cell>
          <cell r="G52">
            <v>10</v>
          </cell>
        </row>
        <row r="53">
          <cell r="A53">
            <v>50</v>
          </cell>
          <cell r="B53" t="str">
            <v>1W102</v>
          </cell>
          <cell r="C53">
            <v>60724427</v>
          </cell>
          <cell r="D53" t="str">
            <v>60725770</v>
          </cell>
          <cell r="E53" t="str">
            <v>CABLE</v>
          </cell>
          <cell r="F53" t="str">
            <v>FT</v>
          </cell>
          <cell r="G53">
            <v>10</v>
          </cell>
        </row>
        <row r="54">
          <cell r="A54">
            <v>51</v>
          </cell>
          <cell r="B54" t="str">
            <v>1W102</v>
          </cell>
          <cell r="C54">
            <v>60724427</v>
          </cell>
          <cell r="D54" t="str">
            <v>60725797</v>
          </cell>
          <cell r="E54" t="str">
            <v>MARKER</v>
          </cell>
          <cell r="F54" t="str">
            <v>EA</v>
          </cell>
          <cell r="G54">
            <v>91</v>
          </cell>
        </row>
        <row r="55">
          <cell r="A55">
            <v>52</v>
          </cell>
          <cell r="B55" t="str">
            <v>1W102</v>
          </cell>
          <cell r="C55">
            <v>60724427</v>
          </cell>
          <cell r="D55" t="str">
            <v>60725801</v>
          </cell>
          <cell r="E55" t="str">
            <v>MARKER</v>
          </cell>
          <cell r="F55" t="str">
            <v>EA</v>
          </cell>
          <cell r="G55">
            <v>1</v>
          </cell>
        </row>
        <row r="56">
          <cell r="A56">
            <v>53</v>
          </cell>
          <cell r="B56" t="str">
            <v>1W102</v>
          </cell>
          <cell r="C56">
            <v>60724427</v>
          </cell>
          <cell r="D56" t="str">
            <v>60725803</v>
          </cell>
          <cell r="E56" t="str">
            <v>MARKER</v>
          </cell>
          <cell r="F56" t="str">
            <v>EA</v>
          </cell>
          <cell r="G56">
            <v>6</v>
          </cell>
        </row>
        <row r="57">
          <cell r="A57">
            <v>54</v>
          </cell>
          <cell r="B57" t="str">
            <v>1W102</v>
          </cell>
          <cell r="C57">
            <v>60724427</v>
          </cell>
          <cell r="D57" t="str">
            <v>60749691</v>
          </cell>
          <cell r="E57" t="str">
            <v>SLEEVING</v>
          </cell>
          <cell r="F57" t="str">
            <v>FT</v>
          </cell>
          <cell r="G57">
            <v>1.97</v>
          </cell>
        </row>
        <row r="58">
          <cell r="A58">
            <v>55</v>
          </cell>
          <cell r="B58" t="str">
            <v>1W102</v>
          </cell>
          <cell r="C58">
            <v>60724427</v>
          </cell>
          <cell r="D58" t="str">
            <v>60749692</v>
          </cell>
          <cell r="E58" t="str">
            <v>SLEEVING</v>
          </cell>
          <cell r="F58" t="str">
            <v>FT</v>
          </cell>
          <cell r="G58">
            <v>14</v>
          </cell>
        </row>
        <row r="59">
          <cell r="A59">
            <v>56</v>
          </cell>
          <cell r="B59" t="str">
            <v>1W102</v>
          </cell>
          <cell r="C59">
            <v>60724427</v>
          </cell>
          <cell r="D59" t="str">
            <v>60749693</v>
          </cell>
          <cell r="E59" t="str">
            <v>SLEEVING</v>
          </cell>
          <cell r="F59" t="str">
            <v>FT</v>
          </cell>
          <cell r="G59">
            <v>6</v>
          </cell>
        </row>
        <row r="60">
          <cell r="A60">
            <v>57</v>
          </cell>
          <cell r="B60" t="str">
            <v>1W102</v>
          </cell>
          <cell r="C60">
            <v>60724427</v>
          </cell>
          <cell r="D60" t="str">
            <v>60749694</v>
          </cell>
          <cell r="E60" t="str">
            <v>SLEEVING</v>
          </cell>
          <cell r="F60" t="str">
            <v>FT</v>
          </cell>
          <cell r="G60">
            <v>1.5</v>
          </cell>
        </row>
        <row r="61">
          <cell r="A61">
            <v>58</v>
          </cell>
          <cell r="B61" t="str">
            <v>1W102</v>
          </cell>
          <cell r="C61">
            <v>60724427</v>
          </cell>
          <cell r="D61" t="str">
            <v>60749695</v>
          </cell>
          <cell r="E61" t="str">
            <v>SLEEVING</v>
          </cell>
          <cell r="F61" t="str">
            <v>FT</v>
          </cell>
          <cell r="G61">
            <v>1.5</v>
          </cell>
        </row>
        <row r="62">
          <cell r="A62">
            <v>59</v>
          </cell>
          <cell r="B62" t="str">
            <v>1W102</v>
          </cell>
          <cell r="C62">
            <v>60724427</v>
          </cell>
          <cell r="D62" t="str">
            <v>60749697</v>
          </cell>
          <cell r="E62" t="str">
            <v>SLEEVING</v>
          </cell>
          <cell r="F62" t="str">
            <v>FT</v>
          </cell>
          <cell r="G62">
            <v>9</v>
          </cell>
        </row>
        <row r="63">
          <cell r="A63">
            <v>60</v>
          </cell>
          <cell r="B63" t="str">
            <v>1W102</v>
          </cell>
          <cell r="C63">
            <v>60724427</v>
          </cell>
          <cell r="D63" t="str">
            <v>M23053/5-207C</v>
          </cell>
          <cell r="E63" t="str">
            <v>SLEEVING</v>
          </cell>
          <cell r="F63" t="str">
            <v>FT</v>
          </cell>
          <cell r="G63">
            <v>0.17</v>
          </cell>
        </row>
        <row r="64">
          <cell r="A64">
            <v>61</v>
          </cell>
          <cell r="B64" t="str">
            <v>1W102</v>
          </cell>
          <cell r="C64">
            <v>60724427</v>
          </cell>
          <cell r="D64" t="str">
            <v>M23053/5-208C</v>
          </cell>
          <cell r="E64" t="str">
            <v>SLEEVING</v>
          </cell>
          <cell r="F64" t="str">
            <v>FT</v>
          </cell>
          <cell r="G64">
            <v>0.17</v>
          </cell>
        </row>
        <row r="65">
          <cell r="A65">
            <v>62</v>
          </cell>
          <cell r="B65" t="str">
            <v>1W102</v>
          </cell>
          <cell r="C65">
            <v>60724427</v>
          </cell>
          <cell r="D65" t="str">
            <v>M23053/5-209C</v>
          </cell>
          <cell r="E65" t="str">
            <v>SLEEVING</v>
          </cell>
          <cell r="F65" t="str">
            <v>FT</v>
          </cell>
          <cell r="G65">
            <v>0.34</v>
          </cell>
        </row>
        <row r="66">
          <cell r="A66">
            <v>63</v>
          </cell>
          <cell r="B66" t="str">
            <v>1W102</v>
          </cell>
          <cell r="C66">
            <v>60724427</v>
          </cell>
          <cell r="D66" t="str">
            <v>M23053/5-210C</v>
          </cell>
          <cell r="E66" t="str">
            <v>SLEEVING</v>
          </cell>
          <cell r="F66" t="str">
            <v>FT</v>
          </cell>
          <cell r="G66">
            <v>0.17</v>
          </cell>
        </row>
        <row r="67">
          <cell r="A67">
            <v>64</v>
          </cell>
          <cell r="B67" t="str">
            <v>1W102</v>
          </cell>
          <cell r="C67">
            <v>60724427</v>
          </cell>
          <cell r="D67" t="str">
            <v>M23053/5-211C</v>
          </cell>
          <cell r="E67" t="str">
            <v>SLEEVING</v>
          </cell>
          <cell r="F67" t="str">
            <v>FT</v>
          </cell>
          <cell r="G67">
            <v>0.34</v>
          </cell>
        </row>
        <row r="68">
          <cell r="A68">
            <v>65</v>
          </cell>
          <cell r="B68" t="str">
            <v>1W102</v>
          </cell>
          <cell r="C68">
            <v>60724427</v>
          </cell>
          <cell r="D68" t="str">
            <v>M23053/8-004C</v>
          </cell>
          <cell r="E68" t="str">
            <v>SLEEVING</v>
          </cell>
          <cell r="F68" t="str">
            <v>FT</v>
          </cell>
          <cell r="G68">
            <v>0.6</v>
          </cell>
        </row>
        <row r="69">
          <cell r="A69">
            <v>66</v>
          </cell>
          <cell r="B69" t="str">
            <v>1W102</v>
          </cell>
          <cell r="C69">
            <v>60724427</v>
          </cell>
          <cell r="D69" t="str">
            <v>M23053/8-006C</v>
          </cell>
          <cell r="E69" t="str">
            <v>SLEEVING</v>
          </cell>
          <cell r="F69" t="str">
            <v>FT</v>
          </cell>
          <cell r="G69">
            <v>0.13</v>
          </cell>
        </row>
        <row r="70">
          <cell r="A70">
            <v>67</v>
          </cell>
          <cell r="B70" t="str">
            <v>1W102</v>
          </cell>
          <cell r="C70">
            <v>60724427</v>
          </cell>
          <cell r="D70" t="str">
            <v>M83723/77W0803N</v>
          </cell>
          <cell r="E70" t="str">
            <v>CONNECTOR</v>
          </cell>
          <cell r="F70" t="str">
            <v>EA</v>
          </cell>
          <cell r="G70">
            <v>1</v>
          </cell>
        </row>
        <row r="71">
          <cell r="A71">
            <v>68</v>
          </cell>
          <cell r="B71" t="str">
            <v>1W102</v>
          </cell>
          <cell r="C71">
            <v>60724427</v>
          </cell>
          <cell r="D71" t="str">
            <v>MS27488-16</v>
          </cell>
          <cell r="E71" t="str">
            <v>SEALING PLUG</v>
          </cell>
          <cell r="F71" t="str">
            <v>EA</v>
          </cell>
          <cell r="G71">
            <v>6</v>
          </cell>
        </row>
        <row r="72">
          <cell r="A72">
            <v>69</v>
          </cell>
          <cell r="B72" t="str">
            <v>1W102</v>
          </cell>
          <cell r="C72">
            <v>60724427</v>
          </cell>
          <cell r="D72" t="str">
            <v>MS27488-20</v>
          </cell>
          <cell r="E72" t="str">
            <v>SEALING PLUG</v>
          </cell>
          <cell r="F72" t="str">
            <v>EA</v>
          </cell>
          <cell r="G72">
            <v>34</v>
          </cell>
        </row>
        <row r="73">
          <cell r="A73">
            <v>70</v>
          </cell>
          <cell r="B73" t="str">
            <v>1W102</v>
          </cell>
          <cell r="C73">
            <v>60724427</v>
          </cell>
          <cell r="D73" t="str">
            <v>MS3454W22-19S</v>
          </cell>
          <cell r="E73" t="str">
            <v>CONNECTOR</v>
          </cell>
          <cell r="F73" t="str">
            <v>EA</v>
          </cell>
          <cell r="G73">
            <v>1</v>
          </cell>
        </row>
        <row r="74">
          <cell r="A74">
            <v>71</v>
          </cell>
          <cell r="B74" t="str">
            <v>1W102</v>
          </cell>
          <cell r="C74">
            <v>60724427</v>
          </cell>
          <cell r="D74" t="str">
            <v>MS3475W10-6S</v>
          </cell>
          <cell r="E74" t="str">
            <v>CONNECTOR</v>
          </cell>
          <cell r="F74" t="str">
            <v>EA</v>
          </cell>
          <cell r="G74">
            <v>2</v>
          </cell>
        </row>
        <row r="75">
          <cell r="A75">
            <v>72</v>
          </cell>
          <cell r="B75" t="str">
            <v>1W102</v>
          </cell>
          <cell r="C75">
            <v>60724427</v>
          </cell>
          <cell r="D75" t="str">
            <v>MS3475W18-32P</v>
          </cell>
          <cell r="E75" t="str">
            <v>CONNECTOR</v>
          </cell>
          <cell r="F75" t="str">
            <v>EA</v>
          </cell>
          <cell r="G75">
            <v>1</v>
          </cell>
        </row>
        <row r="76">
          <cell r="A76">
            <v>73</v>
          </cell>
          <cell r="B76" t="str">
            <v>1W102</v>
          </cell>
          <cell r="C76">
            <v>60724427</v>
          </cell>
          <cell r="D76" t="str">
            <v>MS3475W22-55S</v>
          </cell>
          <cell r="E76" t="str">
            <v>CONNECTOR</v>
          </cell>
          <cell r="F76" t="str">
            <v>EA</v>
          </cell>
          <cell r="G76">
            <v>1</v>
          </cell>
        </row>
        <row r="77">
          <cell r="A77">
            <v>74</v>
          </cell>
          <cell r="B77" t="str">
            <v>1W102</v>
          </cell>
          <cell r="C77">
            <v>60724427</v>
          </cell>
          <cell r="D77" t="str">
            <v>QQB575R36T0125</v>
          </cell>
          <cell r="E77" t="str">
            <v>BRAID</v>
          </cell>
          <cell r="F77" t="str">
            <v>FT</v>
          </cell>
          <cell r="G77">
            <v>3</v>
          </cell>
        </row>
        <row r="78">
          <cell r="A78">
            <v>75</v>
          </cell>
          <cell r="B78" t="str">
            <v>1W102</v>
          </cell>
          <cell r="C78">
            <v>60724427</v>
          </cell>
          <cell r="D78" t="str">
            <v>QQB575R36T0171</v>
          </cell>
          <cell r="E78" t="str">
            <v>BRAID</v>
          </cell>
          <cell r="F78" t="str">
            <v>FT</v>
          </cell>
          <cell r="G78">
            <v>17.97</v>
          </cell>
        </row>
        <row r="79">
          <cell r="A79">
            <v>76</v>
          </cell>
          <cell r="B79" t="str">
            <v>1W102</v>
          </cell>
          <cell r="C79">
            <v>60724427</v>
          </cell>
          <cell r="D79" t="str">
            <v>QQB575R36T0250</v>
          </cell>
          <cell r="E79" t="str">
            <v>BRAID</v>
          </cell>
          <cell r="F79" t="str">
            <v>FT</v>
          </cell>
          <cell r="G79">
            <v>5</v>
          </cell>
        </row>
        <row r="80">
          <cell r="A80">
            <v>77</v>
          </cell>
          <cell r="B80" t="str">
            <v>1W102</v>
          </cell>
          <cell r="C80">
            <v>60724427</v>
          </cell>
          <cell r="D80" t="str">
            <v>QQB575R36T0375</v>
          </cell>
          <cell r="E80" t="str">
            <v>BRAID</v>
          </cell>
          <cell r="F80" t="str">
            <v>FT</v>
          </cell>
          <cell r="G80">
            <v>2</v>
          </cell>
        </row>
        <row r="81">
          <cell r="A81">
            <v>78</v>
          </cell>
          <cell r="B81" t="str">
            <v>1W102</v>
          </cell>
          <cell r="C81">
            <v>60724427</v>
          </cell>
          <cell r="D81" t="str">
            <v>QQB575R36T0500</v>
          </cell>
          <cell r="E81" t="str">
            <v>BRAID</v>
          </cell>
          <cell r="F81" t="str">
            <v>FT</v>
          </cell>
          <cell r="G81">
            <v>8</v>
          </cell>
        </row>
        <row r="82">
          <cell r="A82">
            <v>78</v>
          </cell>
          <cell r="B82" t="str">
            <v>1W103</v>
          </cell>
          <cell r="C82">
            <v>60724801</v>
          </cell>
          <cell r="D82" t="str">
            <v>12273145-2281</v>
          </cell>
          <cell r="E82" t="str">
            <v>12273145-2281</v>
          </cell>
          <cell r="F82" t="str">
            <v>EA</v>
          </cell>
          <cell r="G82">
            <v>1</v>
          </cell>
        </row>
        <row r="83">
          <cell r="A83">
            <v>79</v>
          </cell>
          <cell r="B83" t="str">
            <v>1W103</v>
          </cell>
          <cell r="C83">
            <v>60724801</v>
          </cell>
          <cell r="D83" t="str">
            <v>12273146-2281</v>
          </cell>
          <cell r="E83" t="str">
            <v>12273146-2281</v>
          </cell>
          <cell r="F83" t="str">
            <v>EA</v>
          </cell>
          <cell r="G83">
            <v>1</v>
          </cell>
        </row>
        <row r="84">
          <cell r="A84">
            <v>80</v>
          </cell>
          <cell r="B84" t="str">
            <v>1W103</v>
          </cell>
          <cell r="C84">
            <v>60724801</v>
          </cell>
          <cell r="D84" t="str">
            <v>12273160-0811</v>
          </cell>
          <cell r="E84" t="str">
            <v>12273160-0811</v>
          </cell>
          <cell r="F84" t="str">
            <v>EA</v>
          </cell>
          <cell r="G84">
            <v>1</v>
          </cell>
        </row>
        <row r="85">
          <cell r="A85">
            <v>81</v>
          </cell>
          <cell r="B85" t="str">
            <v>1W103</v>
          </cell>
          <cell r="C85">
            <v>60724801</v>
          </cell>
          <cell r="D85" t="str">
            <v>12273242-410</v>
          </cell>
          <cell r="E85" t="str">
            <v>12273242-410</v>
          </cell>
          <cell r="F85" t="str">
            <v>EA</v>
          </cell>
          <cell r="G85">
            <v>2</v>
          </cell>
        </row>
        <row r="86">
          <cell r="A86">
            <v>82</v>
          </cell>
          <cell r="B86" t="str">
            <v>1W103</v>
          </cell>
          <cell r="C86">
            <v>60724801</v>
          </cell>
          <cell r="D86" t="str">
            <v>12273456-3</v>
          </cell>
          <cell r="E86" t="str">
            <v>12273456-3</v>
          </cell>
          <cell r="F86" t="str">
            <v>EA</v>
          </cell>
          <cell r="G86">
            <v>8</v>
          </cell>
        </row>
        <row r="87">
          <cell r="A87">
            <v>83</v>
          </cell>
          <cell r="B87" t="str">
            <v>1W103</v>
          </cell>
          <cell r="C87">
            <v>60724801</v>
          </cell>
          <cell r="D87" t="str">
            <v>60725708</v>
          </cell>
          <cell r="E87" t="str">
            <v>60725708</v>
          </cell>
          <cell r="F87" t="str">
            <v>FT</v>
          </cell>
          <cell r="G87">
            <v>171</v>
          </cell>
        </row>
        <row r="88">
          <cell r="A88">
            <v>84</v>
          </cell>
          <cell r="B88" t="str">
            <v>1W103</v>
          </cell>
          <cell r="C88">
            <v>60724801</v>
          </cell>
          <cell r="D88" t="str">
            <v>60725754</v>
          </cell>
          <cell r="E88" t="str">
            <v>60725754</v>
          </cell>
          <cell r="F88" t="str">
            <v>FT</v>
          </cell>
          <cell r="G88">
            <v>89</v>
          </cell>
        </row>
        <row r="89">
          <cell r="A89">
            <v>85</v>
          </cell>
          <cell r="B89" t="str">
            <v>1W103</v>
          </cell>
          <cell r="C89">
            <v>60724801</v>
          </cell>
          <cell r="D89" t="str">
            <v>60725758</v>
          </cell>
          <cell r="E89" t="str">
            <v>60725758</v>
          </cell>
          <cell r="F89" t="str">
            <v>FT</v>
          </cell>
          <cell r="G89">
            <v>23</v>
          </cell>
        </row>
        <row r="90">
          <cell r="A90">
            <v>86</v>
          </cell>
          <cell r="B90" t="str">
            <v>1W103</v>
          </cell>
          <cell r="C90">
            <v>60724801</v>
          </cell>
          <cell r="D90" t="str">
            <v>60725767</v>
          </cell>
          <cell r="E90" t="str">
            <v>60725767</v>
          </cell>
          <cell r="F90" t="str">
            <v>FT</v>
          </cell>
          <cell r="G90">
            <v>56</v>
          </cell>
        </row>
        <row r="91">
          <cell r="A91">
            <v>87</v>
          </cell>
          <cell r="B91" t="str">
            <v>1W103</v>
          </cell>
          <cell r="C91">
            <v>60724801</v>
          </cell>
          <cell r="D91" t="str">
            <v>60725797</v>
          </cell>
          <cell r="E91" t="str">
            <v>60725797</v>
          </cell>
          <cell r="F91" t="str">
            <v>EA</v>
          </cell>
          <cell r="G91">
            <v>92</v>
          </cell>
        </row>
        <row r="92">
          <cell r="A92">
            <v>88</v>
          </cell>
          <cell r="B92" t="str">
            <v>1W103</v>
          </cell>
          <cell r="C92">
            <v>60724801</v>
          </cell>
          <cell r="D92" t="str">
            <v>60725801</v>
          </cell>
          <cell r="E92" t="str">
            <v>60725801</v>
          </cell>
          <cell r="F92" t="str">
            <v>EA</v>
          </cell>
          <cell r="G92">
            <v>1</v>
          </cell>
        </row>
        <row r="93">
          <cell r="A93">
            <v>89</v>
          </cell>
          <cell r="B93" t="str">
            <v>1W103</v>
          </cell>
          <cell r="C93">
            <v>60724801</v>
          </cell>
          <cell r="D93" t="str">
            <v>60725803</v>
          </cell>
          <cell r="E93" t="str">
            <v>60725803</v>
          </cell>
          <cell r="F93" t="str">
            <v>EA</v>
          </cell>
          <cell r="G93">
            <v>3</v>
          </cell>
        </row>
        <row r="94">
          <cell r="A94">
            <v>90</v>
          </cell>
          <cell r="B94" t="str">
            <v>1W103</v>
          </cell>
          <cell r="C94">
            <v>60724801</v>
          </cell>
          <cell r="D94" t="str">
            <v>60748868</v>
          </cell>
          <cell r="E94" t="str">
            <v>60748868</v>
          </cell>
          <cell r="F94" t="str">
            <v>EA</v>
          </cell>
          <cell r="G94">
            <v>1</v>
          </cell>
        </row>
        <row r="95">
          <cell r="A95">
            <v>91</v>
          </cell>
          <cell r="B95" t="str">
            <v>1W103</v>
          </cell>
          <cell r="C95">
            <v>60724801</v>
          </cell>
          <cell r="D95" t="str">
            <v>60749691</v>
          </cell>
          <cell r="E95" t="str">
            <v>60749691</v>
          </cell>
          <cell r="F95" t="str">
            <v>FT</v>
          </cell>
          <cell r="G95">
            <v>2</v>
          </cell>
        </row>
        <row r="96">
          <cell r="A96">
            <v>92</v>
          </cell>
          <cell r="B96" t="str">
            <v>1W103</v>
          </cell>
          <cell r="C96">
            <v>60724801</v>
          </cell>
          <cell r="D96" t="str">
            <v>60749694</v>
          </cell>
          <cell r="E96" t="str">
            <v>60749694</v>
          </cell>
          <cell r="F96" t="str">
            <v>FT</v>
          </cell>
          <cell r="G96">
            <v>0.5</v>
          </cell>
        </row>
        <row r="97">
          <cell r="A97">
            <v>93</v>
          </cell>
          <cell r="B97" t="str">
            <v>1W103</v>
          </cell>
          <cell r="C97">
            <v>60724801</v>
          </cell>
          <cell r="D97" t="str">
            <v>60749696</v>
          </cell>
          <cell r="E97" t="str">
            <v>60749696</v>
          </cell>
          <cell r="F97" t="str">
            <v>FT</v>
          </cell>
          <cell r="G97">
            <v>11</v>
          </cell>
        </row>
        <row r="98">
          <cell r="A98">
            <v>94</v>
          </cell>
          <cell r="B98" t="str">
            <v>1W103</v>
          </cell>
          <cell r="C98">
            <v>60724801</v>
          </cell>
          <cell r="D98" t="str">
            <v>M23053/5-207C</v>
          </cell>
          <cell r="E98" t="str">
            <v>M23053/5-207C</v>
          </cell>
          <cell r="F98" t="str">
            <v>FT</v>
          </cell>
          <cell r="G98">
            <v>0.17</v>
          </cell>
        </row>
        <row r="99">
          <cell r="A99">
            <v>95</v>
          </cell>
          <cell r="B99" t="str">
            <v>1W103</v>
          </cell>
          <cell r="C99">
            <v>60724801</v>
          </cell>
          <cell r="D99" t="str">
            <v>M23053/5-210C</v>
          </cell>
          <cell r="E99" t="str">
            <v>M23053/5-210C</v>
          </cell>
          <cell r="F99" t="str">
            <v>FT</v>
          </cell>
          <cell r="G99">
            <v>0.5</v>
          </cell>
        </row>
        <row r="100">
          <cell r="A100">
            <v>96</v>
          </cell>
          <cell r="B100" t="str">
            <v>1W103</v>
          </cell>
          <cell r="C100">
            <v>60724801</v>
          </cell>
          <cell r="D100" t="str">
            <v>M23053/8-005C</v>
          </cell>
          <cell r="E100" t="str">
            <v>M23053/8-005C</v>
          </cell>
          <cell r="F100" t="str">
            <v>FT</v>
          </cell>
          <cell r="G100">
            <v>0.34</v>
          </cell>
        </row>
        <row r="101">
          <cell r="A101">
            <v>97</v>
          </cell>
          <cell r="B101" t="str">
            <v>1W103</v>
          </cell>
          <cell r="C101">
            <v>60724801</v>
          </cell>
          <cell r="D101" t="str">
            <v>MS27488-20</v>
          </cell>
          <cell r="E101" t="str">
            <v>MS27488-20</v>
          </cell>
          <cell r="F101" t="str">
            <v>EA</v>
          </cell>
          <cell r="G101">
            <v>26</v>
          </cell>
        </row>
        <row r="102">
          <cell r="A102">
            <v>98</v>
          </cell>
          <cell r="B102" t="str">
            <v>1W103</v>
          </cell>
          <cell r="C102">
            <v>60724801</v>
          </cell>
          <cell r="D102" t="str">
            <v>MS3475W22-55PW</v>
          </cell>
          <cell r="E102" t="str">
            <v>MS3475W22-55PW</v>
          </cell>
          <cell r="F102" t="str">
            <v>EA</v>
          </cell>
          <cell r="G102">
            <v>1</v>
          </cell>
        </row>
        <row r="103">
          <cell r="A103">
            <v>99</v>
          </cell>
          <cell r="B103" t="str">
            <v>1W103</v>
          </cell>
          <cell r="C103">
            <v>60724801</v>
          </cell>
          <cell r="D103" t="str">
            <v>MS3475W22-55SW</v>
          </cell>
          <cell r="E103" t="str">
            <v>MS3475W22-55SW</v>
          </cell>
          <cell r="F103" t="str">
            <v>EA</v>
          </cell>
          <cell r="G103">
            <v>1</v>
          </cell>
        </row>
        <row r="104">
          <cell r="A104">
            <v>100</v>
          </cell>
          <cell r="B104" t="str">
            <v>1W103</v>
          </cell>
          <cell r="C104">
            <v>60724801</v>
          </cell>
          <cell r="D104" t="str">
            <v>MS3475W8-98S</v>
          </cell>
          <cell r="E104" t="str">
            <v>MS3475W8-98S</v>
          </cell>
          <cell r="F104" t="str">
            <v>EA</v>
          </cell>
          <cell r="G104">
            <v>1</v>
          </cell>
        </row>
        <row r="105">
          <cell r="A105">
            <v>101</v>
          </cell>
          <cell r="B105" t="str">
            <v>1W103</v>
          </cell>
          <cell r="C105">
            <v>60724801</v>
          </cell>
          <cell r="D105" t="str">
            <v>QQB575R36T0125</v>
          </cell>
          <cell r="E105" t="str">
            <v>QQB575R36T0125</v>
          </cell>
          <cell r="F105" t="str">
            <v>FT</v>
          </cell>
          <cell r="G105">
            <v>3</v>
          </cell>
        </row>
        <row r="106">
          <cell r="A106">
            <v>102</v>
          </cell>
          <cell r="B106" t="str">
            <v>1W103</v>
          </cell>
          <cell r="C106">
            <v>60724801</v>
          </cell>
          <cell r="D106" t="str">
            <v>QQB575R36T0500</v>
          </cell>
          <cell r="E106" t="str">
            <v>QQB575R36T0500</v>
          </cell>
          <cell r="F106" t="str">
            <v>FT</v>
          </cell>
          <cell r="G106">
            <v>14</v>
          </cell>
        </row>
        <row r="107">
          <cell r="A107">
            <v>102</v>
          </cell>
          <cell r="B107" t="str">
            <v>1W104</v>
          </cell>
          <cell r="C107">
            <v>60725401</v>
          </cell>
          <cell r="D107" t="str">
            <v>12273146-1861</v>
          </cell>
          <cell r="E107" t="str">
            <v>ADAPTER</v>
          </cell>
          <cell r="F107" t="str">
            <v>EA</v>
          </cell>
          <cell r="G107">
            <v>2</v>
          </cell>
        </row>
        <row r="108">
          <cell r="A108">
            <v>103</v>
          </cell>
          <cell r="B108" t="str">
            <v>1W104</v>
          </cell>
          <cell r="C108">
            <v>60725401</v>
          </cell>
          <cell r="D108" t="str">
            <v>12273242-410</v>
          </cell>
          <cell r="E108" t="str">
            <v>BOOT</v>
          </cell>
          <cell r="F108" t="str">
            <v>EA</v>
          </cell>
          <cell r="G108">
            <v>2</v>
          </cell>
        </row>
        <row r="109">
          <cell r="A109">
            <v>104</v>
          </cell>
          <cell r="B109" t="str">
            <v>1W104</v>
          </cell>
          <cell r="C109">
            <v>60725401</v>
          </cell>
          <cell r="D109" t="str">
            <v>60725760</v>
          </cell>
          <cell r="E109" t="str">
            <v>CABLE</v>
          </cell>
          <cell r="F109" t="str">
            <v>FT</v>
          </cell>
          <cell r="G109">
            <v>13</v>
          </cell>
        </row>
        <row r="110">
          <cell r="A110">
            <v>105</v>
          </cell>
          <cell r="B110" t="str">
            <v>1W104</v>
          </cell>
          <cell r="C110">
            <v>60725401</v>
          </cell>
          <cell r="D110" t="str">
            <v>60725799</v>
          </cell>
          <cell r="E110" t="str">
            <v>MARKER</v>
          </cell>
          <cell r="F110" t="str">
            <v>EA</v>
          </cell>
          <cell r="G110">
            <v>12</v>
          </cell>
        </row>
        <row r="111">
          <cell r="A111">
            <v>106</v>
          </cell>
          <cell r="B111" t="str">
            <v>1W104</v>
          </cell>
          <cell r="C111">
            <v>60725401</v>
          </cell>
          <cell r="D111" t="str">
            <v>60725803</v>
          </cell>
          <cell r="E111" t="str">
            <v>MARKER</v>
          </cell>
          <cell r="F111" t="str">
            <v>EA</v>
          </cell>
          <cell r="G111">
            <v>3</v>
          </cell>
        </row>
        <row r="112">
          <cell r="A112">
            <v>107</v>
          </cell>
          <cell r="B112" t="str">
            <v>1W104</v>
          </cell>
          <cell r="C112">
            <v>60725401</v>
          </cell>
          <cell r="D112" t="str">
            <v>60749696</v>
          </cell>
          <cell r="E112" t="str">
            <v>SLEEVING</v>
          </cell>
          <cell r="F112" t="str">
            <v>FT</v>
          </cell>
          <cell r="G112">
            <v>5</v>
          </cell>
        </row>
        <row r="113">
          <cell r="A113">
            <v>108</v>
          </cell>
          <cell r="B113" t="str">
            <v>1W104</v>
          </cell>
          <cell r="C113">
            <v>60725401</v>
          </cell>
          <cell r="D113" t="str">
            <v>M23053/5-210C</v>
          </cell>
          <cell r="E113" t="str">
            <v>SLEEVING</v>
          </cell>
          <cell r="F113" t="str">
            <v>FT</v>
          </cell>
          <cell r="G113">
            <v>0.5</v>
          </cell>
        </row>
        <row r="114">
          <cell r="A114">
            <v>109</v>
          </cell>
          <cell r="B114" t="str">
            <v>1W104</v>
          </cell>
          <cell r="C114">
            <v>60725401</v>
          </cell>
          <cell r="D114" t="str">
            <v>MS27488-12</v>
          </cell>
          <cell r="E114" t="str">
            <v>SEALING PLUG</v>
          </cell>
          <cell r="F114" t="str">
            <v>EA</v>
          </cell>
          <cell r="G114">
            <v>4</v>
          </cell>
        </row>
        <row r="115">
          <cell r="A115">
            <v>110</v>
          </cell>
          <cell r="B115" t="str">
            <v>1W104</v>
          </cell>
          <cell r="C115">
            <v>60725401</v>
          </cell>
          <cell r="D115" t="str">
            <v>MS3475W18-8P</v>
          </cell>
          <cell r="E115" t="str">
            <v>CONNECTOR</v>
          </cell>
          <cell r="F115" t="str">
            <v>EA</v>
          </cell>
          <cell r="G115">
            <v>1</v>
          </cell>
        </row>
        <row r="116">
          <cell r="A116">
            <v>111</v>
          </cell>
          <cell r="B116" t="str">
            <v>1W104</v>
          </cell>
          <cell r="C116">
            <v>60725401</v>
          </cell>
          <cell r="D116" t="str">
            <v>MS3475W18-8S</v>
          </cell>
          <cell r="E116" t="str">
            <v>CONNECTOR</v>
          </cell>
          <cell r="F116" t="str">
            <v>EA</v>
          </cell>
          <cell r="G116">
            <v>1</v>
          </cell>
        </row>
        <row r="117">
          <cell r="A117">
            <v>112</v>
          </cell>
          <cell r="B117" t="str">
            <v>1W104</v>
          </cell>
          <cell r="C117">
            <v>60725401</v>
          </cell>
          <cell r="D117" t="str">
            <v>QQB575R36T0500</v>
          </cell>
          <cell r="E117" t="str">
            <v>BRAID</v>
          </cell>
          <cell r="F117" t="str">
            <v>FT</v>
          </cell>
          <cell r="G117">
            <v>5</v>
          </cell>
        </row>
        <row r="118">
          <cell r="A118">
            <v>112</v>
          </cell>
          <cell r="B118" t="str">
            <v>1W105</v>
          </cell>
          <cell r="C118">
            <v>60724618</v>
          </cell>
          <cell r="D118" t="str">
            <v>12273145-2281</v>
          </cell>
          <cell r="E118" t="str">
            <v>ADAPTER</v>
          </cell>
          <cell r="F118" t="str">
            <v>EA</v>
          </cell>
          <cell r="G118">
            <v>1</v>
          </cell>
        </row>
        <row r="119">
          <cell r="A119">
            <v>113</v>
          </cell>
          <cell r="B119" t="str">
            <v>1W105</v>
          </cell>
          <cell r="C119">
            <v>60724618</v>
          </cell>
          <cell r="D119" t="str">
            <v>12273146-1441</v>
          </cell>
          <cell r="E119" t="str">
            <v>ADAPTER</v>
          </cell>
          <cell r="F119" t="str">
            <v>EA</v>
          </cell>
          <cell r="G119">
            <v>1</v>
          </cell>
        </row>
        <row r="120">
          <cell r="A120">
            <v>114</v>
          </cell>
          <cell r="B120" t="str">
            <v>1W105</v>
          </cell>
          <cell r="C120">
            <v>60724618</v>
          </cell>
          <cell r="D120" t="str">
            <v>12273148-110</v>
          </cell>
          <cell r="E120" t="str">
            <v>TRANSITION</v>
          </cell>
          <cell r="F120" t="str">
            <v>EA</v>
          </cell>
          <cell r="G120">
            <v>1</v>
          </cell>
        </row>
        <row r="121">
          <cell r="A121">
            <v>115</v>
          </cell>
          <cell r="B121" t="str">
            <v>1W105</v>
          </cell>
          <cell r="C121">
            <v>60724618</v>
          </cell>
          <cell r="D121" t="str">
            <v>12273148-210</v>
          </cell>
          <cell r="E121" t="str">
            <v>TRANSITION</v>
          </cell>
          <cell r="F121" t="str">
            <v>EA</v>
          </cell>
          <cell r="G121">
            <v>2</v>
          </cell>
        </row>
        <row r="122">
          <cell r="A122">
            <v>116</v>
          </cell>
          <cell r="B122" t="str">
            <v>1W105</v>
          </cell>
          <cell r="C122">
            <v>60724618</v>
          </cell>
          <cell r="D122" t="str">
            <v>12273160-0811</v>
          </cell>
          <cell r="E122" t="str">
            <v>ADAPTER</v>
          </cell>
          <cell r="F122" t="str">
            <v>EA</v>
          </cell>
          <cell r="G122">
            <v>1</v>
          </cell>
        </row>
        <row r="123">
          <cell r="A123">
            <v>117</v>
          </cell>
          <cell r="B123" t="str">
            <v>1W105</v>
          </cell>
          <cell r="C123">
            <v>60724618</v>
          </cell>
          <cell r="D123" t="str">
            <v>12273160-1021</v>
          </cell>
          <cell r="E123" t="str">
            <v>ADAPTER</v>
          </cell>
          <cell r="F123" t="str">
            <v>EA</v>
          </cell>
          <cell r="G123">
            <v>3</v>
          </cell>
        </row>
        <row r="124">
          <cell r="A124">
            <v>118</v>
          </cell>
          <cell r="B124" t="str">
            <v>1W105</v>
          </cell>
          <cell r="C124">
            <v>60724618</v>
          </cell>
          <cell r="D124" t="str">
            <v>12273160-1441</v>
          </cell>
          <cell r="E124" t="str">
            <v>ADAPTER</v>
          </cell>
          <cell r="F124" t="str">
            <v>EA</v>
          </cell>
          <cell r="G124">
            <v>2</v>
          </cell>
        </row>
        <row r="125">
          <cell r="A125">
            <v>119</v>
          </cell>
          <cell r="B125" t="str">
            <v>1W105</v>
          </cell>
          <cell r="C125">
            <v>60724618</v>
          </cell>
          <cell r="D125" t="str">
            <v>12273160-2281</v>
          </cell>
          <cell r="E125" t="str">
            <v>ADAPTER</v>
          </cell>
          <cell r="F125" t="str">
            <v>EA</v>
          </cell>
          <cell r="G125">
            <v>1</v>
          </cell>
        </row>
        <row r="126">
          <cell r="A126">
            <v>120</v>
          </cell>
          <cell r="B126" t="str">
            <v>1W105</v>
          </cell>
          <cell r="C126">
            <v>60724618</v>
          </cell>
          <cell r="D126" t="str">
            <v>12273162-210</v>
          </cell>
          <cell r="E126" t="str">
            <v>TRANSITION</v>
          </cell>
          <cell r="F126" t="str">
            <v>EA</v>
          </cell>
          <cell r="G126">
            <v>1</v>
          </cell>
        </row>
        <row r="127">
          <cell r="A127">
            <v>121</v>
          </cell>
          <cell r="B127" t="str">
            <v>1W105</v>
          </cell>
          <cell r="C127">
            <v>60724618</v>
          </cell>
          <cell r="D127" t="str">
            <v>12273163-110</v>
          </cell>
          <cell r="E127" t="str">
            <v>TRANSITION</v>
          </cell>
          <cell r="F127" t="str">
            <v>EA</v>
          </cell>
          <cell r="G127">
            <v>1</v>
          </cell>
        </row>
        <row r="128">
          <cell r="A128">
            <v>122</v>
          </cell>
          <cell r="B128" t="str">
            <v>1W105</v>
          </cell>
          <cell r="C128">
            <v>60724618</v>
          </cell>
          <cell r="D128" t="str">
            <v>12273163-210</v>
          </cell>
          <cell r="E128" t="str">
            <v>TRANSITION</v>
          </cell>
          <cell r="F128" t="str">
            <v>EA</v>
          </cell>
          <cell r="G128">
            <v>1</v>
          </cell>
        </row>
        <row r="129">
          <cell r="A129">
            <v>123</v>
          </cell>
          <cell r="B129" t="str">
            <v>1W105</v>
          </cell>
          <cell r="C129">
            <v>60724618</v>
          </cell>
          <cell r="D129" t="str">
            <v>12273242-210</v>
          </cell>
          <cell r="E129" t="str">
            <v>BOOT</v>
          </cell>
          <cell r="F129" t="str">
            <v>EA</v>
          </cell>
          <cell r="G129">
            <v>3</v>
          </cell>
        </row>
        <row r="130">
          <cell r="A130">
            <v>124</v>
          </cell>
          <cell r="B130" t="str">
            <v>1W105</v>
          </cell>
          <cell r="C130">
            <v>60724618</v>
          </cell>
          <cell r="D130" t="str">
            <v>12273242-410</v>
          </cell>
          <cell r="E130" t="str">
            <v>BOOT</v>
          </cell>
          <cell r="F130" t="str">
            <v>EA</v>
          </cell>
          <cell r="G130">
            <v>2</v>
          </cell>
        </row>
        <row r="131">
          <cell r="A131" t="e">
            <v>#REF!</v>
          </cell>
          <cell r="B131" t="str">
            <v>1W105</v>
          </cell>
          <cell r="C131">
            <v>60724618</v>
          </cell>
          <cell r="D131" t="str">
            <v>12273456-3</v>
          </cell>
          <cell r="E131" t="str">
            <v>SPLICE</v>
          </cell>
          <cell r="F131" t="str">
            <v>EA</v>
          </cell>
          <cell r="G131">
            <v>1</v>
          </cell>
        </row>
        <row r="132">
          <cell r="A132" t="e">
            <v>#REF!</v>
          </cell>
          <cell r="B132" t="str">
            <v>1W105</v>
          </cell>
          <cell r="C132">
            <v>60724618</v>
          </cell>
          <cell r="D132" t="str">
            <v>12273456-4</v>
          </cell>
          <cell r="E132" t="str">
            <v>SPLICE</v>
          </cell>
          <cell r="F132" t="str">
            <v>EA</v>
          </cell>
          <cell r="G132">
            <v>5</v>
          </cell>
        </row>
        <row r="133">
          <cell r="A133" t="e">
            <v>#REF!</v>
          </cell>
          <cell r="B133" t="str">
            <v>1W105</v>
          </cell>
          <cell r="C133">
            <v>60724618</v>
          </cell>
          <cell r="D133" t="str">
            <v>60725708</v>
          </cell>
          <cell r="E133" t="str">
            <v>WIRE</v>
          </cell>
          <cell r="F133" t="str">
            <v>FT</v>
          </cell>
          <cell r="G133">
            <v>82</v>
          </cell>
        </row>
        <row r="134">
          <cell r="A134" t="e">
            <v>#REF!</v>
          </cell>
          <cell r="B134" t="str">
            <v>1W105</v>
          </cell>
          <cell r="C134">
            <v>60724618</v>
          </cell>
          <cell r="D134" t="str">
            <v>60725709</v>
          </cell>
          <cell r="E134" t="str">
            <v>WIRE</v>
          </cell>
          <cell r="F134" t="str">
            <v>FT</v>
          </cell>
          <cell r="G134">
            <v>36</v>
          </cell>
        </row>
        <row r="135">
          <cell r="A135" t="e">
            <v>#REF!</v>
          </cell>
          <cell r="B135" t="str">
            <v>1W105</v>
          </cell>
          <cell r="C135">
            <v>60724618</v>
          </cell>
          <cell r="D135" t="str">
            <v>60725754</v>
          </cell>
          <cell r="E135" t="str">
            <v>CABLE</v>
          </cell>
          <cell r="F135" t="str">
            <v>FT</v>
          </cell>
          <cell r="G135">
            <v>13</v>
          </cell>
        </row>
        <row r="136">
          <cell r="A136" t="e">
            <v>#REF!</v>
          </cell>
          <cell r="B136" t="str">
            <v>1W105</v>
          </cell>
          <cell r="C136">
            <v>60724618</v>
          </cell>
          <cell r="D136" t="str">
            <v>60725758</v>
          </cell>
          <cell r="E136" t="str">
            <v>CABLE</v>
          </cell>
          <cell r="F136" t="str">
            <v>FT</v>
          </cell>
          <cell r="G136">
            <v>101</v>
          </cell>
        </row>
        <row r="137">
          <cell r="A137" t="e">
            <v>#REF!</v>
          </cell>
          <cell r="B137" t="str">
            <v>1W105</v>
          </cell>
          <cell r="C137">
            <v>60724618</v>
          </cell>
          <cell r="D137" t="str">
            <v>60725759</v>
          </cell>
          <cell r="E137" t="str">
            <v>CABLE</v>
          </cell>
          <cell r="F137" t="str">
            <v>FT</v>
          </cell>
          <cell r="G137">
            <v>19</v>
          </cell>
        </row>
        <row r="138">
          <cell r="A138" t="e">
            <v>#REF!</v>
          </cell>
          <cell r="B138" t="str">
            <v>1W105</v>
          </cell>
          <cell r="C138">
            <v>60724618</v>
          </cell>
          <cell r="D138" t="str">
            <v>60725763</v>
          </cell>
          <cell r="E138" t="str">
            <v>CABLE</v>
          </cell>
          <cell r="F138" t="str">
            <v>FT</v>
          </cell>
          <cell r="G138">
            <v>20</v>
          </cell>
        </row>
        <row r="139">
          <cell r="A139" t="e">
            <v>#REF!</v>
          </cell>
          <cell r="B139" t="str">
            <v>1W105</v>
          </cell>
          <cell r="C139">
            <v>60724618</v>
          </cell>
          <cell r="D139" t="str">
            <v>60725767</v>
          </cell>
          <cell r="E139" t="str">
            <v>CABLE</v>
          </cell>
          <cell r="F139" t="str">
            <v>FT</v>
          </cell>
          <cell r="G139">
            <v>38</v>
          </cell>
        </row>
        <row r="140">
          <cell r="A140" t="e">
            <v>#REF!</v>
          </cell>
          <cell r="B140" t="str">
            <v>1W105</v>
          </cell>
          <cell r="C140">
            <v>60724618</v>
          </cell>
          <cell r="D140" t="str">
            <v>60725768</v>
          </cell>
          <cell r="E140" t="str">
            <v>CABLE</v>
          </cell>
          <cell r="F140" t="str">
            <v>FT</v>
          </cell>
          <cell r="G140">
            <v>39</v>
          </cell>
        </row>
        <row r="141">
          <cell r="A141" t="e">
            <v>#REF!</v>
          </cell>
          <cell r="B141" t="str">
            <v>1W105</v>
          </cell>
          <cell r="C141">
            <v>60724618</v>
          </cell>
          <cell r="D141" t="str">
            <v>60725771</v>
          </cell>
          <cell r="E141" t="str">
            <v>CABLE</v>
          </cell>
          <cell r="F141" t="str">
            <v>FT</v>
          </cell>
          <cell r="G141">
            <v>5</v>
          </cell>
        </row>
        <row r="142">
          <cell r="A142" t="e">
            <v>#REF!</v>
          </cell>
          <cell r="B142" t="str">
            <v>1W105</v>
          </cell>
          <cell r="C142">
            <v>60724618</v>
          </cell>
          <cell r="D142" t="str">
            <v>60725797</v>
          </cell>
          <cell r="E142" t="str">
            <v>MARKER</v>
          </cell>
          <cell r="F142" t="str">
            <v>EA</v>
          </cell>
          <cell r="G142">
            <v>58</v>
          </cell>
        </row>
        <row r="143">
          <cell r="A143" t="e">
            <v>#REF!</v>
          </cell>
          <cell r="B143" t="str">
            <v>1W105</v>
          </cell>
          <cell r="C143">
            <v>60724618</v>
          </cell>
          <cell r="D143" t="str">
            <v>60725798</v>
          </cell>
          <cell r="E143" t="str">
            <v>MARKER</v>
          </cell>
          <cell r="F143" t="str">
            <v>EA</v>
          </cell>
          <cell r="G143">
            <v>26</v>
          </cell>
        </row>
        <row r="144">
          <cell r="A144" t="e">
            <v>#REF!</v>
          </cell>
          <cell r="B144" t="str">
            <v>1W105</v>
          </cell>
          <cell r="C144">
            <v>60724618</v>
          </cell>
          <cell r="D144" t="str">
            <v>60725799</v>
          </cell>
          <cell r="E144" t="str">
            <v>MARKER</v>
          </cell>
          <cell r="F144" t="str">
            <v>EA</v>
          </cell>
          <cell r="G144">
            <v>2</v>
          </cell>
        </row>
        <row r="145">
          <cell r="A145" t="e">
            <v>#REF!</v>
          </cell>
          <cell r="B145" t="str">
            <v>1W105</v>
          </cell>
          <cell r="C145">
            <v>60724618</v>
          </cell>
          <cell r="D145" t="str">
            <v>60725801</v>
          </cell>
          <cell r="E145" t="str">
            <v>MARKER</v>
          </cell>
          <cell r="F145" t="str">
            <v>EA</v>
          </cell>
          <cell r="G145">
            <v>5</v>
          </cell>
        </row>
        <row r="146">
          <cell r="A146" t="e">
            <v>#REF!</v>
          </cell>
          <cell r="B146" t="str">
            <v>1W105</v>
          </cell>
          <cell r="C146">
            <v>60724618</v>
          </cell>
          <cell r="D146" t="str">
            <v>60725802</v>
          </cell>
          <cell r="E146" t="str">
            <v>MARKER</v>
          </cell>
          <cell r="F146" t="str">
            <v>EA</v>
          </cell>
          <cell r="G146">
            <v>4</v>
          </cell>
        </row>
        <row r="147">
          <cell r="A147" t="e">
            <v>#REF!</v>
          </cell>
          <cell r="B147" t="str">
            <v>1W105</v>
          </cell>
          <cell r="C147">
            <v>60724618</v>
          </cell>
          <cell r="D147" t="str">
            <v>60725803</v>
          </cell>
          <cell r="E147" t="str">
            <v>MARKER</v>
          </cell>
          <cell r="F147" t="str">
            <v>EA</v>
          </cell>
          <cell r="G147">
            <v>3</v>
          </cell>
        </row>
        <row r="148">
          <cell r="A148" t="e">
            <v>#REF!</v>
          </cell>
          <cell r="B148" t="str">
            <v>1W105</v>
          </cell>
          <cell r="C148">
            <v>60724618</v>
          </cell>
          <cell r="D148" t="str">
            <v>60748868</v>
          </cell>
          <cell r="E148" t="str">
            <v>TRANSITION</v>
          </cell>
          <cell r="F148" t="str">
            <v>EA</v>
          </cell>
          <cell r="G148">
            <v>1</v>
          </cell>
        </row>
        <row r="149">
          <cell r="A149" t="e">
            <v>#REF!</v>
          </cell>
          <cell r="B149" t="str">
            <v>1W105</v>
          </cell>
          <cell r="C149">
            <v>60724618</v>
          </cell>
          <cell r="D149" t="str">
            <v>60749690</v>
          </cell>
          <cell r="E149" t="str">
            <v>SLEEVING</v>
          </cell>
          <cell r="F149" t="str">
            <v>FT</v>
          </cell>
          <cell r="G149">
            <v>2</v>
          </cell>
        </row>
        <row r="150">
          <cell r="A150" t="e">
            <v>#REF!</v>
          </cell>
          <cell r="B150" t="str">
            <v>1W105</v>
          </cell>
          <cell r="C150">
            <v>60724618</v>
          </cell>
          <cell r="D150" t="str">
            <v>60749691</v>
          </cell>
          <cell r="E150" t="str">
            <v>SLEEVING</v>
          </cell>
          <cell r="F150" t="str">
            <v>FT</v>
          </cell>
          <cell r="G150">
            <v>11</v>
          </cell>
        </row>
        <row r="151">
          <cell r="A151" t="e">
            <v>#REF!</v>
          </cell>
          <cell r="B151" t="str">
            <v>1W105</v>
          </cell>
          <cell r="C151">
            <v>60724618</v>
          </cell>
          <cell r="D151" t="str">
            <v>60749692</v>
          </cell>
          <cell r="E151" t="str">
            <v>SLEEVING</v>
          </cell>
          <cell r="F151" t="str">
            <v>FT</v>
          </cell>
          <cell r="G151">
            <v>15</v>
          </cell>
        </row>
        <row r="152">
          <cell r="A152" t="e">
            <v>#REF!</v>
          </cell>
          <cell r="B152" t="str">
            <v>1W105</v>
          </cell>
          <cell r="C152">
            <v>60724618</v>
          </cell>
          <cell r="D152" t="str">
            <v>60749693</v>
          </cell>
          <cell r="E152" t="str">
            <v>SLEEVING</v>
          </cell>
          <cell r="F152" t="str">
            <v>FT</v>
          </cell>
          <cell r="G152">
            <v>2</v>
          </cell>
        </row>
        <row r="153">
          <cell r="A153" t="e">
            <v>#REF!</v>
          </cell>
          <cell r="B153" t="str">
            <v>1W105</v>
          </cell>
          <cell r="C153">
            <v>60724618</v>
          </cell>
          <cell r="D153" t="str">
            <v>60749694</v>
          </cell>
          <cell r="E153" t="str">
            <v>SLEEVING</v>
          </cell>
          <cell r="F153" t="str">
            <v>FT</v>
          </cell>
          <cell r="G153">
            <v>2</v>
          </cell>
        </row>
        <row r="154">
          <cell r="A154" t="e">
            <v>#REF!</v>
          </cell>
          <cell r="B154" t="str">
            <v>1W105</v>
          </cell>
          <cell r="C154">
            <v>60724618</v>
          </cell>
          <cell r="D154" t="str">
            <v>60749695</v>
          </cell>
          <cell r="E154" t="str">
            <v>SLEEVING</v>
          </cell>
          <cell r="F154" t="str">
            <v>FT</v>
          </cell>
          <cell r="G154">
            <v>1</v>
          </cell>
        </row>
        <row r="155">
          <cell r="A155" t="e">
            <v>#REF!</v>
          </cell>
          <cell r="B155" t="str">
            <v>1W105</v>
          </cell>
          <cell r="C155">
            <v>60724618</v>
          </cell>
          <cell r="D155" t="str">
            <v>60749696</v>
          </cell>
          <cell r="E155" t="str">
            <v>SLEEVING</v>
          </cell>
          <cell r="F155" t="str">
            <v>FT</v>
          </cell>
          <cell r="G155">
            <v>14</v>
          </cell>
        </row>
        <row r="156">
          <cell r="A156" t="e">
            <v>#REF!</v>
          </cell>
          <cell r="B156" t="str">
            <v>1W105</v>
          </cell>
          <cell r="C156">
            <v>60724618</v>
          </cell>
          <cell r="D156" t="str">
            <v>60749697</v>
          </cell>
          <cell r="E156" t="str">
            <v>SLEEVING</v>
          </cell>
          <cell r="F156" t="str">
            <v>FT</v>
          </cell>
          <cell r="G156">
            <v>3</v>
          </cell>
        </row>
        <row r="157">
          <cell r="A157" t="e">
            <v>#REF!</v>
          </cell>
          <cell r="B157" t="str">
            <v>1W105</v>
          </cell>
          <cell r="C157">
            <v>60724618</v>
          </cell>
          <cell r="D157" t="str">
            <v>8338562</v>
          </cell>
          <cell r="E157" t="str">
            <v>SLEEVE</v>
          </cell>
          <cell r="F157" t="str">
            <v>EA</v>
          </cell>
          <cell r="G157">
            <v>2</v>
          </cell>
        </row>
        <row r="158">
          <cell r="A158" t="e">
            <v>#REF!</v>
          </cell>
          <cell r="B158" t="str">
            <v>1W105</v>
          </cell>
          <cell r="C158">
            <v>60724618</v>
          </cell>
          <cell r="D158" t="str">
            <v>8338564</v>
          </cell>
          <cell r="E158" t="str">
            <v>TERMINAL</v>
          </cell>
          <cell r="F158" t="str">
            <v>EA</v>
          </cell>
          <cell r="G158">
            <v>2</v>
          </cell>
        </row>
        <row r="159">
          <cell r="A159" t="e">
            <v>#REF!</v>
          </cell>
          <cell r="B159" t="str">
            <v>1W105</v>
          </cell>
          <cell r="C159">
            <v>60724618</v>
          </cell>
          <cell r="D159" t="str">
            <v>8724494</v>
          </cell>
          <cell r="E159" t="str">
            <v>SHELL</v>
          </cell>
          <cell r="F159" t="str">
            <v>EA</v>
          </cell>
          <cell r="G159">
            <v>2</v>
          </cell>
        </row>
        <row r="160">
          <cell r="A160" t="e">
            <v>#REF!</v>
          </cell>
          <cell r="B160" t="str">
            <v>1W105</v>
          </cell>
          <cell r="C160">
            <v>60724618</v>
          </cell>
          <cell r="D160" t="str">
            <v>M23053/5-207C</v>
          </cell>
          <cell r="E160" t="str">
            <v>SLEEVING</v>
          </cell>
          <cell r="F160" t="str">
            <v>FT</v>
          </cell>
          <cell r="G160">
            <v>0.84</v>
          </cell>
        </row>
        <row r="161">
          <cell r="A161" t="e">
            <v>#REF!</v>
          </cell>
          <cell r="B161" t="str">
            <v>1W105</v>
          </cell>
          <cell r="C161">
            <v>60724618</v>
          </cell>
          <cell r="D161" t="str">
            <v>M23053/5-208C</v>
          </cell>
          <cell r="E161" t="str">
            <v>SLEEVING</v>
          </cell>
          <cell r="F161" t="str">
            <v>FT</v>
          </cell>
          <cell r="G161">
            <v>1</v>
          </cell>
        </row>
        <row r="162">
          <cell r="A162" t="e">
            <v>#REF!</v>
          </cell>
          <cell r="B162" t="str">
            <v>1W105</v>
          </cell>
          <cell r="C162">
            <v>60724618</v>
          </cell>
          <cell r="D162" t="str">
            <v>M23053/5-209C</v>
          </cell>
          <cell r="E162" t="str">
            <v>SLEEVING</v>
          </cell>
          <cell r="F162" t="str">
            <v>FT</v>
          </cell>
          <cell r="G162">
            <v>0.17</v>
          </cell>
        </row>
        <row r="163">
          <cell r="A163" t="e">
            <v>#REF!</v>
          </cell>
          <cell r="B163" t="str">
            <v>1W105</v>
          </cell>
          <cell r="C163">
            <v>60724618</v>
          </cell>
          <cell r="D163" t="str">
            <v>M23053/5-210C</v>
          </cell>
          <cell r="E163" t="str">
            <v>SLEEVING</v>
          </cell>
          <cell r="F163" t="str">
            <v>FT</v>
          </cell>
          <cell r="G163">
            <v>0.34</v>
          </cell>
        </row>
        <row r="164">
          <cell r="A164" t="e">
            <v>#REF!</v>
          </cell>
          <cell r="B164" t="str">
            <v>1W105</v>
          </cell>
          <cell r="C164">
            <v>60724618</v>
          </cell>
          <cell r="D164" t="str">
            <v>M23053/8-005C</v>
          </cell>
          <cell r="E164" t="str">
            <v>SLEEVING</v>
          </cell>
          <cell r="F164" t="str">
            <v>FT</v>
          </cell>
          <cell r="G164">
            <v>0.04</v>
          </cell>
        </row>
        <row r="165">
          <cell r="A165" t="e">
            <v>#REF!</v>
          </cell>
          <cell r="B165" t="str">
            <v>1W105</v>
          </cell>
          <cell r="C165">
            <v>60724618</v>
          </cell>
          <cell r="D165" t="str">
            <v>M23053/8-006C</v>
          </cell>
          <cell r="E165" t="str">
            <v>SLEEVING</v>
          </cell>
          <cell r="F165" t="str">
            <v>FT</v>
          </cell>
          <cell r="G165">
            <v>0.04</v>
          </cell>
        </row>
        <row r="166">
          <cell r="A166" t="e">
            <v>#REF!</v>
          </cell>
          <cell r="B166" t="str">
            <v>1W105</v>
          </cell>
          <cell r="C166">
            <v>60724618</v>
          </cell>
          <cell r="D166" t="str">
            <v>M83723/73W1006N</v>
          </cell>
          <cell r="E166" t="str">
            <v>CONNECTOR</v>
          </cell>
          <cell r="F166" t="str">
            <v>EA</v>
          </cell>
          <cell r="G166">
            <v>1</v>
          </cell>
        </row>
        <row r="167">
          <cell r="A167" t="e">
            <v>#REF!</v>
          </cell>
          <cell r="B167" t="str">
            <v>1W105</v>
          </cell>
          <cell r="C167">
            <v>60724618</v>
          </cell>
          <cell r="D167" t="str">
            <v>M83723/77W10057</v>
          </cell>
          <cell r="E167" t="str">
            <v>CONNECTOR</v>
          </cell>
          <cell r="F167" t="str">
            <v>EA</v>
          </cell>
          <cell r="G167">
            <v>1</v>
          </cell>
        </row>
        <row r="168">
          <cell r="A168" t="e">
            <v>#REF!</v>
          </cell>
          <cell r="B168" t="str">
            <v>1W105</v>
          </cell>
          <cell r="C168">
            <v>60724618</v>
          </cell>
          <cell r="D168" t="str">
            <v>M83723/77W1005Y</v>
          </cell>
          <cell r="E168" t="str">
            <v>CONNECTOR</v>
          </cell>
          <cell r="F168" t="str">
            <v>EA</v>
          </cell>
          <cell r="G168">
            <v>1</v>
          </cell>
        </row>
        <row r="169">
          <cell r="A169" t="e">
            <v>#REF!</v>
          </cell>
          <cell r="B169" t="str">
            <v>1W105</v>
          </cell>
          <cell r="C169">
            <v>60724618</v>
          </cell>
          <cell r="D169" t="str">
            <v>MS25036-150</v>
          </cell>
          <cell r="E169" t="str">
            <v>TERMINAL</v>
          </cell>
          <cell r="F169" t="str">
            <v>EA</v>
          </cell>
          <cell r="G169">
            <v>2</v>
          </cell>
        </row>
        <row r="170">
          <cell r="A170" t="e">
            <v>#REF!</v>
          </cell>
          <cell r="B170" t="str">
            <v>1W105</v>
          </cell>
          <cell r="C170">
            <v>60724618</v>
          </cell>
          <cell r="D170" t="str">
            <v>MS27488-16</v>
          </cell>
          <cell r="E170" t="str">
            <v>SEALING PLUG</v>
          </cell>
          <cell r="F170" t="str">
            <v>EA</v>
          </cell>
          <cell r="G170">
            <v>11</v>
          </cell>
        </row>
        <row r="171">
          <cell r="A171" t="e">
            <v>#REF!</v>
          </cell>
          <cell r="B171" t="str">
            <v>1W105</v>
          </cell>
          <cell r="C171">
            <v>60724618</v>
          </cell>
          <cell r="D171" t="str">
            <v>MS27488-20</v>
          </cell>
          <cell r="E171" t="str">
            <v>SEALING PLUG</v>
          </cell>
          <cell r="F171" t="str">
            <v>EA</v>
          </cell>
          <cell r="G171">
            <v>40</v>
          </cell>
        </row>
        <row r="172">
          <cell r="A172" t="e">
            <v>#REF!</v>
          </cell>
          <cell r="B172" t="str">
            <v>1W105</v>
          </cell>
          <cell r="C172">
            <v>60724618</v>
          </cell>
          <cell r="D172" t="str">
            <v>MS3474W14-5S</v>
          </cell>
          <cell r="E172" t="str">
            <v>CONNECTOR</v>
          </cell>
          <cell r="F172" t="str">
            <v>EA</v>
          </cell>
          <cell r="G172">
            <v>1</v>
          </cell>
        </row>
        <row r="173">
          <cell r="A173" t="e">
            <v>#REF!</v>
          </cell>
          <cell r="B173" t="str">
            <v>1W105</v>
          </cell>
          <cell r="C173">
            <v>60724618</v>
          </cell>
          <cell r="D173" t="str">
            <v>MS3474W14-5SW</v>
          </cell>
          <cell r="E173" t="str">
            <v>CONNECTOR</v>
          </cell>
          <cell r="F173" t="str">
            <v>EA</v>
          </cell>
          <cell r="G173">
            <v>1</v>
          </cell>
        </row>
        <row r="174">
          <cell r="A174" t="e">
            <v>#REF!</v>
          </cell>
          <cell r="B174" t="str">
            <v>1W105</v>
          </cell>
          <cell r="C174">
            <v>60724618</v>
          </cell>
          <cell r="D174" t="str">
            <v>MS3474W22-41S</v>
          </cell>
          <cell r="E174" t="str">
            <v>CONNECTOR</v>
          </cell>
          <cell r="F174" t="str">
            <v>EA</v>
          </cell>
          <cell r="G174">
            <v>1</v>
          </cell>
        </row>
        <row r="175">
          <cell r="A175" t="e">
            <v>#REF!</v>
          </cell>
          <cell r="B175" t="str">
            <v>1W105</v>
          </cell>
          <cell r="C175">
            <v>60724618</v>
          </cell>
          <cell r="D175" t="str">
            <v>MS3475W14-19P</v>
          </cell>
          <cell r="E175" t="str">
            <v>CONNECTOR</v>
          </cell>
          <cell r="F175" t="str">
            <v>EA</v>
          </cell>
          <cell r="G175">
            <v>1</v>
          </cell>
        </row>
        <row r="176">
          <cell r="A176" t="e">
            <v>#REF!</v>
          </cell>
          <cell r="B176" t="str">
            <v>1W105</v>
          </cell>
          <cell r="C176">
            <v>60724618</v>
          </cell>
          <cell r="D176" t="str">
            <v>MS3475W22-41PW</v>
          </cell>
          <cell r="E176" t="str">
            <v>CONNECTOR</v>
          </cell>
          <cell r="F176" t="str">
            <v>EA</v>
          </cell>
          <cell r="G176">
            <v>1</v>
          </cell>
        </row>
        <row r="177">
          <cell r="A177" t="e">
            <v>#REF!</v>
          </cell>
          <cell r="B177" t="str">
            <v>1W105</v>
          </cell>
          <cell r="C177">
            <v>60724618</v>
          </cell>
          <cell r="D177" t="str">
            <v>MS3475W8-98S</v>
          </cell>
          <cell r="E177" t="str">
            <v>CONNECTOR</v>
          </cell>
          <cell r="F177" t="str">
            <v>EA</v>
          </cell>
          <cell r="G177">
            <v>1</v>
          </cell>
        </row>
        <row r="178">
          <cell r="A178" t="e">
            <v>#REF!</v>
          </cell>
          <cell r="B178" t="str">
            <v>1W105</v>
          </cell>
          <cell r="C178">
            <v>60724618</v>
          </cell>
          <cell r="D178" t="str">
            <v>QQB575R36T0125</v>
          </cell>
          <cell r="E178" t="str">
            <v>BRAID</v>
          </cell>
          <cell r="F178" t="str">
            <v>FT</v>
          </cell>
          <cell r="G178">
            <v>12</v>
          </cell>
        </row>
        <row r="179">
          <cell r="A179" t="e">
            <v>#REF!</v>
          </cell>
          <cell r="B179" t="str">
            <v>1W105</v>
          </cell>
          <cell r="C179">
            <v>60724618</v>
          </cell>
          <cell r="D179" t="str">
            <v>QQB575R36T0171</v>
          </cell>
          <cell r="E179" t="str">
            <v>BRAID</v>
          </cell>
          <cell r="F179" t="str">
            <v>FT</v>
          </cell>
          <cell r="G179">
            <v>17</v>
          </cell>
        </row>
        <row r="180">
          <cell r="A180" t="e">
            <v>#REF!</v>
          </cell>
          <cell r="B180" t="str">
            <v>1W105</v>
          </cell>
          <cell r="C180">
            <v>60724618</v>
          </cell>
          <cell r="D180" t="str">
            <v>QQB575R36T0250</v>
          </cell>
          <cell r="E180" t="str">
            <v>BRAID</v>
          </cell>
          <cell r="F180" t="str">
            <v>FT</v>
          </cell>
          <cell r="G180">
            <v>2</v>
          </cell>
        </row>
        <row r="181">
          <cell r="A181" t="e">
            <v>#REF!</v>
          </cell>
          <cell r="B181" t="str">
            <v>1W105</v>
          </cell>
          <cell r="C181">
            <v>60724618</v>
          </cell>
          <cell r="D181" t="str">
            <v>QQB575R36T0375</v>
          </cell>
          <cell r="E181" t="str">
            <v>BRAID</v>
          </cell>
          <cell r="F181" t="str">
            <v>FT</v>
          </cell>
          <cell r="G181">
            <v>3</v>
          </cell>
        </row>
        <row r="182">
          <cell r="A182" t="e">
            <v>#REF!</v>
          </cell>
          <cell r="B182" t="str">
            <v>1W105</v>
          </cell>
          <cell r="C182">
            <v>60724618</v>
          </cell>
          <cell r="D182" t="str">
            <v>QQB575R36T0500</v>
          </cell>
          <cell r="E182" t="str">
            <v>BRAID</v>
          </cell>
          <cell r="F182" t="str">
            <v>FT</v>
          </cell>
          <cell r="G182">
            <v>20</v>
          </cell>
        </row>
        <row r="183">
          <cell r="A183" t="e">
            <v>#REF!</v>
          </cell>
          <cell r="B183" t="str">
            <v>1W106</v>
          </cell>
          <cell r="C183">
            <v>60725201</v>
          </cell>
          <cell r="D183" t="str">
            <v>12273146-1441</v>
          </cell>
          <cell r="E183" t="str">
            <v>ADAPTER</v>
          </cell>
          <cell r="F183" t="str">
            <v>EA</v>
          </cell>
          <cell r="G183">
            <v>1</v>
          </cell>
        </row>
        <row r="184">
          <cell r="A184" t="e">
            <v>#REF!</v>
          </cell>
          <cell r="B184" t="str">
            <v>1W106</v>
          </cell>
          <cell r="C184">
            <v>60725201</v>
          </cell>
          <cell r="D184" t="str">
            <v>12273160-1441</v>
          </cell>
          <cell r="E184" t="str">
            <v>ADAPTER</v>
          </cell>
          <cell r="F184" t="str">
            <v>EA</v>
          </cell>
          <cell r="G184">
            <v>1</v>
          </cell>
        </row>
        <row r="185">
          <cell r="A185" t="e">
            <v>#REF!</v>
          </cell>
          <cell r="B185" t="str">
            <v>1W106</v>
          </cell>
          <cell r="C185">
            <v>60725201</v>
          </cell>
          <cell r="D185" t="str">
            <v>12273242-210</v>
          </cell>
          <cell r="E185" t="str">
            <v>BOOT</v>
          </cell>
          <cell r="F185" t="str">
            <v>EA</v>
          </cell>
          <cell r="G185">
            <v>2</v>
          </cell>
        </row>
        <row r="186">
          <cell r="A186" t="e">
            <v>#REF!</v>
          </cell>
          <cell r="B186" t="str">
            <v>1W106</v>
          </cell>
          <cell r="C186">
            <v>60725201</v>
          </cell>
          <cell r="D186" t="str">
            <v>12273456-4</v>
          </cell>
          <cell r="E186" t="str">
            <v>SPLICE</v>
          </cell>
          <cell r="F186" t="str">
            <v>EA</v>
          </cell>
          <cell r="G186">
            <v>1</v>
          </cell>
        </row>
        <row r="187">
          <cell r="A187" t="e">
            <v>#REF!</v>
          </cell>
          <cell r="B187" t="str">
            <v>1W106</v>
          </cell>
          <cell r="C187">
            <v>60725201</v>
          </cell>
          <cell r="D187" t="str">
            <v>60725708</v>
          </cell>
          <cell r="E187" t="str">
            <v>WIRE</v>
          </cell>
          <cell r="F187" t="str">
            <v>FT</v>
          </cell>
          <cell r="G187">
            <v>0.5</v>
          </cell>
        </row>
        <row r="188">
          <cell r="A188" t="e">
            <v>#REF!</v>
          </cell>
          <cell r="B188" t="str">
            <v>1W106</v>
          </cell>
          <cell r="C188">
            <v>60725201</v>
          </cell>
          <cell r="D188" t="str">
            <v>60725710</v>
          </cell>
          <cell r="E188" t="str">
            <v>WIRE</v>
          </cell>
          <cell r="F188" t="str">
            <v>FT</v>
          </cell>
          <cell r="G188">
            <v>6</v>
          </cell>
        </row>
        <row r="189">
          <cell r="A189" t="e">
            <v>#REF!</v>
          </cell>
          <cell r="B189" t="str">
            <v>1W106</v>
          </cell>
          <cell r="C189">
            <v>60725201</v>
          </cell>
          <cell r="D189" t="str">
            <v>60725771</v>
          </cell>
          <cell r="E189" t="str">
            <v>CABLE</v>
          </cell>
          <cell r="F189" t="str">
            <v>FT</v>
          </cell>
          <cell r="G189">
            <v>21.34</v>
          </cell>
        </row>
        <row r="190">
          <cell r="A190" t="e">
            <v>#REF!</v>
          </cell>
          <cell r="B190" t="str">
            <v>1W106</v>
          </cell>
          <cell r="C190">
            <v>60725201</v>
          </cell>
          <cell r="D190" t="str">
            <v>60725798</v>
          </cell>
          <cell r="E190" t="str">
            <v>MARKER</v>
          </cell>
          <cell r="F190" t="str">
            <v>EA</v>
          </cell>
          <cell r="G190">
            <v>6</v>
          </cell>
        </row>
        <row r="191">
          <cell r="A191" t="e">
            <v>#REF!</v>
          </cell>
          <cell r="B191" t="str">
            <v>1W106</v>
          </cell>
          <cell r="C191">
            <v>60725201</v>
          </cell>
          <cell r="D191" t="str">
            <v>60725800</v>
          </cell>
          <cell r="E191" t="str">
            <v>MARKER</v>
          </cell>
          <cell r="F191" t="str">
            <v>EA</v>
          </cell>
          <cell r="G191">
            <v>9</v>
          </cell>
        </row>
        <row r="192">
          <cell r="A192" t="e">
            <v>#REF!</v>
          </cell>
          <cell r="B192" t="str">
            <v>1W106</v>
          </cell>
          <cell r="C192">
            <v>60725201</v>
          </cell>
          <cell r="D192" t="str">
            <v>60725802</v>
          </cell>
          <cell r="E192" t="str">
            <v>MARKER</v>
          </cell>
          <cell r="F192" t="str">
            <v>EA</v>
          </cell>
          <cell r="G192">
            <v>3</v>
          </cell>
        </row>
        <row r="193">
          <cell r="A193" t="e">
            <v>#REF!</v>
          </cell>
          <cell r="B193" t="str">
            <v>1W106</v>
          </cell>
          <cell r="C193">
            <v>60725201</v>
          </cell>
          <cell r="D193" t="str">
            <v>60749691</v>
          </cell>
          <cell r="E193" t="str">
            <v>SLEEVING</v>
          </cell>
          <cell r="F193" t="str">
            <v>FT</v>
          </cell>
          <cell r="G193">
            <v>6</v>
          </cell>
        </row>
        <row r="194">
          <cell r="A194" t="e">
            <v>#REF!</v>
          </cell>
          <cell r="B194" t="str">
            <v>1W106</v>
          </cell>
          <cell r="C194">
            <v>60725201</v>
          </cell>
          <cell r="D194" t="str">
            <v>60749693</v>
          </cell>
          <cell r="E194" t="str">
            <v>SLEEVING</v>
          </cell>
          <cell r="F194" t="str">
            <v>FT</v>
          </cell>
          <cell r="G194">
            <v>21.34</v>
          </cell>
        </row>
        <row r="195">
          <cell r="A195" t="e">
            <v>#REF!</v>
          </cell>
          <cell r="B195" t="str">
            <v>1W106</v>
          </cell>
          <cell r="C195">
            <v>60725201</v>
          </cell>
          <cell r="D195" t="str">
            <v>60749901</v>
          </cell>
          <cell r="E195" t="str">
            <v>SOLDER SLEEVE</v>
          </cell>
          <cell r="F195" t="str">
            <v>EA</v>
          </cell>
          <cell r="G195">
            <v>7</v>
          </cell>
        </row>
        <row r="196">
          <cell r="A196" t="e">
            <v>#REF!</v>
          </cell>
          <cell r="B196" t="str">
            <v>1W106</v>
          </cell>
          <cell r="C196">
            <v>60725201</v>
          </cell>
          <cell r="D196" t="str">
            <v>60749902</v>
          </cell>
          <cell r="E196" t="str">
            <v>SOLDER SLEEVE</v>
          </cell>
          <cell r="F196" t="str">
            <v>EA</v>
          </cell>
          <cell r="G196">
            <v>2</v>
          </cell>
        </row>
        <row r="197">
          <cell r="A197" t="e">
            <v>#REF!</v>
          </cell>
          <cell r="B197" t="str">
            <v>1W106</v>
          </cell>
          <cell r="C197">
            <v>60725201</v>
          </cell>
          <cell r="D197" t="str">
            <v>M23053/5-207C</v>
          </cell>
          <cell r="E197" t="str">
            <v>SLEEVING</v>
          </cell>
          <cell r="F197" t="str">
            <v>FT</v>
          </cell>
          <cell r="G197">
            <v>1.5</v>
          </cell>
        </row>
        <row r="198">
          <cell r="A198" t="e">
            <v>#REF!</v>
          </cell>
          <cell r="B198" t="str">
            <v>1W106</v>
          </cell>
          <cell r="C198">
            <v>60725201</v>
          </cell>
          <cell r="D198" t="str">
            <v>M23053/5-208C</v>
          </cell>
          <cell r="E198" t="str">
            <v>SLEEVING</v>
          </cell>
          <cell r="F198" t="str">
            <v>FT</v>
          </cell>
          <cell r="G198">
            <v>0.5</v>
          </cell>
        </row>
        <row r="199">
          <cell r="A199" t="e">
            <v>#REF!</v>
          </cell>
          <cell r="B199" t="str">
            <v>1W106</v>
          </cell>
          <cell r="C199">
            <v>60725201</v>
          </cell>
          <cell r="D199" t="str">
            <v>M23053/8-007C</v>
          </cell>
          <cell r="E199" t="str">
            <v>SLEEVING</v>
          </cell>
          <cell r="F199" t="str">
            <v>FT</v>
          </cell>
          <cell r="G199">
            <v>0.04</v>
          </cell>
        </row>
        <row r="200">
          <cell r="A200" t="e">
            <v>#REF!</v>
          </cell>
          <cell r="B200" t="str">
            <v>1W106</v>
          </cell>
          <cell r="C200">
            <v>60725201</v>
          </cell>
          <cell r="D200" t="str">
            <v>MS20659-106</v>
          </cell>
          <cell r="E200" t="str">
            <v>TERMINAL</v>
          </cell>
          <cell r="F200" t="str">
            <v>EA</v>
          </cell>
          <cell r="G200">
            <v>7</v>
          </cell>
        </row>
        <row r="201">
          <cell r="A201" t="e">
            <v>#REF!</v>
          </cell>
          <cell r="B201" t="str">
            <v>1W106</v>
          </cell>
          <cell r="C201">
            <v>60725201</v>
          </cell>
          <cell r="D201" t="str">
            <v>MS20659-166</v>
          </cell>
          <cell r="E201" t="str">
            <v>TERMINAL</v>
          </cell>
          <cell r="F201" t="str">
            <v>EA</v>
          </cell>
          <cell r="G201">
            <v>2</v>
          </cell>
        </row>
        <row r="202">
          <cell r="A202" t="e">
            <v>#REF!</v>
          </cell>
          <cell r="B202" t="str">
            <v>1W106</v>
          </cell>
          <cell r="C202">
            <v>60725201</v>
          </cell>
          <cell r="D202" t="str">
            <v>MS27488-16</v>
          </cell>
          <cell r="E202" t="str">
            <v>SEALING PLUG</v>
          </cell>
          <cell r="F202" t="str">
            <v>EA</v>
          </cell>
          <cell r="G202">
            <v>1</v>
          </cell>
        </row>
        <row r="203">
          <cell r="A203" t="e">
            <v>#REF!</v>
          </cell>
          <cell r="B203" t="str">
            <v>1W106</v>
          </cell>
          <cell r="C203">
            <v>60725201</v>
          </cell>
          <cell r="D203" t="str">
            <v>MS3459W14S-7S</v>
          </cell>
          <cell r="E203" t="str">
            <v>CONNECTOR</v>
          </cell>
          <cell r="F203" t="str">
            <v>EA</v>
          </cell>
          <cell r="G203">
            <v>1</v>
          </cell>
        </row>
        <row r="204">
          <cell r="A204" t="e">
            <v>#REF!</v>
          </cell>
          <cell r="B204" t="str">
            <v>1W106</v>
          </cell>
          <cell r="C204">
            <v>60725201</v>
          </cell>
          <cell r="D204" t="str">
            <v>MS3475W14-5PW</v>
          </cell>
          <cell r="E204" t="str">
            <v>CONNECTOR</v>
          </cell>
          <cell r="F204" t="str">
            <v>EA</v>
          </cell>
          <cell r="G204">
            <v>1</v>
          </cell>
        </row>
        <row r="205">
          <cell r="A205" t="e">
            <v>#REF!</v>
          </cell>
          <cell r="B205" t="str">
            <v>1W106</v>
          </cell>
          <cell r="C205">
            <v>60725201</v>
          </cell>
          <cell r="D205" t="str">
            <v>QQB575R36T0171</v>
          </cell>
          <cell r="E205" t="str">
            <v>BRAID</v>
          </cell>
          <cell r="F205" t="str">
            <v>FT</v>
          </cell>
          <cell r="G205">
            <v>22</v>
          </cell>
        </row>
        <row r="206">
          <cell r="A206" t="e">
            <v>#REF!</v>
          </cell>
          <cell r="B206" t="str">
            <v>1W107</v>
          </cell>
          <cell r="C206">
            <v>60724006</v>
          </cell>
          <cell r="D206" t="str">
            <v>12273146-0811</v>
          </cell>
          <cell r="E206" t="str">
            <v>ADAPTER</v>
          </cell>
          <cell r="F206" t="str">
            <v>EA</v>
          </cell>
          <cell r="G206">
            <v>1</v>
          </cell>
        </row>
        <row r="207">
          <cell r="A207" t="e">
            <v>#REF!</v>
          </cell>
          <cell r="B207" t="str">
            <v>1W107</v>
          </cell>
          <cell r="C207">
            <v>60724006</v>
          </cell>
          <cell r="D207" t="str">
            <v>12273146-1441</v>
          </cell>
          <cell r="E207" t="str">
            <v>ADAPTER</v>
          </cell>
          <cell r="F207" t="str">
            <v>EA</v>
          </cell>
          <cell r="G207">
            <v>1</v>
          </cell>
        </row>
        <row r="208">
          <cell r="A208" t="e">
            <v>#REF!</v>
          </cell>
          <cell r="B208" t="str">
            <v>1W107</v>
          </cell>
          <cell r="C208">
            <v>60724006</v>
          </cell>
          <cell r="D208" t="str">
            <v>12273146-1861</v>
          </cell>
          <cell r="E208" t="str">
            <v>ADAPTER</v>
          </cell>
          <cell r="F208" t="str">
            <v>EA</v>
          </cell>
          <cell r="G208">
            <v>1</v>
          </cell>
        </row>
        <row r="209">
          <cell r="A209" t="e">
            <v>#REF!</v>
          </cell>
          <cell r="B209" t="str">
            <v>1W107</v>
          </cell>
          <cell r="C209">
            <v>60724006</v>
          </cell>
          <cell r="D209" t="str">
            <v>12273146-2281</v>
          </cell>
          <cell r="E209" t="str">
            <v>ADAPTER</v>
          </cell>
          <cell r="F209" t="str">
            <v>EA</v>
          </cell>
          <cell r="G209">
            <v>1</v>
          </cell>
        </row>
        <row r="210">
          <cell r="A210" t="e">
            <v>#REF!</v>
          </cell>
          <cell r="B210" t="str">
            <v>1W107</v>
          </cell>
          <cell r="C210">
            <v>60724006</v>
          </cell>
          <cell r="D210" t="str">
            <v>12273148-110</v>
          </cell>
          <cell r="E210" t="str">
            <v>TRANSITION</v>
          </cell>
          <cell r="F210" t="str">
            <v>EA</v>
          </cell>
          <cell r="G210">
            <v>1</v>
          </cell>
        </row>
        <row r="211">
          <cell r="A211" t="e">
            <v>#REF!</v>
          </cell>
          <cell r="B211" t="str">
            <v>1W107</v>
          </cell>
          <cell r="C211">
            <v>60724006</v>
          </cell>
          <cell r="D211" t="str">
            <v>12273160-1231</v>
          </cell>
          <cell r="E211" t="str">
            <v>ADAPTER</v>
          </cell>
          <cell r="F211" t="str">
            <v>EA</v>
          </cell>
          <cell r="G211">
            <v>1</v>
          </cell>
        </row>
        <row r="212">
          <cell r="A212" t="e">
            <v>#REF!</v>
          </cell>
          <cell r="B212" t="str">
            <v>1W107</v>
          </cell>
          <cell r="C212">
            <v>60724006</v>
          </cell>
          <cell r="D212" t="str">
            <v>12273160-1441</v>
          </cell>
          <cell r="E212" t="str">
            <v>ADAPTER</v>
          </cell>
          <cell r="F212" t="str">
            <v>EA</v>
          </cell>
          <cell r="G212">
            <v>1</v>
          </cell>
        </row>
        <row r="213">
          <cell r="A213" t="e">
            <v>#REF!</v>
          </cell>
          <cell r="B213" t="str">
            <v>1W107</v>
          </cell>
          <cell r="C213">
            <v>60724006</v>
          </cell>
          <cell r="D213" t="str">
            <v>12273162-210</v>
          </cell>
          <cell r="E213" t="str">
            <v>TRANSITION</v>
          </cell>
          <cell r="F213" t="str">
            <v>EA</v>
          </cell>
          <cell r="G213">
            <v>1</v>
          </cell>
        </row>
        <row r="214">
          <cell r="A214" t="e">
            <v>#REF!</v>
          </cell>
          <cell r="B214" t="str">
            <v>1W107</v>
          </cell>
          <cell r="C214">
            <v>60724006</v>
          </cell>
          <cell r="D214" t="str">
            <v>12273163-210</v>
          </cell>
          <cell r="E214" t="str">
            <v>TRANSITION</v>
          </cell>
          <cell r="F214" t="str">
            <v>EA</v>
          </cell>
          <cell r="G214">
            <v>1</v>
          </cell>
        </row>
        <row r="215">
          <cell r="A215" t="e">
            <v>#REF!</v>
          </cell>
          <cell r="B215" t="str">
            <v>1W107</v>
          </cell>
          <cell r="C215">
            <v>60724006</v>
          </cell>
          <cell r="D215" t="str">
            <v>12273164-110</v>
          </cell>
          <cell r="E215" t="str">
            <v>BOOT ADAPTER</v>
          </cell>
          <cell r="F215" t="str">
            <v>EA</v>
          </cell>
          <cell r="G215">
            <v>2</v>
          </cell>
        </row>
        <row r="216">
          <cell r="A216" t="e">
            <v>#REF!</v>
          </cell>
          <cell r="B216" t="str">
            <v>1W107</v>
          </cell>
          <cell r="C216">
            <v>60724006</v>
          </cell>
          <cell r="D216" t="str">
            <v>12273242-210</v>
          </cell>
          <cell r="E216" t="str">
            <v>BOOT</v>
          </cell>
          <cell r="F216" t="str">
            <v>EA</v>
          </cell>
          <cell r="G216">
            <v>3</v>
          </cell>
        </row>
        <row r="217">
          <cell r="A217" t="e">
            <v>#REF!</v>
          </cell>
          <cell r="B217" t="str">
            <v>1W107</v>
          </cell>
          <cell r="C217">
            <v>60724006</v>
          </cell>
          <cell r="D217" t="str">
            <v>12273242-410</v>
          </cell>
          <cell r="E217" t="str">
            <v>BOOT</v>
          </cell>
          <cell r="F217" t="str">
            <v>EA</v>
          </cell>
          <cell r="G217">
            <v>1</v>
          </cell>
        </row>
        <row r="218">
          <cell r="A218" t="e">
            <v>#REF!</v>
          </cell>
          <cell r="B218" t="str">
            <v>1W107</v>
          </cell>
          <cell r="C218">
            <v>60724006</v>
          </cell>
          <cell r="D218" t="str">
            <v>12273242-510</v>
          </cell>
          <cell r="E218" t="str">
            <v>BOOT</v>
          </cell>
          <cell r="F218" t="str">
            <v>EA</v>
          </cell>
          <cell r="G218">
            <v>1</v>
          </cell>
        </row>
        <row r="219">
          <cell r="A219" t="e">
            <v>#REF!</v>
          </cell>
          <cell r="B219" t="str">
            <v>1W107</v>
          </cell>
          <cell r="C219">
            <v>60724006</v>
          </cell>
          <cell r="D219" t="str">
            <v>12273456-4</v>
          </cell>
          <cell r="E219" t="str">
            <v>SPLICE</v>
          </cell>
          <cell r="F219" t="str">
            <v>EA</v>
          </cell>
          <cell r="G219">
            <v>8</v>
          </cell>
        </row>
        <row r="220">
          <cell r="A220" t="e">
            <v>#REF!</v>
          </cell>
          <cell r="B220" t="str">
            <v>1W107</v>
          </cell>
          <cell r="C220">
            <v>60724006</v>
          </cell>
          <cell r="D220" t="str">
            <v>60725708</v>
          </cell>
          <cell r="E220" t="str">
            <v>WIRE</v>
          </cell>
          <cell r="F220" t="str">
            <v>FT</v>
          </cell>
          <cell r="G220">
            <v>129</v>
          </cell>
        </row>
        <row r="221">
          <cell r="A221" t="e">
            <v>#REF!</v>
          </cell>
          <cell r="B221" t="str">
            <v>1W107</v>
          </cell>
          <cell r="C221">
            <v>60724006</v>
          </cell>
          <cell r="D221" t="str">
            <v>60725709</v>
          </cell>
          <cell r="E221" t="str">
            <v>WIRE</v>
          </cell>
          <cell r="F221" t="str">
            <v>FT</v>
          </cell>
          <cell r="G221">
            <v>9</v>
          </cell>
        </row>
        <row r="222">
          <cell r="A222" t="e">
            <v>#REF!</v>
          </cell>
          <cell r="B222" t="str">
            <v>1W107</v>
          </cell>
          <cell r="C222">
            <v>60724006</v>
          </cell>
          <cell r="D222" t="str">
            <v>60725758</v>
          </cell>
          <cell r="E222" t="str">
            <v>CABLE</v>
          </cell>
          <cell r="F222" t="str">
            <v>FT</v>
          </cell>
          <cell r="G222">
            <v>20</v>
          </cell>
        </row>
        <row r="223">
          <cell r="A223" t="e">
            <v>#REF!</v>
          </cell>
          <cell r="B223" t="str">
            <v>1W107</v>
          </cell>
          <cell r="C223">
            <v>60724006</v>
          </cell>
          <cell r="D223" t="str">
            <v>60725759</v>
          </cell>
          <cell r="E223" t="str">
            <v>CABLE</v>
          </cell>
          <cell r="F223" t="str">
            <v>FT</v>
          </cell>
          <cell r="G223">
            <v>9</v>
          </cell>
        </row>
        <row r="224">
          <cell r="A224" t="e">
            <v>#REF!</v>
          </cell>
          <cell r="B224" t="str">
            <v>1W107</v>
          </cell>
          <cell r="C224">
            <v>60724006</v>
          </cell>
          <cell r="D224" t="str">
            <v>60725763</v>
          </cell>
          <cell r="E224" t="str">
            <v>CABLE</v>
          </cell>
          <cell r="F224" t="str">
            <v>FT</v>
          </cell>
          <cell r="G224">
            <v>18</v>
          </cell>
        </row>
        <row r="225">
          <cell r="A225" t="e">
            <v>#REF!</v>
          </cell>
          <cell r="B225" t="str">
            <v>1W107</v>
          </cell>
          <cell r="C225">
            <v>60724006</v>
          </cell>
          <cell r="D225" t="str">
            <v>60725767</v>
          </cell>
          <cell r="E225" t="str">
            <v>CABLE</v>
          </cell>
          <cell r="F225" t="str">
            <v>FT</v>
          </cell>
          <cell r="G225">
            <v>11</v>
          </cell>
        </row>
        <row r="226">
          <cell r="A226" t="e">
            <v>#REF!</v>
          </cell>
          <cell r="B226" t="str">
            <v>1W107</v>
          </cell>
          <cell r="C226">
            <v>60724006</v>
          </cell>
          <cell r="D226" t="str">
            <v>60725770</v>
          </cell>
          <cell r="E226" t="str">
            <v>CABLE</v>
          </cell>
          <cell r="F226" t="str">
            <v>FT</v>
          </cell>
          <cell r="G226">
            <v>23</v>
          </cell>
        </row>
        <row r="227">
          <cell r="A227" t="e">
            <v>#REF!</v>
          </cell>
          <cell r="B227" t="str">
            <v>1W107</v>
          </cell>
          <cell r="C227">
            <v>60724006</v>
          </cell>
          <cell r="D227" t="str">
            <v>60725771</v>
          </cell>
          <cell r="E227" t="str">
            <v>CABLE</v>
          </cell>
          <cell r="F227" t="str">
            <v>FT</v>
          </cell>
          <cell r="G227">
            <v>7</v>
          </cell>
        </row>
        <row r="228">
          <cell r="A228" t="e">
            <v>#REF!</v>
          </cell>
          <cell r="B228" t="str">
            <v>1W107</v>
          </cell>
          <cell r="C228">
            <v>60724006</v>
          </cell>
          <cell r="D228" t="str">
            <v>60725797</v>
          </cell>
          <cell r="E228" t="str">
            <v>MARKER</v>
          </cell>
          <cell r="F228" t="str">
            <v>EA</v>
          </cell>
          <cell r="G228">
            <v>65</v>
          </cell>
        </row>
        <row r="229">
          <cell r="A229" t="e">
            <v>#REF!</v>
          </cell>
          <cell r="B229" t="str">
            <v>1W107</v>
          </cell>
          <cell r="C229">
            <v>60724006</v>
          </cell>
          <cell r="D229" t="str">
            <v>60725798</v>
          </cell>
          <cell r="E229" t="str">
            <v>MARKER</v>
          </cell>
          <cell r="F229" t="str">
            <v>EA</v>
          </cell>
          <cell r="G229">
            <v>12</v>
          </cell>
        </row>
        <row r="230">
          <cell r="A230" t="e">
            <v>#REF!</v>
          </cell>
          <cell r="B230" t="str">
            <v>1W107</v>
          </cell>
          <cell r="C230">
            <v>60724006</v>
          </cell>
          <cell r="D230" t="str">
            <v>60725799</v>
          </cell>
          <cell r="E230" t="str">
            <v>MARKER</v>
          </cell>
          <cell r="F230" t="str">
            <v>EA</v>
          </cell>
          <cell r="G230">
            <v>1</v>
          </cell>
        </row>
        <row r="231">
          <cell r="A231" t="e">
            <v>#REF!</v>
          </cell>
          <cell r="B231" t="str">
            <v>1W107</v>
          </cell>
          <cell r="C231">
            <v>60724006</v>
          </cell>
          <cell r="D231" t="str">
            <v>60725801</v>
          </cell>
          <cell r="E231" t="str">
            <v>MARKER</v>
          </cell>
          <cell r="F231" t="str">
            <v>EA</v>
          </cell>
          <cell r="G231">
            <v>4</v>
          </cell>
        </row>
        <row r="232">
          <cell r="A232" t="e">
            <v>#REF!</v>
          </cell>
          <cell r="B232" t="str">
            <v>1W107</v>
          </cell>
          <cell r="C232">
            <v>60724006</v>
          </cell>
          <cell r="D232" t="str">
            <v>60725802</v>
          </cell>
          <cell r="E232" t="str">
            <v>MARKER</v>
          </cell>
          <cell r="F232" t="str">
            <v>EA</v>
          </cell>
          <cell r="G232">
            <v>1</v>
          </cell>
        </row>
        <row r="233">
          <cell r="A233" t="e">
            <v>#REF!</v>
          </cell>
          <cell r="B233" t="str">
            <v>1W107</v>
          </cell>
          <cell r="C233">
            <v>60724006</v>
          </cell>
          <cell r="D233" t="str">
            <v>60725803</v>
          </cell>
          <cell r="E233" t="str">
            <v>MARKER</v>
          </cell>
          <cell r="F233" t="str">
            <v>EA</v>
          </cell>
          <cell r="G233">
            <v>3</v>
          </cell>
        </row>
        <row r="234">
          <cell r="A234" t="e">
            <v>#REF!</v>
          </cell>
          <cell r="B234" t="str">
            <v>1W107</v>
          </cell>
          <cell r="C234">
            <v>60724006</v>
          </cell>
          <cell r="D234" t="str">
            <v>60748868</v>
          </cell>
          <cell r="E234" t="str">
            <v>TRANSITION</v>
          </cell>
          <cell r="F234" t="str">
            <v>EA</v>
          </cell>
          <cell r="G234">
            <v>1</v>
          </cell>
        </row>
        <row r="235">
          <cell r="A235" t="e">
            <v>#REF!</v>
          </cell>
          <cell r="B235" t="str">
            <v>1W107</v>
          </cell>
          <cell r="C235">
            <v>60724006</v>
          </cell>
          <cell r="D235" t="str">
            <v>60749690</v>
          </cell>
          <cell r="E235" t="str">
            <v>SLEEVING</v>
          </cell>
          <cell r="F235" t="str">
            <v>FT</v>
          </cell>
          <cell r="G235">
            <v>1</v>
          </cell>
        </row>
        <row r="236">
          <cell r="A236" t="e">
            <v>#REF!</v>
          </cell>
          <cell r="B236" t="str">
            <v>1W107</v>
          </cell>
          <cell r="C236">
            <v>60724006</v>
          </cell>
          <cell r="D236" t="str">
            <v>60749691</v>
          </cell>
          <cell r="E236" t="str">
            <v>SLEEVING</v>
          </cell>
          <cell r="F236" t="str">
            <v>FT</v>
          </cell>
          <cell r="G236">
            <v>6</v>
          </cell>
        </row>
        <row r="237">
          <cell r="A237" t="e">
            <v>#REF!</v>
          </cell>
          <cell r="B237" t="str">
            <v>1W107</v>
          </cell>
          <cell r="C237">
            <v>60724006</v>
          </cell>
          <cell r="D237" t="str">
            <v>60749692</v>
          </cell>
          <cell r="E237" t="str">
            <v>SLEEVING</v>
          </cell>
          <cell r="F237" t="str">
            <v>FT</v>
          </cell>
          <cell r="G237">
            <v>6</v>
          </cell>
        </row>
        <row r="238">
          <cell r="A238" t="e">
            <v>#REF!</v>
          </cell>
          <cell r="B238" t="str">
            <v>1W107</v>
          </cell>
          <cell r="C238">
            <v>60724006</v>
          </cell>
          <cell r="D238" t="str">
            <v>60749694</v>
          </cell>
          <cell r="E238" t="str">
            <v>SLEEVING</v>
          </cell>
          <cell r="F238" t="str">
            <v>FT</v>
          </cell>
          <cell r="G238">
            <v>5</v>
          </cell>
        </row>
        <row r="239">
          <cell r="A239" t="e">
            <v>#REF!</v>
          </cell>
          <cell r="B239" t="str">
            <v>1W107</v>
          </cell>
          <cell r="C239">
            <v>60724006</v>
          </cell>
          <cell r="D239" t="str">
            <v>60749695</v>
          </cell>
          <cell r="E239" t="str">
            <v>SLEEVING</v>
          </cell>
          <cell r="F239" t="str">
            <v>FT</v>
          </cell>
          <cell r="G239">
            <v>2</v>
          </cell>
        </row>
        <row r="240">
          <cell r="A240" t="e">
            <v>#REF!</v>
          </cell>
          <cell r="B240" t="str">
            <v>1W107</v>
          </cell>
          <cell r="C240">
            <v>60724006</v>
          </cell>
          <cell r="D240" t="str">
            <v>60749696</v>
          </cell>
          <cell r="E240" t="str">
            <v>SLEEVING</v>
          </cell>
          <cell r="F240" t="str">
            <v>FT</v>
          </cell>
          <cell r="G240">
            <v>4</v>
          </cell>
        </row>
        <row r="241">
          <cell r="A241" t="e">
            <v>#REF!</v>
          </cell>
          <cell r="B241" t="str">
            <v>1W107</v>
          </cell>
          <cell r="C241">
            <v>60724006</v>
          </cell>
          <cell r="D241" t="str">
            <v>60749697</v>
          </cell>
          <cell r="E241" t="str">
            <v>SLEEVING</v>
          </cell>
          <cell r="F241" t="str">
            <v>FT</v>
          </cell>
          <cell r="G241">
            <v>3</v>
          </cell>
        </row>
        <row r="242">
          <cell r="A242" t="e">
            <v>#REF!</v>
          </cell>
          <cell r="B242" t="str">
            <v>1W107</v>
          </cell>
          <cell r="C242">
            <v>60724006</v>
          </cell>
          <cell r="D242" t="str">
            <v>8338562</v>
          </cell>
          <cell r="E242" t="str">
            <v>SLEEVE</v>
          </cell>
          <cell r="F242" t="str">
            <v>EA</v>
          </cell>
          <cell r="G242">
            <v>1</v>
          </cell>
        </row>
        <row r="243">
          <cell r="A243" t="e">
            <v>#REF!</v>
          </cell>
          <cell r="B243" t="str">
            <v>1W107</v>
          </cell>
          <cell r="C243">
            <v>60724006</v>
          </cell>
          <cell r="D243" t="str">
            <v>8338564</v>
          </cell>
          <cell r="E243" t="str">
            <v>TERMINAL</v>
          </cell>
          <cell r="F243" t="str">
            <v>EA</v>
          </cell>
          <cell r="G243">
            <v>1</v>
          </cell>
        </row>
        <row r="244">
          <cell r="A244" t="e">
            <v>#REF!</v>
          </cell>
          <cell r="B244" t="str">
            <v>1W107</v>
          </cell>
          <cell r="C244">
            <v>60724006</v>
          </cell>
          <cell r="D244" t="str">
            <v>8724494</v>
          </cell>
          <cell r="E244" t="str">
            <v>SHELL</v>
          </cell>
          <cell r="F244" t="str">
            <v>EA</v>
          </cell>
          <cell r="G244">
            <v>1</v>
          </cell>
        </row>
        <row r="245">
          <cell r="A245" t="e">
            <v>#REF!</v>
          </cell>
          <cell r="B245" t="str">
            <v>1W107</v>
          </cell>
          <cell r="C245">
            <v>60724006</v>
          </cell>
          <cell r="D245" t="str">
            <v>M23053/5-207C</v>
          </cell>
          <cell r="E245" t="str">
            <v>SLEEVING</v>
          </cell>
          <cell r="F245" t="str">
            <v>FT</v>
          </cell>
          <cell r="G245">
            <v>0.67</v>
          </cell>
        </row>
        <row r="246">
          <cell r="A246" t="e">
            <v>#REF!</v>
          </cell>
          <cell r="B246" t="str">
            <v>1W107</v>
          </cell>
          <cell r="C246">
            <v>60724006</v>
          </cell>
          <cell r="D246" t="str">
            <v>M23053/5-208C</v>
          </cell>
          <cell r="E246" t="str">
            <v>SLEEVING</v>
          </cell>
          <cell r="F246" t="str">
            <v>FT</v>
          </cell>
          <cell r="G246">
            <v>0.34</v>
          </cell>
        </row>
        <row r="247">
          <cell r="A247" t="e">
            <v>#REF!</v>
          </cell>
          <cell r="B247" t="str">
            <v>1W107</v>
          </cell>
          <cell r="C247">
            <v>60724006</v>
          </cell>
          <cell r="D247" t="str">
            <v>M23053/5-210C</v>
          </cell>
          <cell r="E247" t="str">
            <v>SLEEVING</v>
          </cell>
          <cell r="F247" t="str">
            <v>FT</v>
          </cell>
          <cell r="G247">
            <v>0.5</v>
          </cell>
        </row>
        <row r="248">
          <cell r="A248" t="e">
            <v>#REF!</v>
          </cell>
          <cell r="B248" t="str">
            <v>1W107</v>
          </cell>
          <cell r="C248">
            <v>60724006</v>
          </cell>
          <cell r="D248" t="str">
            <v>M23053/8-006C</v>
          </cell>
          <cell r="E248" t="str">
            <v>SLEEVING</v>
          </cell>
          <cell r="F248" t="str">
            <v>FT</v>
          </cell>
          <cell r="G248">
            <v>0.13</v>
          </cell>
        </row>
        <row r="249">
          <cell r="A249" t="e">
            <v>#REF!</v>
          </cell>
          <cell r="B249" t="str">
            <v>1W107</v>
          </cell>
          <cell r="C249">
            <v>60724006</v>
          </cell>
          <cell r="D249" t="str">
            <v>MS25036-150</v>
          </cell>
          <cell r="E249" t="str">
            <v>TERMINAL</v>
          </cell>
          <cell r="F249" t="str">
            <v>EA</v>
          </cell>
          <cell r="G249">
            <v>1</v>
          </cell>
        </row>
        <row r="250">
          <cell r="A250" t="e">
            <v>#REF!</v>
          </cell>
          <cell r="B250" t="str">
            <v>1W107</v>
          </cell>
          <cell r="C250">
            <v>60724006</v>
          </cell>
          <cell r="D250" t="str">
            <v>MS27488-16</v>
          </cell>
          <cell r="E250" t="str">
            <v>SEALING PLUG</v>
          </cell>
          <cell r="F250" t="str">
            <v>EA</v>
          </cell>
          <cell r="G250">
            <v>4</v>
          </cell>
        </row>
        <row r="251">
          <cell r="A251" t="e">
            <v>#REF!</v>
          </cell>
          <cell r="B251" t="str">
            <v>1W107</v>
          </cell>
          <cell r="C251">
            <v>60724006</v>
          </cell>
          <cell r="D251" t="str">
            <v>MS27488-20</v>
          </cell>
          <cell r="E251" t="str">
            <v>SEALING PLUG</v>
          </cell>
          <cell r="F251" t="str">
            <v>EA</v>
          </cell>
          <cell r="G251">
            <v>12</v>
          </cell>
        </row>
        <row r="252">
          <cell r="A252" t="e">
            <v>#REF!</v>
          </cell>
          <cell r="B252" t="str">
            <v>1W107</v>
          </cell>
          <cell r="C252">
            <v>60724006</v>
          </cell>
          <cell r="D252" t="str">
            <v>MS3459W12-5S</v>
          </cell>
          <cell r="E252" t="str">
            <v>CONNECTOR</v>
          </cell>
          <cell r="F252" t="str">
            <v>EA</v>
          </cell>
          <cell r="G252">
            <v>1</v>
          </cell>
        </row>
        <row r="253">
          <cell r="A253" t="e">
            <v>#REF!</v>
          </cell>
          <cell r="B253" t="str">
            <v>1W107</v>
          </cell>
          <cell r="C253">
            <v>60724006</v>
          </cell>
          <cell r="D253" t="str">
            <v>MS3474W14-5S</v>
          </cell>
          <cell r="E253" t="str">
            <v>CONNECTOR</v>
          </cell>
          <cell r="F253" t="str">
            <v>EA</v>
          </cell>
          <cell r="G253">
            <v>1</v>
          </cell>
        </row>
        <row r="254">
          <cell r="A254" t="e">
            <v>#REF!</v>
          </cell>
          <cell r="B254" t="str">
            <v>1W107</v>
          </cell>
          <cell r="C254">
            <v>60724006</v>
          </cell>
          <cell r="D254" t="str">
            <v>MS3474W14-5SW</v>
          </cell>
          <cell r="E254" t="str">
            <v>CONNECTOR</v>
          </cell>
          <cell r="F254" t="str">
            <v>EA</v>
          </cell>
          <cell r="G254">
            <v>1</v>
          </cell>
        </row>
        <row r="255">
          <cell r="A255" t="e">
            <v>#REF!</v>
          </cell>
          <cell r="B255" t="str">
            <v>1W107</v>
          </cell>
          <cell r="C255">
            <v>60724006</v>
          </cell>
          <cell r="D255" t="str">
            <v>MS3475W18-32S</v>
          </cell>
          <cell r="E255" t="str">
            <v>CONNECTOR</v>
          </cell>
          <cell r="F255" t="str">
            <v>EA</v>
          </cell>
          <cell r="G255">
            <v>1</v>
          </cell>
        </row>
        <row r="256">
          <cell r="A256" t="e">
            <v>#REF!</v>
          </cell>
          <cell r="B256" t="str">
            <v>1W107</v>
          </cell>
          <cell r="C256">
            <v>60724006</v>
          </cell>
          <cell r="D256" t="str">
            <v>MS3475W22-41P</v>
          </cell>
          <cell r="E256" t="str">
            <v>CONNECTOR</v>
          </cell>
          <cell r="F256" t="str">
            <v>EA</v>
          </cell>
          <cell r="G256">
            <v>1</v>
          </cell>
        </row>
        <row r="257">
          <cell r="A257" t="e">
            <v>#REF!</v>
          </cell>
          <cell r="B257" t="str">
            <v>1W107</v>
          </cell>
          <cell r="C257">
            <v>60724006</v>
          </cell>
          <cell r="D257" t="str">
            <v>MS3475W8-98S</v>
          </cell>
          <cell r="E257" t="str">
            <v>CONNECTOR</v>
          </cell>
          <cell r="F257" t="str">
            <v>EA</v>
          </cell>
          <cell r="G257">
            <v>1</v>
          </cell>
        </row>
        <row r="258">
          <cell r="A258" t="e">
            <v>#REF!</v>
          </cell>
          <cell r="B258" t="str">
            <v>1W107</v>
          </cell>
          <cell r="C258">
            <v>60724006</v>
          </cell>
          <cell r="D258" t="str">
            <v>QQB575R36T0125</v>
          </cell>
          <cell r="E258" t="str">
            <v>BRAID</v>
          </cell>
          <cell r="F258" t="str">
            <v>FT</v>
          </cell>
          <cell r="G258">
            <v>3</v>
          </cell>
        </row>
        <row r="259">
          <cell r="A259" t="e">
            <v>#REF!</v>
          </cell>
          <cell r="B259" t="str">
            <v>1W107</v>
          </cell>
          <cell r="C259">
            <v>60724006</v>
          </cell>
          <cell r="D259" t="str">
            <v>QQB575R36T0171</v>
          </cell>
          <cell r="E259" t="str">
            <v>BRAID</v>
          </cell>
          <cell r="F259" t="str">
            <v>FT</v>
          </cell>
          <cell r="G259">
            <v>10</v>
          </cell>
        </row>
        <row r="260">
          <cell r="A260" t="e">
            <v>#REF!</v>
          </cell>
          <cell r="B260" t="str">
            <v>1W107</v>
          </cell>
          <cell r="C260">
            <v>60724006</v>
          </cell>
          <cell r="D260" t="str">
            <v>QQB575R36T0375</v>
          </cell>
          <cell r="E260" t="str">
            <v>BRAID</v>
          </cell>
          <cell r="F260" t="str">
            <v>FT</v>
          </cell>
          <cell r="G260">
            <v>6</v>
          </cell>
        </row>
        <row r="261">
          <cell r="A261" t="e">
            <v>#REF!</v>
          </cell>
          <cell r="B261" t="str">
            <v>1W107</v>
          </cell>
          <cell r="C261">
            <v>60724006</v>
          </cell>
          <cell r="D261" t="str">
            <v>QQB575R36T0500</v>
          </cell>
          <cell r="E261" t="str">
            <v>BRAID</v>
          </cell>
          <cell r="F261" t="str">
            <v>FT</v>
          </cell>
          <cell r="G261">
            <v>7</v>
          </cell>
        </row>
        <row r="262">
          <cell r="A262" t="e">
            <v>#REF!</v>
          </cell>
          <cell r="B262" t="str">
            <v>1W108</v>
          </cell>
          <cell r="C262">
            <v>60724615</v>
          </cell>
          <cell r="D262" t="str">
            <v>12273145-2281</v>
          </cell>
          <cell r="E262" t="str">
            <v>ADAPTER</v>
          </cell>
          <cell r="F262" t="str">
            <v>EA</v>
          </cell>
          <cell r="G262">
            <v>1</v>
          </cell>
        </row>
        <row r="263">
          <cell r="A263" t="e">
            <v>#REF!</v>
          </cell>
          <cell r="B263" t="str">
            <v>1W108</v>
          </cell>
          <cell r="C263">
            <v>60724615</v>
          </cell>
          <cell r="D263" t="str">
            <v>12273146-0811</v>
          </cell>
          <cell r="E263" t="str">
            <v>ADAPTER</v>
          </cell>
          <cell r="F263" t="str">
            <v>EA</v>
          </cell>
          <cell r="G263">
            <v>1</v>
          </cell>
        </row>
        <row r="264">
          <cell r="A264" t="e">
            <v>#REF!</v>
          </cell>
          <cell r="B264" t="str">
            <v>1W108</v>
          </cell>
          <cell r="C264">
            <v>60724615</v>
          </cell>
          <cell r="D264" t="str">
            <v>12273148-210</v>
          </cell>
          <cell r="E264" t="str">
            <v>TRANSITION</v>
          </cell>
          <cell r="F264" t="str">
            <v>EA</v>
          </cell>
          <cell r="G264">
            <v>1</v>
          </cell>
        </row>
        <row r="265">
          <cell r="A265" t="e">
            <v>#REF!</v>
          </cell>
          <cell r="B265" t="str">
            <v>1W108</v>
          </cell>
          <cell r="C265">
            <v>60724615</v>
          </cell>
          <cell r="D265" t="str">
            <v>12273160-1231</v>
          </cell>
          <cell r="E265" t="str">
            <v>ADAPTER</v>
          </cell>
          <cell r="F265" t="str">
            <v>EA</v>
          </cell>
          <cell r="G265">
            <v>1</v>
          </cell>
        </row>
        <row r="266">
          <cell r="A266" t="e">
            <v>#REF!</v>
          </cell>
          <cell r="B266" t="str">
            <v>1W108</v>
          </cell>
          <cell r="C266">
            <v>60724615</v>
          </cell>
          <cell r="D266" t="str">
            <v>12273163-210</v>
          </cell>
          <cell r="E266" t="str">
            <v>TRANSITION</v>
          </cell>
          <cell r="F266" t="str">
            <v>EA</v>
          </cell>
          <cell r="G266">
            <v>1</v>
          </cell>
        </row>
        <row r="267">
          <cell r="A267" t="e">
            <v>#REF!</v>
          </cell>
          <cell r="B267" t="str">
            <v>1W108</v>
          </cell>
          <cell r="C267">
            <v>60724615</v>
          </cell>
          <cell r="D267" t="str">
            <v>12273164-110</v>
          </cell>
          <cell r="E267" t="str">
            <v>BOOT ADAPTER</v>
          </cell>
          <cell r="F267" t="str">
            <v>EA</v>
          </cell>
          <cell r="G267">
            <v>1</v>
          </cell>
        </row>
        <row r="268">
          <cell r="A268" t="e">
            <v>#REF!</v>
          </cell>
          <cell r="B268" t="str">
            <v>1W108</v>
          </cell>
          <cell r="C268">
            <v>60724615</v>
          </cell>
          <cell r="D268" t="str">
            <v>12273242-210</v>
          </cell>
          <cell r="E268" t="str">
            <v>BOOT</v>
          </cell>
          <cell r="F268" t="str">
            <v>EA</v>
          </cell>
          <cell r="G268">
            <v>1</v>
          </cell>
        </row>
        <row r="269">
          <cell r="A269" t="e">
            <v>#REF!</v>
          </cell>
          <cell r="B269" t="str">
            <v>1W108</v>
          </cell>
          <cell r="C269">
            <v>60724615</v>
          </cell>
          <cell r="D269" t="str">
            <v>12273242-410</v>
          </cell>
          <cell r="E269" t="str">
            <v>BOOT</v>
          </cell>
          <cell r="F269" t="str">
            <v>EA</v>
          </cell>
          <cell r="G269">
            <v>1</v>
          </cell>
        </row>
        <row r="270">
          <cell r="A270" t="e">
            <v>#REF!</v>
          </cell>
          <cell r="B270" t="str">
            <v>1W108</v>
          </cell>
          <cell r="C270">
            <v>60724615</v>
          </cell>
          <cell r="D270" t="str">
            <v>12273456-4</v>
          </cell>
          <cell r="E270" t="str">
            <v>SPLICE</v>
          </cell>
          <cell r="F270" t="str">
            <v>EA</v>
          </cell>
          <cell r="G270">
            <v>2</v>
          </cell>
        </row>
        <row r="271">
          <cell r="A271" t="e">
            <v>#REF!</v>
          </cell>
          <cell r="B271" t="str">
            <v>1W108</v>
          </cell>
          <cell r="C271">
            <v>60724615</v>
          </cell>
          <cell r="D271" t="str">
            <v>60725708</v>
          </cell>
          <cell r="E271" t="str">
            <v>WIRE</v>
          </cell>
          <cell r="F271" t="str">
            <v>FT</v>
          </cell>
          <cell r="G271">
            <v>12</v>
          </cell>
        </row>
        <row r="272">
          <cell r="A272" t="e">
            <v>#REF!</v>
          </cell>
          <cell r="B272" t="str">
            <v>1W108</v>
          </cell>
          <cell r="C272">
            <v>60724615</v>
          </cell>
          <cell r="D272" t="str">
            <v>60725709</v>
          </cell>
          <cell r="E272" t="str">
            <v>WIRE</v>
          </cell>
          <cell r="F272" t="str">
            <v>FT</v>
          </cell>
          <cell r="G272">
            <v>2</v>
          </cell>
        </row>
        <row r="273">
          <cell r="A273" t="e">
            <v>#REF!</v>
          </cell>
          <cell r="B273" t="str">
            <v>1W108</v>
          </cell>
          <cell r="C273">
            <v>60724615</v>
          </cell>
          <cell r="D273" t="str">
            <v>60725758</v>
          </cell>
          <cell r="E273" t="str">
            <v>CABLE</v>
          </cell>
          <cell r="F273" t="str">
            <v>FT</v>
          </cell>
          <cell r="G273">
            <v>5</v>
          </cell>
        </row>
        <row r="274">
          <cell r="A274" t="e">
            <v>#REF!</v>
          </cell>
          <cell r="B274" t="str">
            <v>1W108</v>
          </cell>
          <cell r="C274">
            <v>60724615</v>
          </cell>
          <cell r="D274" t="str">
            <v>60725759</v>
          </cell>
          <cell r="E274" t="str">
            <v>CABLE</v>
          </cell>
          <cell r="F274" t="str">
            <v>FT</v>
          </cell>
          <cell r="G274">
            <v>6</v>
          </cell>
        </row>
        <row r="275">
          <cell r="A275" t="e">
            <v>#REF!</v>
          </cell>
          <cell r="B275" t="str">
            <v>1W108</v>
          </cell>
          <cell r="C275">
            <v>60724615</v>
          </cell>
          <cell r="D275" t="str">
            <v>60725767</v>
          </cell>
          <cell r="E275" t="str">
            <v>CABLE</v>
          </cell>
          <cell r="F275" t="str">
            <v>FT</v>
          </cell>
          <cell r="G275">
            <v>12</v>
          </cell>
        </row>
        <row r="276">
          <cell r="A276" t="e">
            <v>#REF!</v>
          </cell>
          <cell r="B276" t="str">
            <v>1W108</v>
          </cell>
          <cell r="C276">
            <v>60724615</v>
          </cell>
          <cell r="D276" t="str">
            <v>60725768</v>
          </cell>
          <cell r="E276" t="str">
            <v>CABLE</v>
          </cell>
          <cell r="F276" t="str">
            <v>FT</v>
          </cell>
          <cell r="G276">
            <v>7</v>
          </cell>
        </row>
        <row r="277">
          <cell r="A277" t="e">
            <v>#REF!</v>
          </cell>
          <cell r="B277" t="str">
            <v>1W108</v>
          </cell>
          <cell r="C277">
            <v>60724615</v>
          </cell>
          <cell r="D277" t="str">
            <v>60725797</v>
          </cell>
          <cell r="E277" t="str">
            <v>MARKER</v>
          </cell>
          <cell r="F277" t="str">
            <v>EA</v>
          </cell>
          <cell r="G277">
            <v>21</v>
          </cell>
        </row>
        <row r="278">
          <cell r="A278" t="e">
            <v>#REF!</v>
          </cell>
          <cell r="B278" t="str">
            <v>1W108</v>
          </cell>
          <cell r="C278">
            <v>60724615</v>
          </cell>
          <cell r="D278" t="str">
            <v>60725798</v>
          </cell>
          <cell r="E278" t="str">
            <v>MARKER</v>
          </cell>
          <cell r="F278" t="str">
            <v>EA</v>
          </cell>
          <cell r="G278">
            <v>11</v>
          </cell>
        </row>
        <row r="279">
          <cell r="A279" t="e">
            <v>#REF!</v>
          </cell>
          <cell r="B279" t="str">
            <v>1W108</v>
          </cell>
          <cell r="C279">
            <v>60724615</v>
          </cell>
          <cell r="D279" t="str">
            <v>60725799</v>
          </cell>
          <cell r="E279" t="str">
            <v>MARKER</v>
          </cell>
          <cell r="F279" t="str">
            <v>EA</v>
          </cell>
          <cell r="G279">
            <v>1</v>
          </cell>
        </row>
        <row r="280">
          <cell r="A280" t="e">
            <v>#REF!</v>
          </cell>
          <cell r="B280" t="str">
            <v>1W108</v>
          </cell>
          <cell r="C280">
            <v>60724615</v>
          </cell>
          <cell r="D280" t="str">
            <v>60725800</v>
          </cell>
          <cell r="E280" t="str">
            <v>MARKER</v>
          </cell>
          <cell r="F280" t="str">
            <v>EA</v>
          </cell>
          <cell r="G280">
            <v>1</v>
          </cell>
        </row>
        <row r="281">
          <cell r="A281" t="e">
            <v>#REF!</v>
          </cell>
          <cell r="B281" t="str">
            <v>1W108</v>
          </cell>
          <cell r="C281">
            <v>60724615</v>
          </cell>
          <cell r="D281" t="str">
            <v>60725801</v>
          </cell>
          <cell r="E281" t="str">
            <v>MARKER</v>
          </cell>
          <cell r="F281" t="str">
            <v>EA</v>
          </cell>
          <cell r="G281">
            <v>2</v>
          </cell>
        </row>
        <row r="282">
          <cell r="A282" t="e">
            <v>#REF!</v>
          </cell>
          <cell r="B282" t="str">
            <v>1W108</v>
          </cell>
          <cell r="C282">
            <v>60724615</v>
          </cell>
          <cell r="D282" t="str">
            <v>60725802</v>
          </cell>
          <cell r="E282" t="str">
            <v>MARKER</v>
          </cell>
          <cell r="F282" t="str">
            <v>EA</v>
          </cell>
          <cell r="G282">
            <v>2</v>
          </cell>
        </row>
        <row r="283">
          <cell r="A283" t="e">
            <v>#REF!</v>
          </cell>
          <cell r="B283" t="str">
            <v>1W108</v>
          </cell>
          <cell r="C283">
            <v>60724615</v>
          </cell>
          <cell r="D283" t="str">
            <v>60725803</v>
          </cell>
          <cell r="E283" t="str">
            <v>MARKER</v>
          </cell>
          <cell r="F283" t="str">
            <v>EA</v>
          </cell>
          <cell r="G283">
            <v>2</v>
          </cell>
        </row>
        <row r="284">
          <cell r="A284" t="e">
            <v>#REF!</v>
          </cell>
          <cell r="B284" t="str">
            <v>1W108</v>
          </cell>
          <cell r="C284">
            <v>60724615</v>
          </cell>
          <cell r="D284" t="str">
            <v>60749690</v>
          </cell>
          <cell r="E284" t="str">
            <v>SLEEVING</v>
          </cell>
          <cell r="F284" t="str">
            <v>FT</v>
          </cell>
          <cell r="G284">
            <v>2</v>
          </cell>
        </row>
        <row r="285">
          <cell r="A285" t="e">
            <v>#REF!</v>
          </cell>
          <cell r="B285" t="str">
            <v>1W108</v>
          </cell>
          <cell r="C285">
            <v>60724615</v>
          </cell>
          <cell r="D285" t="str">
            <v>60749691</v>
          </cell>
          <cell r="E285" t="str">
            <v>SLEEVING</v>
          </cell>
          <cell r="F285" t="str">
            <v>FT</v>
          </cell>
          <cell r="G285">
            <v>3</v>
          </cell>
        </row>
        <row r="286">
          <cell r="A286" t="e">
            <v>#REF!</v>
          </cell>
          <cell r="B286" t="str">
            <v>1W108</v>
          </cell>
          <cell r="C286">
            <v>60724615</v>
          </cell>
          <cell r="D286" t="str">
            <v>60749692</v>
          </cell>
          <cell r="E286" t="str">
            <v>SLEEVING</v>
          </cell>
          <cell r="F286" t="str">
            <v>FT</v>
          </cell>
          <cell r="G286">
            <v>2</v>
          </cell>
        </row>
        <row r="287">
          <cell r="A287" t="e">
            <v>#REF!</v>
          </cell>
          <cell r="B287" t="str">
            <v>1W108</v>
          </cell>
          <cell r="C287">
            <v>60724615</v>
          </cell>
          <cell r="D287" t="str">
            <v>60749693</v>
          </cell>
          <cell r="E287" t="str">
            <v>SLEEVING</v>
          </cell>
          <cell r="F287" t="str">
            <v>FT</v>
          </cell>
          <cell r="G287">
            <v>2</v>
          </cell>
        </row>
        <row r="288">
          <cell r="A288" t="e">
            <v>#REF!</v>
          </cell>
          <cell r="B288" t="str">
            <v>1W108</v>
          </cell>
          <cell r="C288">
            <v>60724615</v>
          </cell>
          <cell r="D288" t="str">
            <v>60749694</v>
          </cell>
          <cell r="E288" t="str">
            <v>SLEEVING</v>
          </cell>
          <cell r="F288" t="str">
            <v>FT</v>
          </cell>
          <cell r="G288">
            <v>5</v>
          </cell>
        </row>
        <row r="289">
          <cell r="A289" t="e">
            <v>#REF!</v>
          </cell>
          <cell r="B289" t="str">
            <v>1W108</v>
          </cell>
          <cell r="C289">
            <v>60724615</v>
          </cell>
          <cell r="D289" t="str">
            <v>8338562</v>
          </cell>
          <cell r="E289" t="str">
            <v>SLEEVE</v>
          </cell>
          <cell r="F289" t="str">
            <v>EA</v>
          </cell>
          <cell r="G289">
            <v>1</v>
          </cell>
        </row>
        <row r="290">
          <cell r="A290" t="e">
            <v>#REF!</v>
          </cell>
          <cell r="B290" t="str">
            <v>1W108</v>
          </cell>
          <cell r="C290">
            <v>60724615</v>
          </cell>
          <cell r="D290" t="str">
            <v>8338564</v>
          </cell>
          <cell r="E290" t="str">
            <v>TERMINAL</v>
          </cell>
          <cell r="F290" t="str">
            <v>EA</v>
          </cell>
          <cell r="G290">
            <v>1</v>
          </cell>
        </row>
        <row r="291">
          <cell r="A291" t="e">
            <v>#REF!</v>
          </cell>
          <cell r="B291" t="str">
            <v>1W108</v>
          </cell>
          <cell r="C291">
            <v>60724615</v>
          </cell>
          <cell r="D291" t="str">
            <v>8724494</v>
          </cell>
          <cell r="E291" t="str">
            <v>SHELL</v>
          </cell>
          <cell r="F291" t="str">
            <v>EA</v>
          </cell>
          <cell r="G291">
            <v>1</v>
          </cell>
        </row>
        <row r="292">
          <cell r="A292" t="e">
            <v>#REF!</v>
          </cell>
          <cell r="B292" t="str">
            <v>1W108</v>
          </cell>
          <cell r="C292">
            <v>60724615</v>
          </cell>
          <cell r="D292" t="str">
            <v>M23053/5-207C</v>
          </cell>
          <cell r="E292" t="str">
            <v>SLEEVING</v>
          </cell>
          <cell r="F292" t="str">
            <v>FT</v>
          </cell>
          <cell r="G292">
            <v>1</v>
          </cell>
        </row>
        <row r="293">
          <cell r="A293" t="e">
            <v>#REF!</v>
          </cell>
          <cell r="B293" t="str">
            <v>1W108</v>
          </cell>
          <cell r="C293">
            <v>60724615</v>
          </cell>
          <cell r="D293" t="str">
            <v>M23053/5-208C</v>
          </cell>
          <cell r="E293" t="str">
            <v>SLEEVING</v>
          </cell>
          <cell r="F293" t="str">
            <v>FT</v>
          </cell>
          <cell r="G293">
            <v>0.5</v>
          </cell>
        </row>
        <row r="294">
          <cell r="A294" t="e">
            <v>#REF!</v>
          </cell>
          <cell r="B294" t="str">
            <v>1W108</v>
          </cell>
          <cell r="C294">
            <v>60724615</v>
          </cell>
          <cell r="D294" t="str">
            <v>M23053/5-209C</v>
          </cell>
          <cell r="E294" t="str">
            <v>SLEEVING</v>
          </cell>
          <cell r="F294" t="str">
            <v>FT</v>
          </cell>
          <cell r="G294">
            <v>0.34</v>
          </cell>
        </row>
        <row r="295">
          <cell r="A295" t="e">
            <v>#REF!</v>
          </cell>
          <cell r="B295" t="str">
            <v>1W108</v>
          </cell>
          <cell r="C295">
            <v>60724615</v>
          </cell>
          <cell r="D295" t="str">
            <v>MS20659-104</v>
          </cell>
          <cell r="E295" t="str">
            <v>TERMINAL</v>
          </cell>
          <cell r="F295" t="str">
            <v>EA</v>
          </cell>
          <cell r="G295">
            <v>1</v>
          </cell>
        </row>
        <row r="296">
          <cell r="A296" t="e">
            <v>#REF!</v>
          </cell>
          <cell r="B296" t="str">
            <v>1W108</v>
          </cell>
          <cell r="C296">
            <v>60724615</v>
          </cell>
          <cell r="D296" t="str">
            <v>MS20659-105</v>
          </cell>
          <cell r="E296" t="str">
            <v>TERMINAL</v>
          </cell>
          <cell r="F296" t="str">
            <v>EA</v>
          </cell>
          <cell r="G296">
            <v>1</v>
          </cell>
        </row>
        <row r="297">
          <cell r="A297" t="e">
            <v>#REF!</v>
          </cell>
          <cell r="B297" t="str">
            <v>1W108</v>
          </cell>
          <cell r="C297">
            <v>60724615</v>
          </cell>
          <cell r="D297" t="str">
            <v>MS25036-150</v>
          </cell>
          <cell r="E297" t="str">
            <v>TERMINAL</v>
          </cell>
          <cell r="F297" t="str">
            <v>EA</v>
          </cell>
          <cell r="G297">
            <v>1</v>
          </cell>
        </row>
        <row r="298">
          <cell r="A298" t="e">
            <v>#REF!</v>
          </cell>
          <cell r="B298" t="str">
            <v>1W108</v>
          </cell>
          <cell r="C298">
            <v>60724615</v>
          </cell>
          <cell r="D298" t="str">
            <v>MS27488-16</v>
          </cell>
          <cell r="E298" t="str">
            <v>SEALING PLUG</v>
          </cell>
          <cell r="F298" t="str">
            <v>EA</v>
          </cell>
          <cell r="G298">
            <v>9</v>
          </cell>
        </row>
        <row r="299">
          <cell r="A299" t="e">
            <v>#REF!</v>
          </cell>
          <cell r="B299" t="str">
            <v>1W108</v>
          </cell>
          <cell r="C299">
            <v>60724615</v>
          </cell>
          <cell r="D299" t="str">
            <v>MS27488-20</v>
          </cell>
          <cell r="E299" t="str">
            <v>SEALING PLUG</v>
          </cell>
          <cell r="F299" t="str">
            <v>EA</v>
          </cell>
          <cell r="G299">
            <v>20</v>
          </cell>
        </row>
        <row r="300">
          <cell r="A300" t="e">
            <v>#REF!</v>
          </cell>
          <cell r="B300" t="str">
            <v>1W108</v>
          </cell>
          <cell r="C300">
            <v>60724615</v>
          </cell>
          <cell r="D300" t="str">
            <v>MS3474W12-10S</v>
          </cell>
          <cell r="E300" t="str">
            <v>CONNECTOR</v>
          </cell>
          <cell r="F300" t="str">
            <v>EA</v>
          </cell>
          <cell r="G300">
            <v>1</v>
          </cell>
        </row>
        <row r="301">
          <cell r="A301" t="e">
            <v>#REF!</v>
          </cell>
          <cell r="B301" t="str">
            <v>1W108</v>
          </cell>
          <cell r="C301">
            <v>60724615</v>
          </cell>
          <cell r="D301" t="str">
            <v>MS3475W22-41P</v>
          </cell>
          <cell r="E301" t="str">
            <v>CONNECTOR</v>
          </cell>
          <cell r="F301" t="str">
            <v>EA</v>
          </cell>
          <cell r="G301">
            <v>1</v>
          </cell>
        </row>
        <row r="302">
          <cell r="A302" t="e">
            <v>#REF!</v>
          </cell>
          <cell r="B302" t="str">
            <v>1W108</v>
          </cell>
          <cell r="C302">
            <v>60724615</v>
          </cell>
          <cell r="D302" t="str">
            <v>MS3475W8-98S</v>
          </cell>
          <cell r="E302" t="str">
            <v>CONNECTOR</v>
          </cell>
          <cell r="F302" t="str">
            <v>EA</v>
          </cell>
          <cell r="G302">
            <v>1</v>
          </cell>
        </row>
        <row r="303">
          <cell r="A303" t="e">
            <v>#REF!</v>
          </cell>
          <cell r="B303" t="str">
            <v>1W108</v>
          </cell>
          <cell r="C303">
            <v>60724615</v>
          </cell>
          <cell r="D303" t="str">
            <v>QQB575R36T0125</v>
          </cell>
          <cell r="E303" t="str">
            <v>BRAID</v>
          </cell>
          <cell r="F303" t="str">
            <v>FT</v>
          </cell>
          <cell r="G303">
            <v>4</v>
          </cell>
        </row>
        <row r="304">
          <cell r="A304" t="e">
            <v>#REF!</v>
          </cell>
          <cell r="B304" t="str">
            <v>1W108</v>
          </cell>
          <cell r="C304">
            <v>60724615</v>
          </cell>
          <cell r="D304" t="str">
            <v>QQB575R36T0171</v>
          </cell>
          <cell r="E304" t="str">
            <v>BRAID</v>
          </cell>
          <cell r="F304" t="str">
            <v>FT</v>
          </cell>
          <cell r="G304">
            <v>3</v>
          </cell>
        </row>
        <row r="305">
          <cell r="A305" t="e">
            <v>#REF!</v>
          </cell>
          <cell r="B305" t="str">
            <v>1W108</v>
          </cell>
          <cell r="C305">
            <v>60724615</v>
          </cell>
          <cell r="D305" t="str">
            <v>QQB575R36T0250</v>
          </cell>
          <cell r="E305" t="str">
            <v>BRAID</v>
          </cell>
          <cell r="F305" t="str">
            <v>FT</v>
          </cell>
          <cell r="G305">
            <v>3</v>
          </cell>
        </row>
        <row r="306">
          <cell r="A306" t="e">
            <v>#REF!</v>
          </cell>
          <cell r="B306" t="str">
            <v>1W108</v>
          </cell>
          <cell r="C306">
            <v>60724615</v>
          </cell>
          <cell r="D306" t="str">
            <v>QQB575R36T0375</v>
          </cell>
          <cell r="E306" t="str">
            <v>BRAID</v>
          </cell>
          <cell r="F306" t="str">
            <v>FT</v>
          </cell>
          <cell r="G306">
            <v>6</v>
          </cell>
        </row>
        <row r="307">
          <cell r="A307" t="e">
            <v>#REF!</v>
          </cell>
          <cell r="B307" t="str">
            <v>1W109</v>
          </cell>
          <cell r="C307">
            <v>60725202</v>
          </cell>
          <cell r="D307" t="str">
            <v>12273146-1441</v>
          </cell>
          <cell r="E307" t="str">
            <v>ADAPTER</v>
          </cell>
          <cell r="F307" t="str">
            <v>EA</v>
          </cell>
          <cell r="G307">
            <v>1</v>
          </cell>
        </row>
        <row r="308">
          <cell r="A308" t="e">
            <v>#REF!</v>
          </cell>
          <cell r="B308" t="str">
            <v>1W109</v>
          </cell>
          <cell r="C308">
            <v>60725202</v>
          </cell>
          <cell r="D308" t="str">
            <v>12273160-1441</v>
          </cell>
          <cell r="E308" t="str">
            <v>ADAPTER</v>
          </cell>
          <cell r="F308" t="str">
            <v>EA</v>
          </cell>
          <cell r="G308">
            <v>1</v>
          </cell>
        </row>
        <row r="309">
          <cell r="A309" t="e">
            <v>#REF!</v>
          </cell>
          <cell r="B309" t="str">
            <v>1W109</v>
          </cell>
          <cell r="C309">
            <v>60725202</v>
          </cell>
          <cell r="D309" t="str">
            <v>12273242-210</v>
          </cell>
          <cell r="E309" t="str">
            <v>BOOT</v>
          </cell>
          <cell r="F309" t="str">
            <v>EA</v>
          </cell>
          <cell r="G309">
            <v>2</v>
          </cell>
        </row>
        <row r="310">
          <cell r="A310" t="e">
            <v>#REF!</v>
          </cell>
          <cell r="B310" t="str">
            <v>1W109</v>
          </cell>
          <cell r="C310">
            <v>60725202</v>
          </cell>
          <cell r="D310" t="str">
            <v>12273456-4</v>
          </cell>
          <cell r="E310" t="str">
            <v>SPLICE</v>
          </cell>
          <cell r="F310" t="str">
            <v>EA</v>
          </cell>
          <cell r="G310">
            <v>1</v>
          </cell>
        </row>
        <row r="311">
          <cell r="A311" t="e">
            <v>#REF!</v>
          </cell>
          <cell r="B311" t="str">
            <v>1W109</v>
          </cell>
          <cell r="C311">
            <v>60725202</v>
          </cell>
          <cell r="D311" t="str">
            <v>60725708</v>
          </cell>
          <cell r="E311" t="str">
            <v>WIRE</v>
          </cell>
          <cell r="F311" t="str">
            <v>FT</v>
          </cell>
          <cell r="G311">
            <v>0.5</v>
          </cell>
        </row>
        <row r="312">
          <cell r="A312" t="e">
            <v>#REF!</v>
          </cell>
          <cell r="B312" t="str">
            <v>1W109</v>
          </cell>
          <cell r="C312">
            <v>60725202</v>
          </cell>
          <cell r="D312" t="str">
            <v>60725710</v>
          </cell>
          <cell r="E312" t="str">
            <v>WIRE</v>
          </cell>
          <cell r="F312" t="str">
            <v>FT</v>
          </cell>
          <cell r="G312">
            <v>8</v>
          </cell>
        </row>
        <row r="313">
          <cell r="A313" t="e">
            <v>#REF!</v>
          </cell>
          <cell r="B313" t="str">
            <v>1W109</v>
          </cell>
          <cell r="C313">
            <v>60725202</v>
          </cell>
          <cell r="D313" t="str">
            <v>60725771</v>
          </cell>
          <cell r="E313" t="str">
            <v>CABLE</v>
          </cell>
          <cell r="F313" t="str">
            <v>FT</v>
          </cell>
          <cell r="G313">
            <v>20</v>
          </cell>
        </row>
        <row r="314">
          <cell r="A314" t="e">
            <v>#REF!</v>
          </cell>
          <cell r="B314" t="str">
            <v>1W109</v>
          </cell>
          <cell r="C314">
            <v>60725202</v>
          </cell>
          <cell r="D314" t="str">
            <v>60725798</v>
          </cell>
          <cell r="E314" t="str">
            <v>MARKER</v>
          </cell>
          <cell r="F314" t="str">
            <v>EA</v>
          </cell>
          <cell r="G314">
            <v>6</v>
          </cell>
        </row>
        <row r="315">
          <cell r="A315" t="e">
            <v>#REF!</v>
          </cell>
          <cell r="B315" t="str">
            <v>1W109</v>
          </cell>
          <cell r="C315">
            <v>60725202</v>
          </cell>
          <cell r="D315" t="str">
            <v>60725800</v>
          </cell>
          <cell r="E315" t="str">
            <v>MARKER</v>
          </cell>
          <cell r="F315" t="str">
            <v>EA</v>
          </cell>
          <cell r="G315">
            <v>10</v>
          </cell>
        </row>
        <row r="316">
          <cell r="A316" t="e">
            <v>#REF!</v>
          </cell>
          <cell r="B316" t="str">
            <v>1W109</v>
          </cell>
          <cell r="C316">
            <v>60725202</v>
          </cell>
          <cell r="D316" t="str">
            <v>60725802</v>
          </cell>
          <cell r="E316" t="str">
            <v>MARKER</v>
          </cell>
          <cell r="F316" t="str">
            <v>EA</v>
          </cell>
          <cell r="G316">
            <v>3</v>
          </cell>
        </row>
        <row r="317">
          <cell r="A317" t="e">
            <v>#REF!</v>
          </cell>
          <cell r="B317" t="str">
            <v>1W109</v>
          </cell>
          <cell r="C317">
            <v>60725202</v>
          </cell>
          <cell r="D317" t="str">
            <v>60749691</v>
          </cell>
          <cell r="E317" t="str">
            <v>SLEEVING</v>
          </cell>
          <cell r="F317" t="str">
            <v>FT</v>
          </cell>
          <cell r="G317">
            <v>7</v>
          </cell>
        </row>
        <row r="318">
          <cell r="A318" t="e">
            <v>#REF!</v>
          </cell>
          <cell r="B318" t="str">
            <v>1W109</v>
          </cell>
          <cell r="C318">
            <v>60725202</v>
          </cell>
          <cell r="D318" t="str">
            <v>60749693</v>
          </cell>
          <cell r="E318" t="str">
            <v>SLEEVING</v>
          </cell>
          <cell r="F318" t="str">
            <v>FT</v>
          </cell>
          <cell r="G318">
            <v>20</v>
          </cell>
        </row>
        <row r="319">
          <cell r="A319" t="e">
            <v>#REF!</v>
          </cell>
          <cell r="B319" t="str">
            <v>1W109</v>
          </cell>
          <cell r="C319">
            <v>60725202</v>
          </cell>
          <cell r="D319" t="str">
            <v>60749901</v>
          </cell>
          <cell r="E319" t="str">
            <v>SOLDER SLEEVE</v>
          </cell>
          <cell r="F319" t="str">
            <v>EA</v>
          </cell>
          <cell r="G319">
            <v>8</v>
          </cell>
        </row>
        <row r="320">
          <cell r="A320" t="e">
            <v>#REF!</v>
          </cell>
          <cell r="B320" t="str">
            <v>1W109</v>
          </cell>
          <cell r="C320">
            <v>60725202</v>
          </cell>
          <cell r="D320" t="str">
            <v>60749902</v>
          </cell>
          <cell r="E320" t="str">
            <v>SOLDER SLEEVE</v>
          </cell>
          <cell r="F320" t="str">
            <v>EA</v>
          </cell>
          <cell r="G320">
            <v>2</v>
          </cell>
        </row>
        <row r="321">
          <cell r="A321" t="e">
            <v>#REF!</v>
          </cell>
          <cell r="B321" t="str">
            <v>1W109</v>
          </cell>
          <cell r="C321">
            <v>60725202</v>
          </cell>
          <cell r="D321" t="str">
            <v>M23053/5-207C</v>
          </cell>
          <cell r="E321" t="str">
            <v>SLEEVING</v>
          </cell>
          <cell r="F321" t="str">
            <v>FT</v>
          </cell>
          <cell r="G321">
            <v>1.67</v>
          </cell>
        </row>
        <row r="322">
          <cell r="A322" t="e">
            <v>#REF!</v>
          </cell>
          <cell r="B322" t="str">
            <v>1W109</v>
          </cell>
          <cell r="C322">
            <v>60725202</v>
          </cell>
          <cell r="D322" t="str">
            <v>M23053/5-208C</v>
          </cell>
          <cell r="E322" t="str">
            <v>SLEEVING</v>
          </cell>
          <cell r="F322" t="str">
            <v>FT</v>
          </cell>
          <cell r="G322">
            <v>0.5</v>
          </cell>
        </row>
        <row r="323">
          <cell r="A323" t="e">
            <v>#REF!</v>
          </cell>
          <cell r="B323" t="str">
            <v>1W109</v>
          </cell>
          <cell r="C323">
            <v>60725202</v>
          </cell>
          <cell r="D323" t="str">
            <v>M23053/8-007C</v>
          </cell>
          <cell r="E323" t="str">
            <v>SLEEVING</v>
          </cell>
          <cell r="F323" t="str">
            <v>FT</v>
          </cell>
          <cell r="G323">
            <v>0.04</v>
          </cell>
        </row>
        <row r="324">
          <cell r="A324" t="e">
            <v>#REF!</v>
          </cell>
          <cell r="B324" t="str">
            <v>1W109</v>
          </cell>
          <cell r="C324">
            <v>60725202</v>
          </cell>
          <cell r="D324" t="str">
            <v>MS20659-106</v>
          </cell>
          <cell r="E324" t="str">
            <v>TERMINAL</v>
          </cell>
          <cell r="F324" t="str">
            <v>EA</v>
          </cell>
          <cell r="G324">
            <v>8</v>
          </cell>
        </row>
        <row r="325">
          <cell r="A325" t="e">
            <v>#REF!</v>
          </cell>
          <cell r="B325" t="str">
            <v>1W109</v>
          </cell>
          <cell r="C325">
            <v>60725202</v>
          </cell>
          <cell r="D325" t="str">
            <v>MS20659-166</v>
          </cell>
          <cell r="E325" t="str">
            <v>TERMINAL</v>
          </cell>
          <cell r="F325" t="str">
            <v>EA</v>
          </cell>
          <cell r="G325">
            <v>2</v>
          </cell>
        </row>
        <row r="326">
          <cell r="A326" t="e">
            <v>#REF!</v>
          </cell>
          <cell r="B326" t="str">
            <v>1W109</v>
          </cell>
          <cell r="C326">
            <v>60725202</v>
          </cell>
          <cell r="D326" t="str">
            <v>MS27488-16</v>
          </cell>
          <cell r="E326" t="str">
            <v>SEALING PLUG</v>
          </cell>
          <cell r="F326" t="str">
            <v>EA</v>
          </cell>
          <cell r="G326">
            <v>1</v>
          </cell>
        </row>
        <row r="327">
          <cell r="A327" t="e">
            <v>#REF!</v>
          </cell>
          <cell r="B327" t="str">
            <v>1W109</v>
          </cell>
          <cell r="C327">
            <v>60725202</v>
          </cell>
          <cell r="D327" t="str">
            <v>MS3459W14S-7S</v>
          </cell>
          <cell r="E327" t="str">
            <v>CONNECTOR</v>
          </cell>
          <cell r="F327" t="str">
            <v>EA</v>
          </cell>
          <cell r="G327">
            <v>1</v>
          </cell>
        </row>
        <row r="328">
          <cell r="A328" t="e">
            <v>#REF!</v>
          </cell>
          <cell r="B328" t="str">
            <v>1W109</v>
          </cell>
          <cell r="C328">
            <v>60725202</v>
          </cell>
          <cell r="D328" t="str">
            <v>MS3475W14-5PW</v>
          </cell>
          <cell r="E328" t="str">
            <v>CONNECTOR</v>
          </cell>
          <cell r="F328" t="str">
            <v>EA</v>
          </cell>
          <cell r="G328">
            <v>1</v>
          </cell>
        </row>
        <row r="329">
          <cell r="A329" t="e">
            <v>#REF!</v>
          </cell>
          <cell r="B329" t="str">
            <v>1W109</v>
          </cell>
          <cell r="C329">
            <v>60725202</v>
          </cell>
          <cell r="D329" t="str">
            <v>QQB575R36T0171</v>
          </cell>
          <cell r="E329" t="str">
            <v>BRAID</v>
          </cell>
          <cell r="F329" t="str">
            <v>FT</v>
          </cell>
          <cell r="G329">
            <v>23</v>
          </cell>
        </row>
        <row r="330">
          <cell r="A330" t="e">
            <v>#REF!</v>
          </cell>
          <cell r="B330" t="str">
            <v>1W110</v>
          </cell>
          <cell r="C330">
            <v>60724802</v>
          </cell>
          <cell r="D330" t="str">
            <v>12273145-2281</v>
          </cell>
          <cell r="E330" t="str">
            <v>ADAPTER</v>
          </cell>
          <cell r="F330" t="str">
            <v>EA</v>
          </cell>
          <cell r="G330">
            <v>1</v>
          </cell>
        </row>
        <row r="331">
          <cell r="A331" t="e">
            <v>#REF!</v>
          </cell>
          <cell r="B331" t="str">
            <v>1W110</v>
          </cell>
          <cell r="C331">
            <v>60724802</v>
          </cell>
          <cell r="D331" t="str">
            <v>12273146-2281</v>
          </cell>
          <cell r="E331" t="str">
            <v>ADAPTER</v>
          </cell>
          <cell r="F331" t="str">
            <v>EA</v>
          </cell>
          <cell r="G331">
            <v>1</v>
          </cell>
        </row>
        <row r="332">
          <cell r="A332" t="e">
            <v>#REF!</v>
          </cell>
          <cell r="B332" t="str">
            <v>1W110</v>
          </cell>
          <cell r="C332">
            <v>60724802</v>
          </cell>
          <cell r="D332" t="str">
            <v>12273242-410</v>
          </cell>
          <cell r="E332" t="str">
            <v>BOOT</v>
          </cell>
          <cell r="F332" t="str">
            <v>EA</v>
          </cell>
          <cell r="G332">
            <v>2</v>
          </cell>
        </row>
        <row r="333">
          <cell r="A333" t="e">
            <v>#REF!</v>
          </cell>
          <cell r="B333" t="str">
            <v>1W110</v>
          </cell>
          <cell r="C333">
            <v>60724802</v>
          </cell>
          <cell r="D333" t="str">
            <v>12273456-3</v>
          </cell>
          <cell r="E333" t="str">
            <v>SPLICE</v>
          </cell>
          <cell r="F333" t="str">
            <v>EA</v>
          </cell>
          <cell r="G333">
            <v>10</v>
          </cell>
        </row>
        <row r="334">
          <cell r="A334" t="e">
            <v>#REF!</v>
          </cell>
          <cell r="B334" t="str">
            <v>1W110</v>
          </cell>
          <cell r="C334">
            <v>60724802</v>
          </cell>
          <cell r="D334" t="str">
            <v>12273456-4</v>
          </cell>
          <cell r="E334" t="str">
            <v>SPLICE</v>
          </cell>
          <cell r="F334" t="str">
            <v>EA</v>
          </cell>
          <cell r="G334">
            <v>8</v>
          </cell>
        </row>
        <row r="335">
          <cell r="A335" t="e">
            <v>#REF!</v>
          </cell>
          <cell r="B335" t="str">
            <v>1W110</v>
          </cell>
          <cell r="C335">
            <v>60724802</v>
          </cell>
          <cell r="D335" t="str">
            <v>60725708</v>
          </cell>
          <cell r="E335" t="str">
            <v>WIRE</v>
          </cell>
          <cell r="F335" t="str">
            <v>FT</v>
          </cell>
          <cell r="G335">
            <v>251</v>
          </cell>
        </row>
        <row r="336">
          <cell r="A336" t="e">
            <v>#REF!</v>
          </cell>
          <cell r="B336" t="str">
            <v>1W110</v>
          </cell>
          <cell r="C336">
            <v>60724802</v>
          </cell>
          <cell r="D336" t="str">
            <v>60725754</v>
          </cell>
          <cell r="E336" t="str">
            <v>CABLE</v>
          </cell>
          <cell r="F336" t="str">
            <v>FT</v>
          </cell>
          <cell r="G336">
            <v>129</v>
          </cell>
        </row>
        <row r="337">
          <cell r="A337" t="e">
            <v>#REF!</v>
          </cell>
          <cell r="B337" t="str">
            <v>1W110</v>
          </cell>
          <cell r="C337">
            <v>60724802</v>
          </cell>
          <cell r="D337" t="str">
            <v>60725758</v>
          </cell>
          <cell r="E337" t="str">
            <v>CABLE</v>
          </cell>
          <cell r="F337" t="str">
            <v>FT</v>
          </cell>
          <cell r="G337">
            <v>43</v>
          </cell>
        </row>
        <row r="338">
          <cell r="A338" t="e">
            <v>#REF!</v>
          </cell>
          <cell r="B338" t="str">
            <v>1W110</v>
          </cell>
          <cell r="C338">
            <v>60724802</v>
          </cell>
          <cell r="D338" t="str">
            <v>60725763</v>
          </cell>
          <cell r="E338" t="str">
            <v>CABLE</v>
          </cell>
          <cell r="F338" t="str">
            <v>FT</v>
          </cell>
          <cell r="G338">
            <v>15</v>
          </cell>
        </row>
        <row r="339">
          <cell r="A339" t="e">
            <v>#REF!</v>
          </cell>
          <cell r="B339" t="str">
            <v>1W110</v>
          </cell>
          <cell r="C339">
            <v>60724802</v>
          </cell>
          <cell r="D339" t="str">
            <v>60725767</v>
          </cell>
          <cell r="E339" t="str">
            <v>CABLE</v>
          </cell>
          <cell r="F339" t="str">
            <v>FT</v>
          </cell>
          <cell r="G339">
            <v>15</v>
          </cell>
        </row>
        <row r="340">
          <cell r="A340" t="e">
            <v>#REF!</v>
          </cell>
          <cell r="B340" t="str">
            <v>1W110</v>
          </cell>
          <cell r="C340">
            <v>60724802</v>
          </cell>
          <cell r="D340" t="str">
            <v>60725770</v>
          </cell>
          <cell r="E340" t="str">
            <v>CABLE</v>
          </cell>
          <cell r="F340" t="str">
            <v>FT</v>
          </cell>
          <cell r="G340">
            <v>72</v>
          </cell>
        </row>
        <row r="341">
          <cell r="A341" t="e">
            <v>#REF!</v>
          </cell>
          <cell r="B341" t="str">
            <v>1W110</v>
          </cell>
          <cell r="C341">
            <v>60724802</v>
          </cell>
          <cell r="D341" t="str">
            <v>60725797</v>
          </cell>
          <cell r="E341" t="str">
            <v>MARKER</v>
          </cell>
          <cell r="F341" t="str">
            <v>EA</v>
          </cell>
          <cell r="G341">
            <v>119</v>
          </cell>
        </row>
        <row r="342">
          <cell r="A342" t="e">
            <v>#REF!</v>
          </cell>
          <cell r="B342" t="str">
            <v>1W110</v>
          </cell>
          <cell r="C342">
            <v>60724802</v>
          </cell>
          <cell r="D342" t="str">
            <v>60725803</v>
          </cell>
          <cell r="E342" t="str">
            <v>MARKER</v>
          </cell>
          <cell r="F342" t="str">
            <v>EA</v>
          </cell>
          <cell r="G342">
            <v>3</v>
          </cell>
        </row>
        <row r="343">
          <cell r="A343" t="e">
            <v>#REF!</v>
          </cell>
          <cell r="B343" t="str">
            <v>1W110</v>
          </cell>
          <cell r="C343">
            <v>60724802</v>
          </cell>
          <cell r="D343" t="str">
            <v>60749697</v>
          </cell>
          <cell r="E343" t="str">
            <v>SLEEVING</v>
          </cell>
          <cell r="F343" t="str">
            <v>FT</v>
          </cell>
          <cell r="G343">
            <v>13</v>
          </cell>
        </row>
        <row r="344">
          <cell r="A344" t="e">
            <v>#REF!</v>
          </cell>
          <cell r="B344" t="str">
            <v>1W110</v>
          </cell>
          <cell r="C344">
            <v>60724802</v>
          </cell>
          <cell r="D344" t="str">
            <v>M23053/5-211C</v>
          </cell>
          <cell r="E344" t="str">
            <v>SLEEVING</v>
          </cell>
          <cell r="F344" t="str">
            <v>FT</v>
          </cell>
          <cell r="G344">
            <v>0.5</v>
          </cell>
        </row>
        <row r="345">
          <cell r="A345" t="e">
            <v>#REF!</v>
          </cell>
          <cell r="B345" t="str">
            <v>1W110</v>
          </cell>
          <cell r="C345">
            <v>60724802</v>
          </cell>
          <cell r="D345" t="str">
            <v>M23053/8-005C</v>
          </cell>
          <cell r="E345" t="str">
            <v>SLEEVING</v>
          </cell>
          <cell r="F345" t="str">
            <v>FT</v>
          </cell>
          <cell r="G345">
            <v>0.34</v>
          </cell>
        </row>
        <row r="346">
          <cell r="A346" t="e">
            <v>#REF!</v>
          </cell>
          <cell r="B346" t="str">
            <v>1W110</v>
          </cell>
          <cell r="C346">
            <v>60724802</v>
          </cell>
          <cell r="D346" t="str">
            <v>M23053/8-006C</v>
          </cell>
          <cell r="E346" t="str">
            <v>SLEEVING</v>
          </cell>
          <cell r="F346" t="str">
            <v>FT</v>
          </cell>
          <cell r="G346">
            <v>0.17</v>
          </cell>
        </row>
        <row r="347">
          <cell r="A347" t="e">
            <v>#REF!</v>
          </cell>
          <cell r="B347" t="str">
            <v>1W110</v>
          </cell>
          <cell r="C347">
            <v>60724802</v>
          </cell>
          <cell r="D347" t="str">
            <v>MS27488-20</v>
          </cell>
          <cell r="E347" t="str">
            <v>SEALING PLUG</v>
          </cell>
          <cell r="F347" t="str">
            <v>EA</v>
          </cell>
          <cell r="G347">
            <v>4</v>
          </cell>
        </row>
        <row r="348">
          <cell r="A348" t="e">
            <v>#REF!</v>
          </cell>
          <cell r="B348" t="str">
            <v>1W110</v>
          </cell>
          <cell r="C348">
            <v>60724802</v>
          </cell>
          <cell r="D348" t="str">
            <v>MS3475W22-55P</v>
          </cell>
          <cell r="E348" t="str">
            <v>CONNECTOR</v>
          </cell>
          <cell r="F348" t="str">
            <v>EA</v>
          </cell>
          <cell r="G348">
            <v>1</v>
          </cell>
        </row>
        <row r="349">
          <cell r="A349" t="e">
            <v>#REF!</v>
          </cell>
          <cell r="B349" t="str">
            <v>1W110</v>
          </cell>
          <cell r="C349">
            <v>60724802</v>
          </cell>
          <cell r="D349" t="str">
            <v>MS3475W22-55S</v>
          </cell>
          <cell r="E349" t="str">
            <v>CONNECTOR</v>
          </cell>
          <cell r="F349" t="str">
            <v>EA</v>
          </cell>
          <cell r="G349">
            <v>1</v>
          </cell>
        </row>
        <row r="350">
          <cell r="A350" t="e">
            <v>#REF!</v>
          </cell>
          <cell r="B350" t="str">
            <v>1W110</v>
          </cell>
          <cell r="C350">
            <v>60724802</v>
          </cell>
          <cell r="D350" t="str">
            <v>QQB575R36T0781</v>
          </cell>
          <cell r="E350" t="str">
            <v>BRAID</v>
          </cell>
          <cell r="F350" t="str">
            <v>FT</v>
          </cell>
          <cell r="G350">
            <v>15</v>
          </cell>
        </row>
        <row r="351">
          <cell r="A351" t="e">
            <v>#REF!</v>
          </cell>
          <cell r="B351" t="str">
            <v>1W111</v>
          </cell>
          <cell r="C351">
            <v>60725602</v>
          </cell>
          <cell r="D351">
            <v>60749692</v>
          </cell>
          <cell r="E351" t="str">
            <v>SLEEVING</v>
          </cell>
          <cell r="F351" t="str">
            <v>FT</v>
          </cell>
          <cell r="G351">
            <v>1.5977690288713911</v>
          </cell>
        </row>
        <row r="352">
          <cell r="A352" t="e">
            <v>#REF!</v>
          </cell>
          <cell r="B352" t="str">
            <v>1W111</v>
          </cell>
          <cell r="C352">
            <v>60725602</v>
          </cell>
          <cell r="D352" t="str">
            <v>12273147-420</v>
          </cell>
          <cell r="E352" t="str">
            <v>BOOT</v>
          </cell>
          <cell r="F352" t="str">
            <v>EA</v>
          </cell>
          <cell r="G352">
            <v>2</v>
          </cell>
        </row>
        <row r="353">
          <cell r="A353" t="e">
            <v>#REF!</v>
          </cell>
          <cell r="B353" t="str">
            <v>1W111</v>
          </cell>
          <cell r="C353">
            <v>60725602</v>
          </cell>
          <cell r="D353" t="str">
            <v>12273148-110</v>
          </cell>
          <cell r="E353" t="str">
            <v>TRANSITION</v>
          </cell>
          <cell r="F353" t="str">
            <v>EA</v>
          </cell>
          <cell r="G353">
            <v>1</v>
          </cell>
        </row>
        <row r="354">
          <cell r="A354" t="e">
            <v>#REF!</v>
          </cell>
          <cell r="B354" t="str">
            <v>1W111</v>
          </cell>
          <cell r="C354">
            <v>60725602</v>
          </cell>
          <cell r="D354" t="str">
            <v>60725709</v>
          </cell>
          <cell r="E354" t="str">
            <v>WIRE</v>
          </cell>
          <cell r="F354" t="str">
            <v>FT</v>
          </cell>
          <cell r="G354">
            <v>28</v>
          </cell>
        </row>
        <row r="355">
          <cell r="A355" t="e">
            <v>#REF!</v>
          </cell>
          <cell r="B355" t="str">
            <v>1W111</v>
          </cell>
          <cell r="C355">
            <v>60725602</v>
          </cell>
          <cell r="D355" t="str">
            <v>60725759</v>
          </cell>
          <cell r="E355" t="str">
            <v>CABLE</v>
          </cell>
          <cell r="F355" t="str">
            <v>FT</v>
          </cell>
          <cell r="G355">
            <v>15</v>
          </cell>
        </row>
        <row r="356">
          <cell r="A356" t="e">
            <v>#REF!</v>
          </cell>
          <cell r="B356" t="str">
            <v>1W111</v>
          </cell>
          <cell r="C356">
            <v>60725602</v>
          </cell>
          <cell r="D356" t="str">
            <v>60725798</v>
          </cell>
          <cell r="E356" t="str">
            <v>MARKER</v>
          </cell>
          <cell r="F356" t="str">
            <v>EA</v>
          </cell>
          <cell r="G356">
            <v>10</v>
          </cell>
        </row>
        <row r="357">
          <cell r="A357" t="e">
            <v>#REF!</v>
          </cell>
          <cell r="B357" t="str">
            <v>1W111</v>
          </cell>
          <cell r="C357">
            <v>60725602</v>
          </cell>
          <cell r="D357" t="str">
            <v>60725800</v>
          </cell>
          <cell r="E357" t="str">
            <v>MARKER</v>
          </cell>
          <cell r="F357" t="str">
            <v>EA</v>
          </cell>
          <cell r="G357">
            <v>2</v>
          </cell>
        </row>
        <row r="358">
          <cell r="A358" t="e">
            <v>#REF!</v>
          </cell>
          <cell r="B358" t="str">
            <v>1W111</v>
          </cell>
          <cell r="C358">
            <v>60725602</v>
          </cell>
          <cell r="D358" t="str">
            <v>60725801</v>
          </cell>
          <cell r="E358" t="str">
            <v>MARKER</v>
          </cell>
          <cell r="F358" t="str">
            <v>EA</v>
          </cell>
          <cell r="G358">
            <v>3</v>
          </cell>
        </row>
        <row r="359">
          <cell r="A359" t="e">
            <v>#REF!</v>
          </cell>
          <cell r="B359" t="str">
            <v>1W111</v>
          </cell>
          <cell r="C359">
            <v>60725602</v>
          </cell>
          <cell r="D359" t="str">
            <v>60749690</v>
          </cell>
          <cell r="E359" t="str">
            <v>SLEEVING</v>
          </cell>
          <cell r="F359" t="str">
            <v>FT</v>
          </cell>
          <cell r="G359">
            <v>2</v>
          </cell>
        </row>
        <row r="360">
          <cell r="A360" t="e">
            <v>#REF!</v>
          </cell>
          <cell r="B360" t="str">
            <v>1W111</v>
          </cell>
          <cell r="C360">
            <v>60725602</v>
          </cell>
          <cell r="D360" t="str">
            <v>60749691</v>
          </cell>
          <cell r="E360" t="str">
            <v>SLEEVING</v>
          </cell>
          <cell r="F360" t="str">
            <v>FT</v>
          </cell>
          <cell r="G360">
            <v>10.403543307086613</v>
          </cell>
        </row>
        <row r="361">
          <cell r="A361" t="e">
            <v>#REF!</v>
          </cell>
          <cell r="B361" t="str">
            <v>1W111</v>
          </cell>
          <cell r="C361">
            <v>60725602</v>
          </cell>
          <cell r="D361" t="str">
            <v>M23053/5-207C</v>
          </cell>
          <cell r="E361" t="str">
            <v>SLEEVING</v>
          </cell>
          <cell r="F361" t="str">
            <v>FT</v>
          </cell>
          <cell r="G361">
            <v>0.34</v>
          </cell>
        </row>
        <row r="362">
          <cell r="A362" t="e">
            <v>#REF!</v>
          </cell>
          <cell r="B362" t="str">
            <v>1W111</v>
          </cell>
          <cell r="C362">
            <v>60725602</v>
          </cell>
          <cell r="D362" t="str">
            <v>M23053/5-208C</v>
          </cell>
          <cell r="E362" t="str">
            <v>SLEEVING</v>
          </cell>
          <cell r="F362" t="str">
            <v>FT</v>
          </cell>
          <cell r="G362">
            <v>0.5</v>
          </cell>
        </row>
        <row r="363">
          <cell r="A363" t="e">
            <v>#REF!</v>
          </cell>
          <cell r="B363" t="str">
            <v>1W111</v>
          </cell>
          <cell r="C363">
            <v>60725602</v>
          </cell>
          <cell r="D363" t="str">
            <v>M81824/1-2</v>
          </cell>
          <cell r="E363" t="str">
            <v>SPLICE</v>
          </cell>
          <cell r="F363" t="str">
            <v>EA</v>
          </cell>
          <cell r="G363">
            <v>2</v>
          </cell>
        </row>
        <row r="364">
          <cell r="A364" t="e">
            <v>#REF!</v>
          </cell>
          <cell r="B364" t="str">
            <v>1W111</v>
          </cell>
          <cell r="C364">
            <v>60725602</v>
          </cell>
          <cell r="D364" t="str">
            <v>MS3416-14GC</v>
          </cell>
          <cell r="E364" t="str">
            <v>BACKSHELL</v>
          </cell>
          <cell r="F364" t="str">
            <v>EA</v>
          </cell>
          <cell r="G364">
            <v>2</v>
          </cell>
        </row>
        <row r="365">
          <cell r="A365" t="e">
            <v>#REF!</v>
          </cell>
          <cell r="B365" t="str">
            <v>1W111</v>
          </cell>
          <cell r="C365">
            <v>60725602</v>
          </cell>
          <cell r="D365" t="str">
            <v>MS3474W14-5S</v>
          </cell>
          <cell r="E365" t="str">
            <v>CONNECTOR</v>
          </cell>
          <cell r="F365" t="str">
            <v>EA</v>
          </cell>
          <cell r="G365">
            <v>2</v>
          </cell>
        </row>
        <row r="366">
          <cell r="A366" t="e">
            <v>#REF!</v>
          </cell>
          <cell r="B366" t="str">
            <v>1W113</v>
          </cell>
          <cell r="C366">
            <v>60725604</v>
          </cell>
          <cell r="D366" t="str">
            <v>12273146-1441</v>
          </cell>
          <cell r="E366" t="str">
            <v>ADAPTER</v>
          </cell>
          <cell r="F366" t="str">
            <v>EA</v>
          </cell>
          <cell r="G366">
            <v>1</v>
          </cell>
        </row>
        <row r="367">
          <cell r="A367" t="e">
            <v>#REF!</v>
          </cell>
          <cell r="B367" t="str">
            <v>1W113</v>
          </cell>
          <cell r="C367">
            <v>60725604</v>
          </cell>
          <cell r="D367" t="str">
            <v>12273147-320</v>
          </cell>
          <cell r="E367" t="str">
            <v>BOOT</v>
          </cell>
          <cell r="F367" t="str">
            <v>EA</v>
          </cell>
          <cell r="G367">
            <v>1</v>
          </cell>
        </row>
        <row r="368">
          <cell r="A368" t="e">
            <v>#REF!</v>
          </cell>
          <cell r="B368" t="str">
            <v>1W113</v>
          </cell>
          <cell r="C368">
            <v>60725604</v>
          </cell>
          <cell r="D368" t="str">
            <v>12273242-210</v>
          </cell>
          <cell r="E368" t="str">
            <v>BOOT</v>
          </cell>
          <cell r="F368" t="str">
            <v>EA</v>
          </cell>
          <cell r="G368">
            <v>1</v>
          </cell>
        </row>
        <row r="369">
          <cell r="A369" t="e">
            <v>#REF!</v>
          </cell>
          <cell r="B369" t="str">
            <v>1W113</v>
          </cell>
          <cell r="C369">
            <v>60725604</v>
          </cell>
          <cell r="D369" t="str">
            <v>60725709</v>
          </cell>
          <cell r="E369" t="str">
            <v>WIRE</v>
          </cell>
          <cell r="F369" t="str">
            <v>FT</v>
          </cell>
          <cell r="G369">
            <v>5.91</v>
          </cell>
        </row>
        <row r="370">
          <cell r="A370" t="e">
            <v>#REF!</v>
          </cell>
          <cell r="B370" t="str">
            <v>1W113</v>
          </cell>
          <cell r="C370">
            <v>60725604</v>
          </cell>
          <cell r="D370" t="str">
            <v>60725759</v>
          </cell>
          <cell r="E370" t="str">
            <v>CABLE</v>
          </cell>
          <cell r="F370" t="str">
            <v>FT</v>
          </cell>
          <cell r="G370">
            <v>3.94</v>
          </cell>
        </row>
        <row r="371">
          <cell r="A371" t="e">
            <v>#REF!</v>
          </cell>
          <cell r="B371" t="str">
            <v>1W113</v>
          </cell>
          <cell r="C371">
            <v>60725604</v>
          </cell>
          <cell r="D371" t="str">
            <v>60725798</v>
          </cell>
          <cell r="E371" t="str">
            <v>MARKER</v>
          </cell>
          <cell r="F371" t="str">
            <v>EA</v>
          </cell>
          <cell r="G371">
            <v>12</v>
          </cell>
        </row>
        <row r="372">
          <cell r="A372" t="e">
            <v>#REF!</v>
          </cell>
          <cell r="B372" t="str">
            <v>1W113</v>
          </cell>
          <cell r="C372">
            <v>60725604</v>
          </cell>
          <cell r="D372" t="str">
            <v>60725800</v>
          </cell>
          <cell r="E372" t="str">
            <v>MARKER</v>
          </cell>
          <cell r="F372" t="str">
            <v>EA</v>
          </cell>
          <cell r="G372">
            <v>2</v>
          </cell>
        </row>
        <row r="373">
          <cell r="A373" t="e">
            <v>#REF!</v>
          </cell>
          <cell r="B373" t="str">
            <v>1W113</v>
          </cell>
          <cell r="C373">
            <v>60725604</v>
          </cell>
          <cell r="D373" t="str">
            <v>60725803</v>
          </cell>
          <cell r="E373" t="str">
            <v>MARKER</v>
          </cell>
          <cell r="F373" t="str">
            <v>EA</v>
          </cell>
          <cell r="G373">
            <v>3</v>
          </cell>
        </row>
        <row r="374">
          <cell r="A374" t="e">
            <v>#REF!</v>
          </cell>
          <cell r="B374" t="str">
            <v>1W113</v>
          </cell>
          <cell r="C374">
            <v>60725604</v>
          </cell>
          <cell r="D374" t="str">
            <v>60749690</v>
          </cell>
          <cell r="E374" t="str">
            <v>SLEEVING</v>
          </cell>
          <cell r="F374" t="str">
            <v>FT</v>
          </cell>
          <cell r="G374">
            <v>1.18</v>
          </cell>
        </row>
        <row r="375">
          <cell r="A375" t="e">
            <v>#REF!</v>
          </cell>
          <cell r="B375" t="str">
            <v>1W113</v>
          </cell>
          <cell r="C375">
            <v>60725604</v>
          </cell>
          <cell r="D375" t="str">
            <v>60749691</v>
          </cell>
          <cell r="E375" t="str">
            <v>SLEEVING</v>
          </cell>
          <cell r="F375" t="str">
            <v>FT</v>
          </cell>
          <cell r="G375">
            <v>1.38</v>
          </cell>
        </row>
        <row r="376">
          <cell r="A376" t="e">
            <v>#REF!</v>
          </cell>
          <cell r="B376" t="str">
            <v>1W113</v>
          </cell>
          <cell r="C376">
            <v>60725604</v>
          </cell>
          <cell r="D376" t="str">
            <v>60749692</v>
          </cell>
          <cell r="E376" t="str">
            <v>SLEEVING</v>
          </cell>
          <cell r="F376" t="str">
            <v>FT</v>
          </cell>
          <cell r="G376">
            <v>0.79</v>
          </cell>
        </row>
        <row r="377">
          <cell r="A377" t="e">
            <v>#REF!</v>
          </cell>
          <cell r="B377" t="str">
            <v>1W113</v>
          </cell>
          <cell r="C377">
            <v>60725604</v>
          </cell>
          <cell r="D377" t="str">
            <v>60749693</v>
          </cell>
          <cell r="E377" t="str">
            <v>SLEEVING</v>
          </cell>
          <cell r="F377" t="str">
            <v>FT</v>
          </cell>
          <cell r="G377">
            <v>1.0900000000000001</v>
          </cell>
        </row>
        <row r="378">
          <cell r="A378" t="e">
            <v>#REF!</v>
          </cell>
          <cell r="B378" t="str">
            <v>1W113</v>
          </cell>
          <cell r="C378">
            <v>60725604</v>
          </cell>
          <cell r="D378" t="str">
            <v>M23053/5-207C</v>
          </cell>
          <cell r="E378" t="str">
            <v>SLEEVING</v>
          </cell>
          <cell r="F378" t="str">
            <v>FT</v>
          </cell>
          <cell r="G378">
            <v>0.34</v>
          </cell>
        </row>
        <row r="379">
          <cell r="A379" t="e">
            <v>#REF!</v>
          </cell>
          <cell r="B379" t="str">
            <v>1W113</v>
          </cell>
          <cell r="C379">
            <v>60725604</v>
          </cell>
          <cell r="D379" t="str">
            <v>M23053/5-208C</v>
          </cell>
          <cell r="E379" t="str">
            <v>SLEEVING</v>
          </cell>
          <cell r="F379" t="str">
            <v>FT</v>
          </cell>
          <cell r="G379">
            <v>0.5</v>
          </cell>
        </row>
        <row r="380">
          <cell r="A380" t="e">
            <v>#REF!</v>
          </cell>
          <cell r="B380" t="str">
            <v>1W113</v>
          </cell>
          <cell r="C380">
            <v>60725604</v>
          </cell>
          <cell r="D380" t="str">
            <v>M81824/1-2</v>
          </cell>
          <cell r="E380" t="str">
            <v>SPLICE</v>
          </cell>
          <cell r="F380" t="str">
            <v>EA</v>
          </cell>
          <cell r="G380">
            <v>2</v>
          </cell>
        </row>
        <row r="381">
          <cell r="A381" t="e">
            <v>#REF!</v>
          </cell>
          <cell r="B381" t="str">
            <v>1W113</v>
          </cell>
          <cell r="C381">
            <v>60725604</v>
          </cell>
          <cell r="D381" t="str">
            <v>MS3416-14GC</v>
          </cell>
          <cell r="E381" t="str">
            <v>BACKSHELL</v>
          </cell>
          <cell r="F381" t="str">
            <v>EA</v>
          </cell>
          <cell r="G381">
            <v>1</v>
          </cell>
        </row>
        <row r="382">
          <cell r="A382" t="e">
            <v>#REF!</v>
          </cell>
          <cell r="B382" t="str">
            <v>1W113</v>
          </cell>
          <cell r="C382">
            <v>60725604</v>
          </cell>
          <cell r="D382" t="str">
            <v>MS3475W14-5P</v>
          </cell>
          <cell r="E382" t="str">
            <v>CONNECTOR</v>
          </cell>
          <cell r="F382" t="str">
            <v>EA</v>
          </cell>
          <cell r="G382">
            <v>2</v>
          </cell>
        </row>
        <row r="383">
          <cell r="A383" t="e">
            <v>#REF!</v>
          </cell>
          <cell r="B383" t="str">
            <v>1W281</v>
          </cell>
          <cell r="C383">
            <v>60724616</v>
          </cell>
          <cell r="D383" t="str">
            <v>12273145-1231</v>
          </cell>
          <cell r="E383" t="str">
            <v>ADAPTER</v>
          </cell>
          <cell r="F383" t="str">
            <v>EA</v>
          </cell>
          <cell r="G383">
            <v>1</v>
          </cell>
        </row>
        <row r="384">
          <cell r="A384" t="e">
            <v>#REF!</v>
          </cell>
          <cell r="B384" t="str">
            <v>1W281</v>
          </cell>
          <cell r="C384">
            <v>60724616</v>
          </cell>
          <cell r="D384" t="str">
            <v>12273145-2481</v>
          </cell>
          <cell r="E384" t="str">
            <v>ADAPTER</v>
          </cell>
          <cell r="F384" t="str">
            <v>EA</v>
          </cell>
          <cell r="G384">
            <v>1</v>
          </cell>
        </row>
        <row r="385">
          <cell r="A385" t="e">
            <v>#REF!</v>
          </cell>
          <cell r="B385" t="str">
            <v>1W281</v>
          </cell>
          <cell r="C385">
            <v>60724616</v>
          </cell>
          <cell r="D385" t="str">
            <v>12273146-1021</v>
          </cell>
          <cell r="E385" t="str">
            <v>ADAPTER</v>
          </cell>
          <cell r="F385" t="str">
            <v>EA</v>
          </cell>
          <cell r="G385">
            <v>3</v>
          </cell>
        </row>
        <row r="386">
          <cell r="A386" t="e">
            <v>#REF!</v>
          </cell>
          <cell r="B386" t="str">
            <v>1W281</v>
          </cell>
          <cell r="C386">
            <v>60724616</v>
          </cell>
          <cell r="D386" t="str">
            <v>12273146-1231</v>
          </cell>
          <cell r="E386" t="str">
            <v>ADAPTER</v>
          </cell>
          <cell r="F386" t="str">
            <v>EA</v>
          </cell>
          <cell r="G386">
            <v>2</v>
          </cell>
        </row>
        <row r="387">
          <cell r="A387" t="e">
            <v>#REF!</v>
          </cell>
          <cell r="B387" t="str">
            <v>1W281</v>
          </cell>
          <cell r="C387">
            <v>60724616</v>
          </cell>
          <cell r="D387" t="str">
            <v>12273146-1441</v>
          </cell>
          <cell r="E387" t="str">
            <v>ADAPTER</v>
          </cell>
          <cell r="F387" t="str">
            <v>EA</v>
          </cell>
          <cell r="G387">
            <v>1</v>
          </cell>
        </row>
        <row r="388">
          <cell r="A388" t="e">
            <v>#REF!</v>
          </cell>
          <cell r="B388" t="str">
            <v>1W281</v>
          </cell>
          <cell r="C388">
            <v>60724616</v>
          </cell>
          <cell r="D388" t="str">
            <v>12273146-2281</v>
          </cell>
          <cell r="E388" t="str">
            <v>ADAPTER</v>
          </cell>
          <cell r="F388" t="str">
            <v>EA</v>
          </cell>
          <cell r="G388">
            <v>2</v>
          </cell>
        </row>
        <row r="389">
          <cell r="A389" t="e">
            <v>#REF!</v>
          </cell>
          <cell r="B389" t="str">
            <v>1W281</v>
          </cell>
          <cell r="C389">
            <v>60724616</v>
          </cell>
          <cell r="D389" t="str">
            <v>12273148-210</v>
          </cell>
          <cell r="E389" t="str">
            <v>TRANSITION</v>
          </cell>
          <cell r="F389" t="str">
            <v>EA</v>
          </cell>
          <cell r="G389">
            <v>2</v>
          </cell>
        </row>
        <row r="390">
          <cell r="A390" t="e">
            <v>#REF!</v>
          </cell>
          <cell r="B390" t="str">
            <v>1W281</v>
          </cell>
          <cell r="C390">
            <v>60724616</v>
          </cell>
          <cell r="D390" t="str">
            <v>12273148-310</v>
          </cell>
          <cell r="E390" t="str">
            <v>TRANSITION</v>
          </cell>
          <cell r="F390" t="str">
            <v>EA</v>
          </cell>
          <cell r="G390">
            <v>1</v>
          </cell>
        </row>
        <row r="391">
          <cell r="A391" t="e">
            <v>#REF!</v>
          </cell>
          <cell r="B391" t="str">
            <v>1W281</v>
          </cell>
          <cell r="C391">
            <v>60724616</v>
          </cell>
          <cell r="D391" t="str">
            <v>12273160-1021</v>
          </cell>
          <cell r="E391" t="str">
            <v>ADAPTER</v>
          </cell>
          <cell r="F391" t="str">
            <v>EA</v>
          </cell>
          <cell r="G391">
            <v>2</v>
          </cell>
        </row>
        <row r="392">
          <cell r="A392" t="e">
            <v>#REF!</v>
          </cell>
          <cell r="B392" t="str">
            <v>1W281</v>
          </cell>
          <cell r="C392">
            <v>60724616</v>
          </cell>
          <cell r="D392" t="str">
            <v>12273160-1231</v>
          </cell>
          <cell r="E392" t="str">
            <v>ADAPTER</v>
          </cell>
          <cell r="F392" t="str">
            <v>EA</v>
          </cell>
          <cell r="G392">
            <v>1</v>
          </cell>
        </row>
        <row r="393">
          <cell r="A393" t="e">
            <v>#REF!</v>
          </cell>
          <cell r="B393" t="str">
            <v>1W281</v>
          </cell>
          <cell r="C393">
            <v>60724616</v>
          </cell>
          <cell r="D393" t="str">
            <v>12273163-210</v>
          </cell>
          <cell r="E393" t="str">
            <v>TRANSITION</v>
          </cell>
          <cell r="F393" t="str">
            <v>EA</v>
          </cell>
          <cell r="G393">
            <v>2</v>
          </cell>
        </row>
        <row r="394">
          <cell r="A394" t="e">
            <v>#REF!</v>
          </cell>
          <cell r="B394" t="str">
            <v>1W281</v>
          </cell>
          <cell r="C394">
            <v>60724616</v>
          </cell>
          <cell r="D394" t="str">
            <v>12273163-310</v>
          </cell>
          <cell r="E394" t="str">
            <v>TRANSITION</v>
          </cell>
          <cell r="F394" t="str">
            <v>EA</v>
          </cell>
          <cell r="G394">
            <v>2</v>
          </cell>
        </row>
        <row r="395">
          <cell r="A395" t="e">
            <v>#REF!</v>
          </cell>
          <cell r="B395" t="str">
            <v>1W281</v>
          </cell>
          <cell r="C395">
            <v>60724616</v>
          </cell>
          <cell r="D395" t="str">
            <v>12273164-210</v>
          </cell>
          <cell r="E395" t="str">
            <v>BOOT ADAPTER</v>
          </cell>
          <cell r="F395" t="str">
            <v>EA</v>
          </cell>
          <cell r="G395">
            <v>1</v>
          </cell>
        </row>
        <row r="396">
          <cell r="A396" t="e">
            <v>#REF!</v>
          </cell>
          <cell r="B396" t="str">
            <v>1W281</v>
          </cell>
          <cell r="C396">
            <v>60724616</v>
          </cell>
          <cell r="D396" t="str">
            <v>12273242-210</v>
          </cell>
          <cell r="E396" t="str">
            <v>BOOT</v>
          </cell>
          <cell r="F396" t="str">
            <v>EA</v>
          </cell>
          <cell r="G396">
            <v>5</v>
          </cell>
        </row>
        <row r="397">
          <cell r="A397" t="e">
            <v>#REF!</v>
          </cell>
          <cell r="B397" t="str">
            <v>1W281</v>
          </cell>
          <cell r="C397">
            <v>60724616</v>
          </cell>
          <cell r="D397" t="str">
            <v>12273242-510</v>
          </cell>
          <cell r="E397" t="str">
            <v>BOOT</v>
          </cell>
          <cell r="F397" t="str">
            <v>EA</v>
          </cell>
          <cell r="G397">
            <v>3</v>
          </cell>
        </row>
        <row r="398">
          <cell r="A398" t="e">
            <v>#REF!</v>
          </cell>
          <cell r="B398" t="str">
            <v>1W281</v>
          </cell>
          <cell r="C398">
            <v>60724616</v>
          </cell>
          <cell r="D398" t="str">
            <v>12273456-3</v>
          </cell>
          <cell r="E398" t="str">
            <v>SPLICE</v>
          </cell>
          <cell r="F398" t="str">
            <v>EA</v>
          </cell>
          <cell r="G398">
            <v>8</v>
          </cell>
        </row>
        <row r="399">
          <cell r="A399" t="e">
            <v>#REF!</v>
          </cell>
          <cell r="B399" t="str">
            <v>1W281</v>
          </cell>
          <cell r="C399">
            <v>60724616</v>
          </cell>
          <cell r="D399" t="str">
            <v>12273456-4</v>
          </cell>
          <cell r="E399" t="str">
            <v>SPLICE</v>
          </cell>
          <cell r="F399" t="str">
            <v>EA</v>
          </cell>
          <cell r="G399">
            <v>35</v>
          </cell>
        </row>
        <row r="400">
          <cell r="A400" t="e">
            <v>#REF!</v>
          </cell>
          <cell r="B400" t="str">
            <v>1W281</v>
          </cell>
          <cell r="C400">
            <v>60724616</v>
          </cell>
          <cell r="D400" t="str">
            <v>60725708</v>
          </cell>
          <cell r="E400" t="str">
            <v>WIRE</v>
          </cell>
          <cell r="F400" t="str">
            <v>FT</v>
          </cell>
          <cell r="G400">
            <v>170</v>
          </cell>
        </row>
        <row r="401">
          <cell r="A401" t="e">
            <v>#REF!</v>
          </cell>
          <cell r="B401" t="str">
            <v>1W281</v>
          </cell>
          <cell r="C401">
            <v>60724616</v>
          </cell>
          <cell r="D401" t="str">
            <v>60725754</v>
          </cell>
          <cell r="E401" t="str">
            <v>CABLE</v>
          </cell>
          <cell r="F401" t="str">
            <v>FT</v>
          </cell>
          <cell r="G401">
            <v>89</v>
          </cell>
        </row>
        <row r="402">
          <cell r="A402" t="e">
            <v>#REF!</v>
          </cell>
          <cell r="B402" t="str">
            <v>1W281</v>
          </cell>
          <cell r="C402">
            <v>60724616</v>
          </cell>
          <cell r="D402" t="str">
            <v>60725758</v>
          </cell>
          <cell r="E402" t="str">
            <v>CABLE</v>
          </cell>
          <cell r="F402" t="str">
            <v>FT</v>
          </cell>
          <cell r="G402">
            <v>12</v>
          </cell>
        </row>
        <row r="403">
          <cell r="A403" t="e">
            <v>#REF!</v>
          </cell>
          <cell r="B403" t="str">
            <v>1W281</v>
          </cell>
          <cell r="C403">
            <v>60724616</v>
          </cell>
          <cell r="D403" t="str">
            <v>60725763</v>
          </cell>
          <cell r="E403" t="str">
            <v>CABLE</v>
          </cell>
          <cell r="F403" t="str">
            <v>FT</v>
          </cell>
          <cell r="G403">
            <v>308</v>
          </cell>
        </row>
        <row r="404">
          <cell r="A404" t="e">
            <v>#REF!</v>
          </cell>
          <cell r="B404" t="str">
            <v>1W281</v>
          </cell>
          <cell r="C404">
            <v>60724616</v>
          </cell>
          <cell r="D404" t="str">
            <v>60725770</v>
          </cell>
          <cell r="E404" t="str">
            <v>CABLE</v>
          </cell>
          <cell r="F404" t="str">
            <v>FT</v>
          </cell>
          <cell r="G404">
            <v>6</v>
          </cell>
        </row>
        <row r="405">
          <cell r="A405" t="e">
            <v>#REF!</v>
          </cell>
          <cell r="B405" t="str">
            <v>1W281</v>
          </cell>
          <cell r="C405">
            <v>60724616</v>
          </cell>
          <cell r="D405" t="str">
            <v>60725773</v>
          </cell>
          <cell r="E405" t="str">
            <v>CABLE</v>
          </cell>
          <cell r="F405" t="str">
            <v>FT</v>
          </cell>
          <cell r="G405">
            <v>20</v>
          </cell>
        </row>
        <row r="406">
          <cell r="A406" t="e">
            <v>#REF!</v>
          </cell>
          <cell r="B406" t="str">
            <v>1W281</v>
          </cell>
          <cell r="C406">
            <v>60724616</v>
          </cell>
          <cell r="D406" t="str">
            <v>60725797</v>
          </cell>
          <cell r="E406" t="str">
            <v>MARKER</v>
          </cell>
          <cell r="F406" t="str">
            <v>EA</v>
          </cell>
          <cell r="G406">
            <v>247</v>
          </cell>
        </row>
        <row r="407">
          <cell r="A407" t="e">
            <v>#REF!</v>
          </cell>
          <cell r="B407" t="str">
            <v>1W281</v>
          </cell>
          <cell r="C407">
            <v>60724616</v>
          </cell>
          <cell r="D407" t="str">
            <v>60725802</v>
          </cell>
          <cell r="E407" t="str">
            <v>MARKER</v>
          </cell>
          <cell r="F407" t="str">
            <v>EA</v>
          </cell>
          <cell r="G407">
            <v>1</v>
          </cell>
        </row>
        <row r="408">
          <cell r="A408" t="e">
            <v>#REF!</v>
          </cell>
          <cell r="B408" t="str">
            <v>1W281</v>
          </cell>
          <cell r="C408">
            <v>60724616</v>
          </cell>
          <cell r="D408" t="str">
            <v>60725803</v>
          </cell>
          <cell r="E408" t="str">
            <v>MARKER</v>
          </cell>
          <cell r="F408" t="str">
            <v>EA</v>
          </cell>
          <cell r="G408">
            <v>13</v>
          </cell>
        </row>
        <row r="409">
          <cell r="A409" t="e">
            <v>#REF!</v>
          </cell>
          <cell r="B409" t="str">
            <v>1W281</v>
          </cell>
          <cell r="C409">
            <v>60724616</v>
          </cell>
          <cell r="D409" t="str">
            <v>60749692</v>
          </cell>
          <cell r="E409" t="str">
            <v>SLEEVING</v>
          </cell>
          <cell r="F409" t="str">
            <v>FT</v>
          </cell>
          <cell r="G409">
            <v>2</v>
          </cell>
        </row>
        <row r="410">
          <cell r="A410">
            <v>410</v>
          </cell>
          <cell r="B410" t="str">
            <v>1W281</v>
          </cell>
          <cell r="C410">
            <v>60724616</v>
          </cell>
          <cell r="D410" t="str">
            <v>60749695</v>
          </cell>
          <cell r="E410" t="str">
            <v>SLEEVING</v>
          </cell>
          <cell r="F410" t="str">
            <v>FT</v>
          </cell>
          <cell r="G410">
            <v>7.17</v>
          </cell>
        </row>
        <row r="411">
          <cell r="A411">
            <v>411</v>
          </cell>
          <cell r="B411" t="str">
            <v>1W281</v>
          </cell>
          <cell r="C411">
            <v>60724616</v>
          </cell>
          <cell r="D411" t="str">
            <v>60749696</v>
          </cell>
          <cell r="E411" t="str">
            <v>SLEEVING</v>
          </cell>
          <cell r="F411" t="str">
            <v>FT</v>
          </cell>
          <cell r="G411">
            <v>3</v>
          </cell>
        </row>
        <row r="412">
          <cell r="A412">
            <v>412</v>
          </cell>
          <cell r="B412" t="str">
            <v>1W281</v>
          </cell>
          <cell r="C412">
            <v>60724616</v>
          </cell>
          <cell r="D412" t="str">
            <v>60749697</v>
          </cell>
          <cell r="E412" t="str">
            <v>SLEEVING</v>
          </cell>
          <cell r="F412" t="str">
            <v>FT</v>
          </cell>
          <cell r="G412">
            <v>2.5</v>
          </cell>
        </row>
        <row r="413">
          <cell r="A413">
            <v>413</v>
          </cell>
          <cell r="B413" t="str">
            <v>1W281</v>
          </cell>
          <cell r="C413">
            <v>60724616</v>
          </cell>
          <cell r="D413" t="str">
            <v>60749698</v>
          </cell>
          <cell r="E413" t="str">
            <v>SLEEVING</v>
          </cell>
          <cell r="F413" t="str">
            <v>FT</v>
          </cell>
          <cell r="G413">
            <v>13.2</v>
          </cell>
        </row>
        <row r="414">
          <cell r="A414">
            <v>414</v>
          </cell>
          <cell r="B414" t="str">
            <v>1W281</v>
          </cell>
          <cell r="C414">
            <v>60724616</v>
          </cell>
          <cell r="D414" t="str">
            <v>60749699</v>
          </cell>
          <cell r="E414" t="str">
            <v>SLEEVING</v>
          </cell>
          <cell r="F414" t="str">
            <v>FT</v>
          </cell>
          <cell r="G414">
            <v>1</v>
          </cell>
        </row>
        <row r="415">
          <cell r="A415">
            <v>415</v>
          </cell>
          <cell r="B415" t="str">
            <v>1W281</v>
          </cell>
          <cell r="C415">
            <v>60724616</v>
          </cell>
          <cell r="D415" t="str">
            <v>M23053/5-208C</v>
          </cell>
          <cell r="E415" t="str">
            <v>SLEEVING</v>
          </cell>
          <cell r="F415" t="str">
            <v>FT</v>
          </cell>
          <cell r="G415">
            <v>0.17</v>
          </cell>
        </row>
        <row r="416">
          <cell r="A416">
            <v>416</v>
          </cell>
          <cell r="B416" t="str">
            <v>1W281</v>
          </cell>
          <cell r="C416">
            <v>60724616</v>
          </cell>
          <cell r="D416" t="str">
            <v>M23053/5-209C</v>
          </cell>
          <cell r="E416" t="str">
            <v>SLEEVING</v>
          </cell>
          <cell r="F416" t="str">
            <v>FT</v>
          </cell>
          <cell r="G416">
            <v>1.34</v>
          </cell>
        </row>
        <row r="417">
          <cell r="A417">
            <v>417</v>
          </cell>
          <cell r="B417" t="str">
            <v>1W281</v>
          </cell>
          <cell r="C417">
            <v>60724616</v>
          </cell>
          <cell r="D417" t="str">
            <v>M23053/5-210C</v>
          </cell>
          <cell r="E417" t="str">
            <v>SLEEVING</v>
          </cell>
          <cell r="F417" t="str">
            <v>FT</v>
          </cell>
          <cell r="G417">
            <v>0.17</v>
          </cell>
        </row>
        <row r="418">
          <cell r="A418">
            <v>418</v>
          </cell>
          <cell r="B418" t="str">
            <v>1W281</v>
          </cell>
          <cell r="C418">
            <v>60724616</v>
          </cell>
          <cell r="D418" t="str">
            <v>M23053/5-211C</v>
          </cell>
          <cell r="E418" t="str">
            <v>SLEEVING</v>
          </cell>
          <cell r="F418" t="str">
            <v>FT</v>
          </cell>
          <cell r="G418">
            <v>0.5</v>
          </cell>
        </row>
        <row r="419">
          <cell r="A419">
            <v>419</v>
          </cell>
          <cell r="B419" t="str">
            <v>1W281</v>
          </cell>
          <cell r="C419">
            <v>60724616</v>
          </cell>
          <cell r="D419" t="str">
            <v>M23053/5-212C</v>
          </cell>
          <cell r="E419" t="str">
            <v>SLEEVING</v>
          </cell>
          <cell r="F419" t="str">
            <v>FT</v>
          </cell>
          <cell r="G419">
            <v>0.17</v>
          </cell>
        </row>
        <row r="420">
          <cell r="A420">
            <v>420</v>
          </cell>
          <cell r="B420" t="str">
            <v>1W281</v>
          </cell>
          <cell r="C420">
            <v>60724616</v>
          </cell>
          <cell r="D420" t="str">
            <v>M23053/8-005C</v>
          </cell>
          <cell r="E420" t="str">
            <v>SLEEVING</v>
          </cell>
          <cell r="F420" t="str">
            <v>FT</v>
          </cell>
          <cell r="G420">
            <v>0.25</v>
          </cell>
        </row>
        <row r="421">
          <cell r="A421">
            <v>421</v>
          </cell>
          <cell r="B421" t="str">
            <v>1W281</v>
          </cell>
          <cell r="C421">
            <v>60724616</v>
          </cell>
          <cell r="D421" t="str">
            <v>M23053/8-006C</v>
          </cell>
          <cell r="E421" t="str">
            <v>SLEEVING</v>
          </cell>
          <cell r="F421" t="str">
            <v>FT</v>
          </cell>
          <cell r="G421">
            <v>1.21</v>
          </cell>
        </row>
        <row r="422">
          <cell r="A422">
            <v>422</v>
          </cell>
          <cell r="B422" t="str">
            <v>1W281</v>
          </cell>
          <cell r="C422">
            <v>60724616</v>
          </cell>
          <cell r="D422" t="str">
            <v>M83723/77W10066</v>
          </cell>
          <cell r="E422" t="str">
            <v>CONNECTOR</v>
          </cell>
          <cell r="F422" t="str">
            <v>EA</v>
          </cell>
          <cell r="G422">
            <v>2</v>
          </cell>
        </row>
        <row r="423">
          <cell r="A423">
            <v>423</v>
          </cell>
          <cell r="B423" t="str">
            <v>1W281</v>
          </cell>
          <cell r="C423">
            <v>60724616</v>
          </cell>
          <cell r="D423" t="str">
            <v>M83723/77W1006N</v>
          </cell>
          <cell r="E423" t="str">
            <v>CONNECTOR</v>
          </cell>
          <cell r="F423" t="str">
            <v>EA</v>
          </cell>
          <cell r="G423">
            <v>3</v>
          </cell>
        </row>
        <row r="424">
          <cell r="A424">
            <v>424</v>
          </cell>
          <cell r="B424" t="str">
            <v>1W281</v>
          </cell>
          <cell r="C424">
            <v>60724616</v>
          </cell>
          <cell r="D424" t="str">
            <v>M83723/77W1212N</v>
          </cell>
          <cell r="E424" t="str">
            <v>CONNECTOR</v>
          </cell>
          <cell r="F424" t="str">
            <v>EA</v>
          </cell>
          <cell r="G424">
            <v>1</v>
          </cell>
        </row>
        <row r="425">
          <cell r="A425">
            <v>425</v>
          </cell>
          <cell r="B425" t="str">
            <v>1W281</v>
          </cell>
          <cell r="C425">
            <v>60724616</v>
          </cell>
          <cell r="D425" t="str">
            <v>MS27488-20</v>
          </cell>
          <cell r="E425" t="str">
            <v>SEALING PLUG</v>
          </cell>
          <cell r="F425" t="str">
            <v>EA</v>
          </cell>
          <cell r="G425">
            <v>49</v>
          </cell>
        </row>
        <row r="426">
          <cell r="A426">
            <v>426</v>
          </cell>
          <cell r="B426" t="str">
            <v>1W281</v>
          </cell>
          <cell r="C426">
            <v>60724616</v>
          </cell>
          <cell r="D426" t="str">
            <v>MS3475W12-10S</v>
          </cell>
          <cell r="E426" t="str">
            <v>CONNECTOR</v>
          </cell>
          <cell r="F426" t="str">
            <v>EA</v>
          </cell>
          <cell r="G426">
            <v>2</v>
          </cell>
        </row>
        <row r="427">
          <cell r="A427">
            <v>427</v>
          </cell>
          <cell r="B427" t="str">
            <v>1W281</v>
          </cell>
          <cell r="C427">
            <v>60724616</v>
          </cell>
          <cell r="D427" t="str">
            <v>MS3475W12-8S</v>
          </cell>
          <cell r="E427" t="str">
            <v>CONNECTOR</v>
          </cell>
          <cell r="F427" t="str">
            <v>EA</v>
          </cell>
          <cell r="G427">
            <v>1</v>
          </cell>
        </row>
        <row r="428">
          <cell r="A428">
            <v>428</v>
          </cell>
          <cell r="B428" t="str">
            <v>1W281</v>
          </cell>
          <cell r="C428">
            <v>60724616</v>
          </cell>
          <cell r="D428" t="str">
            <v>MS3475W14-19S</v>
          </cell>
          <cell r="E428" t="str">
            <v>CONNECTOR</v>
          </cell>
          <cell r="F428" t="str">
            <v>EA</v>
          </cell>
          <cell r="G428">
            <v>1</v>
          </cell>
        </row>
        <row r="429">
          <cell r="A429">
            <v>429</v>
          </cell>
          <cell r="B429" t="str">
            <v>1W281</v>
          </cell>
          <cell r="C429">
            <v>60724616</v>
          </cell>
          <cell r="D429" t="str">
            <v>MS3475W22-55SY</v>
          </cell>
          <cell r="E429" t="str">
            <v>CONNECTOR</v>
          </cell>
          <cell r="F429" t="str">
            <v>EA</v>
          </cell>
          <cell r="G429">
            <v>1</v>
          </cell>
        </row>
        <row r="430">
          <cell r="A430">
            <v>430</v>
          </cell>
          <cell r="B430" t="str">
            <v>1W281</v>
          </cell>
          <cell r="C430">
            <v>60724616</v>
          </cell>
          <cell r="D430" t="str">
            <v>MS3475W22-55SZ</v>
          </cell>
          <cell r="E430" t="str">
            <v>CONNECTOR</v>
          </cell>
          <cell r="F430" t="str">
            <v>EA</v>
          </cell>
          <cell r="G430">
            <v>1</v>
          </cell>
        </row>
        <row r="431">
          <cell r="A431">
            <v>431</v>
          </cell>
          <cell r="B431" t="str">
            <v>1W281</v>
          </cell>
          <cell r="C431">
            <v>60724616</v>
          </cell>
          <cell r="D431" t="str">
            <v>MS3475W24-61P</v>
          </cell>
          <cell r="E431" t="str">
            <v>CONNECTOR</v>
          </cell>
          <cell r="F431" t="str">
            <v>EA</v>
          </cell>
          <cell r="G431">
            <v>1</v>
          </cell>
        </row>
        <row r="432">
          <cell r="A432">
            <v>432</v>
          </cell>
          <cell r="B432" t="str">
            <v>1W281</v>
          </cell>
          <cell r="C432">
            <v>60724616</v>
          </cell>
          <cell r="D432" t="str">
            <v>QQB575R36T0171</v>
          </cell>
          <cell r="E432" t="str">
            <v>BRAID</v>
          </cell>
          <cell r="F432" t="str">
            <v>FT</v>
          </cell>
          <cell r="G432">
            <v>2</v>
          </cell>
        </row>
        <row r="433">
          <cell r="A433">
            <v>433</v>
          </cell>
          <cell r="B433" t="str">
            <v>1W281</v>
          </cell>
          <cell r="C433">
            <v>60724616</v>
          </cell>
          <cell r="D433" t="str">
            <v>QQB575R36T0250</v>
          </cell>
          <cell r="E433" t="str">
            <v>BRAID</v>
          </cell>
          <cell r="F433" t="str">
            <v>FT</v>
          </cell>
          <cell r="G433">
            <v>11</v>
          </cell>
        </row>
        <row r="434">
          <cell r="A434">
            <v>434</v>
          </cell>
          <cell r="B434" t="str">
            <v>1W281</v>
          </cell>
          <cell r="C434">
            <v>60724616</v>
          </cell>
          <cell r="D434" t="str">
            <v>QQB575R36T0375</v>
          </cell>
          <cell r="E434" t="str">
            <v>BRAID</v>
          </cell>
          <cell r="F434" t="str">
            <v>FT</v>
          </cell>
          <cell r="G434">
            <v>6</v>
          </cell>
        </row>
        <row r="435">
          <cell r="A435">
            <v>435</v>
          </cell>
          <cell r="B435" t="str">
            <v>1W281</v>
          </cell>
          <cell r="C435">
            <v>60724616</v>
          </cell>
          <cell r="D435" t="str">
            <v>QQB575R36T0500</v>
          </cell>
          <cell r="E435" t="str">
            <v>BRAID</v>
          </cell>
          <cell r="F435" t="str">
            <v>FT</v>
          </cell>
          <cell r="G435">
            <v>5</v>
          </cell>
        </row>
        <row r="436">
          <cell r="A436">
            <v>436</v>
          </cell>
          <cell r="B436" t="str">
            <v>1W281</v>
          </cell>
          <cell r="C436">
            <v>60724616</v>
          </cell>
          <cell r="D436" t="str">
            <v>QQB575R36T0781</v>
          </cell>
          <cell r="E436" t="str">
            <v>BRAID</v>
          </cell>
          <cell r="F436" t="str">
            <v>FT</v>
          </cell>
          <cell r="G436">
            <v>19</v>
          </cell>
        </row>
        <row r="437">
          <cell r="A437">
            <v>436</v>
          </cell>
          <cell r="B437" t="str">
            <v>1W282T</v>
          </cell>
          <cell r="C437">
            <v>60724421</v>
          </cell>
          <cell r="D437" t="str">
            <v>12273145-2281</v>
          </cell>
          <cell r="E437" t="str">
            <v>ADAPTER</v>
          </cell>
          <cell r="F437" t="str">
            <v>EA</v>
          </cell>
          <cell r="G437">
            <v>1</v>
          </cell>
        </row>
        <row r="438">
          <cell r="A438">
            <v>437</v>
          </cell>
          <cell r="B438" t="str">
            <v>1W282T</v>
          </cell>
          <cell r="C438">
            <v>60724421</v>
          </cell>
          <cell r="D438" t="str">
            <v>12273145-2481</v>
          </cell>
          <cell r="E438" t="str">
            <v>ADAPTER</v>
          </cell>
          <cell r="F438" t="str">
            <v>EA</v>
          </cell>
          <cell r="G438">
            <v>1</v>
          </cell>
        </row>
        <row r="439">
          <cell r="A439">
            <v>438</v>
          </cell>
          <cell r="B439" t="str">
            <v>1W282T</v>
          </cell>
          <cell r="C439">
            <v>60724421</v>
          </cell>
          <cell r="D439" t="str">
            <v>12273146-1441</v>
          </cell>
          <cell r="E439" t="str">
            <v>ADAPTER</v>
          </cell>
          <cell r="F439" t="str">
            <v>EA</v>
          </cell>
          <cell r="G439">
            <v>2</v>
          </cell>
        </row>
        <row r="440">
          <cell r="A440">
            <v>439</v>
          </cell>
          <cell r="B440" t="str">
            <v>1W282T</v>
          </cell>
          <cell r="C440">
            <v>60724421</v>
          </cell>
          <cell r="D440" t="str">
            <v>12273146-1651</v>
          </cell>
          <cell r="E440" t="str">
            <v>ADAPTER</v>
          </cell>
          <cell r="F440" t="str">
            <v>EA</v>
          </cell>
          <cell r="G440">
            <v>1</v>
          </cell>
        </row>
        <row r="441">
          <cell r="A441">
            <v>440</v>
          </cell>
          <cell r="B441" t="str">
            <v>1W282T</v>
          </cell>
          <cell r="C441">
            <v>60724421</v>
          </cell>
          <cell r="D441" t="str">
            <v>12273146-1861</v>
          </cell>
          <cell r="E441" t="str">
            <v>ADAPTER</v>
          </cell>
          <cell r="F441" t="str">
            <v>EA</v>
          </cell>
          <cell r="G441">
            <v>1</v>
          </cell>
        </row>
        <row r="442">
          <cell r="A442">
            <v>441</v>
          </cell>
          <cell r="B442" t="str">
            <v>1W282T</v>
          </cell>
          <cell r="C442">
            <v>60724421</v>
          </cell>
          <cell r="D442" t="str">
            <v>12273146-2071</v>
          </cell>
          <cell r="E442" t="str">
            <v>ADAPTER</v>
          </cell>
          <cell r="F442" t="str">
            <v>EA</v>
          </cell>
          <cell r="G442">
            <v>1</v>
          </cell>
        </row>
        <row r="443">
          <cell r="A443">
            <v>442</v>
          </cell>
          <cell r="B443" t="str">
            <v>1W282T</v>
          </cell>
          <cell r="C443">
            <v>60724421</v>
          </cell>
          <cell r="D443" t="str">
            <v>12273146-2281</v>
          </cell>
          <cell r="E443" t="str">
            <v>ADAPTER</v>
          </cell>
          <cell r="F443" t="str">
            <v>EA</v>
          </cell>
          <cell r="G443">
            <v>1</v>
          </cell>
        </row>
        <row r="444">
          <cell r="A444">
            <v>443</v>
          </cell>
          <cell r="B444" t="str">
            <v>1W282T</v>
          </cell>
          <cell r="C444">
            <v>60724421</v>
          </cell>
          <cell r="D444" t="str">
            <v>12273162-310</v>
          </cell>
          <cell r="E444" t="str">
            <v>TRANSITION</v>
          </cell>
          <cell r="F444" t="str">
            <v>EA</v>
          </cell>
          <cell r="G444">
            <v>1</v>
          </cell>
        </row>
        <row r="445">
          <cell r="A445">
            <v>444</v>
          </cell>
          <cell r="B445" t="str">
            <v>1W282T</v>
          </cell>
          <cell r="C445">
            <v>60724421</v>
          </cell>
          <cell r="D445" t="str">
            <v>12273163-310</v>
          </cell>
          <cell r="E445" t="str">
            <v>TRANSITION</v>
          </cell>
          <cell r="F445" t="str">
            <v>EA</v>
          </cell>
          <cell r="G445">
            <v>3</v>
          </cell>
        </row>
        <row r="446">
          <cell r="A446">
            <v>445</v>
          </cell>
          <cell r="B446" t="str">
            <v>1W282T</v>
          </cell>
          <cell r="C446">
            <v>60724421</v>
          </cell>
          <cell r="D446" t="str">
            <v>12273164-210</v>
          </cell>
          <cell r="E446" t="str">
            <v>BOOT ADAPTER</v>
          </cell>
          <cell r="F446" t="str">
            <v>EA</v>
          </cell>
          <cell r="G446">
            <v>2</v>
          </cell>
        </row>
        <row r="447">
          <cell r="A447">
            <v>446</v>
          </cell>
          <cell r="B447" t="str">
            <v>1W282T</v>
          </cell>
          <cell r="C447">
            <v>60724421</v>
          </cell>
          <cell r="D447" t="str">
            <v>12273164-410</v>
          </cell>
          <cell r="E447" t="str">
            <v>BOOT ADAPTER</v>
          </cell>
          <cell r="F447" t="str">
            <v>EA</v>
          </cell>
          <cell r="G447">
            <v>1</v>
          </cell>
        </row>
        <row r="448">
          <cell r="A448">
            <v>447</v>
          </cell>
          <cell r="B448" t="str">
            <v>1W282T</v>
          </cell>
          <cell r="C448">
            <v>60724421</v>
          </cell>
          <cell r="D448" t="str">
            <v>12273242-210</v>
          </cell>
          <cell r="E448" t="str">
            <v>BOOT</v>
          </cell>
          <cell r="F448" t="str">
            <v>EA</v>
          </cell>
          <cell r="G448">
            <v>2</v>
          </cell>
        </row>
        <row r="449">
          <cell r="A449">
            <v>448</v>
          </cell>
          <cell r="B449" t="str">
            <v>1W282T</v>
          </cell>
          <cell r="C449">
            <v>60724421</v>
          </cell>
          <cell r="D449" t="str">
            <v>12273242-310</v>
          </cell>
          <cell r="E449" t="str">
            <v>BOOT</v>
          </cell>
          <cell r="F449" t="str">
            <v>EA</v>
          </cell>
          <cell r="G449">
            <v>4</v>
          </cell>
        </row>
        <row r="450">
          <cell r="A450">
            <v>449</v>
          </cell>
          <cell r="B450" t="str">
            <v>1W282T</v>
          </cell>
          <cell r="C450">
            <v>60724421</v>
          </cell>
          <cell r="D450" t="str">
            <v>12273242-410</v>
          </cell>
          <cell r="E450" t="str">
            <v>BOOT</v>
          </cell>
          <cell r="F450" t="str">
            <v>EA</v>
          </cell>
          <cell r="G450">
            <v>1</v>
          </cell>
        </row>
        <row r="451">
          <cell r="A451">
            <v>450</v>
          </cell>
          <cell r="B451" t="str">
            <v>1W282T</v>
          </cell>
          <cell r="C451">
            <v>60724421</v>
          </cell>
          <cell r="D451" t="str">
            <v>12273242-510</v>
          </cell>
          <cell r="E451" t="str">
            <v>BOOT</v>
          </cell>
          <cell r="F451" t="str">
            <v>EA</v>
          </cell>
          <cell r="G451">
            <v>2</v>
          </cell>
        </row>
        <row r="452">
          <cell r="A452">
            <v>451</v>
          </cell>
          <cell r="B452" t="str">
            <v>1W282T</v>
          </cell>
          <cell r="C452">
            <v>60724421</v>
          </cell>
          <cell r="D452" t="str">
            <v>12273456-3</v>
          </cell>
          <cell r="E452" t="str">
            <v>SPLICE</v>
          </cell>
          <cell r="F452" t="str">
            <v>EA</v>
          </cell>
          <cell r="G452">
            <v>41</v>
          </cell>
        </row>
        <row r="453">
          <cell r="A453">
            <v>452</v>
          </cell>
          <cell r="B453" t="str">
            <v>1W282T</v>
          </cell>
          <cell r="C453">
            <v>60724421</v>
          </cell>
          <cell r="D453" t="str">
            <v>12273456-4</v>
          </cell>
          <cell r="E453" t="str">
            <v>SPLICE</v>
          </cell>
          <cell r="F453" t="str">
            <v>EA</v>
          </cell>
          <cell r="G453">
            <v>19</v>
          </cell>
        </row>
        <row r="454">
          <cell r="A454">
            <v>453</v>
          </cell>
          <cell r="B454" t="str">
            <v>1W282T</v>
          </cell>
          <cell r="C454">
            <v>60724421</v>
          </cell>
          <cell r="D454" t="str">
            <v>252-8553-000</v>
          </cell>
          <cell r="E454" t="str">
            <v>SLEEVE REDUCTION</v>
          </cell>
          <cell r="F454" t="str">
            <v>EA</v>
          </cell>
          <cell r="G454">
            <v>1</v>
          </cell>
        </row>
        <row r="455">
          <cell r="A455">
            <v>454</v>
          </cell>
          <cell r="B455" t="str">
            <v>1W282T</v>
          </cell>
          <cell r="C455">
            <v>60724421</v>
          </cell>
          <cell r="D455" t="str">
            <v>60725707</v>
          </cell>
          <cell r="E455" t="str">
            <v>WIRE</v>
          </cell>
          <cell r="F455" t="str">
            <v>FT</v>
          </cell>
          <cell r="G455">
            <v>51</v>
          </cell>
        </row>
        <row r="456">
          <cell r="A456">
            <v>455</v>
          </cell>
          <cell r="B456" t="str">
            <v>1W282T</v>
          </cell>
          <cell r="C456">
            <v>60724421</v>
          </cell>
          <cell r="D456" t="str">
            <v>60725708</v>
          </cell>
          <cell r="E456" t="str">
            <v>WIRE</v>
          </cell>
          <cell r="F456" t="str">
            <v>FT</v>
          </cell>
          <cell r="G456">
            <v>110</v>
          </cell>
        </row>
        <row r="457">
          <cell r="A457">
            <v>456</v>
          </cell>
          <cell r="B457" t="str">
            <v>1W282T</v>
          </cell>
          <cell r="C457">
            <v>60724421</v>
          </cell>
          <cell r="D457" t="str">
            <v>60725753</v>
          </cell>
          <cell r="E457" t="str">
            <v>CABLE</v>
          </cell>
          <cell r="F457" t="str">
            <v>FT</v>
          </cell>
          <cell r="G457">
            <v>79.59</v>
          </cell>
        </row>
        <row r="458">
          <cell r="A458">
            <v>457</v>
          </cell>
          <cell r="B458" t="str">
            <v>1W282T</v>
          </cell>
          <cell r="C458">
            <v>60724421</v>
          </cell>
          <cell r="D458" t="str">
            <v>60725754</v>
          </cell>
          <cell r="E458" t="str">
            <v>CABLE</v>
          </cell>
          <cell r="F458" t="str">
            <v>FT</v>
          </cell>
          <cell r="G458">
            <v>284.67</v>
          </cell>
        </row>
        <row r="459">
          <cell r="A459">
            <v>458</v>
          </cell>
          <cell r="B459" t="str">
            <v>1W282T</v>
          </cell>
          <cell r="C459">
            <v>60724421</v>
          </cell>
          <cell r="D459" t="str">
            <v>60725757</v>
          </cell>
          <cell r="E459" t="str">
            <v>CABLE</v>
          </cell>
          <cell r="F459" t="str">
            <v>FT</v>
          </cell>
          <cell r="G459">
            <v>22</v>
          </cell>
        </row>
        <row r="460">
          <cell r="A460">
            <v>459</v>
          </cell>
          <cell r="B460" t="str">
            <v>1W282T</v>
          </cell>
          <cell r="C460">
            <v>60724421</v>
          </cell>
          <cell r="D460" t="str">
            <v>60725758</v>
          </cell>
          <cell r="E460" t="str">
            <v>CABLE</v>
          </cell>
          <cell r="F460" t="str">
            <v>FT</v>
          </cell>
          <cell r="G460">
            <v>66.5</v>
          </cell>
        </row>
        <row r="461">
          <cell r="A461">
            <v>460</v>
          </cell>
          <cell r="B461" t="str">
            <v>1W282T</v>
          </cell>
          <cell r="C461">
            <v>60724421</v>
          </cell>
          <cell r="D461" t="str">
            <v>60725762</v>
          </cell>
          <cell r="E461" t="str">
            <v>CABLE</v>
          </cell>
          <cell r="F461" t="str">
            <v>FT</v>
          </cell>
          <cell r="G461">
            <v>61</v>
          </cell>
        </row>
        <row r="462">
          <cell r="A462">
            <v>461</v>
          </cell>
          <cell r="B462" t="str">
            <v>1W282T</v>
          </cell>
          <cell r="C462">
            <v>60724421</v>
          </cell>
          <cell r="D462" t="str">
            <v>60725763</v>
          </cell>
          <cell r="E462" t="str">
            <v>CABLE</v>
          </cell>
          <cell r="F462" t="str">
            <v>FT</v>
          </cell>
          <cell r="G462">
            <v>105.92</v>
          </cell>
        </row>
        <row r="463">
          <cell r="A463">
            <v>462</v>
          </cell>
          <cell r="B463" t="str">
            <v>1W282T</v>
          </cell>
          <cell r="C463">
            <v>60724421</v>
          </cell>
          <cell r="D463" t="str">
            <v>60725764</v>
          </cell>
          <cell r="E463" t="str">
            <v>CABLE</v>
          </cell>
          <cell r="F463" t="str">
            <v>FT</v>
          </cell>
          <cell r="G463">
            <v>10.84</v>
          </cell>
        </row>
        <row r="464">
          <cell r="A464">
            <v>463</v>
          </cell>
          <cell r="B464" t="str">
            <v>1W282T</v>
          </cell>
          <cell r="C464">
            <v>60724421</v>
          </cell>
          <cell r="D464" t="str">
            <v>60725767</v>
          </cell>
          <cell r="E464" t="str">
            <v>CABLE</v>
          </cell>
          <cell r="F464" t="str">
            <v>FT</v>
          </cell>
          <cell r="G464">
            <v>22.59</v>
          </cell>
        </row>
        <row r="465">
          <cell r="A465">
            <v>464</v>
          </cell>
          <cell r="B465" t="str">
            <v>1W282T</v>
          </cell>
          <cell r="C465">
            <v>60724421</v>
          </cell>
          <cell r="D465" t="str">
            <v>60725769</v>
          </cell>
          <cell r="E465" t="str">
            <v>CABLE</v>
          </cell>
          <cell r="F465" t="str">
            <v>FT</v>
          </cell>
          <cell r="G465">
            <v>30</v>
          </cell>
        </row>
        <row r="466">
          <cell r="A466">
            <v>465</v>
          </cell>
          <cell r="B466" t="str">
            <v>1W282T</v>
          </cell>
          <cell r="C466">
            <v>60724421</v>
          </cell>
          <cell r="D466" t="str">
            <v>60725797</v>
          </cell>
          <cell r="E466" t="str">
            <v>MARKER</v>
          </cell>
          <cell r="F466" t="str">
            <v>EA</v>
          </cell>
          <cell r="G466">
            <v>299</v>
          </cell>
        </row>
        <row r="467">
          <cell r="A467">
            <v>466</v>
          </cell>
          <cell r="B467" t="str">
            <v>1W282T</v>
          </cell>
          <cell r="C467">
            <v>60724421</v>
          </cell>
          <cell r="D467" t="str">
            <v>60725802</v>
          </cell>
          <cell r="E467" t="str">
            <v>MARKER</v>
          </cell>
          <cell r="F467" t="str">
            <v>EA</v>
          </cell>
          <cell r="G467">
            <v>1</v>
          </cell>
        </row>
        <row r="468">
          <cell r="A468">
            <v>467</v>
          </cell>
          <cell r="B468" t="str">
            <v>1W282T</v>
          </cell>
          <cell r="C468">
            <v>60724421</v>
          </cell>
          <cell r="D468" t="str">
            <v>60725803</v>
          </cell>
          <cell r="E468" t="str">
            <v>MARKER</v>
          </cell>
          <cell r="F468" t="str">
            <v>EA</v>
          </cell>
          <cell r="G468">
            <v>9</v>
          </cell>
        </row>
        <row r="469">
          <cell r="A469">
            <v>468</v>
          </cell>
          <cell r="B469" t="str">
            <v>1W282T</v>
          </cell>
          <cell r="C469">
            <v>60724421</v>
          </cell>
          <cell r="D469" t="str">
            <v>60749692</v>
          </cell>
          <cell r="E469" t="str">
            <v>SLEEVING</v>
          </cell>
          <cell r="F469" t="str">
            <v>FT</v>
          </cell>
          <cell r="G469">
            <v>1.84</v>
          </cell>
        </row>
        <row r="470">
          <cell r="A470">
            <v>469</v>
          </cell>
          <cell r="B470" t="str">
            <v>1W282T</v>
          </cell>
          <cell r="C470">
            <v>60724421</v>
          </cell>
          <cell r="D470" t="str">
            <v>60749693</v>
          </cell>
          <cell r="E470" t="str">
            <v>SLEEVING</v>
          </cell>
          <cell r="F470" t="str">
            <v>FT</v>
          </cell>
          <cell r="G470">
            <v>4.84</v>
          </cell>
        </row>
        <row r="471">
          <cell r="A471">
            <v>470</v>
          </cell>
          <cell r="B471" t="str">
            <v>1W282T</v>
          </cell>
          <cell r="C471">
            <v>60724421</v>
          </cell>
          <cell r="D471" t="str">
            <v>60749695</v>
          </cell>
          <cell r="E471" t="str">
            <v>SLEEVING</v>
          </cell>
          <cell r="F471" t="str">
            <v>FT</v>
          </cell>
          <cell r="G471">
            <v>1.75</v>
          </cell>
        </row>
        <row r="472">
          <cell r="A472">
            <v>471</v>
          </cell>
          <cell r="B472" t="str">
            <v>1W282T</v>
          </cell>
          <cell r="C472">
            <v>60724421</v>
          </cell>
          <cell r="D472" t="str">
            <v>60749696</v>
          </cell>
          <cell r="E472" t="str">
            <v>SLEEVING</v>
          </cell>
          <cell r="F472" t="str">
            <v>FT</v>
          </cell>
          <cell r="G472">
            <v>5.75</v>
          </cell>
        </row>
        <row r="473">
          <cell r="A473">
            <v>472</v>
          </cell>
          <cell r="B473" t="str">
            <v>1W282T</v>
          </cell>
          <cell r="C473">
            <v>60724421</v>
          </cell>
          <cell r="D473" t="str">
            <v>60749697</v>
          </cell>
          <cell r="E473" t="str">
            <v>SLEEVING</v>
          </cell>
          <cell r="F473" t="str">
            <v>FT</v>
          </cell>
          <cell r="G473">
            <v>15.84</v>
          </cell>
        </row>
        <row r="474">
          <cell r="A474">
            <v>473</v>
          </cell>
          <cell r="B474" t="str">
            <v>1W282T</v>
          </cell>
          <cell r="C474">
            <v>60724421</v>
          </cell>
          <cell r="D474" t="str">
            <v>60749698</v>
          </cell>
          <cell r="E474" t="str">
            <v>SLEEVING</v>
          </cell>
          <cell r="F474" t="str">
            <v>FT</v>
          </cell>
          <cell r="G474">
            <v>6.25</v>
          </cell>
        </row>
        <row r="475">
          <cell r="A475">
            <v>474</v>
          </cell>
          <cell r="B475" t="str">
            <v>1W282T</v>
          </cell>
          <cell r="C475">
            <v>60724421</v>
          </cell>
          <cell r="D475" t="str">
            <v>60749715</v>
          </cell>
          <cell r="E475" t="str">
            <v>ADAPTER</v>
          </cell>
          <cell r="F475" t="str">
            <v>EA</v>
          </cell>
          <cell r="G475">
            <v>1</v>
          </cell>
        </row>
        <row r="476">
          <cell r="A476">
            <v>475</v>
          </cell>
          <cell r="B476" t="str">
            <v>1W282T</v>
          </cell>
          <cell r="C476">
            <v>60724421</v>
          </cell>
          <cell r="D476" t="str">
            <v>M23053/5-208C</v>
          </cell>
          <cell r="E476" t="str">
            <v>SLEEVING</v>
          </cell>
          <cell r="F476" t="str">
            <v>FT</v>
          </cell>
          <cell r="G476">
            <v>0.17</v>
          </cell>
        </row>
        <row r="477">
          <cell r="A477">
            <v>476</v>
          </cell>
          <cell r="B477" t="str">
            <v>1W282T</v>
          </cell>
          <cell r="C477">
            <v>60724421</v>
          </cell>
          <cell r="D477" t="str">
            <v>M23053/5-209C</v>
          </cell>
          <cell r="E477" t="str">
            <v>SLEEVING</v>
          </cell>
          <cell r="F477" t="str">
            <v>FT</v>
          </cell>
          <cell r="G477">
            <v>0.34</v>
          </cell>
        </row>
        <row r="478">
          <cell r="A478">
            <v>477</v>
          </cell>
          <cell r="B478" t="str">
            <v>1W282T</v>
          </cell>
          <cell r="C478">
            <v>60724421</v>
          </cell>
          <cell r="D478" t="str">
            <v>M23053/5-210C</v>
          </cell>
          <cell r="E478" t="str">
            <v>SLEEVING</v>
          </cell>
          <cell r="F478" t="str">
            <v>FT</v>
          </cell>
          <cell r="G478">
            <v>0.67</v>
          </cell>
        </row>
        <row r="479">
          <cell r="A479">
            <v>478</v>
          </cell>
          <cell r="B479" t="str">
            <v>1W282T</v>
          </cell>
          <cell r="C479">
            <v>60724421</v>
          </cell>
          <cell r="D479" t="str">
            <v>M23053/5-211C</v>
          </cell>
          <cell r="E479" t="str">
            <v>SLEEVING</v>
          </cell>
          <cell r="F479" t="str">
            <v>FT</v>
          </cell>
          <cell r="G479">
            <v>0.5</v>
          </cell>
        </row>
        <row r="480">
          <cell r="A480">
            <v>479</v>
          </cell>
          <cell r="B480" t="str">
            <v>1W282T</v>
          </cell>
          <cell r="C480">
            <v>60724421</v>
          </cell>
          <cell r="D480" t="str">
            <v>M23053/8-004C</v>
          </cell>
          <cell r="E480" t="str">
            <v>SLEEVING</v>
          </cell>
          <cell r="F480" t="str">
            <v>FT</v>
          </cell>
          <cell r="G480">
            <v>0.13</v>
          </cell>
        </row>
        <row r="481">
          <cell r="A481">
            <v>480</v>
          </cell>
          <cell r="B481" t="str">
            <v>1W282T</v>
          </cell>
          <cell r="C481">
            <v>60724421</v>
          </cell>
          <cell r="D481" t="str">
            <v>M23053/8-005C</v>
          </cell>
          <cell r="E481" t="str">
            <v>SLEEVING</v>
          </cell>
          <cell r="F481" t="str">
            <v>FT</v>
          </cell>
          <cell r="G481">
            <v>1.04</v>
          </cell>
        </row>
        <row r="482">
          <cell r="A482">
            <v>481</v>
          </cell>
          <cell r="B482" t="str">
            <v>1W282T</v>
          </cell>
          <cell r="C482">
            <v>60724421</v>
          </cell>
          <cell r="D482" t="str">
            <v>M23053/8-006C</v>
          </cell>
          <cell r="E482" t="str">
            <v>SLEEVING</v>
          </cell>
          <cell r="F482" t="str">
            <v>FT</v>
          </cell>
          <cell r="G482">
            <v>0.92</v>
          </cell>
        </row>
        <row r="483">
          <cell r="A483">
            <v>482</v>
          </cell>
          <cell r="B483" t="str">
            <v>1W282T</v>
          </cell>
          <cell r="C483">
            <v>60724421</v>
          </cell>
          <cell r="D483" t="str">
            <v>MS27467T17B-35S</v>
          </cell>
          <cell r="E483" t="str">
            <v>CONNECTOR</v>
          </cell>
          <cell r="F483" t="str">
            <v>EA</v>
          </cell>
          <cell r="G483">
            <v>1</v>
          </cell>
        </row>
        <row r="484">
          <cell r="A484">
            <v>483</v>
          </cell>
          <cell r="B484" t="str">
            <v>1W282T</v>
          </cell>
          <cell r="C484">
            <v>60724421</v>
          </cell>
          <cell r="D484" t="str">
            <v>MS27488-16</v>
          </cell>
          <cell r="E484" t="str">
            <v>SEALING PLUG</v>
          </cell>
          <cell r="F484" t="str">
            <v>EA</v>
          </cell>
          <cell r="G484">
            <v>8</v>
          </cell>
        </row>
        <row r="485">
          <cell r="A485">
            <v>484</v>
          </cell>
          <cell r="B485" t="str">
            <v>1W282T</v>
          </cell>
          <cell r="C485">
            <v>60724421</v>
          </cell>
          <cell r="D485" t="str">
            <v>MS27488-20</v>
          </cell>
          <cell r="E485" t="str">
            <v>SEALING PLUG</v>
          </cell>
          <cell r="F485" t="str">
            <v>EA</v>
          </cell>
          <cell r="G485">
            <v>41</v>
          </cell>
        </row>
        <row r="486">
          <cell r="A486">
            <v>485</v>
          </cell>
          <cell r="B486" t="str">
            <v>1W282T</v>
          </cell>
          <cell r="C486">
            <v>60724421</v>
          </cell>
          <cell r="D486" t="str">
            <v>MS27488-22</v>
          </cell>
          <cell r="E486" t="str">
            <v>SEALING PLUG</v>
          </cell>
          <cell r="F486" t="str">
            <v>EA</v>
          </cell>
          <cell r="G486">
            <v>11</v>
          </cell>
        </row>
        <row r="487">
          <cell r="A487">
            <v>486</v>
          </cell>
          <cell r="B487" t="str">
            <v>1W282T</v>
          </cell>
          <cell r="C487">
            <v>60724421</v>
          </cell>
          <cell r="D487" t="str">
            <v>MS3475W14-5S</v>
          </cell>
          <cell r="E487" t="str">
            <v>CONNECTOR</v>
          </cell>
          <cell r="F487" t="str">
            <v>EA</v>
          </cell>
          <cell r="G487">
            <v>2</v>
          </cell>
        </row>
        <row r="488">
          <cell r="A488">
            <v>487</v>
          </cell>
          <cell r="B488" t="str">
            <v>1W282T</v>
          </cell>
          <cell r="C488">
            <v>60724421</v>
          </cell>
          <cell r="D488" t="str">
            <v>MS3475W16-26P</v>
          </cell>
          <cell r="E488" t="str">
            <v>CONNECTOR</v>
          </cell>
          <cell r="F488" t="str">
            <v>EA</v>
          </cell>
          <cell r="G488">
            <v>1</v>
          </cell>
        </row>
        <row r="489">
          <cell r="A489">
            <v>488</v>
          </cell>
          <cell r="B489" t="str">
            <v>1W282T</v>
          </cell>
          <cell r="C489">
            <v>60724421</v>
          </cell>
          <cell r="D489" t="str">
            <v>MS3475W18-11S</v>
          </cell>
          <cell r="E489" t="str">
            <v>CONNECTOR</v>
          </cell>
          <cell r="F489" t="str">
            <v>EA</v>
          </cell>
          <cell r="G489">
            <v>1</v>
          </cell>
        </row>
        <row r="490">
          <cell r="A490">
            <v>489</v>
          </cell>
          <cell r="B490" t="str">
            <v>1W282T</v>
          </cell>
          <cell r="C490">
            <v>60724421</v>
          </cell>
          <cell r="D490" t="str">
            <v>MS3475W20-41P</v>
          </cell>
          <cell r="E490" t="str">
            <v>CONNECTOR</v>
          </cell>
          <cell r="F490" t="str">
            <v>EA</v>
          </cell>
          <cell r="G490">
            <v>1</v>
          </cell>
        </row>
        <row r="491">
          <cell r="A491">
            <v>490</v>
          </cell>
          <cell r="B491" t="str">
            <v>1W282T</v>
          </cell>
          <cell r="C491">
            <v>60724421</v>
          </cell>
          <cell r="D491" t="str">
            <v>MS3475W22-55SW</v>
          </cell>
          <cell r="E491" t="str">
            <v>CONNECTOR</v>
          </cell>
          <cell r="F491" t="str">
            <v>EA</v>
          </cell>
          <cell r="G491">
            <v>1</v>
          </cell>
        </row>
        <row r="492">
          <cell r="A492">
            <v>491</v>
          </cell>
          <cell r="B492" t="str">
            <v>1W282T</v>
          </cell>
          <cell r="C492">
            <v>60724421</v>
          </cell>
          <cell r="D492" t="str">
            <v>MS3475W22-55SX</v>
          </cell>
          <cell r="E492" t="str">
            <v>CONNECTOR</v>
          </cell>
          <cell r="F492" t="str">
            <v>EA</v>
          </cell>
          <cell r="G492">
            <v>1</v>
          </cell>
        </row>
        <row r="493">
          <cell r="A493">
            <v>492</v>
          </cell>
          <cell r="B493" t="str">
            <v>1W282T</v>
          </cell>
          <cell r="C493">
            <v>60724421</v>
          </cell>
          <cell r="D493" t="str">
            <v>MS3475W24-61PW</v>
          </cell>
          <cell r="E493" t="str">
            <v>CONNECTOR</v>
          </cell>
          <cell r="F493" t="str">
            <v>EA</v>
          </cell>
          <cell r="G493">
            <v>1</v>
          </cell>
        </row>
        <row r="494">
          <cell r="A494">
            <v>493</v>
          </cell>
          <cell r="B494" t="str">
            <v>1W282T</v>
          </cell>
          <cell r="C494">
            <v>60724421</v>
          </cell>
          <cell r="D494" t="str">
            <v>QQB575R36T0171</v>
          </cell>
          <cell r="E494" t="str">
            <v>BRAID</v>
          </cell>
          <cell r="F494" t="str">
            <v>FT</v>
          </cell>
          <cell r="G494">
            <v>1.84</v>
          </cell>
        </row>
        <row r="495">
          <cell r="A495">
            <v>494</v>
          </cell>
          <cell r="B495" t="str">
            <v>1W282T</v>
          </cell>
          <cell r="C495">
            <v>60724421</v>
          </cell>
          <cell r="D495" t="str">
            <v>QQB575R36T0250</v>
          </cell>
          <cell r="E495" t="str">
            <v>BRAID</v>
          </cell>
          <cell r="F495" t="str">
            <v>FT</v>
          </cell>
          <cell r="G495">
            <v>5</v>
          </cell>
        </row>
        <row r="496">
          <cell r="A496">
            <v>495</v>
          </cell>
          <cell r="B496" t="str">
            <v>1W282T</v>
          </cell>
          <cell r="C496">
            <v>60724421</v>
          </cell>
          <cell r="D496" t="str">
            <v>QQB575R36T0375</v>
          </cell>
          <cell r="E496" t="str">
            <v>BRAID</v>
          </cell>
          <cell r="F496" t="str">
            <v>FT</v>
          </cell>
          <cell r="G496">
            <v>1.75</v>
          </cell>
        </row>
        <row r="497">
          <cell r="A497">
            <v>496</v>
          </cell>
          <cell r="B497" t="str">
            <v>1W282T</v>
          </cell>
          <cell r="C497">
            <v>60724421</v>
          </cell>
          <cell r="D497" t="str">
            <v>QQB575R36T0500</v>
          </cell>
          <cell r="E497" t="str">
            <v>BRAID</v>
          </cell>
          <cell r="F497" t="str">
            <v>FT</v>
          </cell>
          <cell r="G497">
            <v>22.09</v>
          </cell>
        </row>
        <row r="498">
          <cell r="A498">
            <v>497</v>
          </cell>
          <cell r="B498" t="str">
            <v>1W282T</v>
          </cell>
          <cell r="C498">
            <v>60724421</v>
          </cell>
          <cell r="D498" t="str">
            <v>QQB575R36T0781</v>
          </cell>
          <cell r="E498" t="str">
            <v>BRAID</v>
          </cell>
          <cell r="F498" t="str">
            <v>FT</v>
          </cell>
          <cell r="G498">
            <v>5.75</v>
          </cell>
        </row>
        <row r="499">
          <cell r="A499" t="e">
            <v>#REF!</v>
          </cell>
          <cell r="B499" t="str">
            <v>1W283</v>
          </cell>
          <cell r="C499">
            <v>60724803</v>
          </cell>
          <cell r="D499" t="str">
            <v>12273145-1021</v>
          </cell>
          <cell r="E499" t="str">
            <v>ADAPTER</v>
          </cell>
          <cell r="F499" t="str">
            <v>EA</v>
          </cell>
          <cell r="G499">
            <v>1</v>
          </cell>
        </row>
        <row r="500">
          <cell r="A500" t="e">
            <v>#REF!</v>
          </cell>
          <cell r="B500" t="str">
            <v>1W283</v>
          </cell>
          <cell r="C500">
            <v>60724803</v>
          </cell>
          <cell r="D500" t="str">
            <v>12273145-1231</v>
          </cell>
          <cell r="E500" t="str">
            <v>ADAPTER</v>
          </cell>
          <cell r="F500" t="str">
            <v>EA</v>
          </cell>
          <cell r="G500">
            <v>1</v>
          </cell>
        </row>
        <row r="501">
          <cell r="A501" t="e">
            <v>#REF!</v>
          </cell>
          <cell r="B501" t="str">
            <v>1W283</v>
          </cell>
          <cell r="C501">
            <v>60724803</v>
          </cell>
          <cell r="D501" t="str">
            <v>12273145-2071</v>
          </cell>
          <cell r="E501" t="str">
            <v>ADAPTER</v>
          </cell>
          <cell r="F501" t="str">
            <v>EA</v>
          </cell>
          <cell r="G501">
            <v>1</v>
          </cell>
        </row>
        <row r="502">
          <cell r="A502" t="e">
            <v>#REF!</v>
          </cell>
          <cell r="B502" t="str">
            <v>1W283</v>
          </cell>
          <cell r="C502">
            <v>60724803</v>
          </cell>
          <cell r="D502" t="str">
            <v>12273145-2481</v>
          </cell>
          <cell r="E502" t="str">
            <v>ADAPTER</v>
          </cell>
          <cell r="F502" t="str">
            <v>EA</v>
          </cell>
          <cell r="G502">
            <v>1</v>
          </cell>
        </row>
        <row r="503">
          <cell r="A503" t="e">
            <v>#REF!</v>
          </cell>
          <cell r="B503" t="str">
            <v>1W283</v>
          </cell>
          <cell r="C503">
            <v>60724803</v>
          </cell>
          <cell r="D503" t="str">
            <v>12273146-1651</v>
          </cell>
          <cell r="E503" t="str">
            <v>ADAPTER</v>
          </cell>
          <cell r="F503" t="str">
            <v>EA</v>
          </cell>
          <cell r="G503">
            <v>1</v>
          </cell>
        </row>
        <row r="504">
          <cell r="A504" t="e">
            <v>#REF!</v>
          </cell>
          <cell r="B504" t="str">
            <v>1W283</v>
          </cell>
          <cell r="C504">
            <v>60724803</v>
          </cell>
          <cell r="D504" t="str">
            <v>12273146-2481</v>
          </cell>
          <cell r="E504" t="str">
            <v>ADAPTER</v>
          </cell>
          <cell r="F504" t="str">
            <v>EA</v>
          </cell>
          <cell r="G504">
            <v>1</v>
          </cell>
        </row>
        <row r="505">
          <cell r="A505" t="e">
            <v>#REF!</v>
          </cell>
          <cell r="B505" t="str">
            <v>1W283</v>
          </cell>
          <cell r="C505">
            <v>60724803</v>
          </cell>
          <cell r="D505" t="str">
            <v>12273148-310</v>
          </cell>
          <cell r="E505" t="str">
            <v>TRANSITION</v>
          </cell>
          <cell r="F505" t="str">
            <v>EA</v>
          </cell>
          <cell r="G505">
            <v>1</v>
          </cell>
        </row>
        <row r="506">
          <cell r="A506" t="e">
            <v>#REF!</v>
          </cell>
          <cell r="B506" t="str">
            <v>1W283</v>
          </cell>
          <cell r="C506">
            <v>60724803</v>
          </cell>
          <cell r="D506" t="str">
            <v>12273163-310</v>
          </cell>
          <cell r="E506" t="str">
            <v>TRANSITION</v>
          </cell>
          <cell r="F506" t="str">
            <v>EA</v>
          </cell>
          <cell r="G506">
            <v>1</v>
          </cell>
        </row>
        <row r="507">
          <cell r="A507" t="e">
            <v>#REF!</v>
          </cell>
          <cell r="B507" t="str">
            <v>1W283</v>
          </cell>
          <cell r="C507">
            <v>60724803</v>
          </cell>
          <cell r="D507" t="str">
            <v>12273164-210</v>
          </cell>
          <cell r="E507" t="str">
            <v>BOOT ADAPTER</v>
          </cell>
          <cell r="F507" t="str">
            <v>EA</v>
          </cell>
          <cell r="G507">
            <v>1</v>
          </cell>
        </row>
        <row r="508">
          <cell r="A508" t="e">
            <v>#REF!</v>
          </cell>
          <cell r="B508" t="str">
            <v>1W283</v>
          </cell>
          <cell r="C508">
            <v>60724803</v>
          </cell>
          <cell r="D508" t="str">
            <v>12273164-410</v>
          </cell>
          <cell r="E508" t="str">
            <v>BOOT ADAPTER</v>
          </cell>
          <cell r="F508" t="str">
            <v>EA</v>
          </cell>
          <cell r="G508">
            <v>1</v>
          </cell>
        </row>
        <row r="509">
          <cell r="A509" t="e">
            <v>#REF!</v>
          </cell>
          <cell r="B509" t="str">
            <v>1W283</v>
          </cell>
          <cell r="C509">
            <v>60724803</v>
          </cell>
          <cell r="D509" t="str">
            <v>12273242-210</v>
          </cell>
          <cell r="E509" t="str">
            <v>BOOT</v>
          </cell>
          <cell r="F509" t="str">
            <v>EA</v>
          </cell>
          <cell r="G509">
            <v>1</v>
          </cell>
        </row>
        <row r="510">
          <cell r="A510" t="e">
            <v>#REF!</v>
          </cell>
          <cell r="B510" t="str">
            <v>1W283</v>
          </cell>
          <cell r="C510">
            <v>60724803</v>
          </cell>
          <cell r="D510" t="str">
            <v>12273242-310</v>
          </cell>
          <cell r="E510" t="str">
            <v>BOOT</v>
          </cell>
          <cell r="F510" t="str">
            <v>EA</v>
          </cell>
          <cell r="G510">
            <v>1</v>
          </cell>
        </row>
        <row r="511">
          <cell r="A511" t="e">
            <v>#REF!</v>
          </cell>
          <cell r="B511" t="str">
            <v>1W283</v>
          </cell>
          <cell r="C511">
            <v>60724803</v>
          </cell>
          <cell r="D511" t="str">
            <v>12273242-410</v>
          </cell>
          <cell r="E511" t="str">
            <v>BOOT</v>
          </cell>
          <cell r="F511" t="str">
            <v>EA</v>
          </cell>
          <cell r="G511">
            <v>1</v>
          </cell>
        </row>
        <row r="512">
          <cell r="A512" t="e">
            <v>#REF!</v>
          </cell>
          <cell r="B512" t="str">
            <v>1W283</v>
          </cell>
          <cell r="C512">
            <v>60724803</v>
          </cell>
          <cell r="D512" t="str">
            <v>12273242-510</v>
          </cell>
          <cell r="E512" t="str">
            <v>BOOT</v>
          </cell>
          <cell r="F512" t="str">
            <v>EA</v>
          </cell>
          <cell r="G512">
            <v>2</v>
          </cell>
        </row>
        <row r="513">
          <cell r="A513" t="e">
            <v>#REF!</v>
          </cell>
          <cell r="B513" t="str">
            <v>1W283</v>
          </cell>
          <cell r="C513">
            <v>60724803</v>
          </cell>
          <cell r="D513" t="str">
            <v>12273456-3</v>
          </cell>
          <cell r="E513" t="str">
            <v>SPLICE</v>
          </cell>
          <cell r="F513" t="str">
            <v>EA</v>
          </cell>
          <cell r="G513">
            <v>6</v>
          </cell>
        </row>
        <row r="514">
          <cell r="A514" t="e">
            <v>#REF!</v>
          </cell>
          <cell r="B514" t="str">
            <v>1W283</v>
          </cell>
          <cell r="C514">
            <v>60724803</v>
          </cell>
          <cell r="D514" t="str">
            <v>12273456-4</v>
          </cell>
          <cell r="E514" t="str">
            <v>SPLICE</v>
          </cell>
          <cell r="F514" t="str">
            <v>EA</v>
          </cell>
          <cell r="G514">
            <v>32</v>
          </cell>
        </row>
        <row r="515">
          <cell r="A515" t="e">
            <v>#REF!</v>
          </cell>
          <cell r="B515" t="str">
            <v>1W283</v>
          </cell>
          <cell r="C515">
            <v>60724803</v>
          </cell>
          <cell r="D515" t="str">
            <v>60725708</v>
          </cell>
          <cell r="E515" t="str">
            <v>WIRE</v>
          </cell>
          <cell r="F515" t="str">
            <v>FT</v>
          </cell>
          <cell r="G515">
            <v>102</v>
          </cell>
        </row>
        <row r="516">
          <cell r="A516" t="e">
            <v>#REF!</v>
          </cell>
          <cell r="B516" t="str">
            <v>1W283</v>
          </cell>
          <cell r="C516">
            <v>60724803</v>
          </cell>
          <cell r="D516" t="str">
            <v>60725754</v>
          </cell>
          <cell r="E516" t="str">
            <v>CABLE</v>
          </cell>
          <cell r="F516" t="str">
            <v>FT</v>
          </cell>
          <cell r="G516">
            <v>50</v>
          </cell>
        </row>
        <row r="517">
          <cell r="A517" t="e">
            <v>#REF!</v>
          </cell>
          <cell r="B517" t="str">
            <v>1W283</v>
          </cell>
          <cell r="C517">
            <v>60724803</v>
          </cell>
          <cell r="D517" t="str">
            <v>60725758</v>
          </cell>
          <cell r="E517" t="str">
            <v>CABLE</v>
          </cell>
          <cell r="F517" t="str">
            <v>FT</v>
          </cell>
          <cell r="G517">
            <v>34</v>
          </cell>
        </row>
        <row r="518">
          <cell r="A518" t="e">
            <v>#REF!</v>
          </cell>
          <cell r="B518" t="str">
            <v>1W283</v>
          </cell>
          <cell r="C518">
            <v>60724803</v>
          </cell>
          <cell r="D518" t="str">
            <v>60725763</v>
          </cell>
          <cell r="E518" t="str">
            <v>CABLE</v>
          </cell>
          <cell r="F518" t="str">
            <v>FT</v>
          </cell>
          <cell r="G518">
            <v>207</v>
          </cell>
        </row>
        <row r="519">
          <cell r="A519" t="e">
            <v>#REF!</v>
          </cell>
          <cell r="B519" t="str">
            <v>1W283</v>
          </cell>
          <cell r="C519">
            <v>60724803</v>
          </cell>
          <cell r="D519" t="str">
            <v>60725770</v>
          </cell>
          <cell r="E519" t="str">
            <v>CABLE</v>
          </cell>
          <cell r="F519" t="str">
            <v>FT</v>
          </cell>
          <cell r="G519">
            <v>9</v>
          </cell>
        </row>
        <row r="520">
          <cell r="A520" t="e">
            <v>#REF!</v>
          </cell>
          <cell r="B520" t="str">
            <v>1W283</v>
          </cell>
          <cell r="C520">
            <v>60724803</v>
          </cell>
          <cell r="D520" t="str">
            <v>60725797</v>
          </cell>
          <cell r="E520" t="str">
            <v>MARKER</v>
          </cell>
          <cell r="F520" t="str">
            <v>EA</v>
          </cell>
          <cell r="G520">
            <v>209</v>
          </cell>
        </row>
        <row r="521">
          <cell r="A521" t="e">
            <v>#REF!</v>
          </cell>
          <cell r="B521" t="str">
            <v>1W283</v>
          </cell>
          <cell r="C521">
            <v>60724803</v>
          </cell>
          <cell r="D521" t="str">
            <v>60725803</v>
          </cell>
          <cell r="E521" t="str">
            <v>MARKER</v>
          </cell>
          <cell r="F521" t="str">
            <v>EA</v>
          </cell>
          <cell r="G521">
            <v>7</v>
          </cell>
        </row>
        <row r="522">
          <cell r="A522" t="e">
            <v>#REF!</v>
          </cell>
          <cell r="B522" t="str">
            <v>1W283</v>
          </cell>
          <cell r="C522">
            <v>60724803</v>
          </cell>
          <cell r="D522" t="str">
            <v>60748869</v>
          </cell>
          <cell r="E522" t="str">
            <v>TRANSITION</v>
          </cell>
          <cell r="F522" t="str">
            <v>EA</v>
          </cell>
          <cell r="G522">
            <v>1</v>
          </cell>
        </row>
        <row r="523">
          <cell r="A523" t="e">
            <v>#REF!</v>
          </cell>
          <cell r="B523" t="str">
            <v>1W283</v>
          </cell>
          <cell r="C523">
            <v>60724803</v>
          </cell>
          <cell r="D523" t="str">
            <v>60749692</v>
          </cell>
          <cell r="E523" t="str">
            <v>SLEEVING</v>
          </cell>
          <cell r="F523" t="str">
            <v>FT</v>
          </cell>
          <cell r="G523">
            <v>2</v>
          </cell>
        </row>
        <row r="524">
          <cell r="A524" t="e">
            <v>#REF!</v>
          </cell>
          <cell r="B524" t="str">
            <v>1W283</v>
          </cell>
          <cell r="C524">
            <v>60724803</v>
          </cell>
          <cell r="D524" t="str">
            <v>60749693</v>
          </cell>
          <cell r="E524" t="str">
            <v>SLEEVING</v>
          </cell>
          <cell r="F524" t="str">
            <v>FT</v>
          </cell>
          <cell r="G524">
            <v>5</v>
          </cell>
        </row>
        <row r="525">
          <cell r="A525" t="e">
            <v>#REF!</v>
          </cell>
          <cell r="B525" t="str">
            <v>1W283</v>
          </cell>
          <cell r="C525">
            <v>60724803</v>
          </cell>
          <cell r="D525" t="str">
            <v>60749694</v>
          </cell>
          <cell r="E525" t="str">
            <v>SLEEVING</v>
          </cell>
          <cell r="F525" t="str">
            <v>FT</v>
          </cell>
          <cell r="G525">
            <v>0.5</v>
          </cell>
        </row>
        <row r="526">
          <cell r="A526" t="e">
            <v>#REF!</v>
          </cell>
          <cell r="B526" t="str">
            <v>1W283</v>
          </cell>
          <cell r="C526">
            <v>60724803</v>
          </cell>
          <cell r="D526" t="str">
            <v>60749697</v>
          </cell>
          <cell r="E526" t="str">
            <v>SLEEVING</v>
          </cell>
          <cell r="F526" t="str">
            <v>FT</v>
          </cell>
          <cell r="G526">
            <v>2</v>
          </cell>
        </row>
        <row r="527">
          <cell r="A527" t="e">
            <v>#REF!</v>
          </cell>
          <cell r="B527" t="str">
            <v>1W283</v>
          </cell>
          <cell r="C527">
            <v>60724803</v>
          </cell>
          <cell r="D527" t="str">
            <v>60749698</v>
          </cell>
          <cell r="E527" t="str">
            <v>SLEEVING</v>
          </cell>
          <cell r="F527" t="str">
            <v>FT</v>
          </cell>
          <cell r="G527">
            <v>6</v>
          </cell>
        </row>
        <row r="528">
          <cell r="A528" t="e">
            <v>#REF!</v>
          </cell>
          <cell r="B528" t="str">
            <v>1W283</v>
          </cell>
          <cell r="C528">
            <v>60724803</v>
          </cell>
          <cell r="D528" t="str">
            <v>60749699</v>
          </cell>
          <cell r="E528" t="str">
            <v>SLEEVING</v>
          </cell>
          <cell r="F528" t="str">
            <v>FT</v>
          </cell>
          <cell r="G528">
            <v>4</v>
          </cell>
        </row>
        <row r="529">
          <cell r="A529" t="e">
            <v>#REF!</v>
          </cell>
          <cell r="B529" t="str">
            <v>1W283</v>
          </cell>
          <cell r="C529">
            <v>60724803</v>
          </cell>
          <cell r="D529" t="str">
            <v>M23053/5-208C</v>
          </cell>
          <cell r="E529" t="str">
            <v>SLEEVING</v>
          </cell>
          <cell r="F529" t="str">
            <v>FT</v>
          </cell>
          <cell r="G529">
            <v>0.17</v>
          </cell>
        </row>
        <row r="530">
          <cell r="A530" t="e">
            <v>#REF!</v>
          </cell>
          <cell r="B530" t="str">
            <v>1W283</v>
          </cell>
          <cell r="C530">
            <v>60724803</v>
          </cell>
          <cell r="D530" t="str">
            <v>M23053/5-209C</v>
          </cell>
          <cell r="E530" t="str">
            <v>SLEEVING</v>
          </cell>
          <cell r="F530" t="str">
            <v>FT</v>
          </cell>
          <cell r="G530">
            <v>0.34</v>
          </cell>
        </row>
        <row r="531">
          <cell r="A531" t="e">
            <v>#REF!</v>
          </cell>
          <cell r="B531" t="str">
            <v>1W283</v>
          </cell>
          <cell r="C531">
            <v>60724803</v>
          </cell>
          <cell r="D531" t="str">
            <v>M23053/5-211C</v>
          </cell>
          <cell r="E531" t="str">
            <v>SLEEVING</v>
          </cell>
          <cell r="F531" t="str">
            <v>FT</v>
          </cell>
          <cell r="G531">
            <v>0.5</v>
          </cell>
        </row>
        <row r="532">
          <cell r="A532" t="e">
            <v>#REF!</v>
          </cell>
          <cell r="B532" t="str">
            <v>1W283</v>
          </cell>
          <cell r="C532">
            <v>60724803</v>
          </cell>
          <cell r="D532" t="str">
            <v>M23053/5-212C</v>
          </cell>
          <cell r="E532" t="str">
            <v>SLEEVING</v>
          </cell>
          <cell r="F532" t="str">
            <v>FT</v>
          </cell>
          <cell r="G532">
            <v>0.17</v>
          </cell>
        </row>
        <row r="533">
          <cell r="A533" t="e">
            <v>#REF!</v>
          </cell>
          <cell r="B533" t="str">
            <v>1W283</v>
          </cell>
          <cell r="C533">
            <v>60724803</v>
          </cell>
          <cell r="D533" t="str">
            <v>M23053/8-005C</v>
          </cell>
          <cell r="E533" t="str">
            <v>SLEEVING</v>
          </cell>
          <cell r="F533" t="str">
            <v>FT</v>
          </cell>
          <cell r="G533">
            <v>0.25</v>
          </cell>
        </row>
        <row r="534">
          <cell r="A534" t="e">
            <v>#REF!</v>
          </cell>
          <cell r="B534" t="str">
            <v>1W283</v>
          </cell>
          <cell r="C534">
            <v>60724803</v>
          </cell>
          <cell r="D534" t="str">
            <v>M23053/8-006C</v>
          </cell>
          <cell r="E534" t="str">
            <v>SLEEVING</v>
          </cell>
          <cell r="F534" t="str">
            <v>FT</v>
          </cell>
          <cell r="G534">
            <v>1.0900000000000001</v>
          </cell>
        </row>
        <row r="535">
          <cell r="A535" t="e">
            <v>#REF!</v>
          </cell>
          <cell r="B535" t="str">
            <v>1W283</v>
          </cell>
          <cell r="C535">
            <v>60724803</v>
          </cell>
          <cell r="D535" t="str">
            <v>MS27488-20</v>
          </cell>
          <cell r="E535" t="str">
            <v>SEALING PLUG</v>
          </cell>
          <cell r="F535" t="str">
            <v>EA</v>
          </cell>
          <cell r="G535">
            <v>25</v>
          </cell>
        </row>
        <row r="536">
          <cell r="A536" t="e">
            <v>#REF!</v>
          </cell>
          <cell r="B536" t="str">
            <v>1W283</v>
          </cell>
          <cell r="C536">
            <v>60724803</v>
          </cell>
          <cell r="D536" t="str">
            <v>MS3475W10-6S</v>
          </cell>
          <cell r="E536" t="str">
            <v>CONNECTOR</v>
          </cell>
          <cell r="F536" t="str">
            <v>EA</v>
          </cell>
          <cell r="G536">
            <v>1</v>
          </cell>
        </row>
        <row r="537">
          <cell r="A537" t="e">
            <v>#REF!</v>
          </cell>
          <cell r="B537" t="str">
            <v>1W283</v>
          </cell>
          <cell r="C537">
            <v>60724803</v>
          </cell>
          <cell r="D537" t="str">
            <v>MS3475W12-10S</v>
          </cell>
          <cell r="E537" t="str">
            <v>CONNECTOR</v>
          </cell>
          <cell r="F537" t="str">
            <v>EA</v>
          </cell>
          <cell r="G537">
            <v>1</v>
          </cell>
        </row>
        <row r="538">
          <cell r="A538" t="e">
            <v>#REF!</v>
          </cell>
          <cell r="B538" t="str">
            <v>1W283</v>
          </cell>
          <cell r="C538">
            <v>60724803</v>
          </cell>
          <cell r="D538" t="str">
            <v>MS3475W16-26SW</v>
          </cell>
          <cell r="E538" t="str">
            <v>CONNECTOR</v>
          </cell>
          <cell r="F538" t="str">
            <v>EA</v>
          </cell>
          <cell r="G538">
            <v>1</v>
          </cell>
        </row>
        <row r="539">
          <cell r="A539" t="e">
            <v>#REF!</v>
          </cell>
          <cell r="B539" t="str">
            <v>1W283</v>
          </cell>
          <cell r="C539">
            <v>60724803</v>
          </cell>
          <cell r="D539" t="str">
            <v>MS3475W20-41PW</v>
          </cell>
          <cell r="E539" t="str">
            <v>CONNECTOR</v>
          </cell>
          <cell r="F539" t="str">
            <v>EA</v>
          </cell>
          <cell r="G539">
            <v>1</v>
          </cell>
        </row>
        <row r="540">
          <cell r="A540" t="e">
            <v>#REF!</v>
          </cell>
          <cell r="B540" t="str">
            <v>1W283</v>
          </cell>
          <cell r="C540">
            <v>60724803</v>
          </cell>
          <cell r="D540" t="str">
            <v>MS3475W24-61PX</v>
          </cell>
          <cell r="E540" t="str">
            <v>CONNECTOR</v>
          </cell>
          <cell r="F540" t="str">
            <v>EA</v>
          </cell>
          <cell r="G540">
            <v>1</v>
          </cell>
        </row>
        <row r="541">
          <cell r="A541" t="e">
            <v>#REF!</v>
          </cell>
          <cell r="B541" t="str">
            <v>1W283</v>
          </cell>
          <cell r="C541">
            <v>60724803</v>
          </cell>
          <cell r="D541" t="str">
            <v>MS3475W24-61SW</v>
          </cell>
          <cell r="E541" t="str">
            <v>CONNECTOR</v>
          </cell>
          <cell r="F541" t="str">
            <v>EA</v>
          </cell>
          <cell r="G541">
            <v>1</v>
          </cell>
        </row>
        <row r="542">
          <cell r="A542" t="e">
            <v>#REF!</v>
          </cell>
          <cell r="B542" t="str">
            <v>1W283</v>
          </cell>
          <cell r="C542">
            <v>60724803</v>
          </cell>
          <cell r="D542" t="str">
            <v>QQB575R36T0250</v>
          </cell>
          <cell r="E542" t="str">
            <v>BRAID</v>
          </cell>
          <cell r="F542" t="str">
            <v>FT</v>
          </cell>
          <cell r="G542">
            <v>6</v>
          </cell>
        </row>
        <row r="543">
          <cell r="A543" t="e">
            <v>#REF!</v>
          </cell>
          <cell r="B543" t="str">
            <v>1W283</v>
          </cell>
          <cell r="C543">
            <v>60724803</v>
          </cell>
          <cell r="D543" t="str">
            <v>QQB575R36T0500</v>
          </cell>
          <cell r="E543" t="str">
            <v>BRAID</v>
          </cell>
          <cell r="F543" t="str">
            <v>FT</v>
          </cell>
          <cell r="G543">
            <v>2</v>
          </cell>
        </row>
        <row r="544">
          <cell r="A544" t="e">
            <v>#REF!</v>
          </cell>
          <cell r="B544" t="str">
            <v>1W283</v>
          </cell>
          <cell r="C544">
            <v>60724803</v>
          </cell>
          <cell r="D544" t="str">
            <v>QQB575R36T0781</v>
          </cell>
          <cell r="E544" t="str">
            <v>BRAID</v>
          </cell>
          <cell r="F544" t="str">
            <v>FT</v>
          </cell>
          <cell r="G544">
            <v>11</v>
          </cell>
        </row>
        <row r="545">
          <cell r="A545" t="e">
            <v>#REF!</v>
          </cell>
          <cell r="B545" t="str">
            <v>1W284T</v>
          </cell>
          <cell r="C545">
            <v>60724422</v>
          </cell>
          <cell r="D545" t="str">
            <v>12273145-2481</v>
          </cell>
          <cell r="E545" t="str">
            <v>ADAPTER</v>
          </cell>
          <cell r="F545" t="str">
            <v>EA</v>
          </cell>
          <cell r="G545">
            <v>1</v>
          </cell>
        </row>
        <row r="546">
          <cell r="A546" t="e">
            <v>#REF!</v>
          </cell>
          <cell r="B546" t="str">
            <v>1W284T</v>
          </cell>
          <cell r="C546">
            <v>60724422</v>
          </cell>
          <cell r="D546" t="str">
            <v>12273146-1441</v>
          </cell>
          <cell r="E546" t="str">
            <v>ADAPTER</v>
          </cell>
          <cell r="F546" t="str">
            <v>EA</v>
          </cell>
          <cell r="G546">
            <v>1</v>
          </cell>
        </row>
        <row r="547">
          <cell r="A547" t="e">
            <v>#REF!</v>
          </cell>
          <cell r="B547" t="str">
            <v>1W284T</v>
          </cell>
          <cell r="C547">
            <v>60724422</v>
          </cell>
          <cell r="D547" t="str">
            <v>12273146-1861</v>
          </cell>
          <cell r="E547" t="str">
            <v>ADAPTER</v>
          </cell>
          <cell r="F547" t="str">
            <v>EA</v>
          </cell>
          <cell r="G547">
            <v>1</v>
          </cell>
        </row>
        <row r="548">
          <cell r="A548" t="e">
            <v>#REF!</v>
          </cell>
          <cell r="B548" t="str">
            <v>1W284T</v>
          </cell>
          <cell r="C548">
            <v>60724422</v>
          </cell>
          <cell r="D548" t="str">
            <v>12273146-2281</v>
          </cell>
          <cell r="E548" t="str">
            <v>ADAPTER</v>
          </cell>
          <cell r="F548" t="str">
            <v>EA</v>
          </cell>
          <cell r="G548">
            <v>3</v>
          </cell>
        </row>
        <row r="549">
          <cell r="A549" t="e">
            <v>#REF!</v>
          </cell>
          <cell r="B549" t="str">
            <v>1W284T</v>
          </cell>
          <cell r="C549">
            <v>60724422</v>
          </cell>
          <cell r="D549" t="str">
            <v>12273148-310</v>
          </cell>
          <cell r="E549" t="str">
            <v>TRANSITION</v>
          </cell>
          <cell r="F549" t="str">
            <v>EA</v>
          </cell>
          <cell r="G549">
            <v>1</v>
          </cell>
        </row>
        <row r="550">
          <cell r="A550" t="e">
            <v>#REF!</v>
          </cell>
          <cell r="B550" t="str">
            <v>1W284T</v>
          </cell>
          <cell r="C550">
            <v>60724422</v>
          </cell>
          <cell r="D550" t="str">
            <v>12273160-1231</v>
          </cell>
          <cell r="E550" t="str">
            <v>ADAPTER</v>
          </cell>
          <cell r="F550" t="str">
            <v>EA</v>
          </cell>
          <cell r="G550">
            <v>1</v>
          </cell>
        </row>
        <row r="551">
          <cell r="A551" t="e">
            <v>#REF!</v>
          </cell>
          <cell r="B551" t="str">
            <v>1W284T</v>
          </cell>
          <cell r="C551">
            <v>60724422</v>
          </cell>
          <cell r="D551" t="str">
            <v>12273160-1441</v>
          </cell>
          <cell r="E551" t="str">
            <v>ADAPTER</v>
          </cell>
          <cell r="F551" t="str">
            <v>EA</v>
          </cell>
          <cell r="G551">
            <v>1</v>
          </cell>
        </row>
        <row r="552">
          <cell r="A552" t="e">
            <v>#REF!</v>
          </cell>
          <cell r="B552" t="str">
            <v>1W284T</v>
          </cell>
          <cell r="C552">
            <v>60724422</v>
          </cell>
          <cell r="D552" t="str">
            <v>12273162-310</v>
          </cell>
          <cell r="E552" t="str">
            <v>TRANSITION</v>
          </cell>
          <cell r="F552" t="str">
            <v>EA</v>
          </cell>
          <cell r="G552">
            <v>2</v>
          </cell>
        </row>
        <row r="553">
          <cell r="A553" t="e">
            <v>#REF!</v>
          </cell>
          <cell r="B553" t="str">
            <v>1W284T</v>
          </cell>
          <cell r="C553">
            <v>60724422</v>
          </cell>
          <cell r="D553" t="str">
            <v>12273163-310</v>
          </cell>
          <cell r="E553" t="str">
            <v>TRANSITION</v>
          </cell>
          <cell r="F553" t="str">
            <v>EA</v>
          </cell>
          <cell r="G553">
            <v>1</v>
          </cell>
        </row>
        <row r="554">
          <cell r="A554" t="e">
            <v>#REF!</v>
          </cell>
          <cell r="B554" t="str">
            <v>1W284T</v>
          </cell>
          <cell r="C554">
            <v>60724422</v>
          </cell>
          <cell r="D554" t="str">
            <v>12273164-210</v>
          </cell>
          <cell r="E554" t="str">
            <v>BOOT ADAPTER</v>
          </cell>
          <cell r="F554" t="str">
            <v>EA</v>
          </cell>
          <cell r="G554">
            <v>1</v>
          </cell>
        </row>
        <row r="555">
          <cell r="A555" t="e">
            <v>#REF!</v>
          </cell>
          <cell r="B555" t="str">
            <v>1W284T</v>
          </cell>
          <cell r="C555">
            <v>60724422</v>
          </cell>
          <cell r="D555" t="str">
            <v>12273164-410</v>
          </cell>
          <cell r="E555" t="str">
            <v>BOOT ADAPTER</v>
          </cell>
          <cell r="F555" t="str">
            <v>EA</v>
          </cell>
          <cell r="G555">
            <v>2</v>
          </cell>
        </row>
        <row r="556">
          <cell r="A556" t="e">
            <v>#REF!</v>
          </cell>
          <cell r="B556" t="str">
            <v>1W284T</v>
          </cell>
          <cell r="C556">
            <v>60724422</v>
          </cell>
          <cell r="D556" t="str">
            <v>12273242-210</v>
          </cell>
          <cell r="E556" t="str">
            <v>BOOT</v>
          </cell>
          <cell r="F556" t="str">
            <v>EA</v>
          </cell>
          <cell r="G556">
            <v>2</v>
          </cell>
        </row>
        <row r="557">
          <cell r="A557" t="e">
            <v>#REF!</v>
          </cell>
          <cell r="B557" t="str">
            <v>1W284T</v>
          </cell>
          <cell r="C557">
            <v>60724422</v>
          </cell>
          <cell r="D557" t="str">
            <v>12273242-310</v>
          </cell>
          <cell r="E557" t="str">
            <v>BOOT</v>
          </cell>
          <cell r="F557" t="str">
            <v>EA</v>
          </cell>
          <cell r="G557">
            <v>1</v>
          </cell>
        </row>
        <row r="558">
          <cell r="A558" t="e">
            <v>#REF!</v>
          </cell>
          <cell r="B558" t="str">
            <v>1W284T</v>
          </cell>
          <cell r="C558">
            <v>60724422</v>
          </cell>
          <cell r="D558" t="str">
            <v>12273242-410</v>
          </cell>
          <cell r="E558" t="str">
            <v>BOOT</v>
          </cell>
          <cell r="F558" t="str">
            <v>EA</v>
          </cell>
          <cell r="G558">
            <v>2</v>
          </cell>
        </row>
        <row r="559">
          <cell r="A559" t="e">
            <v>#REF!</v>
          </cell>
          <cell r="B559" t="str">
            <v>1W284T</v>
          </cell>
          <cell r="C559">
            <v>60724422</v>
          </cell>
          <cell r="D559" t="str">
            <v>12273242-510</v>
          </cell>
          <cell r="E559" t="str">
            <v>BOOT</v>
          </cell>
          <cell r="F559" t="str">
            <v>EA</v>
          </cell>
          <cell r="G559">
            <v>3</v>
          </cell>
        </row>
        <row r="560">
          <cell r="A560" t="e">
            <v>#REF!</v>
          </cell>
          <cell r="B560" t="str">
            <v>1W284T</v>
          </cell>
          <cell r="C560">
            <v>60724422</v>
          </cell>
          <cell r="D560" t="str">
            <v>12273456-3</v>
          </cell>
          <cell r="E560" t="str">
            <v>SPLICE</v>
          </cell>
          <cell r="F560" t="str">
            <v>EA</v>
          </cell>
          <cell r="G560">
            <v>7</v>
          </cell>
        </row>
        <row r="561">
          <cell r="A561" t="e">
            <v>#REF!</v>
          </cell>
          <cell r="B561" t="str">
            <v>1W284T</v>
          </cell>
          <cell r="C561">
            <v>60724422</v>
          </cell>
          <cell r="D561" t="str">
            <v>12273456-4</v>
          </cell>
          <cell r="E561" t="str">
            <v>SPLICE</v>
          </cell>
          <cell r="F561" t="str">
            <v>EA</v>
          </cell>
          <cell r="G561">
            <v>37</v>
          </cell>
        </row>
        <row r="562">
          <cell r="A562" t="e">
            <v>#REF!</v>
          </cell>
          <cell r="B562" t="str">
            <v>1W284T</v>
          </cell>
          <cell r="C562">
            <v>60724422</v>
          </cell>
          <cell r="D562" t="str">
            <v>60725708</v>
          </cell>
          <cell r="E562" t="str">
            <v>WIRE</v>
          </cell>
          <cell r="F562" t="str">
            <v>FT</v>
          </cell>
          <cell r="G562">
            <v>286</v>
          </cell>
        </row>
        <row r="563">
          <cell r="A563" t="e">
            <v>#REF!</v>
          </cell>
          <cell r="B563" t="str">
            <v>1W284T</v>
          </cell>
          <cell r="C563">
            <v>60724422</v>
          </cell>
          <cell r="D563" t="str">
            <v>60725754</v>
          </cell>
          <cell r="E563" t="str">
            <v>CABLE</v>
          </cell>
          <cell r="F563" t="str">
            <v>FT</v>
          </cell>
          <cell r="G563">
            <v>58</v>
          </cell>
        </row>
        <row r="564">
          <cell r="A564" t="e">
            <v>#REF!</v>
          </cell>
          <cell r="B564" t="str">
            <v>1W284T</v>
          </cell>
          <cell r="C564">
            <v>60724422</v>
          </cell>
          <cell r="D564" t="str">
            <v>60725758</v>
          </cell>
          <cell r="E564" t="str">
            <v>CABLE</v>
          </cell>
          <cell r="F564" t="str">
            <v>FT</v>
          </cell>
          <cell r="G564">
            <v>75</v>
          </cell>
        </row>
        <row r="565">
          <cell r="A565" t="e">
            <v>#REF!</v>
          </cell>
          <cell r="B565" t="str">
            <v>1W284T</v>
          </cell>
          <cell r="C565">
            <v>60724422</v>
          </cell>
          <cell r="D565" t="str">
            <v>60725763</v>
          </cell>
          <cell r="E565" t="str">
            <v>CABLE</v>
          </cell>
          <cell r="F565" t="str">
            <v>FT</v>
          </cell>
          <cell r="G565">
            <v>425</v>
          </cell>
        </row>
        <row r="566">
          <cell r="A566" t="e">
            <v>#REF!</v>
          </cell>
          <cell r="B566" t="str">
            <v>1W284T</v>
          </cell>
          <cell r="C566">
            <v>60724422</v>
          </cell>
          <cell r="D566" t="str">
            <v>60725770</v>
          </cell>
          <cell r="E566" t="str">
            <v>CABLE</v>
          </cell>
          <cell r="F566" t="str">
            <v>FT</v>
          </cell>
          <cell r="G566">
            <v>58</v>
          </cell>
        </row>
        <row r="567">
          <cell r="A567" t="e">
            <v>#REF!</v>
          </cell>
          <cell r="B567" t="str">
            <v>1W284T</v>
          </cell>
          <cell r="C567">
            <v>60724422</v>
          </cell>
          <cell r="D567" t="str">
            <v>60725797</v>
          </cell>
          <cell r="E567" t="str">
            <v>MARKER</v>
          </cell>
          <cell r="F567" t="str">
            <v>EA</v>
          </cell>
          <cell r="G567">
            <v>261</v>
          </cell>
        </row>
        <row r="568">
          <cell r="A568" t="e">
            <v>#REF!</v>
          </cell>
          <cell r="B568" t="str">
            <v>1W284T</v>
          </cell>
          <cell r="C568">
            <v>60724422</v>
          </cell>
          <cell r="D568" t="str">
            <v>60725802</v>
          </cell>
          <cell r="E568" t="str">
            <v>MARKER</v>
          </cell>
          <cell r="F568" t="str">
            <v>EA</v>
          </cell>
          <cell r="G568">
            <v>1</v>
          </cell>
        </row>
        <row r="569">
          <cell r="A569" t="e">
            <v>#REF!</v>
          </cell>
          <cell r="B569" t="str">
            <v>1W284T</v>
          </cell>
          <cell r="C569">
            <v>60724422</v>
          </cell>
          <cell r="D569" t="str">
            <v>60725803</v>
          </cell>
          <cell r="E569" t="str">
            <v>MARKER</v>
          </cell>
          <cell r="F569" t="str">
            <v>EA</v>
          </cell>
          <cell r="G569">
            <v>8</v>
          </cell>
        </row>
        <row r="570">
          <cell r="A570" t="e">
            <v>#REF!</v>
          </cell>
          <cell r="B570" t="str">
            <v>1W284T</v>
          </cell>
          <cell r="C570">
            <v>60724422</v>
          </cell>
          <cell r="D570" t="str">
            <v>60748869</v>
          </cell>
          <cell r="E570" t="str">
            <v>TRANSITION</v>
          </cell>
          <cell r="F570" t="str">
            <v>EA</v>
          </cell>
          <cell r="G570">
            <v>1</v>
          </cell>
        </row>
        <row r="571">
          <cell r="A571" t="e">
            <v>#REF!</v>
          </cell>
          <cell r="B571" t="str">
            <v>1W284T</v>
          </cell>
          <cell r="C571">
            <v>60724422</v>
          </cell>
          <cell r="D571" t="str">
            <v>60749691</v>
          </cell>
          <cell r="E571" t="str">
            <v>SLEEVING</v>
          </cell>
          <cell r="F571" t="str">
            <v>FT</v>
          </cell>
          <cell r="G571">
            <v>2</v>
          </cell>
        </row>
        <row r="572">
          <cell r="A572" t="e">
            <v>#REF!</v>
          </cell>
          <cell r="B572" t="str">
            <v>1W284T</v>
          </cell>
          <cell r="C572">
            <v>60724422</v>
          </cell>
          <cell r="D572" t="str">
            <v>60749693</v>
          </cell>
          <cell r="E572" t="str">
            <v>SLEEVING</v>
          </cell>
          <cell r="F572" t="str">
            <v>FT</v>
          </cell>
          <cell r="G572">
            <v>10</v>
          </cell>
        </row>
        <row r="573">
          <cell r="A573" t="e">
            <v>#REF!</v>
          </cell>
          <cell r="B573" t="str">
            <v>1W284T</v>
          </cell>
          <cell r="C573">
            <v>60724422</v>
          </cell>
          <cell r="D573" t="str">
            <v>60749696</v>
          </cell>
          <cell r="E573" t="str">
            <v>SLEEVING</v>
          </cell>
          <cell r="F573" t="str">
            <v>FT</v>
          </cell>
          <cell r="G573">
            <v>4</v>
          </cell>
        </row>
        <row r="574">
          <cell r="A574" t="e">
            <v>#REF!</v>
          </cell>
          <cell r="B574" t="str">
            <v>1W284T</v>
          </cell>
          <cell r="C574">
            <v>60724422</v>
          </cell>
          <cell r="D574" t="str">
            <v>60749697</v>
          </cell>
          <cell r="E574" t="str">
            <v>SLEEVING</v>
          </cell>
          <cell r="F574" t="str">
            <v>FT</v>
          </cell>
          <cell r="G574">
            <v>4</v>
          </cell>
        </row>
        <row r="575">
          <cell r="A575" t="e">
            <v>#REF!</v>
          </cell>
          <cell r="B575" t="str">
            <v>1W284T</v>
          </cell>
          <cell r="C575">
            <v>60724422</v>
          </cell>
          <cell r="D575" t="str">
            <v>60749698</v>
          </cell>
          <cell r="E575" t="str">
            <v>SLEEVING</v>
          </cell>
          <cell r="F575" t="str">
            <v>FT</v>
          </cell>
          <cell r="G575">
            <v>13</v>
          </cell>
        </row>
        <row r="576">
          <cell r="A576" t="e">
            <v>#REF!</v>
          </cell>
          <cell r="B576" t="str">
            <v>1W284T</v>
          </cell>
          <cell r="C576">
            <v>60724422</v>
          </cell>
          <cell r="D576" t="str">
            <v>60749699</v>
          </cell>
          <cell r="E576" t="str">
            <v>SLEEVING</v>
          </cell>
          <cell r="F576" t="str">
            <v>FT</v>
          </cell>
          <cell r="G576">
            <v>7</v>
          </cell>
        </row>
        <row r="577">
          <cell r="A577" t="e">
            <v>#REF!</v>
          </cell>
          <cell r="B577" t="str">
            <v>1W284T</v>
          </cell>
          <cell r="C577">
            <v>60724422</v>
          </cell>
          <cell r="D577" t="str">
            <v>M23053/5-207C</v>
          </cell>
          <cell r="E577" t="str">
            <v>SLEEVING</v>
          </cell>
          <cell r="F577" t="str">
            <v>FT</v>
          </cell>
          <cell r="G577">
            <v>0.17</v>
          </cell>
        </row>
        <row r="578">
          <cell r="A578" t="e">
            <v>#REF!</v>
          </cell>
          <cell r="B578" t="str">
            <v>1W284T</v>
          </cell>
          <cell r="C578">
            <v>60724422</v>
          </cell>
          <cell r="D578" t="str">
            <v>M23053/5-209C</v>
          </cell>
          <cell r="E578" t="str">
            <v>SLEEVING</v>
          </cell>
          <cell r="F578" t="str">
            <v>FT</v>
          </cell>
          <cell r="G578">
            <v>0.34</v>
          </cell>
        </row>
        <row r="579">
          <cell r="A579" t="e">
            <v>#REF!</v>
          </cell>
          <cell r="B579" t="str">
            <v>1W284T</v>
          </cell>
          <cell r="C579">
            <v>60724422</v>
          </cell>
          <cell r="D579" t="str">
            <v>M23053/5-210C</v>
          </cell>
          <cell r="E579" t="str">
            <v>SLEEVING</v>
          </cell>
          <cell r="F579" t="str">
            <v>FT</v>
          </cell>
          <cell r="G579">
            <v>0.17</v>
          </cell>
        </row>
        <row r="580">
          <cell r="A580" t="e">
            <v>#REF!</v>
          </cell>
          <cell r="B580" t="str">
            <v>1W284T</v>
          </cell>
          <cell r="C580">
            <v>60724422</v>
          </cell>
          <cell r="D580" t="str">
            <v>M23053/5-211C</v>
          </cell>
          <cell r="E580" t="str">
            <v>SLEEVING</v>
          </cell>
          <cell r="F580" t="str">
            <v>FT</v>
          </cell>
          <cell r="G580">
            <v>0.84</v>
          </cell>
        </row>
        <row r="581">
          <cell r="A581" t="e">
            <v>#REF!</v>
          </cell>
          <cell r="B581" t="str">
            <v>1W284T</v>
          </cell>
          <cell r="C581">
            <v>60724422</v>
          </cell>
          <cell r="D581" t="str">
            <v>M23053/8-005C</v>
          </cell>
          <cell r="E581" t="str">
            <v>SLEEVING</v>
          </cell>
          <cell r="F581" t="str">
            <v>FT</v>
          </cell>
          <cell r="G581">
            <v>0.13</v>
          </cell>
        </row>
        <row r="582">
          <cell r="A582" t="e">
            <v>#REF!</v>
          </cell>
          <cell r="B582" t="str">
            <v>1W284T</v>
          </cell>
          <cell r="C582">
            <v>60724422</v>
          </cell>
          <cell r="D582" t="str">
            <v>M23053/8-006C</v>
          </cell>
          <cell r="E582" t="str">
            <v>SLEEVING</v>
          </cell>
          <cell r="F582" t="str">
            <v>FT</v>
          </cell>
          <cell r="G582">
            <v>1.4</v>
          </cell>
        </row>
        <row r="583">
          <cell r="A583" t="e">
            <v>#REF!</v>
          </cell>
          <cell r="B583" t="str">
            <v>1W284T</v>
          </cell>
          <cell r="C583">
            <v>60724422</v>
          </cell>
          <cell r="D583" t="str">
            <v>MS27488-16</v>
          </cell>
          <cell r="E583" t="str">
            <v>SEALING PLUG</v>
          </cell>
          <cell r="F583" t="str">
            <v>EA</v>
          </cell>
          <cell r="G583">
            <v>7</v>
          </cell>
        </row>
        <row r="584">
          <cell r="A584" t="e">
            <v>#REF!</v>
          </cell>
          <cell r="B584" t="str">
            <v>1W284T</v>
          </cell>
          <cell r="C584">
            <v>60724422</v>
          </cell>
          <cell r="D584" t="str">
            <v>MS27488-20</v>
          </cell>
          <cell r="E584" t="str">
            <v>SEALING PLUG</v>
          </cell>
          <cell r="F584" t="str">
            <v>EA</v>
          </cell>
          <cell r="G584">
            <v>49</v>
          </cell>
        </row>
        <row r="585">
          <cell r="A585" t="e">
            <v>#REF!</v>
          </cell>
          <cell r="B585" t="str">
            <v>1W284T</v>
          </cell>
          <cell r="C585">
            <v>60724422</v>
          </cell>
          <cell r="D585" t="str">
            <v>MS3474W14-15SW</v>
          </cell>
          <cell r="E585" t="str">
            <v>CONNECTOR</v>
          </cell>
          <cell r="F585" t="str">
            <v>EA</v>
          </cell>
          <cell r="G585">
            <v>1</v>
          </cell>
        </row>
        <row r="586">
          <cell r="A586" t="e">
            <v>#REF!</v>
          </cell>
          <cell r="B586" t="str">
            <v>1W284T</v>
          </cell>
          <cell r="C586">
            <v>60724422</v>
          </cell>
          <cell r="D586" t="str">
            <v>MS3475W12-10SW</v>
          </cell>
          <cell r="E586" t="str">
            <v>CONNECTOR</v>
          </cell>
          <cell r="F586" t="str">
            <v>EA</v>
          </cell>
          <cell r="G586">
            <v>1</v>
          </cell>
        </row>
        <row r="587">
          <cell r="A587" t="e">
            <v>#REF!</v>
          </cell>
          <cell r="B587" t="str">
            <v>1W284T</v>
          </cell>
          <cell r="C587">
            <v>60724422</v>
          </cell>
          <cell r="D587" t="str">
            <v>MS3475W14-19SW</v>
          </cell>
          <cell r="E587" t="str">
            <v>CONNECTOR</v>
          </cell>
          <cell r="F587" t="str">
            <v>EA</v>
          </cell>
          <cell r="G587">
            <v>1</v>
          </cell>
        </row>
        <row r="588">
          <cell r="A588" t="e">
            <v>#REF!</v>
          </cell>
          <cell r="B588" t="str">
            <v>1W284T</v>
          </cell>
          <cell r="C588">
            <v>60724422</v>
          </cell>
          <cell r="D588" t="str">
            <v>MS3475W18-11S</v>
          </cell>
          <cell r="E588" t="str">
            <v>CONNECTOR</v>
          </cell>
          <cell r="F588" t="str">
            <v>EA</v>
          </cell>
          <cell r="G588">
            <v>1</v>
          </cell>
        </row>
        <row r="589">
          <cell r="A589" t="e">
            <v>#REF!</v>
          </cell>
          <cell r="B589" t="str">
            <v>1W284T</v>
          </cell>
          <cell r="C589">
            <v>60724422</v>
          </cell>
          <cell r="D589" t="str">
            <v>MS3475W22-55PX</v>
          </cell>
          <cell r="E589" t="str">
            <v>CONNECTOR</v>
          </cell>
          <cell r="F589" t="str">
            <v>EA</v>
          </cell>
          <cell r="G589">
            <v>1</v>
          </cell>
        </row>
        <row r="590">
          <cell r="A590" t="e">
            <v>#REF!</v>
          </cell>
          <cell r="B590" t="str">
            <v>1W284T</v>
          </cell>
          <cell r="C590">
            <v>60724422</v>
          </cell>
          <cell r="D590" t="str">
            <v>MS3475W22-55S</v>
          </cell>
          <cell r="E590" t="str">
            <v>CONNECTOR</v>
          </cell>
          <cell r="F590" t="str">
            <v>EA</v>
          </cell>
          <cell r="G590">
            <v>1</v>
          </cell>
        </row>
        <row r="591">
          <cell r="A591" t="e">
            <v>#REF!</v>
          </cell>
          <cell r="B591" t="str">
            <v>1W284T</v>
          </cell>
          <cell r="C591">
            <v>60724422</v>
          </cell>
          <cell r="D591" t="str">
            <v>MS3475W22-55SW</v>
          </cell>
          <cell r="E591" t="str">
            <v>CONNECTOR</v>
          </cell>
          <cell r="F591" t="str">
            <v>EA</v>
          </cell>
          <cell r="G591">
            <v>1</v>
          </cell>
        </row>
        <row r="592">
          <cell r="A592" t="e">
            <v>#REF!</v>
          </cell>
          <cell r="B592" t="str">
            <v>1W284T</v>
          </cell>
          <cell r="C592">
            <v>60724422</v>
          </cell>
          <cell r="D592" t="str">
            <v>MS3475W24-61PY</v>
          </cell>
          <cell r="E592" t="str">
            <v>CONNECTOR</v>
          </cell>
          <cell r="F592" t="str">
            <v>EA</v>
          </cell>
          <cell r="G592">
            <v>1</v>
          </cell>
        </row>
        <row r="593">
          <cell r="A593" t="e">
            <v>#REF!</v>
          </cell>
          <cell r="B593" t="str">
            <v>1W284T</v>
          </cell>
          <cell r="C593">
            <v>60724422</v>
          </cell>
          <cell r="D593" t="str">
            <v>QQB575R36T0171</v>
          </cell>
          <cell r="E593" t="str">
            <v>BRAID</v>
          </cell>
          <cell r="F593" t="str">
            <v>FT</v>
          </cell>
          <cell r="G593">
            <v>2</v>
          </cell>
        </row>
        <row r="594">
          <cell r="A594" t="e">
            <v>#REF!</v>
          </cell>
          <cell r="B594" t="str">
            <v>1W284T</v>
          </cell>
          <cell r="C594">
            <v>60724422</v>
          </cell>
          <cell r="D594" t="str">
            <v>QQB575R36T0250</v>
          </cell>
          <cell r="E594" t="str">
            <v>BRAID</v>
          </cell>
          <cell r="F594" t="str">
            <v>FT</v>
          </cell>
          <cell r="G594">
            <v>12</v>
          </cell>
        </row>
        <row r="595">
          <cell r="A595" t="e">
            <v>#REF!</v>
          </cell>
          <cell r="B595" t="str">
            <v>1W284T</v>
          </cell>
          <cell r="C595">
            <v>60724422</v>
          </cell>
          <cell r="D595" t="str">
            <v>QQB575R36T0500</v>
          </cell>
          <cell r="E595" t="str">
            <v>BRAID</v>
          </cell>
          <cell r="F595" t="str">
            <v>FT</v>
          </cell>
          <cell r="G595">
            <v>8.84</v>
          </cell>
        </row>
        <row r="596">
          <cell r="A596" t="e">
            <v>#REF!</v>
          </cell>
          <cell r="B596" t="str">
            <v>1W284T</v>
          </cell>
          <cell r="C596">
            <v>60724422</v>
          </cell>
          <cell r="D596" t="str">
            <v>QQB575R36T0781</v>
          </cell>
          <cell r="E596" t="str">
            <v>BRAID</v>
          </cell>
          <cell r="F596" t="str">
            <v>FT</v>
          </cell>
          <cell r="G596">
            <v>21</v>
          </cell>
        </row>
        <row r="597">
          <cell r="A597" t="e">
            <v>#REF!</v>
          </cell>
          <cell r="B597" t="str">
            <v>1W287</v>
          </cell>
          <cell r="C597">
            <v>60725203</v>
          </cell>
          <cell r="D597" t="str">
            <v>12273146-2281</v>
          </cell>
          <cell r="E597" t="str">
            <v>ADAPTER</v>
          </cell>
          <cell r="F597" t="str">
            <v>EA</v>
          </cell>
          <cell r="G597">
            <v>1</v>
          </cell>
        </row>
        <row r="598">
          <cell r="A598" t="e">
            <v>#REF!</v>
          </cell>
          <cell r="B598" t="str">
            <v>1W287</v>
          </cell>
          <cell r="C598">
            <v>60725203</v>
          </cell>
          <cell r="D598" t="str">
            <v>12273146-2481</v>
          </cell>
          <cell r="E598" t="str">
            <v>ADAPTER</v>
          </cell>
          <cell r="F598" t="str">
            <v>EA</v>
          </cell>
          <cell r="G598">
            <v>1</v>
          </cell>
        </row>
        <row r="599">
          <cell r="A599" t="e">
            <v>#REF!</v>
          </cell>
          <cell r="B599" t="str">
            <v>1W287</v>
          </cell>
          <cell r="C599">
            <v>60725203</v>
          </cell>
          <cell r="D599" t="str">
            <v>12273160-1441</v>
          </cell>
          <cell r="E599" t="str">
            <v>ADAPTER</v>
          </cell>
          <cell r="F599" t="str">
            <v>EA</v>
          </cell>
          <cell r="G599">
            <v>1</v>
          </cell>
        </row>
        <row r="600">
          <cell r="A600" t="e">
            <v>#REF!</v>
          </cell>
          <cell r="B600" t="str">
            <v>1W287</v>
          </cell>
          <cell r="C600">
            <v>60725203</v>
          </cell>
          <cell r="D600" t="str">
            <v>12273242-210</v>
          </cell>
          <cell r="E600" t="str">
            <v>BOOT</v>
          </cell>
          <cell r="F600" t="str">
            <v>EA</v>
          </cell>
          <cell r="G600">
            <v>1</v>
          </cell>
        </row>
        <row r="601">
          <cell r="A601" t="e">
            <v>#REF!</v>
          </cell>
          <cell r="B601" t="str">
            <v>1W287</v>
          </cell>
          <cell r="C601">
            <v>60725203</v>
          </cell>
          <cell r="D601" t="str">
            <v>12273242-510</v>
          </cell>
          <cell r="E601" t="str">
            <v>BOOT</v>
          </cell>
          <cell r="F601" t="str">
            <v>EA</v>
          </cell>
          <cell r="G601">
            <v>2</v>
          </cell>
        </row>
        <row r="602">
          <cell r="A602" t="e">
            <v>#REF!</v>
          </cell>
          <cell r="B602" t="str">
            <v>1W287</v>
          </cell>
          <cell r="C602">
            <v>60725203</v>
          </cell>
          <cell r="D602" t="str">
            <v>12273456-3</v>
          </cell>
          <cell r="E602" t="str">
            <v>SPLICE</v>
          </cell>
          <cell r="F602" t="str">
            <v>EA</v>
          </cell>
          <cell r="G602">
            <v>19</v>
          </cell>
        </row>
        <row r="603">
          <cell r="A603" t="e">
            <v>#REF!</v>
          </cell>
          <cell r="B603" t="str">
            <v>1W287</v>
          </cell>
          <cell r="C603">
            <v>60725203</v>
          </cell>
          <cell r="D603" t="str">
            <v>12273456-4</v>
          </cell>
          <cell r="E603" t="str">
            <v>SPLICE</v>
          </cell>
          <cell r="F603" t="str">
            <v>EA</v>
          </cell>
          <cell r="G603">
            <v>18</v>
          </cell>
        </row>
        <row r="604">
          <cell r="A604" t="e">
            <v>#REF!</v>
          </cell>
          <cell r="B604" t="str">
            <v>1W287</v>
          </cell>
          <cell r="C604">
            <v>60725203</v>
          </cell>
          <cell r="D604" t="str">
            <v>60725708</v>
          </cell>
          <cell r="E604" t="str">
            <v>WIRE</v>
          </cell>
          <cell r="F604" t="str">
            <v>FT</v>
          </cell>
          <cell r="G604">
            <v>74</v>
          </cell>
        </row>
        <row r="605">
          <cell r="A605" t="e">
            <v>#REF!</v>
          </cell>
          <cell r="B605" t="str">
            <v>1W287</v>
          </cell>
          <cell r="C605">
            <v>60725203</v>
          </cell>
          <cell r="D605" t="str">
            <v>60725754</v>
          </cell>
          <cell r="E605" t="str">
            <v>CABLE</v>
          </cell>
          <cell r="F605" t="str">
            <v>FT</v>
          </cell>
          <cell r="G605">
            <v>86</v>
          </cell>
        </row>
        <row r="606">
          <cell r="A606" t="e">
            <v>#REF!</v>
          </cell>
          <cell r="B606" t="str">
            <v>1W287</v>
          </cell>
          <cell r="C606">
            <v>60725203</v>
          </cell>
          <cell r="D606" t="str">
            <v>60725758</v>
          </cell>
          <cell r="E606" t="str">
            <v>CABLE</v>
          </cell>
          <cell r="F606" t="str">
            <v>FT</v>
          </cell>
          <cell r="G606">
            <v>5</v>
          </cell>
        </row>
        <row r="607">
          <cell r="A607" t="e">
            <v>#REF!</v>
          </cell>
          <cell r="B607" t="str">
            <v>1W287</v>
          </cell>
          <cell r="C607">
            <v>60725203</v>
          </cell>
          <cell r="D607" t="str">
            <v>60725763</v>
          </cell>
          <cell r="E607" t="str">
            <v>CABLE</v>
          </cell>
          <cell r="F607" t="str">
            <v>FT</v>
          </cell>
          <cell r="G607">
            <v>122</v>
          </cell>
        </row>
        <row r="608">
          <cell r="A608" t="e">
            <v>#REF!</v>
          </cell>
          <cell r="B608" t="str">
            <v>1W287</v>
          </cell>
          <cell r="C608">
            <v>60725203</v>
          </cell>
          <cell r="D608" t="str">
            <v>60725770</v>
          </cell>
          <cell r="E608" t="str">
            <v>CABLE</v>
          </cell>
          <cell r="F608" t="str">
            <v>FT</v>
          </cell>
          <cell r="G608">
            <v>5</v>
          </cell>
        </row>
        <row r="609">
          <cell r="A609" t="e">
            <v>#REF!</v>
          </cell>
          <cell r="B609" t="str">
            <v>1W287</v>
          </cell>
          <cell r="C609">
            <v>60725203</v>
          </cell>
          <cell r="D609" t="str">
            <v>60725797</v>
          </cell>
          <cell r="E609" t="str">
            <v>MARKER</v>
          </cell>
          <cell r="F609" t="str">
            <v>EA</v>
          </cell>
          <cell r="G609">
            <v>154</v>
          </cell>
        </row>
        <row r="610">
          <cell r="A610" t="e">
            <v>#REF!</v>
          </cell>
          <cell r="B610" t="str">
            <v>1W287</v>
          </cell>
          <cell r="C610">
            <v>60725203</v>
          </cell>
          <cell r="D610" t="str">
            <v>60725803</v>
          </cell>
          <cell r="E610" t="str">
            <v>MARKER</v>
          </cell>
          <cell r="F610" t="str">
            <v>EA</v>
          </cell>
          <cell r="G610">
            <v>4</v>
          </cell>
        </row>
        <row r="611">
          <cell r="A611" t="e">
            <v>#REF!</v>
          </cell>
          <cell r="B611" t="str">
            <v>1W287</v>
          </cell>
          <cell r="C611">
            <v>60725203</v>
          </cell>
          <cell r="D611" t="str">
            <v>60748869</v>
          </cell>
          <cell r="E611" t="str">
            <v>TRANSITION</v>
          </cell>
          <cell r="F611" t="str">
            <v>EA</v>
          </cell>
          <cell r="G611">
            <v>1</v>
          </cell>
        </row>
        <row r="612">
          <cell r="A612" t="e">
            <v>#REF!</v>
          </cell>
          <cell r="B612" t="str">
            <v>1W287</v>
          </cell>
          <cell r="C612">
            <v>60725203</v>
          </cell>
          <cell r="D612" t="str">
            <v>60749694</v>
          </cell>
          <cell r="E612" t="str">
            <v>SLEEVING</v>
          </cell>
          <cell r="F612" t="str">
            <v>FT</v>
          </cell>
          <cell r="G612">
            <v>16</v>
          </cell>
        </row>
        <row r="613">
          <cell r="A613" t="e">
            <v>#REF!</v>
          </cell>
          <cell r="B613" t="str">
            <v>1W287</v>
          </cell>
          <cell r="C613">
            <v>60725203</v>
          </cell>
          <cell r="D613" t="str">
            <v>60749698</v>
          </cell>
          <cell r="E613" t="str">
            <v>SLEEVING</v>
          </cell>
          <cell r="F613" t="str">
            <v>FT</v>
          </cell>
          <cell r="G613">
            <v>5</v>
          </cell>
        </row>
        <row r="614">
          <cell r="A614" t="e">
            <v>#REF!</v>
          </cell>
          <cell r="B614" t="str">
            <v>1W287</v>
          </cell>
          <cell r="C614">
            <v>60725203</v>
          </cell>
          <cell r="D614" t="str">
            <v>M23053/5-209C</v>
          </cell>
          <cell r="E614" t="str">
            <v>SLEEVING</v>
          </cell>
          <cell r="F614" t="str">
            <v>FT</v>
          </cell>
          <cell r="G614">
            <v>0.34</v>
          </cell>
        </row>
        <row r="615">
          <cell r="A615" t="e">
            <v>#REF!</v>
          </cell>
          <cell r="B615" t="str">
            <v>1W287</v>
          </cell>
          <cell r="C615">
            <v>60725203</v>
          </cell>
          <cell r="D615" t="str">
            <v>M23053/5-211C</v>
          </cell>
          <cell r="E615" t="str">
            <v>SLEEVING</v>
          </cell>
          <cell r="F615" t="str">
            <v>FT</v>
          </cell>
          <cell r="G615">
            <v>0.34</v>
          </cell>
        </row>
        <row r="616">
          <cell r="A616" t="e">
            <v>#REF!</v>
          </cell>
          <cell r="B616" t="str">
            <v>1W287</v>
          </cell>
          <cell r="C616">
            <v>60725203</v>
          </cell>
          <cell r="D616" t="str">
            <v>M23053/8-005C</v>
          </cell>
          <cell r="E616" t="str">
            <v>SLEEVING</v>
          </cell>
          <cell r="F616" t="str">
            <v>FT</v>
          </cell>
          <cell r="G616">
            <v>0.71</v>
          </cell>
        </row>
        <row r="617">
          <cell r="A617" t="e">
            <v>#REF!</v>
          </cell>
          <cell r="B617" t="str">
            <v>1W287</v>
          </cell>
          <cell r="C617">
            <v>60725203</v>
          </cell>
          <cell r="D617" t="str">
            <v>M23053/8-006C</v>
          </cell>
          <cell r="E617" t="str">
            <v>SLEEVING</v>
          </cell>
          <cell r="F617" t="str">
            <v>FT</v>
          </cell>
          <cell r="G617">
            <v>0.59</v>
          </cell>
        </row>
        <row r="618">
          <cell r="A618" t="e">
            <v>#REF!</v>
          </cell>
          <cell r="B618" t="str">
            <v>1W287</v>
          </cell>
          <cell r="C618">
            <v>60725203</v>
          </cell>
          <cell r="D618" t="str">
            <v>MS27488-16</v>
          </cell>
          <cell r="E618" t="str">
            <v>SEALING PLUG</v>
          </cell>
          <cell r="F618" t="str">
            <v>EA</v>
          </cell>
          <cell r="G618">
            <v>1</v>
          </cell>
        </row>
        <row r="619">
          <cell r="A619" t="e">
            <v>#REF!</v>
          </cell>
          <cell r="B619" t="str">
            <v>1W287</v>
          </cell>
          <cell r="C619">
            <v>60725203</v>
          </cell>
          <cell r="D619" t="str">
            <v>MS27488-20</v>
          </cell>
          <cell r="E619" t="str">
            <v>SEALING PLUG</v>
          </cell>
          <cell r="F619" t="str">
            <v>EA</v>
          </cell>
          <cell r="G619">
            <v>6</v>
          </cell>
        </row>
        <row r="620">
          <cell r="A620" t="e">
            <v>#REF!</v>
          </cell>
          <cell r="B620" t="str">
            <v>1W287</v>
          </cell>
          <cell r="C620">
            <v>60725203</v>
          </cell>
          <cell r="D620" t="str">
            <v>MS3475W14-15S</v>
          </cell>
          <cell r="E620" t="str">
            <v>CONNECTOR</v>
          </cell>
          <cell r="F620" t="str">
            <v>EA</v>
          </cell>
          <cell r="G620">
            <v>1</v>
          </cell>
        </row>
        <row r="621">
          <cell r="A621" t="e">
            <v>#REF!</v>
          </cell>
          <cell r="B621" t="str">
            <v>1W287</v>
          </cell>
          <cell r="C621">
            <v>60725203</v>
          </cell>
          <cell r="D621" t="str">
            <v>MS3475W22-55S</v>
          </cell>
          <cell r="E621" t="str">
            <v>CONNECTOR</v>
          </cell>
          <cell r="F621" t="str">
            <v>EA</v>
          </cell>
          <cell r="G621">
            <v>1</v>
          </cell>
        </row>
        <row r="622">
          <cell r="A622" t="e">
            <v>#REF!</v>
          </cell>
          <cell r="B622" t="str">
            <v>1W287</v>
          </cell>
          <cell r="C622">
            <v>60725203</v>
          </cell>
          <cell r="D622" t="str">
            <v>MS3475W24-61S</v>
          </cell>
          <cell r="E622" t="str">
            <v>CONNECTOR</v>
          </cell>
          <cell r="F622" t="str">
            <v>EA</v>
          </cell>
          <cell r="G622">
            <v>1</v>
          </cell>
        </row>
        <row r="623">
          <cell r="A623" t="e">
            <v>#REF!</v>
          </cell>
          <cell r="B623" t="str">
            <v>1W287</v>
          </cell>
          <cell r="C623">
            <v>60725203</v>
          </cell>
          <cell r="D623" t="str">
            <v>QQB575R36T0375</v>
          </cell>
          <cell r="E623" t="str">
            <v>BRAID</v>
          </cell>
          <cell r="F623" t="str">
            <v>FT</v>
          </cell>
          <cell r="G623">
            <v>16</v>
          </cell>
        </row>
        <row r="624">
          <cell r="A624" t="e">
            <v>#REF!</v>
          </cell>
          <cell r="B624" t="str">
            <v>1W287</v>
          </cell>
          <cell r="C624">
            <v>60725203</v>
          </cell>
          <cell r="D624" t="str">
            <v>QQB575R36T0781</v>
          </cell>
          <cell r="E624" t="str">
            <v>BRAID</v>
          </cell>
          <cell r="F624" t="str">
            <v>FT</v>
          </cell>
          <cell r="G624">
            <v>6</v>
          </cell>
        </row>
        <row r="625">
          <cell r="A625" t="e">
            <v>#REF!</v>
          </cell>
          <cell r="B625" t="str">
            <v>1W290</v>
          </cell>
          <cell r="C625">
            <v>60724804</v>
          </cell>
          <cell r="D625" t="str">
            <v>12273146-1441</v>
          </cell>
          <cell r="E625" t="str">
            <v>ADAPTER</v>
          </cell>
          <cell r="F625" t="str">
            <v>EA</v>
          </cell>
          <cell r="G625">
            <v>1</v>
          </cell>
        </row>
        <row r="626">
          <cell r="A626" t="e">
            <v>#REF!</v>
          </cell>
          <cell r="B626" t="str">
            <v>1W290</v>
          </cell>
          <cell r="C626">
            <v>60724804</v>
          </cell>
          <cell r="D626" t="str">
            <v>12273146-1651</v>
          </cell>
          <cell r="E626" t="str">
            <v>ADAPTER</v>
          </cell>
          <cell r="F626" t="str">
            <v>EA</v>
          </cell>
          <cell r="G626">
            <v>1</v>
          </cell>
        </row>
        <row r="627">
          <cell r="A627" t="e">
            <v>#REF!</v>
          </cell>
          <cell r="B627" t="str">
            <v>1W290</v>
          </cell>
          <cell r="C627">
            <v>60724804</v>
          </cell>
          <cell r="D627" t="str">
            <v>12273146-2071</v>
          </cell>
          <cell r="E627" t="str">
            <v>ADAPTER</v>
          </cell>
          <cell r="F627" t="str">
            <v>EA</v>
          </cell>
          <cell r="G627">
            <v>1</v>
          </cell>
        </row>
        <row r="628">
          <cell r="A628" t="e">
            <v>#REF!</v>
          </cell>
          <cell r="B628" t="str">
            <v>1W290</v>
          </cell>
          <cell r="C628">
            <v>60724804</v>
          </cell>
          <cell r="D628" t="str">
            <v>12273148-210</v>
          </cell>
          <cell r="E628" t="str">
            <v>TRANSITION</v>
          </cell>
          <cell r="F628" t="str">
            <v>EA</v>
          </cell>
          <cell r="G628">
            <v>1</v>
          </cell>
        </row>
        <row r="629">
          <cell r="A629" t="e">
            <v>#REF!</v>
          </cell>
          <cell r="B629" t="str">
            <v>1W290</v>
          </cell>
          <cell r="C629">
            <v>60724804</v>
          </cell>
          <cell r="D629" t="str">
            <v>12273242-210</v>
          </cell>
          <cell r="E629" t="str">
            <v>BOOT</v>
          </cell>
          <cell r="F629" t="str">
            <v>EA</v>
          </cell>
          <cell r="G629">
            <v>1</v>
          </cell>
        </row>
        <row r="630">
          <cell r="A630" t="e">
            <v>#REF!</v>
          </cell>
          <cell r="B630" t="str">
            <v>1W290</v>
          </cell>
          <cell r="C630">
            <v>60724804</v>
          </cell>
          <cell r="D630" t="str">
            <v>12273242-310</v>
          </cell>
          <cell r="E630" t="str">
            <v>BOOT</v>
          </cell>
          <cell r="F630" t="str">
            <v>EA</v>
          </cell>
          <cell r="G630">
            <v>1</v>
          </cell>
        </row>
        <row r="631">
          <cell r="A631" t="e">
            <v>#REF!</v>
          </cell>
          <cell r="B631" t="str">
            <v>1W290</v>
          </cell>
          <cell r="C631">
            <v>60724804</v>
          </cell>
          <cell r="D631" t="str">
            <v>12273242-410</v>
          </cell>
          <cell r="E631" t="str">
            <v>BOOT</v>
          </cell>
          <cell r="F631" t="str">
            <v>EA</v>
          </cell>
          <cell r="G631">
            <v>1</v>
          </cell>
        </row>
        <row r="632">
          <cell r="A632" t="e">
            <v>#REF!</v>
          </cell>
          <cell r="B632" t="str">
            <v>1W290</v>
          </cell>
          <cell r="C632">
            <v>60724804</v>
          </cell>
          <cell r="D632" t="str">
            <v>12273456-3</v>
          </cell>
          <cell r="E632" t="str">
            <v>SPLICE</v>
          </cell>
          <cell r="F632" t="str">
            <v>EA</v>
          </cell>
          <cell r="G632">
            <v>6</v>
          </cell>
        </row>
        <row r="633">
          <cell r="A633" t="e">
            <v>#REF!</v>
          </cell>
          <cell r="B633" t="str">
            <v>1W290</v>
          </cell>
          <cell r="C633">
            <v>60724804</v>
          </cell>
          <cell r="D633" t="str">
            <v>12273456-4</v>
          </cell>
          <cell r="E633" t="str">
            <v>SPLICE</v>
          </cell>
          <cell r="F633" t="str">
            <v>EA</v>
          </cell>
          <cell r="G633">
            <v>3</v>
          </cell>
        </row>
        <row r="634">
          <cell r="A634" t="e">
            <v>#REF!</v>
          </cell>
          <cell r="B634" t="str">
            <v>1W290</v>
          </cell>
          <cell r="C634">
            <v>60724804</v>
          </cell>
          <cell r="D634" t="str">
            <v>60725708</v>
          </cell>
          <cell r="E634" t="str">
            <v>WIRE</v>
          </cell>
          <cell r="F634" t="str">
            <v>FT</v>
          </cell>
          <cell r="G634">
            <v>114</v>
          </cell>
        </row>
        <row r="635">
          <cell r="A635" t="e">
            <v>#REF!</v>
          </cell>
          <cell r="B635" t="str">
            <v>1W290</v>
          </cell>
          <cell r="C635">
            <v>60724804</v>
          </cell>
          <cell r="D635" t="str">
            <v>60725754</v>
          </cell>
          <cell r="E635" t="str">
            <v>CABLE</v>
          </cell>
          <cell r="F635" t="str">
            <v>FT</v>
          </cell>
          <cell r="G635">
            <v>32</v>
          </cell>
        </row>
        <row r="636">
          <cell r="A636" t="e">
            <v>#REF!</v>
          </cell>
          <cell r="B636" t="str">
            <v>1W290</v>
          </cell>
          <cell r="C636">
            <v>60724804</v>
          </cell>
          <cell r="D636" t="str">
            <v>60725758</v>
          </cell>
          <cell r="E636" t="str">
            <v>CABLE</v>
          </cell>
          <cell r="F636" t="str">
            <v>FT</v>
          </cell>
          <cell r="G636">
            <v>13</v>
          </cell>
        </row>
        <row r="637">
          <cell r="A637" t="e">
            <v>#REF!</v>
          </cell>
          <cell r="B637" t="str">
            <v>1W290</v>
          </cell>
          <cell r="C637">
            <v>60724804</v>
          </cell>
          <cell r="D637" t="str">
            <v>60725763</v>
          </cell>
          <cell r="E637" t="str">
            <v>CABLE</v>
          </cell>
          <cell r="F637" t="str">
            <v>FT</v>
          </cell>
          <cell r="G637">
            <v>13</v>
          </cell>
        </row>
        <row r="638">
          <cell r="A638" t="e">
            <v>#REF!</v>
          </cell>
          <cell r="B638" t="str">
            <v>1W290</v>
          </cell>
          <cell r="C638">
            <v>60724804</v>
          </cell>
          <cell r="D638" t="str">
            <v>60725797</v>
          </cell>
          <cell r="E638" t="str">
            <v>MARKER</v>
          </cell>
          <cell r="F638" t="str">
            <v>EA</v>
          </cell>
          <cell r="G638">
            <v>77</v>
          </cell>
        </row>
        <row r="639">
          <cell r="A639" t="e">
            <v>#REF!</v>
          </cell>
          <cell r="B639" t="str">
            <v>1W290</v>
          </cell>
          <cell r="C639">
            <v>60724804</v>
          </cell>
          <cell r="D639" t="str">
            <v>60725803</v>
          </cell>
          <cell r="E639" t="str">
            <v>MARKER</v>
          </cell>
          <cell r="F639" t="str">
            <v>EA</v>
          </cell>
          <cell r="G639">
            <v>4</v>
          </cell>
        </row>
        <row r="640">
          <cell r="A640">
            <v>639</v>
          </cell>
          <cell r="B640" t="str">
            <v>1W290</v>
          </cell>
          <cell r="C640">
            <v>60724804</v>
          </cell>
          <cell r="D640" t="str">
            <v>60749693</v>
          </cell>
          <cell r="E640" t="str">
            <v>SLEEVING</v>
          </cell>
          <cell r="F640" t="str">
            <v>FT</v>
          </cell>
          <cell r="G640">
            <v>2</v>
          </cell>
        </row>
        <row r="641">
          <cell r="A641">
            <v>640</v>
          </cell>
          <cell r="B641" t="str">
            <v>1W290</v>
          </cell>
          <cell r="C641">
            <v>60724804</v>
          </cell>
          <cell r="D641" t="str">
            <v>60749694</v>
          </cell>
          <cell r="E641" t="str">
            <v>SLEEVING</v>
          </cell>
          <cell r="F641" t="str">
            <v>FT</v>
          </cell>
          <cell r="G641">
            <v>1</v>
          </cell>
        </row>
        <row r="642">
          <cell r="A642">
            <v>641</v>
          </cell>
          <cell r="B642" t="str">
            <v>1W290</v>
          </cell>
          <cell r="C642">
            <v>60724804</v>
          </cell>
          <cell r="D642" t="str">
            <v>60749695</v>
          </cell>
          <cell r="E642" t="str">
            <v>SLEEVING</v>
          </cell>
          <cell r="F642" t="str">
            <v>FT</v>
          </cell>
          <cell r="G642">
            <v>6</v>
          </cell>
        </row>
        <row r="643">
          <cell r="A643">
            <v>642</v>
          </cell>
          <cell r="B643" t="str">
            <v>1W290</v>
          </cell>
          <cell r="C643">
            <v>60724804</v>
          </cell>
          <cell r="D643" t="str">
            <v>M23053/5-209C</v>
          </cell>
          <cell r="E643" t="str">
            <v>SLEEVING</v>
          </cell>
          <cell r="F643" t="str">
            <v>FT</v>
          </cell>
          <cell r="G643">
            <v>0.34</v>
          </cell>
        </row>
        <row r="644">
          <cell r="A644">
            <v>643</v>
          </cell>
          <cell r="B644" t="str">
            <v>1W290</v>
          </cell>
          <cell r="C644">
            <v>60724804</v>
          </cell>
          <cell r="D644" t="str">
            <v>M23053/5-210C</v>
          </cell>
          <cell r="E644" t="str">
            <v>SLEEVING</v>
          </cell>
          <cell r="F644" t="str">
            <v>FT</v>
          </cell>
          <cell r="G644">
            <v>0.34</v>
          </cell>
        </row>
        <row r="645">
          <cell r="A645">
            <v>644</v>
          </cell>
          <cell r="B645" t="str">
            <v>1W290</v>
          </cell>
          <cell r="C645">
            <v>60724804</v>
          </cell>
          <cell r="D645" t="str">
            <v>M23053/8-005C</v>
          </cell>
          <cell r="E645" t="str">
            <v>SLEEVING</v>
          </cell>
          <cell r="F645" t="str">
            <v>FT</v>
          </cell>
          <cell r="G645">
            <v>0.17</v>
          </cell>
        </row>
        <row r="646">
          <cell r="A646">
            <v>645</v>
          </cell>
          <cell r="B646" t="str">
            <v>1W290</v>
          </cell>
          <cell r="C646">
            <v>60724804</v>
          </cell>
          <cell r="D646" t="str">
            <v>M23053/8-006C</v>
          </cell>
          <cell r="E646" t="str">
            <v>SLEEVING</v>
          </cell>
          <cell r="F646" t="str">
            <v>FT</v>
          </cell>
          <cell r="G646">
            <v>0.04</v>
          </cell>
        </row>
        <row r="647">
          <cell r="A647">
            <v>646</v>
          </cell>
          <cell r="B647" t="str">
            <v>1W290</v>
          </cell>
          <cell r="C647">
            <v>60724804</v>
          </cell>
          <cell r="D647" t="str">
            <v>MS27488-20</v>
          </cell>
          <cell r="E647" t="str">
            <v>SEALING PLUG</v>
          </cell>
          <cell r="F647" t="str">
            <v>EA</v>
          </cell>
          <cell r="G647">
            <v>13</v>
          </cell>
        </row>
        <row r="648">
          <cell r="A648">
            <v>647</v>
          </cell>
          <cell r="B648" t="str">
            <v>1W290</v>
          </cell>
          <cell r="C648">
            <v>60724804</v>
          </cell>
          <cell r="D648" t="str">
            <v>MS3475W14-19S</v>
          </cell>
          <cell r="E648" t="str">
            <v>CONNECTOR</v>
          </cell>
          <cell r="F648" t="str">
            <v>EA</v>
          </cell>
          <cell r="G648">
            <v>1</v>
          </cell>
        </row>
        <row r="649">
          <cell r="A649">
            <v>648</v>
          </cell>
          <cell r="B649" t="str">
            <v>1W290</v>
          </cell>
          <cell r="C649">
            <v>60724804</v>
          </cell>
          <cell r="D649" t="str">
            <v>MS3475W16-26S</v>
          </cell>
          <cell r="E649" t="str">
            <v>CONNECTOR</v>
          </cell>
          <cell r="F649" t="str">
            <v>EA</v>
          </cell>
          <cell r="G649">
            <v>1</v>
          </cell>
        </row>
        <row r="650">
          <cell r="A650">
            <v>649</v>
          </cell>
          <cell r="B650" t="str">
            <v>1W290</v>
          </cell>
          <cell r="C650">
            <v>60724804</v>
          </cell>
          <cell r="D650" t="str">
            <v>MS3475W20-41P</v>
          </cell>
          <cell r="E650" t="str">
            <v>CONNECTOR</v>
          </cell>
          <cell r="F650" t="str">
            <v>EA</v>
          </cell>
          <cell r="G650">
            <v>1</v>
          </cell>
        </row>
        <row r="651">
          <cell r="A651">
            <v>650</v>
          </cell>
          <cell r="B651" t="str">
            <v>1W290</v>
          </cell>
          <cell r="C651">
            <v>60724804</v>
          </cell>
          <cell r="D651" t="str">
            <v>QQB575R36T0375</v>
          </cell>
          <cell r="E651" t="str">
            <v>BRAID</v>
          </cell>
          <cell r="F651" t="str">
            <v>FT</v>
          </cell>
          <cell r="G651">
            <v>8</v>
          </cell>
        </row>
        <row r="652">
          <cell r="A652">
            <v>650</v>
          </cell>
          <cell r="B652" t="str">
            <v>1W291</v>
          </cell>
          <cell r="C652">
            <v>60724805</v>
          </cell>
          <cell r="D652" t="str">
            <v>12273146-2281</v>
          </cell>
          <cell r="E652" t="str">
            <v>ADAPTER</v>
          </cell>
          <cell r="F652" t="str">
            <v>EA</v>
          </cell>
          <cell r="G652">
            <v>2</v>
          </cell>
        </row>
        <row r="653">
          <cell r="A653">
            <v>651</v>
          </cell>
          <cell r="B653" t="str">
            <v>1W291</v>
          </cell>
          <cell r="C653">
            <v>60724805</v>
          </cell>
          <cell r="D653" t="str">
            <v>12273242-510</v>
          </cell>
          <cell r="E653" t="str">
            <v>BOOT</v>
          </cell>
          <cell r="F653" t="str">
            <v>EA</v>
          </cell>
          <cell r="G653">
            <v>2</v>
          </cell>
        </row>
        <row r="654">
          <cell r="A654">
            <v>652</v>
          </cell>
          <cell r="B654" t="str">
            <v>1W291</v>
          </cell>
          <cell r="C654">
            <v>60724805</v>
          </cell>
          <cell r="D654" t="str">
            <v>12273456-3</v>
          </cell>
          <cell r="E654" t="str">
            <v>SPLICE</v>
          </cell>
          <cell r="F654" t="str">
            <v>EA</v>
          </cell>
          <cell r="G654">
            <v>3</v>
          </cell>
        </row>
        <row r="655">
          <cell r="A655">
            <v>653</v>
          </cell>
          <cell r="B655" t="str">
            <v>1W291</v>
          </cell>
          <cell r="C655">
            <v>60724805</v>
          </cell>
          <cell r="D655" t="str">
            <v>12273456-4</v>
          </cell>
          <cell r="E655" t="str">
            <v>SPLICE</v>
          </cell>
          <cell r="F655" t="str">
            <v>EA</v>
          </cell>
          <cell r="G655">
            <v>16</v>
          </cell>
        </row>
        <row r="656">
          <cell r="A656">
            <v>654</v>
          </cell>
          <cell r="B656" t="str">
            <v>1W291</v>
          </cell>
          <cell r="C656">
            <v>60724805</v>
          </cell>
          <cell r="D656" t="str">
            <v>60725708</v>
          </cell>
          <cell r="E656" t="str">
            <v>WIRE</v>
          </cell>
          <cell r="F656" t="str">
            <v>FT</v>
          </cell>
          <cell r="G656">
            <v>126</v>
          </cell>
        </row>
        <row r="657">
          <cell r="A657">
            <v>655</v>
          </cell>
          <cell r="B657" t="str">
            <v>1W291</v>
          </cell>
          <cell r="C657">
            <v>60724805</v>
          </cell>
          <cell r="D657" t="str">
            <v>60725754</v>
          </cell>
          <cell r="E657" t="str">
            <v>CABLE</v>
          </cell>
          <cell r="F657" t="str">
            <v>FT</v>
          </cell>
          <cell r="G657">
            <v>12</v>
          </cell>
        </row>
        <row r="658">
          <cell r="A658">
            <v>656</v>
          </cell>
          <cell r="B658" t="str">
            <v>1W291</v>
          </cell>
          <cell r="C658">
            <v>60724805</v>
          </cell>
          <cell r="D658" t="str">
            <v>60725758</v>
          </cell>
          <cell r="E658" t="str">
            <v>CABLE</v>
          </cell>
          <cell r="F658" t="str">
            <v>FT</v>
          </cell>
          <cell r="G658">
            <v>12</v>
          </cell>
        </row>
        <row r="659">
          <cell r="A659">
            <v>657</v>
          </cell>
          <cell r="B659" t="str">
            <v>1W291</v>
          </cell>
          <cell r="C659">
            <v>60724805</v>
          </cell>
          <cell r="D659" t="str">
            <v>60725763</v>
          </cell>
          <cell r="E659" t="str">
            <v>CABLE</v>
          </cell>
          <cell r="F659" t="str">
            <v>FT</v>
          </cell>
          <cell r="G659">
            <v>79</v>
          </cell>
        </row>
        <row r="660">
          <cell r="A660">
            <v>658</v>
          </cell>
          <cell r="B660" t="str">
            <v>1W291</v>
          </cell>
          <cell r="C660">
            <v>60724805</v>
          </cell>
          <cell r="D660" t="str">
            <v>60725797</v>
          </cell>
          <cell r="E660" t="str">
            <v>MARKER</v>
          </cell>
          <cell r="F660" t="str">
            <v>EA</v>
          </cell>
          <cell r="G660">
            <v>121</v>
          </cell>
        </row>
        <row r="661">
          <cell r="A661">
            <v>659</v>
          </cell>
          <cell r="B661" t="str">
            <v>1W291</v>
          </cell>
          <cell r="C661">
            <v>60724805</v>
          </cell>
          <cell r="D661" t="str">
            <v>60725803</v>
          </cell>
          <cell r="E661" t="str">
            <v>MARKER</v>
          </cell>
          <cell r="F661" t="str">
            <v>EA</v>
          </cell>
          <cell r="G661">
            <v>3</v>
          </cell>
        </row>
        <row r="662">
          <cell r="A662">
            <v>660</v>
          </cell>
          <cell r="B662" t="str">
            <v>1W291</v>
          </cell>
          <cell r="C662">
            <v>60724805</v>
          </cell>
          <cell r="D662" t="str">
            <v>60749698</v>
          </cell>
          <cell r="E662" t="str">
            <v>SLEEVING</v>
          </cell>
          <cell r="F662" t="str">
            <v>FT</v>
          </cell>
          <cell r="G662">
            <v>6</v>
          </cell>
        </row>
        <row r="663">
          <cell r="A663">
            <v>661</v>
          </cell>
          <cell r="B663" t="str">
            <v>1W291</v>
          </cell>
          <cell r="C663">
            <v>60724805</v>
          </cell>
          <cell r="D663" t="str">
            <v>M23053/5-211C</v>
          </cell>
          <cell r="E663" t="str">
            <v>SLEEVING</v>
          </cell>
          <cell r="F663" t="str">
            <v>FT</v>
          </cell>
          <cell r="G663">
            <v>0.5</v>
          </cell>
        </row>
        <row r="664">
          <cell r="A664">
            <v>662</v>
          </cell>
          <cell r="B664" t="str">
            <v>1W291</v>
          </cell>
          <cell r="C664">
            <v>60724805</v>
          </cell>
          <cell r="D664" t="str">
            <v>M23053/8-005C</v>
          </cell>
          <cell r="E664" t="str">
            <v>SLEEVING</v>
          </cell>
          <cell r="F664" t="str">
            <v>FT</v>
          </cell>
          <cell r="G664">
            <v>0.04</v>
          </cell>
        </row>
        <row r="665">
          <cell r="A665">
            <v>663</v>
          </cell>
          <cell r="B665" t="str">
            <v>1W291</v>
          </cell>
          <cell r="C665">
            <v>60724805</v>
          </cell>
          <cell r="D665" t="str">
            <v>M23053/8-006C</v>
          </cell>
          <cell r="E665" t="str">
            <v>SLEEVING</v>
          </cell>
          <cell r="F665" t="str">
            <v>FT</v>
          </cell>
          <cell r="G665">
            <v>0.42</v>
          </cell>
        </row>
        <row r="666">
          <cell r="A666">
            <v>664</v>
          </cell>
          <cell r="B666" t="str">
            <v>1W291</v>
          </cell>
          <cell r="C666">
            <v>60724805</v>
          </cell>
          <cell r="D666" t="str">
            <v>MS3475W22-55P</v>
          </cell>
          <cell r="E666" t="str">
            <v>CONNECTOR</v>
          </cell>
          <cell r="F666" t="str">
            <v>EA</v>
          </cell>
          <cell r="G666">
            <v>1</v>
          </cell>
        </row>
        <row r="667">
          <cell r="A667">
            <v>665</v>
          </cell>
          <cell r="B667" t="str">
            <v>1W291</v>
          </cell>
          <cell r="C667">
            <v>60724805</v>
          </cell>
          <cell r="D667" t="str">
            <v>MS3475W22-55S</v>
          </cell>
          <cell r="E667" t="str">
            <v>CONNECTOR</v>
          </cell>
          <cell r="F667" t="str">
            <v>EA</v>
          </cell>
          <cell r="G667">
            <v>1</v>
          </cell>
        </row>
        <row r="668">
          <cell r="A668">
            <v>666</v>
          </cell>
          <cell r="B668" t="str">
            <v>1W291</v>
          </cell>
          <cell r="C668">
            <v>60724805</v>
          </cell>
          <cell r="D668" t="str">
            <v>QQB575R36T0781</v>
          </cell>
          <cell r="E668" t="str">
            <v>BRAID</v>
          </cell>
          <cell r="F668" t="str">
            <v>FT</v>
          </cell>
          <cell r="G668">
            <v>7</v>
          </cell>
        </row>
        <row r="669">
          <cell r="A669">
            <v>666</v>
          </cell>
          <cell r="B669" t="str">
            <v>1W292T</v>
          </cell>
          <cell r="C669">
            <v>60724423</v>
          </cell>
          <cell r="D669" t="str">
            <v>12273146-2071</v>
          </cell>
          <cell r="E669" t="str">
            <v>ADAPTER</v>
          </cell>
          <cell r="F669" t="str">
            <v>EA</v>
          </cell>
          <cell r="G669">
            <v>1</v>
          </cell>
        </row>
        <row r="670">
          <cell r="A670">
            <v>667</v>
          </cell>
          <cell r="B670" t="str">
            <v>1W292T</v>
          </cell>
          <cell r="C670">
            <v>60724423</v>
          </cell>
          <cell r="D670" t="str">
            <v>12273146-2281</v>
          </cell>
          <cell r="E670" t="str">
            <v>ADAPTER</v>
          </cell>
          <cell r="F670" t="str">
            <v>EA</v>
          </cell>
          <cell r="G670">
            <v>1</v>
          </cell>
        </row>
        <row r="671">
          <cell r="A671">
            <v>668</v>
          </cell>
          <cell r="B671" t="str">
            <v>1W292T</v>
          </cell>
          <cell r="C671">
            <v>60724423</v>
          </cell>
          <cell r="D671" t="str">
            <v>12273148-310</v>
          </cell>
          <cell r="E671" t="str">
            <v>TRANSITION</v>
          </cell>
          <cell r="F671" t="str">
            <v>EA</v>
          </cell>
          <cell r="G671">
            <v>1</v>
          </cell>
        </row>
        <row r="672">
          <cell r="A672">
            <v>669</v>
          </cell>
          <cell r="B672" t="str">
            <v>1W292T</v>
          </cell>
          <cell r="C672">
            <v>60724423</v>
          </cell>
          <cell r="D672" t="str">
            <v>12273160-2281</v>
          </cell>
          <cell r="E672" t="str">
            <v>ADAPTER</v>
          </cell>
          <cell r="F672" t="str">
            <v>EA</v>
          </cell>
          <cell r="G672">
            <v>1</v>
          </cell>
        </row>
        <row r="673">
          <cell r="A673">
            <v>670</v>
          </cell>
          <cell r="B673" t="str">
            <v>1W292T</v>
          </cell>
          <cell r="C673">
            <v>60724423</v>
          </cell>
          <cell r="D673" t="str">
            <v>12273163-310</v>
          </cell>
          <cell r="E673" t="str">
            <v>TRANSITION</v>
          </cell>
          <cell r="F673" t="str">
            <v>EA</v>
          </cell>
          <cell r="G673">
            <v>1</v>
          </cell>
        </row>
        <row r="674">
          <cell r="A674">
            <v>671</v>
          </cell>
          <cell r="B674" t="str">
            <v>1W292T</v>
          </cell>
          <cell r="C674">
            <v>60724423</v>
          </cell>
          <cell r="D674" t="str">
            <v>12273164-410</v>
          </cell>
          <cell r="E674" t="str">
            <v>BOOT ADAPTER</v>
          </cell>
          <cell r="F674" t="str">
            <v>EA</v>
          </cell>
          <cell r="G674">
            <v>1</v>
          </cell>
        </row>
        <row r="675">
          <cell r="A675">
            <v>672</v>
          </cell>
          <cell r="B675" t="str">
            <v>1W292T</v>
          </cell>
          <cell r="C675">
            <v>60724423</v>
          </cell>
          <cell r="D675" t="str">
            <v>12273242-310</v>
          </cell>
          <cell r="E675" t="str">
            <v>BOOT</v>
          </cell>
          <cell r="F675" t="str">
            <v>EA</v>
          </cell>
          <cell r="G675">
            <v>1</v>
          </cell>
        </row>
        <row r="676">
          <cell r="A676">
            <v>673</v>
          </cell>
          <cell r="B676" t="str">
            <v>1W292T</v>
          </cell>
          <cell r="C676">
            <v>60724423</v>
          </cell>
          <cell r="D676" t="str">
            <v>12273242-510</v>
          </cell>
          <cell r="E676" t="str">
            <v>BOOT</v>
          </cell>
          <cell r="F676" t="str">
            <v>EA</v>
          </cell>
          <cell r="G676">
            <v>4</v>
          </cell>
        </row>
        <row r="677">
          <cell r="A677">
            <v>674</v>
          </cell>
          <cell r="B677" t="str">
            <v>1W292T</v>
          </cell>
          <cell r="C677">
            <v>60724423</v>
          </cell>
          <cell r="D677" t="str">
            <v>12273456-3</v>
          </cell>
          <cell r="E677" t="str">
            <v>SPLICE</v>
          </cell>
          <cell r="F677" t="str">
            <v>EA</v>
          </cell>
          <cell r="G677">
            <v>28</v>
          </cell>
        </row>
        <row r="678">
          <cell r="A678">
            <v>675</v>
          </cell>
          <cell r="B678" t="str">
            <v>1W292T</v>
          </cell>
          <cell r="C678">
            <v>60724423</v>
          </cell>
          <cell r="D678" t="str">
            <v>12273456-4</v>
          </cell>
          <cell r="E678" t="str">
            <v>SPLICE</v>
          </cell>
          <cell r="F678" t="str">
            <v>EA</v>
          </cell>
          <cell r="G678">
            <v>21</v>
          </cell>
        </row>
        <row r="679">
          <cell r="A679">
            <v>676</v>
          </cell>
          <cell r="B679" t="str">
            <v>1W292T</v>
          </cell>
          <cell r="C679">
            <v>60724423</v>
          </cell>
          <cell r="D679" t="str">
            <v>60725707</v>
          </cell>
          <cell r="E679" t="str">
            <v>WIRE</v>
          </cell>
          <cell r="F679" t="str">
            <v>FT</v>
          </cell>
          <cell r="G679">
            <v>119.17</v>
          </cell>
        </row>
        <row r="680">
          <cell r="A680">
            <v>677</v>
          </cell>
          <cell r="B680" t="str">
            <v>1W292T</v>
          </cell>
          <cell r="C680">
            <v>60724423</v>
          </cell>
          <cell r="D680" t="str">
            <v>60725708</v>
          </cell>
          <cell r="E680" t="str">
            <v>WIRE</v>
          </cell>
          <cell r="F680" t="str">
            <v>FT</v>
          </cell>
          <cell r="G680">
            <v>89.92</v>
          </cell>
        </row>
        <row r="681">
          <cell r="A681">
            <v>678</v>
          </cell>
          <cell r="B681" t="str">
            <v>1W292T</v>
          </cell>
          <cell r="C681">
            <v>60724423</v>
          </cell>
          <cell r="D681" t="str">
            <v>60725753</v>
          </cell>
          <cell r="E681" t="str">
            <v>CABLE</v>
          </cell>
          <cell r="F681" t="str">
            <v>FT</v>
          </cell>
          <cell r="G681">
            <v>92</v>
          </cell>
        </row>
        <row r="682">
          <cell r="A682">
            <v>679</v>
          </cell>
          <cell r="B682" t="str">
            <v>1W292T</v>
          </cell>
          <cell r="C682">
            <v>60724423</v>
          </cell>
          <cell r="D682" t="str">
            <v>60725757</v>
          </cell>
          <cell r="E682" t="str">
            <v>CABLE</v>
          </cell>
          <cell r="F682" t="str">
            <v>FT</v>
          </cell>
          <cell r="G682">
            <v>68.17</v>
          </cell>
        </row>
        <row r="683">
          <cell r="A683">
            <v>680</v>
          </cell>
          <cell r="B683" t="str">
            <v>1W292T</v>
          </cell>
          <cell r="C683">
            <v>60724423</v>
          </cell>
          <cell r="D683" t="str">
            <v>60725762</v>
          </cell>
          <cell r="E683" t="str">
            <v>CABLE</v>
          </cell>
          <cell r="F683" t="str">
            <v>FT</v>
          </cell>
          <cell r="G683">
            <v>223.92</v>
          </cell>
        </row>
        <row r="684">
          <cell r="A684">
            <v>681</v>
          </cell>
          <cell r="B684" t="str">
            <v>1W292T</v>
          </cell>
          <cell r="C684">
            <v>60724423</v>
          </cell>
          <cell r="D684" t="str">
            <v>60725763</v>
          </cell>
          <cell r="E684" t="str">
            <v>CABLE</v>
          </cell>
          <cell r="F684" t="str">
            <v>FT</v>
          </cell>
          <cell r="G684">
            <v>163.84</v>
          </cell>
        </row>
        <row r="685">
          <cell r="A685">
            <v>682</v>
          </cell>
          <cell r="B685" t="str">
            <v>1W292T</v>
          </cell>
          <cell r="C685">
            <v>60724423</v>
          </cell>
          <cell r="D685" t="str">
            <v>60725769</v>
          </cell>
          <cell r="E685" t="str">
            <v>CABLE</v>
          </cell>
          <cell r="F685" t="str">
            <v>FT</v>
          </cell>
          <cell r="G685">
            <v>68.17</v>
          </cell>
        </row>
        <row r="686">
          <cell r="A686">
            <v>683</v>
          </cell>
          <cell r="B686" t="str">
            <v>1W292T</v>
          </cell>
          <cell r="C686">
            <v>60724423</v>
          </cell>
          <cell r="D686" t="str">
            <v>60725770</v>
          </cell>
          <cell r="E686" t="str">
            <v>CABLE</v>
          </cell>
          <cell r="F686" t="str">
            <v>FT</v>
          </cell>
          <cell r="G686">
            <v>11.67</v>
          </cell>
        </row>
        <row r="687">
          <cell r="A687">
            <v>684</v>
          </cell>
          <cell r="B687" t="str">
            <v>1W292T</v>
          </cell>
          <cell r="C687">
            <v>60724423</v>
          </cell>
          <cell r="D687" t="str">
            <v>60725797</v>
          </cell>
          <cell r="E687" t="str">
            <v>MARKER</v>
          </cell>
          <cell r="F687" t="str">
            <v>EA</v>
          </cell>
          <cell r="G687">
            <v>299</v>
          </cell>
        </row>
        <row r="688">
          <cell r="A688">
            <v>685</v>
          </cell>
          <cell r="B688" t="str">
            <v>1W292T</v>
          </cell>
          <cell r="C688">
            <v>60724423</v>
          </cell>
          <cell r="D688" t="str">
            <v>60725803</v>
          </cell>
          <cell r="E688" t="str">
            <v>MARKER</v>
          </cell>
          <cell r="F688" t="str">
            <v>EA</v>
          </cell>
          <cell r="G688">
            <v>6</v>
          </cell>
        </row>
        <row r="689">
          <cell r="A689">
            <v>686</v>
          </cell>
          <cell r="B689" t="str">
            <v>1W292T</v>
          </cell>
          <cell r="C689">
            <v>60724423</v>
          </cell>
          <cell r="D689" t="str">
            <v>60749694</v>
          </cell>
          <cell r="E689" t="str">
            <v>SLEEVING</v>
          </cell>
          <cell r="F689" t="str">
            <v>FT</v>
          </cell>
          <cell r="G689">
            <v>2.17</v>
          </cell>
        </row>
        <row r="690">
          <cell r="A690">
            <v>687</v>
          </cell>
          <cell r="B690" t="str">
            <v>1W292T</v>
          </cell>
          <cell r="C690">
            <v>60724423</v>
          </cell>
          <cell r="D690" t="str">
            <v>60749698</v>
          </cell>
          <cell r="E690" t="str">
            <v>SLEEVING</v>
          </cell>
          <cell r="F690" t="str">
            <v>FT</v>
          </cell>
          <cell r="G690">
            <v>10.42</v>
          </cell>
        </row>
        <row r="691">
          <cell r="A691">
            <v>688</v>
          </cell>
          <cell r="B691" t="str">
            <v>1W292T</v>
          </cell>
          <cell r="C691">
            <v>60724423</v>
          </cell>
          <cell r="D691" t="str">
            <v>60749699</v>
          </cell>
          <cell r="E691" t="str">
            <v>SLEEVING</v>
          </cell>
          <cell r="F691" t="str">
            <v>FT</v>
          </cell>
          <cell r="G691">
            <v>11.2</v>
          </cell>
        </row>
        <row r="692">
          <cell r="A692">
            <v>689</v>
          </cell>
          <cell r="B692" t="str">
            <v>1W292T</v>
          </cell>
          <cell r="C692">
            <v>60724423</v>
          </cell>
          <cell r="D692" t="str">
            <v>60749739</v>
          </cell>
          <cell r="E692" t="str">
            <v>ADAPTER</v>
          </cell>
          <cell r="F692" t="str">
            <v>EA</v>
          </cell>
          <cell r="G692">
            <v>2</v>
          </cell>
        </row>
        <row r="693">
          <cell r="A693">
            <v>690</v>
          </cell>
          <cell r="B693" t="str">
            <v>1W292T</v>
          </cell>
          <cell r="C693">
            <v>60724423</v>
          </cell>
          <cell r="D693" t="str">
            <v>M23053/5-209C</v>
          </cell>
          <cell r="E693" t="str">
            <v>SLEEVING</v>
          </cell>
          <cell r="F693" t="str">
            <v>FT</v>
          </cell>
          <cell r="G693">
            <v>0.17</v>
          </cell>
        </row>
        <row r="694">
          <cell r="A694">
            <v>691</v>
          </cell>
          <cell r="B694" t="str">
            <v>1W292T</v>
          </cell>
          <cell r="C694">
            <v>60724423</v>
          </cell>
          <cell r="D694" t="str">
            <v>M23053/5-211C</v>
          </cell>
          <cell r="E694" t="str">
            <v>SLEEVING</v>
          </cell>
          <cell r="F694" t="str">
            <v>FT</v>
          </cell>
          <cell r="G694">
            <v>0.5</v>
          </cell>
        </row>
        <row r="695">
          <cell r="A695">
            <v>692</v>
          </cell>
          <cell r="B695" t="str">
            <v>1W292T</v>
          </cell>
          <cell r="C695">
            <v>60724423</v>
          </cell>
          <cell r="D695" t="str">
            <v>M23053/5-212C</v>
          </cell>
          <cell r="E695" t="str">
            <v>SLEEVING</v>
          </cell>
          <cell r="F695" t="str">
            <v>FT</v>
          </cell>
          <cell r="G695">
            <v>0.34</v>
          </cell>
        </row>
        <row r="696">
          <cell r="A696">
            <v>693</v>
          </cell>
          <cell r="B696" t="str">
            <v>1W292T</v>
          </cell>
          <cell r="C696">
            <v>60724423</v>
          </cell>
          <cell r="D696" t="str">
            <v>M23053/8-004C</v>
          </cell>
          <cell r="E696" t="str">
            <v>SLEEVING</v>
          </cell>
          <cell r="F696" t="str">
            <v>FT</v>
          </cell>
          <cell r="G696">
            <v>0.34</v>
          </cell>
        </row>
        <row r="697">
          <cell r="A697">
            <v>694</v>
          </cell>
          <cell r="B697" t="str">
            <v>1W292T</v>
          </cell>
          <cell r="C697">
            <v>60724423</v>
          </cell>
          <cell r="D697" t="str">
            <v>M23053/8-005C</v>
          </cell>
          <cell r="E697" t="str">
            <v>SLEEVING</v>
          </cell>
          <cell r="F697" t="str">
            <v>FT</v>
          </cell>
          <cell r="G697">
            <v>0.88</v>
          </cell>
        </row>
        <row r="698">
          <cell r="A698">
            <v>695</v>
          </cell>
          <cell r="B698" t="str">
            <v>1W292T</v>
          </cell>
          <cell r="C698">
            <v>60724423</v>
          </cell>
          <cell r="D698" t="str">
            <v>M23053/8-006C</v>
          </cell>
          <cell r="E698" t="str">
            <v>SLEEVING</v>
          </cell>
          <cell r="F698" t="str">
            <v>FT</v>
          </cell>
          <cell r="G698">
            <v>0.84</v>
          </cell>
        </row>
        <row r="699">
          <cell r="A699">
            <v>696</v>
          </cell>
          <cell r="B699" t="str">
            <v>1W292T</v>
          </cell>
          <cell r="C699">
            <v>60724423</v>
          </cell>
          <cell r="D699" t="str">
            <v>MS27467T23B35S</v>
          </cell>
          <cell r="E699" t="str">
            <v>CONNECTOR</v>
          </cell>
          <cell r="F699" t="str">
            <v>EA</v>
          </cell>
          <cell r="G699">
            <v>2</v>
          </cell>
        </row>
        <row r="700">
          <cell r="A700">
            <v>697</v>
          </cell>
          <cell r="B700" t="str">
            <v>1W292T</v>
          </cell>
          <cell r="C700">
            <v>60724423</v>
          </cell>
          <cell r="D700" t="str">
            <v>MS27488-22</v>
          </cell>
          <cell r="E700" t="str">
            <v>SEALING PLUG</v>
          </cell>
          <cell r="F700" t="str">
            <v>EA</v>
          </cell>
          <cell r="G700">
            <v>49</v>
          </cell>
        </row>
        <row r="701">
          <cell r="A701">
            <v>698</v>
          </cell>
          <cell r="B701" t="str">
            <v>1W292T</v>
          </cell>
          <cell r="C701">
            <v>60724423</v>
          </cell>
          <cell r="D701" t="str">
            <v>MS3475W20-41S</v>
          </cell>
          <cell r="E701" t="str">
            <v>CONNECTOR</v>
          </cell>
          <cell r="F701" t="str">
            <v>EA</v>
          </cell>
          <cell r="G701">
            <v>1</v>
          </cell>
        </row>
        <row r="702">
          <cell r="A702">
            <v>699</v>
          </cell>
          <cell r="B702" t="str">
            <v>1W292T</v>
          </cell>
          <cell r="C702">
            <v>60724423</v>
          </cell>
          <cell r="D702" t="str">
            <v>MS3475W22-55P</v>
          </cell>
          <cell r="E702" t="str">
            <v>CONNECTOR</v>
          </cell>
          <cell r="F702" t="str">
            <v>EA</v>
          </cell>
          <cell r="G702">
            <v>1</v>
          </cell>
        </row>
        <row r="703">
          <cell r="A703">
            <v>700</v>
          </cell>
          <cell r="B703" t="str">
            <v>1W292T</v>
          </cell>
          <cell r="C703">
            <v>60724423</v>
          </cell>
          <cell r="D703" t="str">
            <v>MS3475W22-55S</v>
          </cell>
          <cell r="E703" t="str">
            <v>CONNECTOR</v>
          </cell>
          <cell r="F703" t="str">
            <v>EA</v>
          </cell>
          <cell r="G703">
            <v>1</v>
          </cell>
        </row>
        <row r="704">
          <cell r="A704">
            <v>701</v>
          </cell>
          <cell r="B704" t="str">
            <v>1W292T</v>
          </cell>
          <cell r="C704">
            <v>60724423</v>
          </cell>
          <cell r="D704" t="str">
            <v>QQB575R36T0375</v>
          </cell>
          <cell r="E704" t="str">
            <v>BRAID</v>
          </cell>
          <cell r="F704" t="str">
            <v>FT</v>
          </cell>
          <cell r="G704">
            <v>2.17</v>
          </cell>
        </row>
        <row r="705">
          <cell r="A705">
            <v>702</v>
          </cell>
          <cell r="B705" t="str">
            <v>1W292T</v>
          </cell>
          <cell r="C705">
            <v>60724423</v>
          </cell>
          <cell r="D705" t="str">
            <v>QQB575R36T0500</v>
          </cell>
          <cell r="E705" t="str">
            <v>BRAID</v>
          </cell>
          <cell r="F705" t="str">
            <v>FT</v>
          </cell>
          <cell r="G705">
            <v>7.42</v>
          </cell>
        </row>
        <row r="706">
          <cell r="A706">
            <v>703</v>
          </cell>
          <cell r="B706" t="str">
            <v>1W292T</v>
          </cell>
          <cell r="C706">
            <v>60724423</v>
          </cell>
          <cell r="D706" t="str">
            <v>QQB575R36T0781</v>
          </cell>
          <cell r="E706" t="str">
            <v>BRAID</v>
          </cell>
          <cell r="F706" t="str">
            <v>FT</v>
          </cell>
          <cell r="G706">
            <v>12</v>
          </cell>
        </row>
        <row r="707">
          <cell r="A707">
            <v>703</v>
          </cell>
          <cell r="B707" t="str">
            <v>1W313</v>
          </cell>
          <cell r="C707">
            <v>60724806</v>
          </cell>
          <cell r="D707" t="str">
            <v>12273146-0811</v>
          </cell>
          <cell r="E707" t="str">
            <v>ADAPTER</v>
          </cell>
          <cell r="F707" t="str">
            <v>EA</v>
          </cell>
          <cell r="G707">
            <v>1</v>
          </cell>
        </row>
        <row r="708">
          <cell r="A708">
            <v>704</v>
          </cell>
          <cell r="B708" t="str">
            <v>1W313</v>
          </cell>
          <cell r="C708">
            <v>60724806</v>
          </cell>
          <cell r="D708" t="str">
            <v>12273160-0811</v>
          </cell>
          <cell r="E708" t="str">
            <v>ADAPTER</v>
          </cell>
          <cell r="F708" t="str">
            <v>EA</v>
          </cell>
          <cell r="G708">
            <v>1</v>
          </cell>
        </row>
        <row r="709">
          <cell r="A709">
            <v>705</v>
          </cell>
          <cell r="B709" t="str">
            <v>1W313</v>
          </cell>
          <cell r="C709">
            <v>60724806</v>
          </cell>
          <cell r="D709" t="str">
            <v>60725767</v>
          </cell>
          <cell r="E709" t="str">
            <v>CABLE</v>
          </cell>
          <cell r="F709" t="str">
            <v>FT</v>
          </cell>
          <cell r="G709">
            <v>5</v>
          </cell>
        </row>
        <row r="710">
          <cell r="A710">
            <v>706</v>
          </cell>
          <cell r="B710" t="str">
            <v>1W313</v>
          </cell>
          <cell r="C710">
            <v>60724806</v>
          </cell>
          <cell r="D710" t="str">
            <v>60725797</v>
          </cell>
          <cell r="E710" t="str">
            <v>MARKER</v>
          </cell>
          <cell r="F710" t="str">
            <v>EA</v>
          </cell>
          <cell r="G710">
            <v>6</v>
          </cell>
        </row>
        <row r="711">
          <cell r="A711">
            <v>707</v>
          </cell>
          <cell r="B711" t="str">
            <v>1W313</v>
          </cell>
          <cell r="C711">
            <v>60724806</v>
          </cell>
          <cell r="D711" t="str">
            <v>60725801</v>
          </cell>
          <cell r="E711" t="str">
            <v>MARKER</v>
          </cell>
          <cell r="F711" t="str">
            <v>EA</v>
          </cell>
          <cell r="G711">
            <v>3</v>
          </cell>
        </row>
        <row r="712">
          <cell r="A712">
            <v>708</v>
          </cell>
          <cell r="B712" t="str">
            <v>1W313</v>
          </cell>
          <cell r="C712">
            <v>60724806</v>
          </cell>
          <cell r="D712" t="str">
            <v>60749691</v>
          </cell>
          <cell r="E712" t="str">
            <v>SLEEVING</v>
          </cell>
          <cell r="F712" t="str">
            <v>FT</v>
          </cell>
          <cell r="G712">
            <v>5</v>
          </cell>
        </row>
        <row r="713">
          <cell r="A713">
            <v>709</v>
          </cell>
          <cell r="B713" t="str">
            <v>1W313</v>
          </cell>
          <cell r="C713">
            <v>60724806</v>
          </cell>
          <cell r="D713" t="str">
            <v>60749694</v>
          </cell>
          <cell r="E713" t="str">
            <v>SLEEVING</v>
          </cell>
          <cell r="F713" t="str">
            <v>FT</v>
          </cell>
          <cell r="G713">
            <v>1</v>
          </cell>
        </row>
        <row r="714">
          <cell r="A714">
            <v>710</v>
          </cell>
          <cell r="B714" t="str">
            <v>1W313</v>
          </cell>
          <cell r="C714">
            <v>60724806</v>
          </cell>
          <cell r="D714" t="str">
            <v>M23053/5-207C</v>
          </cell>
          <cell r="E714" t="str">
            <v>SLEEVING</v>
          </cell>
          <cell r="F714" t="str">
            <v>FT</v>
          </cell>
          <cell r="G714">
            <v>0.5</v>
          </cell>
        </row>
        <row r="715">
          <cell r="A715">
            <v>711</v>
          </cell>
          <cell r="B715" t="str">
            <v>1W313</v>
          </cell>
          <cell r="C715">
            <v>60724806</v>
          </cell>
          <cell r="D715" t="str">
            <v>M83723/77W0803N</v>
          </cell>
          <cell r="E715" t="str">
            <v>CONNECTOR</v>
          </cell>
          <cell r="F715" t="str">
            <v>EA</v>
          </cell>
          <cell r="G715">
            <v>2</v>
          </cell>
        </row>
        <row r="716">
          <cell r="A716">
            <v>712</v>
          </cell>
          <cell r="B716" t="str">
            <v>1W313</v>
          </cell>
          <cell r="C716">
            <v>60724806</v>
          </cell>
          <cell r="D716" t="str">
            <v>MS27488-20</v>
          </cell>
          <cell r="E716" t="str">
            <v>SEALING PLUG</v>
          </cell>
          <cell r="F716" t="str">
            <v>EA</v>
          </cell>
          <cell r="G716">
            <v>1</v>
          </cell>
        </row>
        <row r="717">
          <cell r="A717">
            <v>713</v>
          </cell>
          <cell r="B717" t="str">
            <v>1W313</v>
          </cell>
          <cell r="C717">
            <v>60724806</v>
          </cell>
          <cell r="D717" t="str">
            <v>QQB575R36T0171</v>
          </cell>
          <cell r="E717" t="str">
            <v>BRAID</v>
          </cell>
          <cell r="F717" t="str">
            <v>FT</v>
          </cell>
          <cell r="G717">
            <v>5</v>
          </cell>
        </row>
        <row r="718">
          <cell r="A718">
            <v>713</v>
          </cell>
          <cell r="B718" t="str">
            <v>1W314</v>
          </cell>
          <cell r="C718">
            <v>60724411</v>
          </cell>
          <cell r="D718" t="str">
            <v>12273146-0811</v>
          </cell>
          <cell r="E718" t="str">
            <v>ADAPTER</v>
          </cell>
          <cell r="F718" t="str">
            <v>EA</v>
          </cell>
          <cell r="G718">
            <v>1</v>
          </cell>
        </row>
        <row r="719">
          <cell r="A719">
            <v>714</v>
          </cell>
          <cell r="B719" t="str">
            <v>1W314</v>
          </cell>
          <cell r="C719">
            <v>60724411</v>
          </cell>
          <cell r="D719" t="str">
            <v>12273160-0811</v>
          </cell>
          <cell r="E719" t="str">
            <v>ADAPTER</v>
          </cell>
          <cell r="F719" t="str">
            <v>EA</v>
          </cell>
          <cell r="G719">
            <v>1</v>
          </cell>
        </row>
        <row r="720">
          <cell r="A720">
            <v>715</v>
          </cell>
          <cell r="B720" t="str">
            <v>1W314</v>
          </cell>
          <cell r="C720">
            <v>60724411</v>
          </cell>
          <cell r="D720" t="str">
            <v>60725767</v>
          </cell>
          <cell r="E720" t="str">
            <v>CABLE</v>
          </cell>
          <cell r="F720" t="str">
            <v>FT</v>
          </cell>
          <cell r="G720">
            <v>10</v>
          </cell>
        </row>
        <row r="721">
          <cell r="A721">
            <v>716</v>
          </cell>
          <cell r="B721" t="str">
            <v>1W314</v>
          </cell>
          <cell r="C721">
            <v>60724411</v>
          </cell>
          <cell r="D721" t="str">
            <v>60725797</v>
          </cell>
          <cell r="E721" t="str">
            <v>MARKER</v>
          </cell>
          <cell r="F721" t="str">
            <v>EA</v>
          </cell>
          <cell r="G721">
            <v>6</v>
          </cell>
        </row>
        <row r="722">
          <cell r="A722">
            <v>717</v>
          </cell>
          <cell r="B722" t="str">
            <v>1W314</v>
          </cell>
          <cell r="C722">
            <v>60724411</v>
          </cell>
          <cell r="D722" t="str">
            <v>60725801</v>
          </cell>
          <cell r="E722" t="str">
            <v>MARKER</v>
          </cell>
          <cell r="F722" t="str">
            <v>EA</v>
          </cell>
          <cell r="G722">
            <v>3</v>
          </cell>
        </row>
        <row r="723">
          <cell r="A723">
            <v>718</v>
          </cell>
          <cell r="B723" t="str">
            <v>1W314</v>
          </cell>
          <cell r="C723">
            <v>60724411</v>
          </cell>
          <cell r="D723" t="str">
            <v>60749691</v>
          </cell>
          <cell r="E723" t="str">
            <v>SLEEVING</v>
          </cell>
          <cell r="F723" t="str">
            <v>FT</v>
          </cell>
          <cell r="G723">
            <v>10</v>
          </cell>
        </row>
        <row r="724">
          <cell r="A724">
            <v>719</v>
          </cell>
          <cell r="B724" t="str">
            <v>1W314</v>
          </cell>
          <cell r="C724">
            <v>60724411</v>
          </cell>
          <cell r="D724" t="str">
            <v>60749694</v>
          </cell>
          <cell r="E724" t="str">
            <v>SLEEVING</v>
          </cell>
          <cell r="F724" t="str">
            <v>FT</v>
          </cell>
          <cell r="G724">
            <v>1</v>
          </cell>
        </row>
        <row r="725">
          <cell r="A725">
            <v>720</v>
          </cell>
          <cell r="B725" t="str">
            <v>1W314</v>
          </cell>
          <cell r="C725">
            <v>60724411</v>
          </cell>
          <cell r="D725" t="str">
            <v>M23053/5-207C</v>
          </cell>
          <cell r="E725" t="str">
            <v>SLEEVING</v>
          </cell>
          <cell r="F725" t="str">
            <v>FT</v>
          </cell>
          <cell r="G725">
            <v>0.5</v>
          </cell>
        </row>
        <row r="726">
          <cell r="A726">
            <v>721</v>
          </cell>
          <cell r="B726" t="str">
            <v>1W314</v>
          </cell>
          <cell r="C726">
            <v>60724411</v>
          </cell>
          <cell r="D726" t="str">
            <v>M83723/77W0803N</v>
          </cell>
          <cell r="E726" t="str">
            <v>CONNECTOR</v>
          </cell>
          <cell r="F726" t="str">
            <v>EA</v>
          </cell>
          <cell r="G726">
            <v>2</v>
          </cell>
        </row>
        <row r="727">
          <cell r="A727">
            <v>722</v>
          </cell>
          <cell r="B727" t="str">
            <v>1W314</v>
          </cell>
          <cell r="C727">
            <v>60724411</v>
          </cell>
          <cell r="D727" t="str">
            <v>MS27488-20</v>
          </cell>
          <cell r="E727" t="str">
            <v>SEALING PLUG</v>
          </cell>
          <cell r="F727" t="str">
            <v>EA</v>
          </cell>
          <cell r="G727">
            <v>1</v>
          </cell>
        </row>
        <row r="728">
          <cell r="A728">
            <v>723</v>
          </cell>
          <cell r="B728" t="str">
            <v>1W314</v>
          </cell>
          <cell r="C728">
            <v>60724411</v>
          </cell>
          <cell r="D728" t="str">
            <v>QQB575R36T0171</v>
          </cell>
          <cell r="E728" t="str">
            <v>BRAID</v>
          </cell>
          <cell r="F728" t="str">
            <v>FT</v>
          </cell>
          <cell r="G728">
            <v>12</v>
          </cell>
        </row>
        <row r="729">
          <cell r="A729">
            <v>723</v>
          </cell>
          <cell r="B729" t="str">
            <v>2W101</v>
          </cell>
          <cell r="C729">
            <v>60747711</v>
          </cell>
          <cell r="D729" t="str">
            <v>12273148-310</v>
          </cell>
          <cell r="E729" t="str">
            <v>TRANSITION</v>
          </cell>
          <cell r="F729" t="str">
            <v>EA</v>
          </cell>
          <cell r="G729">
            <v>2</v>
          </cell>
        </row>
        <row r="730">
          <cell r="A730">
            <v>724</v>
          </cell>
          <cell r="B730" t="str">
            <v>2W101</v>
          </cell>
          <cell r="C730">
            <v>60747711</v>
          </cell>
          <cell r="D730" t="str">
            <v>12273242-410</v>
          </cell>
          <cell r="E730" t="str">
            <v>BOOT</v>
          </cell>
          <cell r="F730" t="str">
            <v>EA</v>
          </cell>
          <cell r="G730">
            <v>4</v>
          </cell>
        </row>
        <row r="731">
          <cell r="A731">
            <v>725</v>
          </cell>
          <cell r="B731" t="str">
            <v>2W101</v>
          </cell>
          <cell r="C731">
            <v>60747711</v>
          </cell>
          <cell r="D731" t="str">
            <v>60725710</v>
          </cell>
          <cell r="E731" t="str">
            <v>WIRE</v>
          </cell>
          <cell r="F731" t="str">
            <v>FT</v>
          </cell>
          <cell r="G731">
            <v>40</v>
          </cell>
        </row>
        <row r="732">
          <cell r="A732">
            <v>726</v>
          </cell>
          <cell r="B732" t="str">
            <v>2W101</v>
          </cell>
          <cell r="C732">
            <v>60747711</v>
          </cell>
          <cell r="D732" t="str">
            <v>60725736</v>
          </cell>
          <cell r="E732" t="str">
            <v>WIRE</v>
          </cell>
          <cell r="F732" t="str">
            <v>FT</v>
          </cell>
          <cell r="G732">
            <v>40</v>
          </cell>
        </row>
        <row r="733">
          <cell r="A733">
            <v>727</v>
          </cell>
          <cell r="B733" t="str">
            <v>2W101</v>
          </cell>
          <cell r="C733">
            <v>60747711</v>
          </cell>
          <cell r="D733" t="str">
            <v>60725799</v>
          </cell>
          <cell r="E733" t="str">
            <v>MARKER</v>
          </cell>
          <cell r="F733" t="str">
            <v>EA</v>
          </cell>
          <cell r="G733">
            <v>8</v>
          </cell>
        </row>
        <row r="734">
          <cell r="A734">
            <v>728</v>
          </cell>
          <cell r="B734" t="str">
            <v>2W101</v>
          </cell>
          <cell r="C734">
            <v>60747711</v>
          </cell>
          <cell r="D734" t="str">
            <v>60725802</v>
          </cell>
          <cell r="E734" t="str">
            <v>MARKER</v>
          </cell>
          <cell r="F734" t="str">
            <v>EA</v>
          </cell>
          <cell r="G734">
            <v>8</v>
          </cell>
        </row>
        <row r="735">
          <cell r="A735">
            <v>729</v>
          </cell>
          <cell r="B735" t="str">
            <v>2W101</v>
          </cell>
          <cell r="C735">
            <v>60747711</v>
          </cell>
          <cell r="D735" t="str">
            <v>60725803</v>
          </cell>
          <cell r="E735" t="str">
            <v>MARKER</v>
          </cell>
          <cell r="F735" t="str">
            <v>EA</v>
          </cell>
          <cell r="G735">
            <v>5</v>
          </cell>
        </row>
        <row r="736">
          <cell r="A736">
            <v>730</v>
          </cell>
          <cell r="B736" t="str">
            <v>2W101</v>
          </cell>
          <cell r="C736">
            <v>60747711</v>
          </cell>
          <cell r="D736" t="str">
            <v>60747910</v>
          </cell>
          <cell r="E736" t="str">
            <v>CONNECTOR</v>
          </cell>
          <cell r="F736" t="str">
            <v>EA</v>
          </cell>
          <cell r="G736">
            <v>2</v>
          </cell>
        </row>
        <row r="737">
          <cell r="A737">
            <v>731</v>
          </cell>
          <cell r="B737" t="str">
            <v>2W101</v>
          </cell>
          <cell r="C737">
            <v>60747711</v>
          </cell>
          <cell r="D737" t="str">
            <v>60747911</v>
          </cell>
          <cell r="E737" t="str">
            <v>CONNECTOR</v>
          </cell>
          <cell r="F737" t="str">
            <v>EA</v>
          </cell>
          <cell r="G737">
            <v>2</v>
          </cell>
        </row>
        <row r="738">
          <cell r="A738">
            <v>732</v>
          </cell>
          <cell r="B738" t="str">
            <v>2W101</v>
          </cell>
          <cell r="C738">
            <v>60747711</v>
          </cell>
          <cell r="D738" t="str">
            <v>60749693</v>
          </cell>
          <cell r="E738" t="str">
            <v>SLEEVING</v>
          </cell>
          <cell r="F738" t="str">
            <v>FT</v>
          </cell>
          <cell r="G738">
            <v>1</v>
          </cell>
        </row>
        <row r="739">
          <cell r="A739">
            <v>733</v>
          </cell>
          <cell r="B739" t="str">
            <v>2W101</v>
          </cell>
          <cell r="C739">
            <v>60747711</v>
          </cell>
          <cell r="D739" t="str">
            <v>60749697</v>
          </cell>
          <cell r="E739" t="str">
            <v>SLEEVING</v>
          </cell>
          <cell r="F739" t="str">
            <v>FT</v>
          </cell>
          <cell r="G739">
            <v>6</v>
          </cell>
        </row>
        <row r="740">
          <cell r="A740">
            <v>734</v>
          </cell>
          <cell r="B740" t="str">
            <v>2W101</v>
          </cell>
          <cell r="C740">
            <v>60747711</v>
          </cell>
          <cell r="D740" t="str">
            <v>60749698</v>
          </cell>
          <cell r="E740" t="str">
            <v>SLEEVING</v>
          </cell>
          <cell r="F740" t="str">
            <v>FT</v>
          </cell>
          <cell r="G740">
            <v>7</v>
          </cell>
        </row>
        <row r="741">
          <cell r="A741">
            <v>735</v>
          </cell>
          <cell r="B741" t="str">
            <v>2W101</v>
          </cell>
          <cell r="C741">
            <v>60747711</v>
          </cell>
          <cell r="D741" t="str">
            <v>60749762</v>
          </cell>
          <cell r="E741" t="str">
            <v>SLEEVING</v>
          </cell>
          <cell r="F741" t="str">
            <v>FT</v>
          </cell>
          <cell r="G741">
            <v>1</v>
          </cell>
        </row>
        <row r="742">
          <cell r="A742">
            <v>736</v>
          </cell>
          <cell r="B742" t="str">
            <v>2W101</v>
          </cell>
          <cell r="C742">
            <v>60747711</v>
          </cell>
          <cell r="D742" t="str">
            <v>M23053/5-210C</v>
          </cell>
          <cell r="E742" t="str">
            <v>SLEEVING</v>
          </cell>
          <cell r="F742" t="str">
            <v>FT</v>
          </cell>
          <cell r="G742">
            <v>0.67</v>
          </cell>
        </row>
        <row r="743">
          <cell r="A743">
            <v>737</v>
          </cell>
          <cell r="B743" t="str">
            <v>2W101</v>
          </cell>
          <cell r="C743">
            <v>60747711</v>
          </cell>
          <cell r="D743" t="str">
            <v>M23053/5-211C</v>
          </cell>
          <cell r="E743" t="str">
            <v>SLEEVING</v>
          </cell>
          <cell r="F743" t="str">
            <v>FT</v>
          </cell>
          <cell r="G743">
            <v>0.17</v>
          </cell>
        </row>
        <row r="744">
          <cell r="A744">
            <v>737</v>
          </cell>
          <cell r="B744" t="str">
            <v>2W102</v>
          </cell>
          <cell r="C744">
            <v>60749931</v>
          </cell>
          <cell r="D744" t="str">
            <v>12273145-1441</v>
          </cell>
          <cell r="E744" t="str">
            <v>ADAPTER</v>
          </cell>
          <cell r="F744" t="str">
            <v>EA</v>
          </cell>
          <cell r="G744">
            <v>1</v>
          </cell>
        </row>
        <row r="745">
          <cell r="A745">
            <v>738</v>
          </cell>
          <cell r="B745" t="str">
            <v>2W102</v>
          </cell>
          <cell r="C745">
            <v>60749931</v>
          </cell>
          <cell r="D745" t="str">
            <v>12273145-2071</v>
          </cell>
          <cell r="E745" t="str">
            <v>ADAPTER</v>
          </cell>
          <cell r="F745" t="str">
            <v>EA</v>
          </cell>
          <cell r="G745">
            <v>1</v>
          </cell>
        </row>
        <row r="746">
          <cell r="A746">
            <v>739</v>
          </cell>
          <cell r="B746" t="str">
            <v>2W102</v>
          </cell>
          <cell r="C746">
            <v>60749931</v>
          </cell>
          <cell r="D746" t="str">
            <v>12273145-2281</v>
          </cell>
          <cell r="E746" t="str">
            <v>ADAPTER</v>
          </cell>
          <cell r="F746" t="str">
            <v>EA</v>
          </cell>
          <cell r="G746">
            <v>1</v>
          </cell>
        </row>
        <row r="747">
          <cell r="A747">
            <v>740</v>
          </cell>
          <cell r="B747" t="str">
            <v>2W102</v>
          </cell>
          <cell r="C747">
            <v>60749931</v>
          </cell>
          <cell r="D747" t="str">
            <v>12273146-0811</v>
          </cell>
          <cell r="E747" t="str">
            <v>ADAPTER</v>
          </cell>
          <cell r="F747" t="str">
            <v>EA</v>
          </cell>
          <cell r="G747">
            <v>1</v>
          </cell>
        </row>
        <row r="748">
          <cell r="A748">
            <v>741</v>
          </cell>
          <cell r="B748" t="str">
            <v>2W102</v>
          </cell>
          <cell r="C748">
            <v>60749931</v>
          </cell>
          <cell r="D748" t="str">
            <v>12273146-1021</v>
          </cell>
          <cell r="E748" t="str">
            <v>ADAPTER</v>
          </cell>
          <cell r="F748" t="str">
            <v>EA</v>
          </cell>
          <cell r="G748">
            <v>3</v>
          </cell>
        </row>
        <row r="749">
          <cell r="A749">
            <v>742</v>
          </cell>
          <cell r="B749" t="str">
            <v>2W102</v>
          </cell>
          <cell r="C749">
            <v>60749931</v>
          </cell>
          <cell r="D749" t="str">
            <v>12273146-2481</v>
          </cell>
          <cell r="E749" t="str">
            <v>ADAPTER</v>
          </cell>
          <cell r="F749" t="str">
            <v>EA</v>
          </cell>
          <cell r="G749">
            <v>1</v>
          </cell>
        </row>
        <row r="750">
          <cell r="A750">
            <v>743</v>
          </cell>
          <cell r="B750" t="str">
            <v>2W102</v>
          </cell>
          <cell r="C750">
            <v>60749931</v>
          </cell>
          <cell r="D750" t="str">
            <v>12273148-110</v>
          </cell>
          <cell r="E750" t="str">
            <v>TRANSITION</v>
          </cell>
          <cell r="F750" t="str">
            <v>EA</v>
          </cell>
          <cell r="G750">
            <v>1</v>
          </cell>
        </row>
        <row r="751">
          <cell r="A751">
            <v>744</v>
          </cell>
          <cell r="B751" t="str">
            <v>2W102</v>
          </cell>
          <cell r="C751">
            <v>60749931</v>
          </cell>
          <cell r="D751" t="str">
            <v>12273148-210</v>
          </cell>
          <cell r="E751" t="str">
            <v>TRANSITION</v>
          </cell>
          <cell r="F751" t="str">
            <v>EA</v>
          </cell>
          <cell r="G751">
            <v>1</v>
          </cell>
        </row>
        <row r="752">
          <cell r="A752">
            <v>745</v>
          </cell>
          <cell r="B752" t="str">
            <v>2W102</v>
          </cell>
          <cell r="C752">
            <v>60749931</v>
          </cell>
          <cell r="D752" t="str">
            <v>12273160-1021</v>
          </cell>
          <cell r="E752" t="str">
            <v>ADAPTER</v>
          </cell>
          <cell r="F752" t="str">
            <v>EA</v>
          </cell>
          <cell r="G752">
            <v>1</v>
          </cell>
        </row>
        <row r="753">
          <cell r="A753">
            <v>746</v>
          </cell>
          <cell r="B753" t="str">
            <v>2W102</v>
          </cell>
          <cell r="C753">
            <v>60749931</v>
          </cell>
          <cell r="D753" t="str">
            <v>12273160-1231</v>
          </cell>
          <cell r="E753" t="str">
            <v>ADAPTER</v>
          </cell>
          <cell r="F753" t="str">
            <v>EA</v>
          </cell>
          <cell r="G753">
            <v>3</v>
          </cell>
        </row>
        <row r="754">
          <cell r="A754">
            <v>747</v>
          </cell>
          <cell r="B754" t="str">
            <v>2W102</v>
          </cell>
          <cell r="C754">
            <v>60749931</v>
          </cell>
          <cell r="D754" t="str">
            <v>12273160-1441</v>
          </cell>
          <cell r="E754" t="str">
            <v>ADAPTER</v>
          </cell>
          <cell r="F754" t="str">
            <v>EA</v>
          </cell>
          <cell r="G754">
            <v>2</v>
          </cell>
        </row>
        <row r="755">
          <cell r="A755">
            <v>748</v>
          </cell>
          <cell r="B755" t="str">
            <v>2W102</v>
          </cell>
          <cell r="C755">
            <v>60749931</v>
          </cell>
          <cell r="D755" t="str">
            <v>12273160-2071</v>
          </cell>
          <cell r="E755" t="str">
            <v>ADAPTER</v>
          </cell>
          <cell r="F755" t="str">
            <v>EA</v>
          </cell>
          <cell r="G755">
            <v>1</v>
          </cell>
        </row>
        <row r="756">
          <cell r="A756">
            <v>749</v>
          </cell>
          <cell r="B756" t="str">
            <v>2W102</v>
          </cell>
          <cell r="C756">
            <v>60749931</v>
          </cell>
          <cell r="D756" t="str">
            <v>12273162-310</v>
          </cell>
          <cell r="E756" t="str">
            <v>TRANSITION</v>
          </cell>
          <cell r="F756" t="str">
            <v>EA</v>
          </cell>
          <cell r="G756">
            <v>1</v>
          </cell>
        </row>
        <row r="757">
          <cell r="A757">
            <v>750</v>
          </cell>
          <cell r="B757" t="str">
            <v>2W102</v>
          </cell>
          <cell r="C757">
            <v>60749931</v>
          </cell>
          <cell r="D757" t="str">
            <v>12273163-210</v>
          </cell>
          <cell r="E757" t="str">
            <v>TRANSITION</v>
          </cell>
          <cell r="F757" t="str">
            <v>EA</v>
          </cell>
          <cell r="G757">
            <v>2</v>
          </cell>
        </row>
        <row r="758">
          <cell r="A758">
            <v>751</v>
          </cell>
          <cell r="B758" t="str">
            <v>2W102</v>
          </cell>
          <cell r="C758">
            <v>60749931</v>
          </cell>
          <cell r="D758" t="str">
            <v>12273163-310</v>
          </cell>
          <cell r="E758" t="str">
            <v>TRANSITION</v>
          </cell>
          <cell r="F758" t="str">
            <v>EA</v>
          </cell>
          <cell r="G758">
            <v>1</v>
          </cell>
        </row>
        <row r="759">
          <cell r="A759">
            <v>752</v>
          </cell>
          <cell r="B759" t="str">
            <v>2W102</v>
          </cell>
          <cell r="C759">
            <v>60749931</v>
          </cell>
          <cell r="D759" t="str">
            <v>12273164-110</v>
          </cell>
          <cell r="E759" t="str">
            <v>BOOT ADAPTER</v>
          </cell>
          <cell r="F759" t="str">
            <v>EA</v>
          </cell>
          <cell r="G759">
            <v>1</v>
          </cell>
        </row>
        <row r="760">
          <cell r="A760">
            <v>753</v>
          </cell>
          <cell r="B760" t="str">
            <v>2W102</v>
          </cell>
          <cell r="C760">
            <v>60749931</v>
          </cell>
          <cell r="D760" t="str">
            <v>12273164-410</v>
          </cell>
          <cell r="E760" t="str">
            <v>BOOT ADAPTER</v>
          </cell>
          <cell r="F760" t="str">
            <v>EA</v>
          </cell>
          <cell r="G760">
            <v>1</v>
          </cell>
        </row>
        <row r="761">
          <cell r="A761">
            <v>754</v>
          </cell>
          <cell r="B761" t="str">
            <v>2W102</v>
          </cell>
          <cell r="C761">
            <v>60749931</v>
          </cell>
          <cell r="D761" t="str">
            <v>12273242-210</v>
          </cell>
          <cell r="E761" t="str">
            <v>BOOT</v>
          </cell>
          <cell r="F761" t="str">
            <v>EA</v>
          </cell>
          <cell r="G761">
            <v>8</v>
          </cell>
        </row>
        <row r="762">
          <cell r="A762">
            <v>755</v>
          </cell>
          <cell r="B762" t="str">
            <v>2W102</v>
          </cell>
          <cell r="C762">
            <v>60749931</v>
          </cell>
          <cell r="D762" t="str">
            <v>12273242-410</v>
          </cell>
          <cell r="E762" t="str">
            <v>BOOT</v>
          </cell>
          <cell r="F762" t="str">
            <v>EA</v>
          </cell>
          <cell r="G762">
            <v>2</v>
          </cell>
        </row>
        <row r="763">
          <cell r="A763">
            <v>756</v>
          </cell>
          <cell r="B763" t="str">
            <v>2W102</v>
          </cell>
          <cell r="C763">
            <v>60749931</v>
          </cell>
          <cell r="D763" t="str">
            <v>12273242-510</v>
          </cell>
          <cell r="E763" t="str">
            <v>BOOT</v>
          </cell>
          <cell r="F763" t="str">
            <v>EA</v>
          </cell>
          <cell r="G763">
            <v>2</v>
          </cell>
        </row>
        <row r="764">
          <cell r="A764">
            <v>757</v>
          </cell>
          <cell r="B764" t="str">
            <v>2W102</v>
          </cell>
          <cell r="C764">
            <v>60749931</v>
          </cell>
          <cell r="D764" t="str">
            <v>12273456-3</v>
          </cell>
          <cell r="E764" t="str">
            <v>SPLICE</v>
          </cell>
          <cell r="F764" t="str">
            <v>EA</v>
          </cell>
          <cell r="G764">
            <v>18</v>
          </cell>
        </row>
        <row r="765">
          <cell r="A765">
            <v>758</v>
          </cell>
          <cell r="B765" t="str">
            <v>2W102</v>
          </cell>
          <cell r="C765">
            <v>60749931</v>
          </cell>
          <cell r="D765" t="str">
            <v>12273456-4</v>
          </cell>
          <cell r="E765" t="str">
            <v>SPLICE</v>
          </cell>
          <cell r="F765" t="str">
            <v>EA</v>
          </cell>
          <cell r="G765">
            <v>18</v>
          </cell>
        </row>
        <row r="766">
          <cell r="A766">
            <v>759</v>
          </cell>
          <cell r="B766" t="str">
            <v>2W102</v>
          </cell>
          <cell r="C766">
            <v>60749931</v>
          </cell>
          <cell r="D766" t="str">
            <v>60725708</v>
          </cell>
          <cell r="E766" t="str">
            <v>WIRE</v>
          </cell>
          <cell r="F766" t="str">
            <v>FT</v>
          </cell>
          <cell r="G766">
            <v>394.16</v>
          </cell>
        </row>
        <row r="767">
          <cell r="A767">
            <v>760</v>
          </cell>
          <cell r="B767" t="str">
            <v>2W102</v>
          </cell>
          <cell r="C767">
            <v>60749931</v>
          </cell>
          <cell r="D767" t="str">
            <v>60725754</v>
          </cell>
          <cell r="E767" t="str">
            <v>CABLE</v>
          </cell>
          <cell r="F767" t="str">
            <v>FT</v>
          </cell>
          <cell r="G767">
            <v>169.33</v>
          </cell>
        </row>
        <row r="768">
          <cell r="A768">
            <v>761</v>
          </cell>
          <cell r="B768" t="str">
            <v>2W102</v>
          </cell>
          <cell r="C768">
            <v>60749931</v>
          </cell>
          <cell r="D768" t="str">
            <v>60725763</v>
          </cell>
          <cell r="E768" t="str">
            <v>CABLE</v>
          </cell>
          <cell r="F768" t="str">
            <v>FT</v>
          </cell>
          <cell r="G768">
            <v>103.75</v>
          </cell>
        </row>
        <row r="769">
          <cell r="A769">
            <v>762</v>
          </cell>
          <cell r="B769" t="str">
            <v>2W102</v>
          </cell>
          <cell r="C769">
            <v>60749931</v>
          </cell>
          <cell r="D769" t="str">
            <v>60725764</v>
          </cell>
          <cell r="E769" t="str">
            <v>CABLE</v>
          </cell>
          <cell r="F769" t="str">
            <v>FT</v>
          </cell>
          <cell r="G769">
            <v>23.41</v>
          </cell>
        </row>
        <row r="770">
          <cell r="A770">
            <v>763</v>
          </cell>
          <cell r="B770" t="str">
            <v>2W102</v>
          </cell>
          <cell r="C770">
            <v>60749931</v>
          </cell>
          <cell r="D770" t="str">
            <v>60725770</v>
          </cell>
          <cell r="E770" t="str">
            <v>CABLE</v>
          </cell>
          <cell r="F770" t="str">
            <v>FT</v>
          </cell>
          <cell r="G770">
            <v>20.16</v>
          </cell>
        </row>
        <row r="771">
          <cell r="A771">
            <v>764</v>
          </cell>
          <cell r="B771" t="str">
            <v>2W102</v>
          </cell>
          <cell r="C771">
            <v>60749931</v>
          </cell>
          <cell r="D771" t="str">
            <v>60725771</v>
          </cell>
          <cell r="E771" t="str">
            <v>CABLE</v>
          </cell>
          <cell r="F771" t="str">
            <v>FT</v>
          </cell>
          <cell r="G771">
            <v>8</v>
          </cell>
        </row>
        <row r="772">
          <cell r="A772">
            <v>765</v>
          </cell>
          <cell r="B772" t="str">
            <v>2W102</v>
          </cell>
          <cell r="C772">
            <v>60749931</v>
          </cell>
          <cell r="D772" t="str">
            <v>60725797</v>
          </cell>
          <cell r="E772" t="str">
            <v>MARKER</v>
          </cell>
          <cell r="F772" t="str">
            <v>EA</v>
          </cell>
          <cell r="G772">
            <v>159</v>
          </cell>
        </row>
        <row r="773">
          <cell r="A773">
            <v>766</v>
          </cell>
          <cell r="B773" t="str">
            <v>2W102</v>
          </cell>
          <cell r="C773">
            <v>60749931</v>
          </cell>
          <cell r="D773" t="str">
            <v>60725798</v>
          </cell>
          <cell r="E773" t="str">
            <v>MARKER</v>
          </cell>
          <cell r="F773" t="str">
            <v>EA</v>
          </cell>
          <cell r="G773">
            <v>22</v>
          </cell>
        </row>
        <row r="774">
          <cell r="A774">
            <v>767</v>
          </cell>
          <cell r="B774" t="str">
            <v>2W102</v>
          </cell>
          <cell r="C774">
            <v>60749931</v>
          </cell>
          <cell r="D774" t="str">
            <v>60725801</v>
          </cell>
          <cell r="E774" t="str">
            <v>MARKER</v>
          </cell>
          <cell r="F774" t="str">
            <v>EA</v>
          </cell>
          <cell r="G774">
            <v>5</v>
          </cell>
        </row>
        <row r="775">
          <cell r="A775">
            <v>768</v>
          </cell>
          <cell r="B775" t="str">
            <v>2W102</v>
          </cell>
          <cell r="C775">
            <v>60749931</v>
          </cell>
          <cell r="D775" t="str">
            <v>60725802</v>
          </cell>
          <cell r="E775" t="str">
            <v>MARKER</v>
          </cell>
          <cell r="F775" t="str">
            <v>EA</v>
          </cell>
          <cell r="G775">
            <v>1</v>
          </cell>
        </row>
        <row r="776">
          <cell r="A776">
            <v>769</v>
          </cell>
          <cell r="B776" t="str">
            <v>2W102</v>
          </cell>
          <cell r="C776">
            <v>60749931</v>
          </cell>
          <cell r="D776" t="str">
            <v>60725803</v>
          </cell>
          <cell r="E776" t="str">
            <v>MARKER</v>
          </cell>
          <cell r="F776" t="str">
            <v>EA</v>
          </cell>
          <cell r="G776">
            <v>10</v>
          </cell>
        </row>
        <row r="777">
          <cell r="A777">
            <v>770</v>
          </cell>
          <cell r="B777" t="str">
            <v>2W102</v>
          </cell>
          <cell r="C777">
            <v>60749931</v>
          </cell>
          <cell r="D777" t="str">
            <v>60748868</v>
          </cell>
          <cell r="E777" t="str">
            <v>TRANSITION</v>
          </cell>
          <cell r="F777" t="str">
            <v>EA</v>
          </cell>
          <cell r="G777">
            <v>2</v>
          </cell>
        </row>
        <row r="778">
          <cell r="A778">
            <v>771</v>
          </cell>
          <cell r="B778" t="str">
            <v>2W102</v>
          </cell>
          <cell r="C778">
            <v>60749931</v>
          </cell>
          <cell r="D778" t="str">
            <v>60748869</v>
          </cell>
          <cell r="E778" t="str">
            <v>TRANSITION</v>
          </cell>
          <cell r="F778" t="str">
            <v>EA</v>
          </cell>
          <cell r="G778">
            <v>1</v>
          </cell>
        </row>
        <row r="779">
          <cell r="A779">
            <v>772</v>
          </cell>
          <cell r="B779" t="str">
            <v>2W102</v>
          </cell>
          <cell r="C779">
            <v>60749931</v>
          </cell>
          <cell r="D779" t="str">
            <v>60749691</v>
          </cell>
          <cell r="E779" t="str">
            <v>SLEEVING</v>
          </cell>
          <cell r="F779" t="str">
            <v>FT</v>
          </cell>
          <cell r="G779">
            <v>8.41</v>
          </cell>
        </row>
        <row r="780">
          <cell r="A780">
            <v>773</v>
          </cell>
          <cell r="B780" t="str">
            <v>2W102</v>
          </cell>
          <cell r="C780">
            <v>60749931</v>
          </cell>
          <cell r="D780" t="str">
            <v>60749692</v>
          </cell>
          <cell r="E780" t="str">
            <v>SLEEVING</v>
          </cell>
          <cell r="F780" t="str">
            <v>FT</v>
          </cell>
          <cell r="G780">
            <v>2.33</v>
          </cell>
        </row>
        <row r="781">
          <cell r="A781">
            <v>774</v>
          </cell>
          <cell r="B781" t="str">
            <v>2W102</v>
          </cell>
          <cell r="C781">
            <v>60749931</v>
          </cell>
          <cell r="D781" t="str">
            <v>60749693</v>
          </cell>
          <cell r="E781" t="str">
            <v>SLEEVING</v>
          </cell>
          <cell r="F781" t="str">
            <v>FT</v>
          </cell>
          <cell r="G781">
            <v>12.75</v>
          </cell>
        </row>
        <row r="782">
          <cell r="A782">
            <v>775</v>
          </cell>
          <cell r="B782" t="str">
            <v>2W102</v>
          </cell>
          <cell r="C782">
            <v>60749931</v>
          </cell>
          <cell r="D782" t="str">
            <v>60749694</v>
          </cell>
          <cell r="E782" t="str">
            <v>SLEEVING</v>
          </cell>
          <cell r="F782" t="str">
            <v>FT</v>
          </cell>
          <cell r="G782">
            <v>5.67</v>
          </cell>
        </row>
        <row r="783">
          <cell r="A783">
            <v>776</v>
          </cell>
          <cell r="B783" t="str">
            <v>2W102</v>
          </cell>
          <cell r="C783">
            <v>60749931</v>
          </cell>
          <cell r="D783" t="str">
            <v>60749696</v>
          </cell>
          <cell r="E783" t="str">
            <v>SLEEVING</v>
          </cell>
          <cell r="F783" t="str">
            <v>FT</v>
          </cell>
          <cell r="G783">
            <v>6.08</v>
          </cell>
        </row>
        <row r="784">
          <cell r="A784">
            <v>777</v>
          </cell>
          <cell r="B784" t="str">
            <v>2W102</v>
          </cell>
          <cell r="C784">
            <v>60749931</v>
          </cell>
          <cell r="D784" t="str">
            <v>60749697</v>
          </cell>
          <cell r="E784" t="str">
            <v>SLEEVING</v>
          </cell>
          <cell r="F784" t="str">
            <v>FT</v>
          </cell>
          <cell r="G784">
            <v>9.41</v>
          </cell>
        </row>
        <row r="785">
          <cell r="A785">
            <v>778</v>
          </cell>
          <cell r="B785" t="str">
            <v>2W102</v>
          </cell>
          <cell r="C785">
            <v>60749931</v>
          </cell>
          <cell r="D785" t="str">
            <v>60749919</v>
          </cell>
          <cell r="E785" t="str">
            <v>TRANSITION</v>
          </cell>
          <cell r="F785" t="str">
            <v>EA</v>
          </cell>
          <cell r="G785">
            <v>1</v>
          </cell>
        </row>
        <row r="786">
          <cell r="A786">
            <v>779</v>
          </cell>
          <cell r="B786" t="str">
            <v>2W102</v>
          </cell>
          <cell r="C786">
            <v>60749931</v>
          </cell>
          <cell r="D786" t="str">
            <v>M23053/5-207C</v>
          </cell>
          <cell r="E786" t="str">
            <v>SLEEVING</v>
          </cell>
          <cell r="F786" t="str">
            <v>FT</v>
          </cell>
          <cell r="G786">
            <v>0.5</v>
          </cell>
        </row>
        <row r="787">
          <cell r="A787">
            <v>780</v>
          </cell>
          <cell r="B787" t="str">
            <v>2W102</v>
          </cell>
          <cell r="C787">
            <v>60749931</v>
          </cell>
          <cell r="D787" t="str">
            <v>M23053/5-208C</v>
          </cell>
          <cell r="E787" t="str">
            <v>SLEEVING</v>
          </cell>
          <cell r="F787" t="str">
            <v>FT</v>
          </cell>
          <cell r="G787">
            <v>0.5</v>
          </cell>
        </row>
        <row r="788">
          <cell r="A788">
            <v>781</v>
          </cell>
          <cell r="B788" t="str">
            <v>2W102</v>
          </cell>
          <cell r="C788">
            <v>60749931</v>
          </cell>
          <cell r="D788" t="str">
            <v>M23053/5-209C</v>
          </cell>
          <cell r="E788" t="str">
            <v>SLEEVING</v>
          </cell>
          <cell r="F788" t="str">
            <v>FT</v>
          </cell>
          <cell r="G788">
            <v>1</v>
          </cell>
        </row>
        <row r="789">
          <cell r="A789">
            <v>782</v>
          </cell>
          <cell r="B789" t="str">
            <v>2W102</v>
          </cell>
          <cell r="C789">
            <v>60749931</v>
          </cell>
          <cell r="D789" t="str">
            <v>M23053/5-210C</v>
          </cell>
          <cell r="E789" t="str">
            <v>SLEEVING</v>
          </cell>
          <cell r="F789" t="str">
            <v>FT</v>
          </cell>
          <cell r="G789">
            <v>0.5</v>
          </cell>
        </row>
        <row r="790">
          <cell r="A790">
            <v>783</v>
          </cell>
          <cell r="B790" t="str">
            <v>2W102</v>
          </cell>
          <cell r="C790">
            <v>60749931</v>
          </cell>
          <cell r="D790" t="str">
            <v>M23053/5-211C</v>
          </cell>
          <cell r="E790" t="str">
            <v>SLEEVING</v>
          </cell>
          <cell r="F790" t="str">
            <v>FT</v>
          </cell>
          <cell r="G790">
            <v>0.17</v>
          </cell>
        </row>
        <row r="791">
          <cell r="A791">
            <v>784</v>
          </cell>
          <cell r="B791" t="str">
            <v>2W102</v>
          </cell>
          <cell r="C791">
            <v>60749931</v>
          </cell>
          <cell r="D791" t="str">
            <v>M23053/8-004C</v>
          </cell>
          <cell r="E791" t="str">
            <v>SLEEVING</v>
          </cell>
          <cell r="F791" t="str">
            <v>FT</v>
          </cell>
          <cell r="G791">
            <v>0.79</v>
          </cell>
        </row>
        <row r="792">
          <cell r="A792">
            <v>785</v>
          </cell>
          <cell r="B792" t="str">
            <v>2W102</v>
          </cell>
          <cell r="C792">
            <v>60749931</v>
          </cell>
          <cell r="D792" t="str">
            <v>M23053/8-005C</v>
          </cell>
          <cell r="E792" t="str">
            <v>SLEEVING</v>
          </cell>
          <cell r="F792" t="str">
            <v>FT</v>
          </cell>
          <cell r="G792">
            <v>0.46</v>
          </cell>
        </row>
        <row r="793">
          <cell r="A793">
            <v>786</v>
          </cell>
          <cell r="B793" t="str">
            <v>2W102</v>
          </cell>
          <cell r="C793">
            <v>60749931</v>
          </cell>
          <cell r="D793" t="str">
            <v>M23053/8-006C</v>
          </cell>
          <cell r="E793" t="str">
            <v>SLEEVING</v>
          </cell>
          <cell r="F793" t="str">
            <v>FT</v>
          </cell>
          <cell r="G793">
            <v>0.17</v>
          </cell>
        </row>
        <row r="794">
          <cell r="A794">
            <v>787</v>
          </cell>
          <cell r="B794" t="str">
            <v>2W102</v>
          </cell>
          <cell r="C794">
            <v>60749931</v>
          </cell>
          <cell r="D794" t="str">
            <v>M81824/1-1</v>
          </cell>
          <cell r="E794" t="str">
            <v>SPLICE</v>
          </cell>
          <cell r="F794" t="str">
            <v>EA</v>
          </cell>
          <cell r="G794">
            <v>2</v>
          </cell>
        </row>
        <row r="795">
          <cell r="A795">
            <v>788</v>
          </cell>
          <cell r="B795" t="str">
            <v>2W102</v>
          </cell>
          <cell r="C795">
            <v>60749931</v>
          </cell>
          <cell r="D795" t="str">
            <v>M81824/1-2</v>
          </cell>
          <cell r="E795" t="str">
            <v>SPLICE</v>
          </cell>
          <cell r="F795" t="str">
            <v>EA</v>
          </cell>
          <cell r="G795">
            <v>1</v>
          </cell>
        </row>
        <row r="796">
          <cell r="A796">
            <v>789</v>
          </cell>
          <cell r="B796" t="str">
            <v>2W102</v>
          </cell>
          <cell r="C796">
            <v>60749931</v>
          </cell>
          <cell r="D796" t="str">
            <v>M83723/77W0803N</v>
          </cell>
          <cell r="E796" t="str">
            <v>CONNECTOR</v>
          </cell>
          <cell r="F796" t="str">
            <v>EA</v>
          </cell>
          <cell r="G796">
            <v>1</v>
          </cell>
        </row>
        <row r="797">
          <cell r="A797">
            <v>790</v>
          </cell>
          <cell r="B797" t="str">
            <v>2W102</v>
          </cell>
          <cell r="C797">
            <v>60749931</v>
          </cell>
          <cell r="D797" t="str">
            <v>M83723/77W1006N</v>
          </cell>
          <cell r="E797" t="str">
            <v>CONNECTOR</v>
          </cell>
          <cell r="F797" t="str">
            <v>EA</v>
          </cell>
          <cell r="G797">
            <v>1</v>
          </cell>
        </row>
        <row r="798">
          <cell r="A798">
            <v>791</v>
          </cell>
          <cell r="B798" t="str">
            <v>2W102</v>
          </cell>
          <cell r="C798">
            <v>60749931</v>
          </cell>
          <cell r="D798" t="str">
            <v>MS20659-102</v>
          </cell>
          <cell r="E798" t="str">
            <v>TERMINAL</v>
          </cell>
          <cell r="F798" t="str">
            <v>EA</v>
          </cell>
          <cell r="G798">
            <v>2</v>
          </cell>
        </row>
        <row r="799">
          <cell r="A799">
            <v>792</v>
          </cell>
          <cell r="B799" t="str">
            <v>2W102</v>
          </cell>
          <cell r="C799">
            <v>60749931</v>
          </cell>
          <cell r="D799" t="str">
            <v>MS27488-16</v>
          </cell>
          <cell r="E799" t="str">
            <v>SEALING PLUG</v>
          </cell>
          <cell r="F799" t="str">
            <v>EA</v>
          </cell>
          <cell r="G799">
            <v>15</v>
          </cell>
        </row>
        <row r="800">
          <cell r="A800">
            <v>793</v>
          </cell>
          <cell r="B800" t="str">
            <v>2W102</v>
          </cell>
          <cell r="C800">
            <v>60749931</v>
          </cell>
          <cell r="D800" t="str">
            <v>MS27488-20</v>
          </cell>
          <cell r="E800" t="str">
            <v>SEALING PLUG</v>
          </cell>
          <cell r="F800" t="str">
            <v>EA</v>
          </cell>
          <cell r="G800">
            <v>28</v>
          </cell>
        </row>
        <row r="801">
          <cell r="A801">
            <v>794</v>
          </cell>
          <cell r="B801" t="str">
            <v>2W102</v>
          </cell>
          <cell r="C801">
            <v>60749931</v>
          </cell>
          <cell r="D801" t="str">
            <v>MS3459W10SL-4S</v>
          </cell>
          <cell r="E801" t="str">
            <v>CONNECTOR</v>
          </cell>
          <cell r="F801" t="str">
            <v>EA</v>
          </cell>
          <cell r="G801">
            <v>2</v>
          </cell>
        </row>
        <row r="802">
          <cell r="A802">
            <v>795</v>
          </cell>
          <cell r="B802" t="str">
            <v>2W102</v>
          </cell>
          <cell r="C802">
            <v>60749931</v>
          </cell>
          <cell r="D802" t="str">
            <v>MS3475W10-6S</v>
          </cell>
          <cell r="E802" t="str">
            <v>CONNECTOR</v>
          </cell>
          <cell r="F802" t="str">
            <v>EA</v>
          </cell>
          <cell r="G802">
            <v>1</v>
          </cell>
        </row>
        <row r="803">
          <cell r="A803">
            <v>796</v>
          </cell>
          <cell r="B803" t="str">
            <v>2W102</v>
          </cell>
          <cell r="C803">
            <v>60749931</v>
          </cell>
          <cell r="D803" t="str">
            <v>MS3475W12-3S</v>
          </cell>
          <cell r="E803" t="str">
            <v>CONNECTOR</v>
          </cell>
          <cell r="F803" t="str">
            <v>EA</v>
          </cell>
          <cell r="G803">
            <v>3</v>
          </cell>
        </row>
        <row r="804">
          <cell r="A804">
            <v>797</v>
          </cell>
          <cell r="B804" t="str">
            <v>2W102</v>
          </cell>
          <cell r="C804">
            <v>60749931</v>
          </cell>
          <cell r="D804" t="str">
            <v>MS3475W14-12PW</v>
          </cell>
          <cell r="E804" t="str">
            <v>CONNECTOR</v>
          </cell>
          <cell r="F804" t="str">
            <v>EA</v>
          </cell>
          <cell r="G804">
            <v>1</v>
          </cell>
        </row>
        <row r="805">
          <cell r="A805">
            <v>798</v>
          </cell>
          <cell r="B805" t="str">
            <v>2W102</v>
          </cell>
          <cell r="C805">
            <v>60749931</v>
          </cell>
          <cell r="D805" t="str">
            <v>MS3475W14-19S</v>
          </cell>
          <cell r="E805" t="str">
            <v>CONNECTOR</v>
          </cell>
          <cell r="F805" t="str">
            <v>EA</v>
          </cell>
          <cell r="G805">
            <v>1</v>
          </cell>
        </row>
        <row r="806">
          <cell r="A806">
            <v>799</v>
          </cell>
          <cell r="B806" t="str">
            <v>2W102</v>
          </cell>
          <cell r="C806">
            <v>60749931</v>
          </cell>
          <cell r="D806" t="str">
            <v>MS3475W14-19SW</v>
          </cell>
          <cell r="E806" t="str">
            <v>CONNECTOR</v>
          </cell>
          <cell r="F806" t="str">
            <v>EA</v>
          </cell>
          <cell r="G806">
            <v>1</v>
          </cell>
        </row>
        <row r="807">
          <cell r="A807">
            <v>800</v>
          </cell>
          <cell r="B807" t="str">
            <v>2W102</v>
          </cell>
          <cell r="C807">
            <v>60749931</v>
          </cell>
          <cell r="D807" t="str">
            <v>MS3475W20-16S</v>
          </cell>
          <cell r="E807" t="str">
            <v>CONNECTOR</v>
          </cell>
          <cell r="F807" t="str">
            <v>EA</v>
          </cell>
          <cell r="G807">
            <v>1</v>
          </cell>
        </row>
        <row r="808">
          <cell r="A808">
            <v>801</v>
          </cell>
          <cell r="B808" t="str">
            <v>2W102</v>
          </cell>
          <cell r="C808">
            <v>60749931</v>
          </cell>
          <cell r="D808" t="str">
            <v>MS3475W20-41S</v>
          </cell>
          <cell r="E808" t="str">
            <v>CONNECTOR</v>
          </cell>
          <cell r="F808" t="str">
            <v>EA</v>
          </cell>
          <cell r="G808">
            <v>1</v>
          </cell>
        </row>
        <row r="809">
          <cell r="A809">
            <v>802</v>
          </cell>
          <cell r="B809" t="str">
            <v>2W102</v>
          </cell>
          <cell r="C809">
            <v>60749931</v>
          </cell>
          <cell r="D809" t="str">
            <v>MS3475W22-21S</v>
          </cell>
          <cell r="E809" t="str">
            <v>CONNECTOR</v>
          </cell>
          <cell r="F809" t="str">
            <v>EA</v>
          </cell>
          <cell r="G809">
            <v>1</v>
          </cell>
        </row>
        <row r="810">
          <cell r="A810">
            <v>803</v>
          </cell>
          <cell r="B810" t="str">
            <v>2W102</v>
          </cell>
          <cell r="C810">
            <v>60749931</v>
          </cell>
          <cell r="D810" t="str">
            <v>MS3475W24-61P</v>
          </cell>
          <cell r="E810" t="str">
            <v>CONNECTOR</v>
          </cell>
          <cell r="F810" t="str">
            <v>EA</v>
          </cell>
          <cell r="G810">
            <v>1</v>
          </cell>
        </row>
        <row r="811">
          <cell r="A811">
            <v>804</v>
          </cell>
          <cell r="B811" t="str">
            <v>2W102</v>
          </cell>
          <cell r="C811">
            <v>60749931</v>
          </cell>
          <cell r="D811" t="str">
            <v>QQB575R36T0125</v>
          </cell>
          <cell r="E811" t="str">
            <v>BRAID</v>
          </cell>
          <cell r="F811" t="str">
            <v>FT</v>
          </cell>
          <cell r="G811">
            <v>5.25</v>
          </cell>
        </row>
        <row r="812">
          <cell r="A812">
            <v>805</v>
          </cell>
          <cell r="B812" t="str">
            <v>2W102</v>
          </cell>
          <cell r="C812">
            <v>60749931</v>
          </cell>
          <cell r="D812" t="str">
            <v>QQB575R36T0171</v>
          </cell>
          <cell r="E812" t="str">
            <v>BRAID</v>
          </cell>
          <cell r="F812" t="str">
            <v>FT</v>
          </cell>
          <cell r="G812">
            <v>4</v>
          </cell>
        </row>
        <row r="813">
          <cell r="A813">
            <v>806</v>
          </cell>
          <cell r="B813" t="str">
            <v>2W102</v>
          </cell>
          <cell r="C813">
            <v>60749931</v>
          </cell>
          <cell r="D813" t="str">
            <v>QQB575R36T0250</v>
          </cell>
          <cell r="E813" t="str">
            <v>BRAID</v>
          </cell>
          <cell r="F813" t="str">
            <v>FT</v>
          </cell>
          <cell r="G813">
            <v>14.17</v>
          </cell>
        </row>
        <row r="814">
          <cell r="A814">
            <v>807</v>
          </cell>
          <cell r="B814" t="str">
            <v>2W102</v>
          </cell>
          <cell r="C814">
            <v>60749931</v>
          </cell>
          <cell r="D814" t="str">
            <v>QQB575R36T0375</v>
          </cell>
          <cell r="E814" t="str">
            <v>BRAID</v>
          </cell>
          <cell r="F814" t="str">
            <v>FT</v>
          </cell>
          <cell r="G814">
            <v>4</v>
          </cell>
        </row>
        <row r="815">
          <cell r="A815">
            <v>808</v>
          </cell>
          <cell r="B815" t="str">
            <v>2W102</v>
          </cell>
          <cell r="C815">
            <v>60749931</v>
          </cell>
          <cell r="D815" t="str">
            <v>QQB575R36T0500</v>
          </cell>
          <cell r="E815" t="str">
            <v>BRAID</v>
          </cell>
          <cell r="F815" t="str">
            <v>FT</v>
          </cell>
          <cell r="G815">
            <v>17.75</v>
          </cell>
        </row>
        <row r="816">
          <cell r="A816">
            <v>808</v>
          </cell>
          <cell r="B816" t="str">
            <v>2W103</v>
          </cell>
          <cell r="C816">
            <v>60747778</v>
          </cell>
          <cell r="D816" t="str">
            <v>12273148-410</v>
          </cell>
          <cell r="E816" t="str">
            <v>TRANSITION</v>
          </cell>
          <cell r="F816" t="str">
            <v>EA</v>
          </cell>
          <cell r="G816">
            <v>1</v>
          </cell>
        </row>
        <row r="817">
          <cell r="A817">
            <v>809</v>
          </cell>
          <cell r="B817" t="str">
            <v>2W103</v>
          </cell>
          <cell r="C817">
            <v>60747778</v>
          </cell>
          <cell r="D817" t="str">
            <v>12273242-410</v>
          </cell>
          <cell r="E817" t="str">
            <v>BOOT</v>
          </cell>
          <cell r="F817" t="str">
            <v>EA</v>
          </cell>
          <cell r="G817">
            <v>4</v>
          </cell>
        </row>
        <row r="818">
          <cell r="A818">
            <v>810</v>
          </cell>
          <cell r="B818" t="str">
            <v>2W103</v>
          </cell>
          <cell r="C818">
            <v>60747778</v>
          </cell>
          <cell r="D818" t="str">
            <v>12273242-510</v>
          </cell>
          <cell r="E818" t="str">
            <v>BOOT</v>
          </cell>
          <cell r="F818" t="str">
            <v>EA</v>
          </cell>
          <cell r="G818">
            <v>2</v>
          </cell>
        </row>
        <row r="819">
          <cell r="A819">
            <v>811</v>
          </cell>
          <cell r="B819" t="str">
            <v>2W103</v>
          </cell>
          <cell r="C819">
            <v>60747778</v>
          </cell>
          <cell r="D819" t="str">
            <v>60725709</v>
          </cell>
          <cell r="E819" t="str">
            <v>WIRE</v>
          </cell>
          <cell r="F819" t="str">
            <v>FT</v>
          </cell>
          <cell r="G819">
            <v>38</v>
          </cell>
        </row>
        <row r="820">
          <cell r="A820">
            <v>812</v>
          </cell>
          <cell r="B820" t="str">
            <v>2W103</v>
          </cell>
          <cell r="C820">
            <v>60747778</v>
          </cell>
          <cell r="D820" t="str">
            <v>60725751</v>
          </cell>
          <cell r="E820" t="str">
            <v>CABLE</v>
          </cell>
          <cell r="F820" t="str">
            <v>FT</v>
          </cell>
          <cell r="G820">
            <v>19</v>
          </cell>
        </row>
        <row r="821">
          <cell r="A821">
            <v>813</v>
          </cell>
          <cell r="B821" t="str">
            <v>2W103</v>
          </cell>
          <cell r="C821">
            <v>60747778</v>
          </cell>
          <cell r="D821" t="str">
            <v>60725798</v>
          </cell>
          <cell r="E821" t="str">
            <v>MARKER</v>
          </cell>
          <cell r="F821" t="str">
            <v>EA</v>
          </cell>
          <cell r="G821">
            <v>8</v>
          </cell>
        </row>
        <row r="822">
          <cell r="A822">
            <v>814</v>
          </cell>
          <cell r="B822" t="str">
            <v>2W103</v>
          </cell>
          <cell r="C822">
            <v>60747778</v>
          </cell>
          <cell r="D822" t="str">
            <v>60725803</v>
          </cell>
          <cell r="E822" t="str">
            <v>MARKER</v>
          </cell>
          <cell r="F822" t="str">
            <v>EA</v>
          </cell>
          <cell r="G822">
            <v>15</v>
          </cell>
        </row>
        <row r="823">
          <cell r="A823">
            <v>815</v>
          </cell>
          <cell r="B823" t="str">
            <v>2W103</v>
          </cell>
          <cell r="C823">
            <v>60747778</v>
          </cell>
          <cell r="D823" t="str">
            <v>60747906</v>
          </cell>
          <cell r="E823" t="str">
            <v>CONNECTOR</v>
          </cell>
          <cell r="F823" t="str">
            <v>EA</v>
          </cell>
          <cell r="G823">
            <v>1</v>
          </cell>
        </row>
        <row r="824">
          <cell r="A824">
            <v>816</v>
          </cell>
          <cell r="B824" t="str">
            <v>2W103</v>
          </cell>
          <cell r="C824">
            <v>60747778</v>
          </cell>
          <cell r="D824" t="str">
            <v>60747907</v>
          </cell>
          <cell r="E824" t="str">
            <v>CONNECTOR</v>
          </cell>
          <cell r="F824" t="str">
            <v>EA</v>
          </cell>
          <cell r="G824">
            <v>1</v>
          </cell>
        </row>
        <row r="825">
          <cell r="A825">
            <v>817</v>
          </cell>
          <cell r="B825" t="str">
            <v>2W103</v>
          </cell>
          <cell r="C825">
            <v>60747778</v>
          </cell>
          <cell r="D825" t="str">
            <v>60747908</v>
          </cell>
          <cell r="E825" t="str">
            <v>CONNECTOR</v>
          </cell>
          <cell r="F825" t="str">
            <v>EA</v>
          </cell>
          <cell r="G825">
            <v>1</v>
          </cell>
        </row>
        <row r="826">
          <cell r="A826">
            <v>818</v>
          </cell>
          <cell r="B826" t="str">
            <v>2W103</v>
          </cell>
          <cell r="C826">
            <v>60747778</v>
          </cell>
          <cell r="D826" t="str">
            <v>60747909</v>
          </cell>
          <cell r="E826" t="str">
            <v>CONNECTOR</v>
          </cell>
          <cell r="F826" t="str">
            <v>EA</v>
          </cell>
          <cell r="G826">
            <v>1</v>
          </cell>
        </row>
        <row r="827">
          <cell r="A827">
            <v>819</v>
          </cell>
          <cell r="B827" t="str">
            <v>2W103</v>
          </cell>
          <cell r="C827">
            <v>60747778</v>
          </cell>
          <cell r="D827" t="str">
            <v>60747913</v>
          </cell>
          <cell r="E827" t="str">
            <v>CONNECTOR</v>
          </cell>
          <cell r="F827" t="str">
            <v>EA</v>
          </cell>
          <cell r="G827">
            <v>1</v>
          </cell>
        </row>
        <row r="828">
          <cell r="A828">
            <v>820</v>
          </cell>
          <cell r="B828" t="str">
            <v>2W103</v>
          </cell>
          <cell r="C828">
            <v>60747778</v>
          </cell>
          <cell r="D828" t="str">
            <v>60747914</v>
          </cell>
          <cell r="E828" t="str">
            <v>CONNECTOR</v>
          </cell>
          <cell r="F828" t="str">
            <v>EA</v>
          </cell>
          <cell r="G828">
            <v>1</v>
          </cell>
        </row>
        <row r="829">
          <cell r="A829">
            <v>821</v>
          </cell>
          <cell r="B829" t="str">
            <v>2W103</v>
          </cell>
          <cell r="C829">
            <v>60747778</v>
          </cell>
          <cell r="D829" t="str">
            <v>60749695</v>
          </cell>
          <cell r="E829" t="str">
            <v>SLEEVING</v>
          </cell>
          <cell r="F829" t="str">
            <v>FT</v>
          </cell>
          <cell r="G829">
            <v>1</v>
          </cell>
        </row>
        <row r="830">
          <cell r="A830">
            <v>822</v>
          </cell>
          <cell r="B830" t="str">
            <v>2W103</v>
          </cell>
          <cell r="C830">
            <v>60747778</v>
          </cell>
          <cell r="D830" t="str">
            <v>60749696</v>
          </cell>
          <cell r="E830" t="str">
            <v>SLEEVING</v>
          </cell>
          <cell r="F830" t="str">
            <v>FT</v>
          </cell>
          <cell r="G830">
            <v>5</v>
          </cell>
        </row>
        <row r="831">
          <cell r="A831">
            <v>823</v>
          </cell>
          <cell r="B831" t="str">
            <v>2W103</v>
          </cell>
          <cell r="C831">
            <v>60747778</v>
          </cell>
          <cell r="D831" t="str">
            <v>60749699</v>
          </cell>
          <cell r="E831" t="str">
            <v>SLEEVING</v>
          </cell>
          <cell r="F831" t="str">
            <v>FT</v>
          </cell>
          <cell r="G831">
            <v>3</v>
          </cell>
        </row>
        <row r="832">
          <cell r="A832">
            <v>824</v>
          </cell>
          <cell r="B832" t="str">
            <v>2W103</v>
          </cell>
          <cell r="C832">
            <v>60747778</v>
          </cell>
          <cell r="D832" t="str">
            <v>60749701</v>
          </cell>
          <cell r="E832" t="str">
            <v>SLEEVING</v>
          </cell>
          <cell r="F832" t="str">
            <v>FT</v>
          </cell>
          <cell r="G832">
            <v>6</v>
          </cell>
        </row>
        <row r="833">
          <cell r="A833">
            <v>825</v>
          </cell>
          <cell r="B833" t="str">
            <v>2W103</v>
          </cell>
          <cell r="C833">
            <v>60747778</v>
          </cell>
          <cell r="D833" t="str">
            <v>60749857</v>
          </cell>
          <cell r="E833" t="str">
            <v>TRANSITION</v>
          </cell>
          <cell r="F833" t="str">
            <v>EA</v>
          </cell>
          <cell r="G833">
            <v>1</v>
          </cell>
        </row>
        <row r="834">
          <cell r="A834">
            <v>826</v>
          </cell>
          <cell r="B834" t="str">
            <v>2W103</v>
          </cell>
          <cell r="C834">
            <v>60747778</v>
          </cell>
          <cell r="D834" t="str">
            <v>M23053/5-210C</v>
          </cell>
          <cell r="E834" t="str">
            <v>SLEEVING</v>
          </cell>
          <cell r="F834" t="str">
            <v>FT</v>
          </cell>
          <cell r="G834">
            <v>0.67</v>
          </cell>
        </row>
        <row r="835">
          <cell r="A835">
            <v>827</v>
          </cell>
          <cell r="B835" t="str">
            <v>2W103</v>
          </cell>
          <cell r="C835">
            <v>60747778</v>
          </cell>
          <cell r="D835" t="str">
            <v>M23053/5-212C</v>
          </cell>
          <cell r="E835" t="str">
            <v>SLEEVING</v>
          </cell>
          <cell r="F835" t="str">
            <v>FT</v>
          </cell>
          <cell r="G835">
            <v>0.33</v>
          </cell>
        </row>
        <row r="836">
          <cell r="A836">
            <v>827</v>
          </cell>
          <cell r="B836" t="str">
            <v>2W104</v>
          </cell>
          <cell r="C836">
            <v>60747773</v>
          </cell>
          <cell r="D836" t="str">
            <v>12273146-1861</v>
          </cell>
          <cell r="E836" t="str">
            <v>ADAPTER</v>
          </cell>
          <cell r="F836" t="str">
            <v>EA</v>
          </cell>
          <cell r="G836">
            <v>2</v>
          </cell>
        </row>
        <row r="837">
          <cell r="A837">
            <v>828</v>
          </cell>
          <cell r="B837" t="str">
            <v>2W104</v>
          </cell>
          <cell r="C837">
            <v>60747773</v>
          </cell>
          <cell r="D837" t="str">
            <v>12273242-310</v>
          </cell>
          <cell r="E837" t="str">
            <v>BOOT</v>
          </cell>
          <cell r="F837" t="str">
            <v>EA</v>
          </cell>
          <cell r="G837">
            <v>2</v>
          </cell>
        </row>
        <row r="838">
          <cell r="A838">
            <v>829</v>
          </cell>
          <cell r="B838" t="str">
            <v>2W104</v>
          </cell>
          <cell r="C838">
            <v>60747773</v>
          </cell>
          <cell r="D838" t="str">
            <v>60725709</v>
          </cell>
          <cell r="E838" t="str">
            <v>WIRE</v>
          </cell>
          <cell r="F838" t="str">
            <v>FT</v>
          </cell>
          <cell r="G838">
            <v>13</v>
          </cell>
        </row>
        <row r="839">
          <cell r="A839">
            <v>830</v>
          </cell>
          <cell r="B839" t="str">
            <v>2W104</v>
          </cell>
          <cell r="C839">
            <v>60747773</v>
          </cell>
          <cell r="D839" t="str">
            <v>60725760</v>
          </cell>
          <cell r="E839" t="str">
            <v>CABLE</v>
          </cell>
          <cell r="F839" t="str">
            <v>FT</v>
          </cell>
          <cell r="G839">
            <v>19</v>
          </cell>
        </row>
        <row r="840">
          <cell r="A840">
            <v>831</v>
          </cell>
          <cell r="B840" t="str">
            <v>2W104</v>
          </cell>
          <cell r="C840">
            <v>60747773</v>
          </cell>
          <cell r="D840" t="str">
            <v>60725798</v>
          </cell>
          <cell r="E840" t="str">
            <v>MARKER</v>
          </cell>
          <cell r="F840" t="str">
            <v>EA</v>
          </cell>
          <cell r="G840">
            <v>4</v>
          </cell>
        </row>
        <row r="841">
          <cell r="A841">
            <v>832</v>
          </cell>
          <cell r="B841" t="str">
            <v>2W104</v>
          </cell>
          <cell r="C841">
            <v>60747773</v>
          </cell>
          <cell r="D841" t="str">
            <v>60725799</v>
          </cell>
          <cell r="E841" t="str">
            <v>MARKER</v>
          </cell>
          <cell r="F841" t="str">
            <v>EA</v>
          </cell>
          <cell r="G841">
            <v>12</v>
          </cell>
        </row>
        <row r="842">
          <cell r="A842">
            <v>833</v>
          </cell>
          <cell r="B842" t="str">
            <v>2W104</v>
          </cell>
          <cell r="C842">
            <v>60747773</v>
          </cell>
          <cell r="D842" t="str">
            <v>60725803</v>
          </cell>
          <cell r="E842" t="str">
            <v>MARKER</v>
          </cell>
          <cell r="F842" t="str">
            <v>EA</v>
          </cell>
          <cell r="G842">
            <v>3</v>
          </cell>
        </row>
        <row r="843">
          <cell r="A843">
            <v>834</v>
          </cell>
          <cell r="B843" t="str">
            <v>2W104</v>
          </cell>
          <cell r="C843">
            <v>60747773</v>
          </cell>
          <cell r="D843" t="str">
            <v>60749695</v>
          </cell>
          <cell r="E843" t="str">
            <v>SLEEVING</v>
          </cell>
          <cell r="F843" t="str">
            <v>FT</v>
          </cell>
          <cell r="G843">
            <v>6.42</v>
          </cell>
        </row>
        <row r="844">
          <cell r="A844">
            <v>835</v>
          </cell>
          <cell r="B844" t="str">
            <v>2W104</v>
          </cell>
          <cell r="C844">
            <v>60747773</v>
          </cell>
          <cell r="D844" t="str">
            <v>M23053/5-210C</v>
          </cell>
          <cell r="E844" t="str">
            <v>SLEEVING</v>
          </cell>
          <cell r="F844" t="str">
            <v>FT</v>
          </cell>
          <cell r="G844">
            <v>0.5</v>
          </cell>
        </row>
        <row r="845">
          <cell r="A845">
            <v>836</v>
          </cell>
          <cell r="B845" t="str">
            <v>2W104</v>
          </cell>
          <cell r="C845">
            <v>60747773</v>
          </cell>
          <cell r="D845" t="str">
            <v>MS3475W18-8P</v>
          </cell>
          <cell r="E845" t="str">
            <v>CONNECTOR</v>
          </cell>
          <cell r="F845" t="str">
            <v>EA</v>
          </cell>
          <cell r="G845">
            <v>1</v>
          </cell>
        </row>
        <row r="846">
          <cell r="A846">
            <v>837</v>
          </cell>
          <cell r="B846" t="str">
            <v>2W104</v>
          </cell>
          <cell r="C846">
            <v>60747773</v>
          </cell>
          <cell r="D846" t="str">
            <v>MS3475W18-8S</v>
          </cell>
          <cell r="E846" t="str">
            <v>CONNECTOR</v>
          </cell>
          <cell r="F846" t="str">
            <v>EA</v>
          </cell>
          <cell r="G846">
            <v>1</v>
          </cell>
        </row>
        <row r="847">
          <cell r="A847">
            <v>838</v>
          </cell>
          <cell r="B847" t="str">
            <v>2W104</v>
          </cell>
          <cell r="C847">
            <v>60747773</v>
          </cell>
          <cell r="D847" t="str">
            <v>QQB575R36T0500</v>
          </cell>
          <cell r="E847" t="str">
            <v>BRAID</v>
          </cell>
          <cell r="F847" t="str">
            <v>FT</v>
          </cell>
          <cell r="G847">
            <v>6.42</v>
          </cell>
        </row>
        <row r="848">
          <cell r="A848">
            <v>838</v>
          </cell>
          <cell r="B848" t="str">
            <v>2W107</v>
          </cell>
          <cell r="C848">
            <v>60749932</v>
          </cell>
          <cell r="D848" t="str">
            <v>12273146-2481</v>
          </cell>
          <cell r="E848" t="str">
            <v>ADAPTER</v>
          </cell>
          <cell r="F848" t="str">
            <v>EA</v>
          </cell>
          <cell r="G848">
            <v>2</v>
          </cell>
        </row>
        <row r="849">
          <cell r="A849">
            <v>839</v>
          </cell>
          <cell r="B849" t="str">
            <v>2W107</v>
          </cell>
          <cell r="C849">
            <v>60749932</v>
          </cell>
          <cell r="D849" t="str">
            <v>12273242-410</v>
          </cell>
          <cell r="E849" t="str">
            <v>BOOT</v>
          </cell>
          <cell r="F849" t="str">
            <v>EA</v>
          </cell>
          <cell r="G849">
            <v>2</v>
          </cell>
        </row>
        <row r="850">
          <cell r="A850">
            <v>840</v>
          </cell>
          <cell r="B850" t="str">
            <v>2W107</v>
          </cell>
          <cell r="C850">
            <v>60749932</v>
          </cell>
          <cell r="D850" t="str">
            <v>12273456-4</v>
          </cell>
          <cell r="E850" t="str">
            <v>SPLICE</v>
          </cell>
          <cell r="F850" t="str">
            <v>EA</v>
          </cell>
          <cell r="G850">
            <v>1</v>
          </cell>
        </row>
        <row r="851">
          <cell r="A851">
            <v>841</v>
          </cell>
          <cell r="B851" t="str">
            <v>2W107</v>
          </cell>
          <cell r="C851">
            <v>60749932</v>
          </cell>
          <cell r="D851" t="str">
            <v>60725708</v>
          </cell>
          <cell r="E851" t="str">
            <v>WIRE</v>
          </cell>
          <cell r="F851" t="str">
            <v>FT</v>
          </cell>
          <cell r="G851">
            <v>676</v>
          </cell>
        </row>
        <row r="852">
          <cell r="A852">
            <v>842</v>
          </cell>
          <cell r="B852" t="str">
            <v>2W107</v>
          </cell>
          <cell r="C852">
            <v>60749932</v>
          </cell>
          <cell r="D852" t="str">
            <v>60725758</v>
          </cell>
          <cell r="E852" t="str">
            <v>CABLE</v>
          </cell>
          <cell r="F852" t="str">
            <v>FT</v>
          </cell>
          <cell r="G852">
            <v>26</v>
          </cell>
        </row>
        <row r="853">
          <cell r="A853">
            <v>843</v>
          </cell>
          <cell r="B853" t="str">
            <v>2W107</v>
          </cell>
          <cell r="C853">
            <v>60749932</v>
          </cell>
          <cell r="D853" t="str">
            <v>60725770</v>
          </cell>
          <cell r="E853" t="str">
            <v>CABLE</v>
          </cell>
          <cell r="F853" t="str">
            <v>FT</v>
          </cell>
          <cell r="G853">
            <v>12</v>
          </cell>
        </row>
        <row r="854">
          <cell r="A854">
            <v>844</v>
          </cell>
          <cell r="B854" t="str">
            <v>2W107</v>
          </cell>
          <cell r="C854">
            <v>60749932</v>
          </cell>
          <cell r="D854" t="str">
            <v>60725797</v>
          </cell>
          <cell r="E854" t="str">
            <v>MARKER</v>
          </cell>
          <cell r="F854" t="str">
            <v>EA</v>
          </cell>
          <cell r="G854">
            <v>121</v>
          </cell>
        </row>
        <row r="855">
          <cell r="A855">
            <v>845</v>
          </cell>
          <cell r="B855" t="str">
            <v>2W107</v>
          </cell>
          <cell r="C855">
            <v>60749932</v>
          </cell>
          <cell r="D855" t="str">
            <v>60725801</v>
          </cell>
          <cell r="E855" t="str">
            <v>MARKER</v>
          </cell>
          <cell r="F855" t="str">
            <v>EA</v>
          </cell>
          <cell r="G855">
            <v>1</v>
          </cell>
        </row>
        <row r="856">
          <cell r="A856">
            <v>846</v>
          </cell>
          <cell r="B856" t="str">
            <v>2W107</v>
          </cell>
          <cell r="C856">
            <v>60749932</v>
          </cell>
          <cell r="D856" t="str">
            <v>60725803</v>
          </cell>
          <cell r="E856" t="str">
            <v>MARKER</v>
          </cell>
          <cell r="F856" t="str">
            <v>EA</v>
          </cell>
          <cell r="G856">
            <v>3</v>
          </cell>
        </row>
        <row r="857">
          <cell r="A857">
            <v>847</v>
          </cell>
          <cell r="B857" t="str">
            <v>2W107</v>
          </cell>
          <cell r="C857">
            <v>60749932</v>
          </cell>
          <cell r="D857" t="str">
            <v>60748868</v>
          </cell>
          <cell r="E857" t="str">
            <v>TRANSITION</v>
          </cell>
          <cell r="F857" t="str">
            <v>EA</v>
          </cell>
          <cell r="G857">
            <v>1</v>
          </cell>
        </row>
        <row r="858">
          <cell r="A858">
            <v>848</v>
          </cell>
          <cell r="B858" t="str">
            <v>2W107</v>
          </cell>
          <cell r="C858">
            <v>60749932</v>
          </cell>
          <cell r="D858" t="str">
            <v>60749692</v>
          </cell>
          <cell r="E858" t="str">
            <v>SLEEVING</v>
          </cell>
          <cell r="F858" t="str">
            <v>FT</v>
          </cell>
          <cell r="G858">
            <v>2</v>
          </cell>
        </row>
        <row r="859">
          <cell r="A859">
            <v>849</v>
          </cell>
          <cell r="B859" t="str">
            <v>2W107</v>
          </cell>
          <cell r="C859">
            <v>60749932</v>
          </cell>
          <cell r="D859" t="str">
            <v>60749694</v>
          </cell>
          <cell r="E859" t="str">
            <v>SLEEVING</v>
          </cell>
          <cell r="F859" t="str">
            <v>FT</v>
          </cell>
          <cell r="G859">
            <v>0.84</v>
          </cell>
        </row>
        <row r="860">
          <cell r="A860">
            <v>850</v>
          </cell>
          <cell r="B860" t="str">
            <v>2W107</v>
          </cell>
          <cell r="C860">
            <v>60749932</v>
          </cell>
          <cell r="D860" t="str">
            <v>60749697</v>
          </cell>
          <cell r="E860" t="str">
            <v>SLEEVING</v>
          </cell>
          <cell r="F860" t="str">
            <v>FT</v>
          </cell>
          <cell r="G860">
            <v>12.25</v>
          </cell>
        </row>
        <row r="861">
          <cell r="A861">
            <v>851</v>
          </cell>
          <cell r="B861" t="str">
            <v>2W107</v>
          </cell>
          <cell r="C861">
            <v>60749932</v>
          </cell>
          <cell r="D861" t="str">
            <v>60749711</v>
          </cell>
          <cell r="E861" t="str">
            <v>ADAPTER</v>
          </cell>
          <cell r="F861" t="str">
            <v>EA</v>
          </cell>
          <cell r="G861">
            <v>1</v>
          </cell>
        </row>
        <row r="862">
          <cell r="A862">
            <v>852</v>
          </cell>
          <cell r="B862" t="str">
            <v>2W107</v>
          </cell>
          <cell r="C862">
            <v>60749932</v>
          </cell>
          <cell r="D862" t="str">
            <v>M23053/5-208C</v>
          </cell>
          <cell r="E862" t="str">
            <v>SLEEVING</v>
          </cell>
          <cell r="F862" t="str">
            <v>FT</v>
          </cell>
          <cell r="G862">
            <v>0.17</v>
          </cell>
        </row>
        <row r="863">
          <cell r="A863">
            <v>853</v>
          </cell>
          <cell r="B863" t="str">
            <v>2W107</v>
          </cell>
          <cell r="C863">
            <v>60749932</v>
          </cell>
          <cell r="D863" t="str">
            <v>M23053/5-210C</v>
          </cell>
          <cell r="E863" t="str">
            <v>SLEEVING</v>
          </cell>
          <cell r="F863" t="str">
            <v>FT</v>
          </cell>
          <cell r="G863">
            <v>0.5</v>
          </cell>
        </row>
        <row r="864">
          <cell r="A864">
            <v>854</v>
          </cell>
          <cell r="B864" t="str">
            <v>2W107</v>
          </cell>
          <cell r="C864">
            <v>60749932</v>
          </cell>
          <cell r="D864" t="str">
            <v>M23053/8-005C</v>
          </cell>
          <cell r="E864" t="str">
            <v>SLEEVING</v>
          </cell>
          <cell r="F864" t="str">
            <v>FT</v>
          </cell>
          <cell r="G864">
            <v>0.05</v>
          </cell>
        </row>
        <row r="865">
          <cell r="A865">
            <v>855</v>
          </cell>
          <cell r="B865" t="str">
            <v>2W107</v>
          </cell>
          <cell r="C865">
            <v>60749932</v>
          </cell>
          <cell r="D865" t="str">
            <v>MS27488-20</v>
          </cell>
          <cell r="E865" t="str">
            <v>SEALING PLUG</v>
          </cell>
          <cell r="F865" t="str">
            <v>EA</v>
          </cell>
          <cell r="G865">
            <v>5</v>
          </cell>
        </row>
        <row r="866">
          <cell r="A866">
            <v>856</v>
          </cell>
          <cell r="B866" t="str">
            <v>2W107</v>
          </cell>
          <cell r="C866">
            <v>60749932</v>
          </cell>
          <cell r="D866" t="str">
            <v>MS3116F8-4S</v>
          </cell>
          <cell r="E866" t="str">
            <v>CONNECTOR</v>
          </cell>
          <cell r="F866" t="str">
            <v>EA</v>
          </cell>
          <cell r="G866">
            <v>1</v>
          </cell>
        </row>
        <row r="867">
          <cell r="A867">
            <v>857</v>
          </cell>
          <cell r="B867" t="str">
            <v>2W107</v>
          </cell>
          <cell r="C867">
            <v>60749932</v>
          </cell>
          <cell r="D867" t="str">
            <v>MS3475W24-61PZ</v>
          </cell>
          <cell r="E867" t="str">
            <v>CONNECTOR</v>
          </cell>
          <cell r="F867" t="str">
            <v>EA</v>
          </cell>
          <cell r="G867">
            <v>1</v>
          </cell>
        </row>
        <row r="868">
          <cell r="A868">
            <v>858</v>
          </cell>
          <cell r="B868" t="str">
            <v>2W107</v>
          </cell>
          <cell r="C868">
            <v>60749932</v>
          </cell>
          <cell r="D868" t="str">
            <v>MS3475W24-61SZ</v>
          </cell>
          <cell r="E868" t="str">
            <v>CONNECTOR</v>
          </cell>
          <cell r="F868" t="str">
            <v>EA</v>
          </cell>
          <cell r="G868">
            <v>1</v>
          </cell>
        </row>
        <row r="869">
          <cell r="A869">
            <v>859</v>
          </cell>
          <cell r="B869" t="str">
            <v>2W107</v>
          </cell>
          <cell r="C869">
            <v>60749932</v>
          </cell>
          <cell r="D869" t="str">
            <v>QQB575R36T0171</v>
          </cell>
          <cell r="E869" t="str">
            <v>BRAID</v>
          </cell>
          <cell r="F869" t="str">
            <v>FT</v>
          </cell>
          <cell r="G869">
            <v>2</v>
          </cell>
        </row>
        <row r="870">
          <cell r="A870">
            <v>860</v>
          </cell>
          <cell r="B870" t="str">
            <v>2W107</v>
          </cell>
          <cell r="C870">
            <v>60749932</v>
          </cell>
          <cell r="D870" t="str">
            <v>QQB575R36T0500</v>
          </cell>
          <cell r="E870" t="str">
            <v>BRAID</v>
          </cell>
          <cell r="F870" t="str">
            <v>FT</v>
          </cell>
          <cell r="G870">
            <v>13</v>
          </cell>
        </row>
        <row r="871">
          <cell r="A871">
            <v>860</v>
          </cell>
          <cell r="B871" t="str">
            <v>2W108</v>
          </cell>
          <cell r="C871">
            <v>60749933</v>
          </cell>
          <cell r="D871" t="str">
            <v>12273145-2481</v>
          </cell>
          <cell r="E871" t="str">
            <v>ADAPTER</v>
          </cell>
          <cell r="F871" t="str">
            <v>EA</v>
          </cell>
          <cell r="G871">
            <v>1</v>
          </cell>
        </row>
        <row r="872">
          <cell r="A872">
            <v>861</v>
          </cell>
          <cell r="B872" t="str">
            <v>2W108</v>
          </cell>
          <cell r="C872">
            <v>60749933</v>
          </cell>
          <cell r="D872" t="str">
            <v>12273146-2481</v>
          </cell>
          <cell r="E872" t="str">
            <v>ADAPTER</v>
          </cell>
          <cell r="F872" t="str">
            <v>EA</v>
          </cell>
          <cell r="G872">
            <v>1</v>
          </cell>
        </row>
        <row r="873">
          <cell r="A873">
            <v>862</v>
          </cell>
          <cell r="B873" t="str">
            <v>2W108</v>
          </cell>
          <cell r="C873">
            <v>60749933</v>
          </cell>
          <cell r="D873" t="str">
            <v>12273242-410</v>
          </cell>
          <cell r="E873" t="str">
            <v>BOOT</v>
          </cell>
          <cell r="F873" t="str">
            <v>EA</v>
          </cell>
          <cell r="G873">
            <v>2</v>
          </cell>
        </row>
        <row r="874">
          <cell r="A874">
            <v>863</v>
          </cell>
          <cell r="B874" t="str">
            <v>2W108</v>
          </cell>
          <cell r="C874">
            <v>60749933</v>
          </cell>
          <cell r="D874" t="str">
            <v>60725708</v>
          </cell>
          <cell r="E874" t="str">
            <v>WIRE</v>
          </cell>
          <cell r="F874" t="str">
            <v>FT</v>
          </cell>
          <cell r="G874">
            <v>198</v>
          </cell>
        </row>
        <row r="875">
          <cell r="A875">
            <v>864</v>
          </cell>
          <cell r="B875" t="str">
            <v>2W108</v>
          </cell>
          <cell r="C875">
            <v>60749933</v>
          </cell>
          <cell r="D875" t="str">
            <v>60725758</v>
          </cell>
          <cell r="E875" t="str">
            <v>CABLE</v>
          </cell>
          <cell r="F875" t="str">
            <v>FT</v>
          </cell>
          <cell r="G875">
            <v>11</v>
          </cell>
        </row>
        <row r="876">
          <cell r="A876">
            <v>865</v>
          </cell>
          <cell r="B876" t="str">
            <v>2W108</v>
          </cell>
          <cell r="C876">
            <v>60749933</v>
          </cell>
          <cell r="D876" t="str">
            <v>60725767</v>
          </cell>
          <cell r="E876" t="str">
            <v>CABLE</v>
          </cell>
          <cell r="F876" t="str">
            <v>FT</v>
          </cell>
          <cell r="G876">
            <v>17</v>
          </cell>
        </row>
        <row r="877">
          <cell r="A877">
            <v>866</v>
          </cell>
          <cell r="B877" t="str">
            <v>2W108</v>
          </cell>
          <cell r="C877">
            <v>60749933</v>
          </cell>
          <cell r="D877" t="str">
            <v>60725773</v>
          </cell>
          <cell r="E877" t="str">
            <v>CABLE</v>
          </cell>
          <cell r="F877" t="str">
            <v>FT</v>
          </cell>
          <cell r="G877">
            <v>17</v>
          </cell>
        </row>
        <row r="878">
          <cell r="A878">
            <v>867</v>
          </cell>
          <cell r="B878" t="str">
            <v>2W108</v>
          </cell>
          <cell r="C878">
            <v>60749933</v>
          </cell>
          <cell r="D878" t="str">
            <v>60725797</v>
          </cell>
          <cell r="E878" t="str">
            <v>MARKER</v>
          </cell>
          <cell r="F878" t="str">
            <v>EA</v>
          </cell>
          <cell r="G878">
            <v>122</v>
          </cell>
        </row>
        <row r="879">
          <cell r="A879">
            <v>868</v>
          </cell>
          <cell r="B879" t="str">
            <v>2W108</v>
          </cell>
          <cell r="C879">
            <v>60749933</v>
          </cell>
          <cell r="D879" t="str">
            <v>60725803</v>
          </cell>
          <cell r="E879" t="str">
            <v>MARKER</v>
          </cell>
          <cell r="F879" t="str">
            <v>EA</v>
          </cell>
          <cell r="G879">
            <v>3</v>
          </cell>
        </row>
        <row r="880">
          <cell r="A880">
            <v>869</v>
          </cell>
          <cell r="B880" t="str">
            <v>2W108</v>
          </cell>
          <cell r="C880">
            <v>60749933</v>
          </cell>
          <cell r="D880" t="str">
            <v>60749697</v>
          </cell>
          <cell r="E880" t="str">
            <v>SLEEVING</v>
          </cell>
          <cell r="F880" t="str">
            <v>FT</v>
          </cell>
          <cell r="G880">
            <v>5</v>
          </cell>
        </row>
        <row r="881">
          <cell r="A881">
            <v>870</v>
          </cell>
          <cell r="B881" t="str">
            <v>2W108</v>
          </cell>
          <cell r="C881">
            <v>60749933</v>
          </cell>
          <cell r="D881" t="str">
            <v>M23053/5-210C</v>
          </cell>
          <cell r="E881" t="str">
            <v>SLEEVING</v>
          </cell>
          <cell r="F881" t="str">
            <v>FT</v>
          </cell>
          <cell r="G881">
            <v>0.5</v>
          </cell>
        </row>
        <row r="882">
          <cell r="A882">
            <v>871</v>
          </cell>
          <cell r="B882" t="str">
            <v>2W108</v>
          </cell>
          <cell r="C882">
            <v>60749933</v>
          </cell>
          <cell r="D882" t="str">
            <v>MS3475W24-61PX</v>
          </cell>
          <cell r="E882" t="str">
            <v>CONNECTOR</v>
          </cell>
          <cell r="F882" t="str">
            <v>EA</v>
          </cell>
          <cell r="G882">
            <v>1</v>
          </cell>
        </row>
        <row r="883">
          <cell r="A883">
            <v>872</v>
          </cell>
          <cell r="B883" t="str">
            <v>2W108</v>
          </cell>
          <cell r="C883">
            <v>60749933</v>
          </cell>
          <cell r="D883" t="str">
            <v>MS3475W24-61SX</v>
          </cell>
          <cell r="E883" t="str">
            <v>CONNECTOR</v>
          </cell>
          <cell r="F883" t="str">
            <v>EA</v>
          </cell>
          <cell r="G883">
            <v>1</v>
          </cell>
        </row>
        <row r="884">
          <cell r="A884">
            <v>873</v>
          </cell>
          <cell r="B884" t="str">
            <v>2W108</v>
          </cell>
          <cell r="C884">
            <v>60749933</v>
          </cell>
          <cell r="D884" t="str">
            <v>QQB575R36T0500</v>
          </cell>
          <cell r="E884" t="str">
            <v>BRAID</v>
          </cell>
          <cell r="F884" t="str">
            <v>FT</v>
          </cell>
          <cell r="G884">
            <v>6</v>
          </cell>
        </row>
        <row r="885">
          <cell r="A885">
            <v>873</v>
          </cell>
          <cell r="B885" t="str">
            <v>2W109</v>
          </cell>
          <cell r="C885">
            <v>60749934</v>
          </cell>
          <cell r="D885" t="str">
            <v>12273146-2281</v>
          </cell>
          <cell r="E885" t="str">
            <v>ADAPTER</v>
          </cell>
          <cell r="F885" t="str">
            <v>EA</v>
          </cell>
          <cell r="G885">
            <v>2</v>
          </cell>
        </row>
        <row r="886">
          <cell r="A886">
            <v>874</v>
          </cell>
          <cell r="B886" t="str">
            <v>2W109</v>
          </cell>
          <cell r="C886">
            <v>60749934</v>
          </cell>
          <cell r="D886" t="str">
            <v>12273242-510</v>
          </cell>
          <cell r="E886" t="str">
            <v>BOOT</v>
          </cell>
          <cell r="F886" t="str">
            <v>EA</v>
          </cell>
          <cell r="G886">
            <v>2</v>
          </cell>
        </row>
        <row r="887">
          <cell r="A887">
            <v>875</v>
          </cell>
          <cell r="B887" t="str">
            <v>2W109</v>
          </cell>
          <cell r="C887">
            <v>60749934</v>
          </cell>
          <cell r="D887" t="str">
            <v>12273456-3</v>
          </cell>
          <cell r="E887" t="str">
            <v>SPLICE</v>
          </cell>
          <cell r="F887" t="str">
            <v>EA</v>
          </cell>
          <cell r="G887">
            <v>2</v>
          </cell>
        </row>
        <row r="888">
          <cell r="A888">
            <v>876</v>
          </cell>
          <cell r="B888" t="str">
            <v>2W109</v>
          </cell>
          <cell r="C888">
            <v>60749934</v>
          </cell>
          <cell r="D888" t="str">
            <v>12273456-4</v>
          </cell>
          <cell r="E888" t="str">
            <v>SPLICE</v>
          </cell>
          <cell r="F888" t="str">
            <v>EA</v>
          </cell>
          <cell r="G888">
            <v>7</v>
          </cell>
        </row>
        <row r="889">
          <cell r="A889">
            <v>877</v>
          </cell>
          <cell r="B889" t="str">
            <v>2W109</v>
          </cell>
          <cell r="C889">
            <v>60749934</v>
          </cell>
          <cell r="D889" t="str">
            <v>60725708</v>
          </cell>
          <cell r="E889" t="str">
            <v>WIRE</v>
          </cell>
          <cell r="F889" t="str">
            <v>FT</v>
          </cell>
          <cell r="G889">
            <v>111</v>
          </cell>
        </row>
        <row r="890">
          <cell r="A890">
            <v>878</v>
          </cell>
          <cell r="B890" t="str">
            <v>2W109</v>
          </cell>
          <cell r="C890">
            <v>60749934</v>
          </cell>
          <cell r="D890" t="str">
            <v>60725709</v>
          </cell>
          <cell r="E890" t="str">
            <v>WIRE</v>
          </cell>
          <cell r="F890" t="str">
            <v>FT</v>
          </cell>
          <cell r="G890">
            <v>25</v>
          </cell>
        </row>
        <row r="891">
          <cell r="A891">
            <v>879</v>
          </cell>
          <cell r="B891" t="str">
            <v>2W109</v>
          </cell>
          <cell r="C891">
            <v>60749934</v>
          </cell>
          <cell r="D891" t="str">
            <v>60725754</v>
          </cell>
          <cell r="E891" t="str">
            <v>CABLE</v>
          </cell>
          <cell r="F891" t="str">
            <v>FT</v>
          </cell>
          <cell r="G891">
            <v>13</v>
          </cell>
        </row>
        <row r="892">
          <cell r="A892">
            <v>880</v>
          </cell>
          <cell r="B892" t="str">
            <v>2W109</v>
          </cell>
          <cell r="C892">
            <v>60749934</v>
          </cell>
          <cell r="D892" t="str">
            <v>60725758</v>
          </cell>
          <cell r="E892" t="str">
            <v>CABLE</v>
          </cell>
          <cell r="F892" t="str">
            <v>FT</v>
          </cell>
          <cell r="G892">
            <v>13</v>
          </cell>
        </row>
        <row r="893">
          <cell r="A893">
            <v>881</v>
          </cell>
          <cell r="B893" t="str">
            <v>2W109</v>
          </cell>
          <cell r="C893">
            <v>60749934</v>
          </cell>
          <cell r="D893" t="str">
            <v>60725763</v>
          </cell>
          <cell r="E893" t="str">
            <v>CABLE</v>
          </cell>
          <cell r="F893" t="str">
            <v>FT</v>
          </cell>
          <cell r="G893">
            <v>25</v>
          </cell>
        </row>
        <row r="894">
          <cell r="A894">
            <v>882</v>
          </cell>
          <cell r="B894" t="str">
            <v>2W109</v>
          </cell>
          <cell r="C894">
            <v>60749934</v>
          </cell>
          <cell r="D894" t="str">
            <v>60725764</v>
          </cell>
          <cell r="E894" t="str">
            <v>CABLE</v>
          </cell>
          <cell r="F894" t="str">
            <v>FT</v>
          </cell>
          <cell r="G894">
            <v>62</v>
          </cell>
        </row>
        <row r="895">
          <cell r="A895">
            <v>883</v>
          </cell>
          <cell r="B895" t="str">
            <v>2W109</v>
          </cell>
          <cell r="C895">
            <v>60749934</v>
          </cell>
          <cell r="D895" t="str">
            <v>60725767</v>
          </cell>
          <cell r="E895" t="str">
            <v>CABLE</v>
          </cell>
          <cell r="F895" t="str">
            <v>FT</v>
          </cell>
          <cell r="G895">
            <v>37</v>
          </cell>
        </row>
        <row r="896">
          <cell r="A896">
            <v>884</v>
          </cell>
          <cell r="B896" t="str">
            <v>2W109</v>
          </cell>
          <cell r="C896">
            <v>60749934</v>
          </cell>
          <cell r="D896" t="str">
            <v>60725797</v>
          </cell>
          <cell r="E896" t="str">
            <v>MARKER</v>
          </cell>
          <cell r="F896" t="str">
            <v>EA</v>
          </cell>
          <cell r="G896">
            <v>59</v>
          </cell>
        </row>
        <row r="897">
          <cell r="A897">
            <v>885</v>
          </cell>
          <cell r="B897" t="str">
            <v>2W109</v>
          </cell>
          <cell r="C897">
            <v>60749934</v>
          </cell>
          <cell r="D897" t="str">
            <v>60725798</v>
          </cell>
          <cell r="E897" t="str">
            <v>MARKER</v>
          </cell>
          <cell r="F897" t="str">
            <v>EA</v>
          </cell>
          <cell r="G897">
            <v>24</v>
          </cell>
        </row>
        <row r="898">
          <cell r="A898">
            <v>886</v>
          </cell>
          <cell r="B898" t="str">
            <v>2W109</v>
          </cell>
          <cell r="C898">
            <v>60749934</v>
          </cell>
          <cell r="D898" t="str">
            <v>60725803</v>
          </cell>
          <cell r="E898" t="str">
            <v>MARKER</v>
          </cell>
          <cell r="F898" t="str">
            <v>EA</v>
          </cell>
          <cell r="G898">
            <v>3</v>
          </cell>
        </row>
        <row r="899">
          <cell r="A899">
            <v>887</v>
          </cell>
          <cell r="B899" t="str">
            <v>2W109</v>
          </cell>
          <cell r="C899">
            <v>60749934</v>
          </cell>
          <cell r="D899" t="str">
            <v>60749697</v>
          </cell>
          <cell r="E899" t="str">
            <v>SLEEVING</v>
          </cell>
          <cell r="F899" t="str">
            <v>FT</v>
          </cell>
          <cell r="G899">
            <v>13</v>
          </cell>
        </row>
        <row r="900">
          <cell r="A900">
            <v>888</v>
          </cell>
          <cell r="B900" t="str">
            <v>2W109</v>
          </cell>
          <cell r="C900">
            <v>60749934</v>
          </cell>
          <cell r="D900" t="str">
            <v>M23053/5-211C</v>
          </cell>
          <cell r="E900" t="str">
            <v>SLEEVING</v>
          </cell>
          <cell r="F900" t="str">
            <v>FT</v>
          </cell>
          <cell r="G900">
            <v>0.5</v>
          </cell>
        </row>
        <row r="901">
          <cell r="A901">
            <v>889</v>
          </cell>
          <cell r="B901" t="str">
            <v>2W109</v>
          </cell>
          <cell r="C901">
            <v>60749934</v>
          </cell>
          <cell r="D901" t="str">
            <v>M23053/8-005C</v>
          </cell>
          <cell r="E901" t="str">
            <v>SLEEVING</v>
          </cell>
          <cell r="F901" t="str">
            <v>FT</v>
          </cell>
          <cell r="G901">
            <v>0.09</v>
          </cell>
        </row>
        <row r="902">
          <cell r="A902">
            <v>890</v>
          </cell>
          <cell r="B902" t="str">
            <v>2W109</v>
          </cell>
          <cell r="C902">
            <v>60749934</v>
          </cell>
          <cell r="D902" t="str">
            <v>M23053/8-006C</v>
          </cell>
          <cell r="E902" t="str">
            <v>SLEEVING</v>
          </cell>
          <cell r="F902" t="str">
            <v>FT</v>
          </cell>
          <cell r="G902">
            <v>0.21</v>
          </cell>
        </row>
        <row r="903">
          <cell r="A903">
            <v>891</v>
          </cell>
          <cell r="B903" t="str">
            <v>2W109</v>
          </cell>
          <cell r="C903">
            <v>60749934</v>
          </cell>
          <cell r="D903" t="str">
            <v>MS27488-16</v>
          </cell>
          <cell r="E903" t="str">
            <v>SEALING PLUG</v>
          </cell>
          <cell r="F903" t="str">
            <v>EA</v>
          </cell>
          <cell r="G903">
            <v>4</v>
          </cell>
        </row>
        <row r="904">
          <cell r="A904">
            <v>892</v>
          </cell>
          <cell r="B904" t="str">
            <v>2W109</v>
          </cell>
          <cell r="C904">
            <v>60749934</v>
          </cell>
          <cell r="D904" t="str">
            <v>MS27488-20</v>
          </cell>
          <cell r="E904" t="str">
            <v>SEALING PLUG</v>
          </cell>
          <cell r="F904" t="str">
            <v>EA</v>
          </cell>
          <cell r="G904">
            <v>2</v>
          </cell>
        </row>
        <row r="905">
          <cell r="A905">
            <v>893</v>
          </cell>
          <cell r="B905" t="str">
            <v>2W109</v>
          </cell>
          <cell r="C905">
            <v>60749934</v>
          </cell>
          <cell r="D905" t="str">
            <v>MS3475W22-41P</v>
          </cell>
          <cell r="E905" t="str">
            <v>CONNECTOR</v>
          </cell>
          <cell r="F905" t="str">
            <v>EA</v>
          </cell>
          <cell r="G905">
            <v>1</v>
          </cell>
        </row>
        <row r="906">
          <cell r="A906">
            <v>894</v>
          </cell>
          <cell r="B906" t="str">
            <v>2W109</v>
          </cell>
          <cell r="C906">
            <v>60749934</v>
          </cell>
          <cell r="D906" t="str">
            <v>MS3475W22-41S</v>
          </cell>
          <cell r="E906" t="str">
            <v>CONNECTOR</v>
          </cell>
          <cell r="F906" t="str">
            <v>EA</v>
          </cell>
          <cell r="G906">
            <v>1</v>
          </cell>
        </row>
        <row r="907">
          <cell r="A907">
            <v>895</v>
          </cell>
          <cell r="B907" t="str">
            <v>2W109</v>
          </cell>
          <cell r="C907">
            <v>60749934</v>
          </cell>
          <cell r="D907" t="str">
            <v>QQB575R36T0500</v>
          </cell>
          <cell r="E907" t="str">
            <v>BRAID</v>
          </cell>
          <cell r="F907" t="str">
            <v>FT</v>
          </cell>
          <cell r="G907">
            <v>12.83</v>
          </cell>
        </row>
        <row r="908">
          <cell r="A908">
            <v>895</v>
          </cell>
          <cell r="B908" t="str">
            <v>2W113</v>
          </cell>
          <cell r="C908">
            <v>60748462</v>
          </cell>
          <cell r="D908" t="str">
            <v>12273146-1651</v>
          </cell>
          <cell r="E908" t="str">
            <v>ADAPTER</v>
          </cell>
          <cell r="F908" t="str">
            <v>EA</v>
          </cell>
          <cell r="G908">
            <v>1</v>
          </cell>
        </row>
        <row r="909">
          <cell r="A909">
            <v>896</v>
          </cell>
          <cell r="B909" t="str">
            <v>2W113</v>
          </cell>
          <cell r="C909">
            <v>60748462</v>
          </cell>
          <cell r="D909" t="str">
            <v>12273146-2281</v>
          </cell>
          <cell r="E909" t="str">
            <v>ADAPTER</v>
          </cell>
          <cell r="F909" t="str">
            <v>EA</v>
          </cell>
          <cell r="G909">
            <v>1</v>
          </cell>
        </row>
        <row r="910">
          <cell r="A910">
            <v>897</v>
          </cell>
          <cell r="B910" t="str">
            <v>2W113</v>
          </cell>
          <cell r="C910">
            <v>60748462</v>
          </cell>
          <cell r="D910" t="str">
            <v>12273148-110</v>
          </cell>
          <cell r="E910" t="str">
            <v>TRANSITION</v>
          </cell>
          <cell r="F910" t="str">
            <v>EA</v>
          </cell>
          <cell r="G910">
            <v>1</v>
          </cell>
        </row>
        <row r="911">
          <cell r="A911">
            <v>898</v>
          </cell>
          <cell r="B911" t="str">
            <v>2W113</v>
          </cell>
          <cell r="C911">
            <v>60748462</v>
          </cell>
          <cell r="D911" t="str">
            <v>12273160-1021</v>
          </cell>
          <cell r="E911" t="str">
            <v>ADAPTER</v>
          </cell>
          <cell r="F911" t="str">
            <v>EA</v>
          </cell>
          <cell r="G911">
            <v>3</v>
          </cell>
        </row>
        <row r="912">
          <cell r="A912">
            <v>899</v>
          </cell>
          <cell r="B912" t="str">
            <v>2W113</v>
          </cell>
          <cell r="C912">
            <v>60748462</v>
          </cell>
          <cell r="D912" t="str">
            <v>12273162-210</v>
          </cell>
          <cell r="E912" t="str">
            <v>TRANSITION</v>
          </cell>
          <cell r="F912" t="str">
            <v>EA</v>
          </cell>
          <cell r="G912">
            <v>2</v>
          </cell>
        </row>
        <row r="913">
          <cell r="A913">
            <v>900</v>
          </cell>
          <cell r="B913" t="str">
            <v>2W113</v>
          </cell>
          <cell r="C913">
            <v>60748462</v>
          </cell>
          <cell r="D913" t="str">
            <v>12273163-210</v>
          </cell>
          <cell r="E913" t="str">
            <v>TRANSITION</v>
          </cell>
          <cell r="F913" t="str">
            <v>EA</v>
          </cell>
          <cell r="G913">
            <v>1</v>
          </cell>
        </row>
        <row r="914">
          <cell r="A914">
            <v>901</v>
          </cell>
          <cell r="B914" t="str">
            <v>2W113</v>
          </cell>
          <cell r="C914">
            <v>60748462</v>
          </cell>
          <cell r="D914" t="str">
            <v>12273242-210</v>
          </cell>
          <cell r="E914" t="str">
            <v>BOOT</v>
          </cell>
          <cell r="F914" t="str">
            <v>EA</v>
          </cell>
          <cell r="G914">
            <v>3</v>
          </cell>
        </row>
        <row r="915">
          <cell r="A915">
            <v>902</v>
          </cell>
          <cell r="B915" t="str">
            <v>2W113</v>
          </cell>
          <cell r="C915">
            <v>60748462</v>
          </cell>
          <cell r="D915" t="str">
            <v>12273242-310</v>
          </cell>
          <cell r="E915" t="str">
            <v>BOOT</v>
          </cell>
          <cell r="F915" t="str">
            <v>EA</v>
          </cell>
          <cell r="G915">
            <v>1</v>
          </cell>
        </row>
        <row r="916">
          <cell r="A916">
            <v>903</v>
          </cell>
          <cell r="B916" t="str">
            <v>2W113</v>
          </cell>
          <cell r="C916">
            <v>60748462</v>
          </cell>
          <cell r="D916" t="str">
            <v>12273242-510</v>
          </cell>
          <cell r="E916" t="str">
            <v>BOOT</v>
          </cell>
          <cell r="F916" t="str">
            <v>EA</v>
          </cell>
          <cell r="G916">
            <v>1</v>
          </cell>
        </row>
        <row r="917">
          <cell r="A917">
            <v>904</v>
          </cell>
          <cell r="B917" t="str">
            <v>2W113</v>
          </cell>
          <cell r="C917">
            <v>60748462</v>
          </cell>
          <cell r="D917" t="str">
            <v>12273456-3</v>
          </cell>
          <cell r="E917" t="str">
            <v>SPLICE</v>
          </cell>
          <cell r="F917" t="str">
            <v>EA</v>
          </cell>
          <cell r="G917">
            <v>2</v>
          </cell>
        </row>
        <row r="918">
          <cell r="A918">
            <v>905</v>
          </cell>
          <cell r="B918" t="str">
            <v>2W113</v>
          </cell>
          <cell r="C918">
            <v>60748462</v>
          </cell>
          <cell r="D918" t="str">
            <v>12273456-4</v>
          </cell>
          <cell r="E918" t="str">
            <v>SPLICE</v>
          </cell>
          <cell r="F918" t="str">
            <v>EA</v>
          </cell>
          <cell r="G918">
            <v>11</v>
          </cell>
        </row>
        <row r="919">
          <cell r="A919">
            <v>906</v>
          </cell>
          <cell r="B919" t="str">
            <v>2W113</v>
          </cell>
          <cell r="C919">
            <v>60748462</v>
          </cell>
          <cell r="D919" t="str">
            <v>60725708</v>
          </cell>
          <cell r="E919" t="str">
            <v>WIRE</v>
          </cell>
          <cell r="F919" t="str">
            <v>FT</v>
          </cell>
          <cell r="G919">
            <v>12.17</v>
          </cell>
        </row>
        <row r="920">
          <cell r="A920">
            <v>907</v>
          </cell>
          <cell r="B920" t="str">
            <v>2W113</v>
          </cell>
          <cell r="C920">
            <v>60748462</v>
          </cell>
          <cell r="D920" t="str">
            <v>60725709</v>
          </cell>
          <cell r="E920" t="str">
            <v>WIRE</v>
          </cell>
          <cell r="F920" t="str">
            <v>FT</v>
          </cell>
          <cell r="G920">
            <v>0.5</v>
          </cell>
        </row>
        <row r="921">
          <cell r="A921">
            <v>908</v>
          </cell>
          <cell r="B921" t="str">
            <v>2W113</v>
          </cell>
          <cell r="C921">
            <v>60748462</v>
          </cell>
          <cell r="D921" t="str">
            <v>60725754</v>
          </cell>
          <cell r="E921" t="str">
            <v>CABLE</v>
          </cell>
          <cell r="F921" t="str">
            <v>FT</v>
          </cell>
          <cell r="G921">
            <v>8.25</v>
          </cell>
        </row>
        <row r="922">
          <cell r="A922">
            <v>909</v>
          </cell>
          <cell r="B922" t="str">
            <v>2W113</v>
          </cell>
          <cell r="C922">
            <v>60748462</v>
          </cell>
          <cell r="D922" t="str">
            <v>60725758</v>
          </cell>
          <cell r="E922" t="str">
            <v>CABLE</v>
          </cell>
          <cell r="F922" t="str">
            <v>FT</v>
          </cell>
          <cell r="G922">
            <v>7.42</v>
          </cell>
        </row>
        <row r="923">
          <cell r="A923">
            <v>910</v>
          </cell>
          <cell r="B923" t="str">
            <v>2W113</v>
          </cell>
          <cell r="C923">
            <v>60748462</v>
          </cell>
          <cell r="D923" t="str">
            <v>60725763</v>
          </cell>
          <cell r="E923" t="str">
            <v>CABLE</v>
          </cell>
          <cell r="F923" t="str">
            <v>FT</v>
          </cell>
          <cell r="G923">
            <v>26.33</v>
          </cell>
        </row>
        <row r="924">
          <cell r="A924">
            <v>911</v>
          </cell>
          <cell r="B924" t="str">
            <v>2W113</v>
          </cell>
          <cell r="C924">
            <v>60748462</v>
          </cell>
          <cell r="D924" t="str">
            <v>60725764</v>
          </cell>
          <cell r="E924" t="str">
            <v>CABLE</v>
          </cell>
          <cell r="F924" t="str">
            <v>FT</v>
          </cell>
          <cell r="G924">
            <v>16.75</v>
          </cell>
        </row>
        <row r="925">
          <cell r="A925">
            <v>912</v>
          </cell>
          <cell r="B925" t="str">
            <v>2W113</v>
          </cell>
          <cell r="C925">
            <v>60748462</v>
          </cell>
          <cell r="D925" t="str">
            <v>60725797</v>
          </cell>
          <cell r="E925" t="str">
            <v>MARKER</v>
          </cell>
          <cell r="F925" t="str">
            <v>EA</v>
          </cell>
          <cell r="G925">
            <v>57</v>
          </cell>
        </row>
        <row r="926">
          <cell r="A926">
            <v>913</v>
          </cell>
          <cell r="B926" t="str">
            <v>2W113</v>
          </cell>
          <cell r="C926">
            <v>60748462</v>
          </cell>
          <cell r="D926" t="str">
            <v>60725798</v>
          </cell>
          <cell r="E926" t="str">
            <v>MARKER</v>
          </cell>
          <cell r="F926" t="str">
            <v>EA</v>
          </cell>
          <cell r="G926">
            <v>16</v>
          </cell>
        </row>
        <row r="927">
          <cell r="A927">
            <v>914</v>
          </cell>
          <cell r="B927" t="str">
            <v>2W113</v>
          </cell>
          <cell r="C927">
            <v>60748462</v>
          </cell>
          <cell r="D927" t="str">
            <v>60725799</v>
          </cell>
          <cell r="E927" t="str">
            <v>MARKER</v>
          </cell>
          <cell r="F927" t="str">
            <v>EA</v>
          </cell>
          <cell r="G927">
            <v>1</v>
          </cell>
        </row>
        <row r="928">
          <cell r="A928">
            <v>915</v>
          </cell>
          <cell r="B928" t="str">
            <v>2W113</v>
          </cell>
          <cell r="C928">
            <v>60748462</v>
          </cell>
          <cell r="D928" t="str">
            <v>60725800</v>
          </cell>
          <cell r="E928" t="str">
            <v>MARKER</v>
          </cell>
          <cell r="F928" t="str">
            <v>EA</v>
          </cell>
          <cell r="G928">
            <v>2</v>
          </cell>
        </row>
        <row r="929">
          <cell r="A929">
            <v>916</v>
          </cell>
          <cell r="B929" t="str">
            <v>2W113</v>
          </cell>
          <cell r="C929">
            <v>60748462</v>
          </cell>
          <cell r="D929" t="str">
            <v>60725801</v>
          </cell>
          <cell r="E929" t="str">
            <v>MARKER</v>
          </cell>
          <cell r="F929" t="str">
            <v>EA</v>
          </cell>
          <cell r="G929">
            <v>3</v>
          </cell>
        </row>
        <row r="930">
          <cell r="A930">
            <v>917</v>
          </cell>
          <cell r="B930" t="str">
            <v>2W113</v>
          </cell>
          <cell r="C930">
            <v>60748462</v>
          </cell>
          <cell r="D930" t="str">
            <v>60725802</v>
          </cell>
          <cell r="E930" t="str">
            <v>MARKER</v>
          </cell>
          <cell r="F930" t="str">
            <v>EA</v>
          </cell>
          <cell r="G930">
            <v>1</v>
          </cell>
        </row>
        <row r="931">
          <cell r="A931">
            <v>918</v>
          </cell>
          <cell r="B931" t="str">
            <v>2W113</v>
          </cell>
          <cell r="C931">
            <v>60748462</v>
          </cell>
          <cell r="D931" t="str">
            <v>60725803</v>
          </cell>
          <cell r="E931" t="str">
            <v>MARKER</v>
          </cell>
          <cell r="F931" t="str">
            <v>EA</v>
          </cell>
          <cell r="G931">
            <v>3</v>
          </cell>
        </row>
        <row r="932">
          <cell r="A932">
            <v>919</v>
          </cell>
          <cell r="B932" t="str">
            <v>2W113</v>
          </cell>
          <cell r="C932">
            <v>60748462</v>
          </cell>
          <cell r="D932" t="str">
            <v>60747916</v>
          </cell>
          <cell r="E932" t="str">
            <v>CONNECTOR</v>
          </cell>
          <cell r="F932" t="str">
            <v>EA</v>
          </cell>
          <cell r="G932">
            <v>3</v>
          </cell>
        </row>
        <row r="933">
          <cell r="A933">
            <v>920</v>
          </cell>
          <cell r="B933" t="str">
            <v>2W113</v>
          </cell>
          <cell r="C933">
            <v>60748462</v>
          </cell>
          <cell r="D933" t="str">
            <v>60749690</v>
          </cell>
          <cell r="E933" t="str">
            <v>SLEEVING</v>
          </cell>
          <cell r="F933" t="str">
            <v>FT</v>
          </cell>
          <cell r="G933">
            <v>1.5</v>
          </cell>
        </row>
        <row r="934">
          <cell r="A934">
            <v>921</v>
          </cell>
          <cell r="B934" t="str">
            <v>2W113</v>
          </cell>
          <cell r="C934">
            <v>60748462</v>
          </cell>
          <cell r="D934" t="str">
            <v>60749692</v>
          </cell>
          <cell r="E934" t="str">
            <v>SLEEVING</v>
          </cell>
          <cell r="F934" t="str">
            <v>FT</v>
          </cell>
          <cell r="G934">
            <v>7.5</v>
          </cell>
        </row>
        <row r="935">
          <cell r="A935">
            <v>922</v>
          </cell>
          <cell r="B935" t="str">
            <v>2W113</v>
          </cell>
          <cell r="C935">
            <v>60748462</v>
          </cell>
          <cell r="D935" t="str">
            <v>60749693</v>
          </cell>
          <cell r="E935" t="str">
            <v>SLEEVING</v>
          </cell>
          <cell r="F935" t="str">
            <v>FT</v>
          </cell>
          <cell r="G935">
            <v>0.92</v>
          </cell>
        </row>
        <row r="936">
          <cell r="A936">
            <v>923</v>
          </cell>
          <cell r="B936" t="str">
            <v>2W113</v>
          </cell>
          <cell r="C936">
            <v>60748462</v>
          </cell>
          <cell r="D936" t="str">
            <v>60749694</v>
          </cell>
          <cell r="E936" t="str">
            <v>SLEEVING</v>
          </cell>
          <cell r="F936" t="str">
            <v>FT</v>
          </cell>
          <cell r="G936">
            <v>1</v>
          </cell>
        </row>
        <row r="937">
          <cell r="A937">
            <v>924</v>
          </cell>
          <cell r="B937" t="str">
            <v>2W113</v>
          </cell>
          <cell r="C937">
            <v>60748462</v>
          </cell>
          <cell r="D937" t="str">
            <v>60749695</v>
          </cell>
          <cell r="E937" t="str">
            <v>SLEEVING</v>
          </cell>
          <cell r="F937" t="str">
            <v>FT</v>
          </cell>
          <cell r="G937">
            <v>2.92</v>
          </cell>
        </row>
        <row r="938">
          <cell r="A938">
            <v>925</v>
          </cell>
          <cell r="B938" t="str">
            <v>2W113</v>
          </cell>
          <cell r="C938">
            <v>60748462</v>
          </cell>
          <cell r="D938" t="str">
            <v>60749697</v>
          </cell>
          <cell r="E938" t="str">
            <v>SLEEVING</v>
          </cell>
          <cell r="F938" t="str">
            <v>FT</v>
          </cell>
          <cell r="G938">
            <v>1.42</v>
          </cell>
        </row>
        <row r="939">
          <cell r="A939">
            <v>926</v>
          </cell>
          <cell r="B939" t="str">
            <v>2W113</v>
          </cell>
          <cell r="C939">
            <v>60748462</v>
          </cell>
          <cell r="D939" t="str">
            <v>60749711</v>
          </cell>
          <cell r="E939" t="str">
            <v>ADAPTER</v>
          </cell>
          <cell r="F939" t="str">
            <v>EA</v>
          </cell>
          <cell r="G939">
            <v>1</v>
          </cell>
        </row>
        <row r="940">
          <cell r="A940">
            <v>927</v>
          </cell>
          <cell r="B940" t="str">
            <v>2W113</v>
          </cell>
          <cell r="C940">
            <v>60748462</v>
          </cell>
          <cell r="D940" t="str">
            <v>60749929</v>
          </cell>
          <cell r="E940" t="str">
            <v>SEALING PLUG</v>
          </cell>
          <cell r="F940" t="str">
            <v>EA</v>
          </cell>
          <cell r="G940">
            <v>3</v>
          </cell>
        </row>
        <row r="941">
          <cell r="A941">
            <v>928</v>
          </cell>
          <cell r="B941" t="str">
            <v>2W113</v>
          </cell>
          <cell r="C941">
            <v>60748462</v>
          </cell>
          <cell r="D941" t="str">
            <v>8724494</v>
          </cell>
          <cell r="E941" t="str">
            <v>SHELL,MALE</v>
          </cell>
          <cell r="F941" t="str">
            <v>EA</v>
          </cell>
          <cell r="G941">
            <v>1</v>
          </cell>
        </row>
        <row r="942">
          <cell r="A942">
            <v>929</v>
          </cell>
          <cell r="B942" t="str">
            <v>2W113</v>
          </cell>
          <cell r="C942">
            <v>60748462</v>
          </cell>
          <cell r="D942" t="str">
            <v>8338562</v>
          </cell>
          <cell r="E942" t="str">
            <v>SLEEVE</v>
          </cell>
          <cell r="F942" t="str">
            <v>EA</v>
          </cell>
          <cell r="G942">
            <v>1</v>
          </cell>
        </row>
        <row r="943">
          <cell r="A943">
            <v>930</v>
          </cell>
          <cell r="B943" t="str">
            <v>2W113</v>
          </cell>
          <cell r="C943">
            <v>60748462</v>
          </cell>
          <cell r="D943" t="str">
            <v>8338564</v>
          </cell>
          <cell r="E943" t="str">
            <v>TERMINAL</v>
          </cell>
          <cell r="F943" t="str">
            <v>EA</v>
          </cell>
          <cell r="G943">
            <v>1</v>
          </cell>
        </row>
        <row r="944">
          <cell r="A944">
            <v>931</v>
          </cell>
          <cell r="B944" t="str">
            <v>2W113</v>
          </cell>
          <cell r="C944">
            <v>60748462</v>
          </cell>
          <cell r="D944" t="str">
            <v>8724495</v>
          </cell>
          <cell r="E944" t="str">
            <v>SHELL</v>
          </cell>
          <cell r="F944" t="str">
            <v>EA</v>
          </cell>
          <cell r="G944">
            <v>1</v>
          </cell>
        </row>
        <row r="945">
          <cell r="A945">
            <v>932</v>
          </cell>
          <cell r="B945" t="str">
            <v>2W113</v>
          </cell>
          <cell r="C945">
            <v>60748462</v>
          </cell>
          <cell r="D945" t="str">
            <v>8724497</v>
          </cell>
          <cell r="E945" t="str">
            <v>WASHER</v>
          </cell>
          <cell r="F945" t="str">
            <v>EA</v>
          </cell>
          <cell r="G945">
            <v>1</v>
          </cell>
        </row>
        <row r="946">
          <cell r="A946">
            <v>933</v>
          </cell>
          <cell r="B946" t="str">
            <v>2W113</v>
          </cell>
          <cell r="C946">
            <v>60748462</v>
          </cell>
          <cell r="D946" t="str">
            <v>M23053/5-207C</v>
          </cell>
          <cell r="E946" t="str">
            <v>SLEEVING</v>
          </cell>
          <cell r="F946" t="str">
            <v>FT</v>
          </cell>
          <cell r="G946">
            <v>0.5</v>
          </cell>
        </row>
        <row r="947">
          <cell r="A947">
            <v>934</v>
          </cell>
          <cell r="B947" t="str">
            <v>2W113</v>
          </cell>
          <cell r="C947">
            <v>60748462</v>
          </cell>
          <cell r="D947" t="str">
            <v>M23053/5-208C</v>
          </cell>
          <cell r="E947" t="str">
            <v>SLEEVING</v>
          </cell>
          <cell r="F947" t="str">
            <v>FT</v>
          </cell>
          <cell r="G947">
            <v>0.67</v>
          </cell>
        </row>
        <row r="948">
          <cell r="A948">
            <v>935</v>
          </cell>
          <cell r="B948" t="str">
            <v>2W113</v>
          </cell>
          <cell r="C948">
            <v>60748462</v>
          </cell>
          <cell r="D948" t="str">
            <v>M23053/5-210C</v>
          </cell>
          <cell r="E948" t="str">
            <v>SLEEVING</v>
          </cell>
          <cell r="F948" t="str">
            <v>FT</v>
          </cell>
          <cell r="G948">
            <v>0.34</v>
          </cell>
        </row>
        <row r="949">
          <cell r="A949">
            <v>936</v>
          </cell>
          <cell r="B949" t="str">
            <v>2W113</v>
          </cell>
          <cell r="C949">
            <v>60748462</v>
          </cell>
          <cell r="D949" t="str">
            <v>M23053/5-211C</v>
          </cell>
          <cell r="E949" t="str">
            <v>SLEEVING</v>
          </cell>
          <cell r="F949" t="str">
            <v>FT</v>
          </cell>
          <cell r="G949">
            <v>0.34</v>
          </cell>
        </row>
        <row r="950">
          <cell r="A950">
            <v>937</v>
          </cell>
          <cell r="B950" t="str">
            <v>2W113</v>
          </cell>
          <cell r="C950">
            <v>60748462</v>
          </cell>
          <cell r="D950" t="str">
            <v>M23053/8-004C</v>
          </cell>
          <cell r="E950" t="str">
            <v>SLEEVING</v>
          </cell>
          <cell r="F950" t="str">
            <v>FT</v>
          </cell>
          <cell r="G950">
            <v>0.1</v>
          </cell>
        </row>
        <row r="951">
          <cell r="A951">
            <v>938</v>
          </cell>
          <cell r="B951" t="str">
            <v>2W113</v>
          </cell>
          <cell r="C951">
            <v>60748462</v>
          </cell>
          <cell r="D951" t="str">
            <v>M23053/8-005C</v>
          </cell>
          <cell r="E951" t="str">
            <v>SLEEVING</v>
          </cell>
          <cell r="F951" t="str">
            <v>FT</v>
          </cell>
          <cell r="G951">
            <v>0.3</v>
          </cell>
        </row>
        <row r="952">
          <cell r="A952">
            <v>939</v>
          </cell>
          <cell r="B952" t="str">
            <v>2W113</v>
          </cell>
          <cell r="C952">
            <v>60748462</v>
          </cell>
          <cell r="D952" t="str">
            <v>M23053/8-006C</v>
          </cell>
          <cell r="E952" t="str">
            <v>SLEEVING</v>
          </cell>
          <cell r="F952" t="str">
            <v>FT</v>
          </cell>
          <cell r="G952">
            <v>0.17</v>
          </cell>
        </row>
        <row r="953">
          <cell r="A953">
            <v>940</v>
          </cell>
          <cell r="B953" t="str">
            <v>2W113</v>
          </cell>
          <cell r="C953">
            <v>60748462</v>
          </cell>
          <cell r="D953" t="str">
            <v>M83723/77R1624N</v>
          </cell>
          <cell r="E953" t="str">
            <v>CONNECTOR</v>
          </cell>
          <cell r="F953" t="str">
            <v>EA</v>
          </cell>
          <cell r="G953">
            <v>1</v>
          </cell>
        </row>
        <row r="954">
          <cell r="A954">
            <v>941</v>
          </cell>
          <cell r="B954" t="str">
            <v>2W113</v>
          </cell>
          <cell r="C954">
            <v>60748462</v>
          </cell>
          <cell r="D954" t="str">
            <v>MS20659-102</v>
          </cell>
          <cell r="E954" t="str">
            <v>TERMINAL</v>
          </cell>
          <cell r="F954" t="str">
            <v>EA</v>
          </cell>
          <cell r="G954">
            <v>1</v>
          </cell>
        </row>
        <row r="955">
          <cell r="A955">
            <v>942</v>
          </cell>
          <cell r="B955" t="str">
            <v>2W113</v>
          </cell>
          <cell r="C955">
            <v>60748462</v>
          </cell>
          <cell r="D955" t="str">
            <v>MS27148-3</v>
          </cell>
          <cell r="E955" t="str">
            <v>TERMINAL</v>
          </cell>
          <cell r="F955" t="str">
            <v>EA</v>
          </cell>
          <cell r="G955">
            <v>1</v>
          </cell>
        </row>
        <row r="956">
          <cell r="A956">
            <v>943</v>
          </cell>
          <cell r="B956" t="str">
            <v>2W113</v>
          </cell>
          <cell r="C956">
            <v>60748462</v>
          </cell>
          <cell r="D956" t="str">
            <v>MS27488-16</v>
          </cell>
          <cell r="E956" t="str">
            <v>SEALING PLUG</v>
          </cell>
          <cell r="F956" t="str">
            <v>EA</v>
          </cell>
          <cell r="G956">
            <v>6</v>
          </cell>
        </row>
        <row r="957">
          <cell r="A957">
            <v>944</v>
          </cell>
          <cell r="B957" t="str">
            <v>2W113</v>
          </cell>
          <cell r="C957">
            <v>60748462</v>
          </cell>
          <cell r="D957" t="str">
            <v>MS27488-20</v>
          </cell>
          <cell r="E957" t="str">
            <v>SEALING PLUG</v>
          </cell>
          <cell r="F957" t="str">
            <v>EA</v>
          </cell>
          <cell r="G957">
            <v>10</v>
          </cell>
        </row>
        <row r="958">
          <cell r="A958">
            <v>945</v>
          </cell>
          <cell r="B958" t="str">
            <v>2W113</v>
          </cell>
          <cell r="C958">
            <v>60748462</v>
          </cell>
          <cell r="D958" t="str">
            <v>MS3116E8-4S</v>
          </cell>
          <cell r="E958" t="str">
            <v>CONNECTOR</v>
          </cell>
          <cell r="F958" t="str">
            <v>EA</v>
          </cell>
          <cell r="G958">
            <v>1</v>
          </cell>
        </row>
        <row r="959">
          <cell r="A959">
            <v>946</v>
          </cell>
          <cell r="B959" t="str">
            <v>2W113</v>
          </cell>
          <cell r="C959">
            <v>60748462</v>
          </cell>
          <cell r="D959" t="str">
            <v>MS3474W22-41P</v>
          </cell>
          <cell r="E959" t="str">
            <v>CONNECTOR</v>
          </cell>
          <cell r="F959" t="str">
            <v>EA</v>
          </cell>
          <cell r="G959">
            <v>1</v>
          </cell>
        </row>
        <row r="960">
          <cell r="A960">
            <v>947</v>
          </cell>
          <cell r="B960" t="str">
            <v>2W113</v>
          </cell>
          <cell r="C960">
            <v>60748462</v>
          </cell>
          <cell r="D960" t="str">
            <v>QQB575R36T0171</v>
          </cell>
          <cell r="E960" t="str">
            <v>BRAID</v>
          </cell>
          <cell r="F960" t="str">
            <v>FT</v>
          </cell>
          <cell r="G960">
            <v>8</v>
          </cell>
        </row>
        <row r="961">
          <cell r="A961">
            <v>948</v>
          </cell>
          <cell r="B961" t="str">
            <v>2W113</v>
          </cell>
          <cell r="C961">
            <v>60748462</v>
          </cell>
          <cell r="D961" t="str">
            <v>QQB575R36T0250</v>
          </cell>
          <cell r="E961" t="str">
            <v>BRAID</v>
          </cell>
          <cell r="F961" t="str">
            <v>FT</v>
          </cell>
          <cell r="G961">
            <v>0.42</v>
          </cell>
        </row>
        <row r="962">
          <cell r="A962">
            <v>949</v>
          </cell>
          <cell r="B962" t="str">
            <v>2W113</v>
          </cell>
          <cell r="C962">
            <v>60748462</v>
          </cell>
          <cell r="D962" t="str">
            <v>QQB575R36T0375</v>
          </cell>
          <cell r="E962" t="str">
            <v>BRAID</v>
          </cell>
          <cell r="F962" t="str">
            <v>FT</v>
          </cell>
          <cell r="G962">
            <v>0.5</v>
          </cell>
        </row>
        <row r="963">
          <cell r="A963">
            <v>950</v>
          </cell>
          <cell r="B963" t="str">
            <v>2W113</v>
          </cell>
          <cell r="C963">
            <v>60748462</v>
          </cell>
          <cell r="D963" t="str">
            <v>QQB575R36T0500</v>
          </cell>
          <cell r="E963" t="str">
            <v>BRAID</v>
          </cell>
          <cell r="F963" t="str">
            <v>FT</v>
          </cell>
          <cell r="G963">
            <v>4.33</v>
          </cell>
        </row>
        <row r="964">
          <cell r="A964">
            <v>950</v>
          </cell>
          <cell r="B964" t="str">
            <v>2W114</v>
          </cell>
          <cell r="C964">
            <v>60749364</v>
          </cell>
          <cell r="D964" t="str">
            <v>12273162-110</v>
          </cell>
          <cell r="E964" t="str">
            <v>TRANSITION</v>
          </cell>
          <cell r="F964" t="str">
            <v>EA</v>
          </cell>
          <cell r="G964">
            <v>1</v>
          </cell>
        </row>
        <row r="965">
          <cell r="A965">
            <v>951</v>
          </cell>
          <cell r="B965" t="str">
            <v>2W114</v>
          </cell>
          <cell r="C965">
            <v>60749364</v>
          </cell>
          <cell r="D965" t="str">
            <v>12273164-210</v>
          </cell>
          <cell r="E965" t="str">
            <v>BOOT ADAPTER</v>
          </cell>
          <cell r="F965" t="str">
            <v>EA</v>
          </cell>
          <cell r="G965">
            <v>1</v>
          </cell>
        </row>
        <row r="966">
          <cell r="A966">
            <v>952</v>
          </cell>
          <cell r="B966" t="str">
            <v>2W114</v>
          </cell>
          <cell r="C966">
            <v>60749364</v>
          </cell>
          <cell r="D966" t="str">
            <v>12273242-410</v>
          </cell>
          <cell r="E966" t="str">
            <v>BOOT</v>
          </cell>
          <cell r="F966" t="str">
            <v>EA</v>
          </cell>
          <cell r="G966">
            <v>1</v>
          </cell>
        </row>
        <row r="967">
          <cell r="A967">
            <v>953</v>
          </cell>
          <cell r="B967" t="str">
            <v>2W114</v>
          </cell>
          <cell r="C967">
            <v>60749364</v>
          </cell>
          <cell r="D967" t="str">
            <v>60725708</v>
          </cell>
          <cell r="E967" t="str">
            <v>WIRE</v>
          </cell>
          <cell r="F967" t="str">
            <v>FT</v>
          </cell>
          <cell r="G967">
            <v>32.58</v>
          </cell>
        </row>
        <row r="968">
          <cell r="A968">
            <v>954</v>
          </cell>
          <cell r="B968" t="str">
            <v>2W114</v>
          </cell>
          <cell r="C968">
            <v>60749364</v>
          </cell>
          <cell r="D968" t="str">
            <v>60725709</v>
          </cell>
          <cell r="E968" t="str">
            <v>WIRE</v>
          </cell>
          <cell r="F968" t="str">
            <v>FT</v>
          </cell>
          <cell r="G968">
            <v>16.670000000000002</v>
          </cell>
        </row>
        <row r="969">
          <cell r="A969">
            <v>955</v>
          </cell>
          <cell r="B969" t="str">
            <v>2W114</v>
          </cell>
          <cell r="C969">
            <v>60749364</v>
          </cell>
          <cell r="D969" t="str">
            <v>60725768</v>
          </cell>
          <cell r="E969" t="str">
            <v>CABLE</v>
          </cell>
          <cell r="F969" t="str">
            <v>FT</v>
          </cell>
          <cell r="G969">
            <v>16.670000000000002</v>
          </cell>
        </row>
        <row r="970">
          <cell r="A970">
            <v>956</v>
          </cell>
          <cell r="B970" t="str">
            <v>2W114</v>
          </cell>
          <cell r="C970">
            <v>60749364</v>
          </cell>
          <cell r="D970" t="str">
            <v>60725797</v>
          </cell>
          <cell r="E970" t="str">
            <v>MARKER</v>
          </cell>
          <cell r="F970" t="str">
            <v>EA</v>
          </cell>
          <cell r="G970">
            <v>2</v>
          </cell>
        </row>
        <row r="971">
          <cell r="A971">
            <v>957</v>
          </cell>
          <cell r="B971" t="str">
            <v>2W114</v>
          </cell>
          <cell r="C971">
            <v>60749364</v>
          </cell>
          <cell r="D971" t="str">
            <v>60725798</v>
          </cell>
          <cell r="E971" t="str">
            <v>MARKER</v>
          </cell>
          <cell r="F971" t="str">
            <v>EA</v>
          </cell>
          <cell r="G971">
            <v>9</v>
          </cell>
        </row>
        <row r="972">
          <cell r="A972">
            <v>958</v>
          </cell>
          <cell r="B972" t="str">
            <v>2W114</v>
          </cell>
          <cell r="C972">
            <v>60749364</v>
          </cell>
          <cell r="D972" t="str">
            <v>60725800</v>
          </cell>
          <cell r="E972" t="str">
            <v>MARKER</v>
          </cell>
          <cell r="F972" t="str">
            <v>EA</v>
          </cell>
          <cell r="G972">
            <v>1</v>
          </cell>
        </row>
        <row r="973">
          <cell r="A973">
            <v>959</v>
          </cell>
          <cell r="B973" t="str">
            <v>2W114</v>
          </cell>
          <cell r="C973">
            <v>60749364</v>
          </cell>
          <cell r="D973" t="str">
            <v>60725802</v>
          </cell>
          <cell r="E973" t="str">
            <v>MARKER</v>
          </cell>
          <cell r="F973" t="str">
            <v>EA</v>
          </cell>
          <cell r="G973">
            <v>3</v>
          </cell>
        </row>
        <row r="974">
          <cell r="A974">
            <v>960</v>
          </cell>
          <cell r="B974" t="str">
            <v>2W114</v>
          </cell>
          <cell r="C974">
            <v>60749364</v>
          </cell>
          <cell r="D974" t="str">
            <v>60749691</v>
          </cell>
          <cell r="E974" t="str">
            <v>SLEEVING</v>
          </cell>
          <cell r="F974" t="str">
            <v>FT</v>
          </cell>
          <cell r="G974">
            <v>1</v>
          </cell>
        </row>
        <row r="975">
          <cell r="A975">
            <v>961</v>
          </cell>
          <cell r="B975" t="str">
            <v>2W114</v>
          </cell>
          <cell r="C975">
            <v>60749364</v>
          </cell>
          <cell r="D975" t="str">
            <v>60749692</v>
          </cell>
          <cell r="E975" t="str">
            <v>SLEEVING</v>
          </cell>
          <cell r="F975" t="str">
            <v>FT</v>
          </cell>
          <cell r="G975">
            <v>16.670000000000002</v>
          </cell>
        </row>
        <row r="976">
          <cell r="A976">
            <v>962</v>
          </cell>
          <cell r="B976" t="str">
            <v>2W114</v>
          </cell>
          <cell r="C976">
            <v>60749364</v>
          </cell>
          <cell r="D976" t="str">
            <v>60749893</v>
          </cell>
          <cell r="E976" t="str">
            <v>BOOT</v>
          </cell>
          <cell r="F976" t="str">
            <v>EA</v>
          </cell>
          <cell r="G976">
            <v>1</v>
          </cell>
        </row>
        <row r="977">
          <cell r="A977">
            <v>963</v>
          </cell>
          <cell r="B977" t="str">
            <v>2W114</v>
          </cell>
          <cell r="C977">
            <v>60749364</v>
          </cell>
          <cell r="D977" t="str">
            <v>M23053/5-207C</v>
          </cell>
          <cell r="E977" t="str">
            <v>SLEEVING</v>
          </cell>
          <cell r="F977" t="str">
            <v>FT</v>
          </cell>
          <cell r="G977">
            <v>0.17</v>
          </cell>
        </row>
        <row r="978">
          <cell r="A978">
            <v>964</v>
          </cell>
          <cell r="B978" t="str">
            <v>2W114</v>
          </cell>
          <cell r="C978">
            <v>60749364</v>
          </cell>
          <cell r="D978" t="str">
            <v>M23053/5-208C</v>
          </cell>
          <cell r="E978" t="str">
            <v>SLEEVING</v>
          </cell>
          <cell r="F978" t="str">
            <v>FT</v>
          </cell>
          <cell r="G978">
            <v>0.5</v>
          </cell>
        </row>
        <row r="979">
          <cell r="A979">
            <v>965</v>
          </cell>
          <cell r="B979" t="str">
            <v>2W114</v>
          </cell>
          <cell r="C979">
            <v>60749364</v>
          </cell>
          <cell r="D979" t="str">
            <v>M81824/1-2</v>
          </cell>
          <cell r="E979" t="str">
            <v>SPLICE</v>
          </cell>
          <cell r="F979" t="str">
            <v>EA</v>
          </cell>
          <cell r="G979">
            <v>1</v>
          </cell>
        </row>
        <row r="980">
          <cell r="A980">
            <v>966</v>
          </cell>
          <cell r="B980" t="str">
            <v>2W114</v>
          </cell>
          <cell r="C980">
            <v>60749364</v>
          </cell>
          <cell r="D980" t="str">
            <v>MS27488-16</v>
          </cell>
          <cell r="E980" t="str">
            <v>SEALING PLUG</v>
          </cell>
          <cell r="F980" t="str">
            <v>EA</v>
          </cell>
          <cell r="G980">
            <v>1</v>
          </cell>
        </row>
        <row r="981">
          <cell r="A981">
            <v>967</v>
          </cell>
          <cell r="B981" t="str">
            <v>2W114</v>
          </cell>
          <cell r="C981">
            <v>60749364</v>
          </cell>
          <cell r="D981" t="str">
            <v>MS27488-20</v>
          </cell>
          <cell r="E981" t="str">
            <v>SEALING PLUG</v>
          </cell>
          <cell r="F981" t="str">
            <v>EA</v>
          </cell>
          <cell r="G981">
            <v>1</v>
          </cell>
        </row>
        <row r="982">
          <cell r="A982">
            <v>968</v>
          </cell>
          <cell r="B982" t="str">
            <v>2W114</v>
          </cell>
          <cell r="C982">
            <v>60749364</v>
          </cell>
          <cell r="D982" t="str">
            <v>MS3416-14GC</v>
          </cell>
          <cell r="E982" t="str">
            <v>BACKSHELL</v>
          </cell>
          <cell r="F982" t="str">
            <v>EA</v>
          </cell>
          <cell r="G982">
            <v>2</v>
          </cell>
        </row>
        <row r="983">
          <cell r="A983">
            <v>969</v>
          </cell>
          <cell r="B983" t="str">
            <v>2W114</v>
          </cell>
          <cell r="C983">
            <v>60749364</v>
          </cell>
          <cell r="D983" t="str">
            <v>MS3474W14-5P</v>
          </cell>
          <cell r="E983" t="str">
            <v>CONNECTOR</v>
          </cell>
          <cell r="F983" t="str">
            <v>EA</v>
          </cell>
          <cell r="G983">
            <v>1</v>
          </cell>
        </row>
        <row r="984">
          <cell r="A984">
            <v>970</v>
          </cell>
          <cell r="B984" t="str">
            <v>2W114</v>
          </cell>
          <cell r="C984">
            <v>60749364</v>
          </cell>
          <cell r="D984" t="str">
            <v>MS3475W14-5S</v>
          </cell>
          <cell r="E984" t="str">
            <v>CONNECTOR</v>
          </cell>
          <cell r="F984" t="str">
            <v>EA</v>
          </cell>
          <cell r="G984">
            <v>1</v>
          </cell>
        </row>
        <row r="985">
          <cell r="A985">
            <v>971</v>
          </cell>
          <cell r="B985" t="str">
            <v>2W114</v>
          </cell>
          <cell r="C985">
            <v>60749364</v>
          </cell>
          <cell r="D985" t="str">
            <v>MS3475W8-98S</v>
          </cell>
          <cell r="E985" t="str">
            <v>CONNECTOR</v>
          </cell>
          <cell r="F985" t="str">
            <v>EA</v>
          </cell>
          <cell r="G985">
            <v>1</v>
          </cell>
        </row>
        <row r="986">
          <cell r="A986">
            <v>971</v>
          </cell>
          <cell r="B986" t="str">
            <v>2W115</v>
          </cell>
          <cell r="C986">
            <v>60747971</v>
          </cell>
          <cell r="D986" t="str">
            <v>12273164-210</v>
          </cell>
          <cell r="E986" t="str">
            <v>BOOT ADAPTER</v>
          </cell>
          <cell r="F986" t="str">
            <v>EA</v>
          </cell>
          <cell r="G986">
            <v>1</v>
          </cell>
        </row>
        <row r="987">
          <cell r="A987">
            <v>972</v>
          </cell>
          <cell r="B987" t="str">
            <v>2W115</v>
          </cell>
          <cell r="C987">
            <v>60747971</v>
          </cell>
          <cell r="D987" t="str">
            <v>12273242-410</v>
          </cell>
          <cell r="E987" t="str">
            <v>BOOT</v>
          </cell>
          <cell r="F987" t="str">
            <v>EA</v>
          </cell>
          <cell r="G987">
            <v>1</v>
          </cell>
        </row>
        <row r="988">
          <cell r="A988">
            <v>973</v>
          </cell>
          <cell r="B988" t="str">
            <v>2W115</v>
          </cell>
          <cell r="C988">
            <v>60747971</v>
          </cell>
          <cell r="D988" t="str">
            <v>60725709</v>
          </cell>
          <cell r="E988" t="str">
            <v>WIRE</v>
          </cell>
          <cell r="F988" t="str">
            <v>FT</v>
          </cell>
          <cell r="G988">
            <v>21</v>
          </cell>
        </row>
        <row r="989">
          <cell r="A989">
            <v>974</v>
          </cell>
          <cell r="B989" t="str">
            <v>2W115</v>
          </cell>
          <cell r="C989">
            <v>60747971</v>
          </cell>
          <cell r="D989" t="str">
            <v>60725768</v>
          </cell>
          <cell r="E989" t="str">
            <v>CABLE</v>
          </cell>
          <cell r="F989" t="str">
            <v>FT</v>
          </cell>
          <cell r="G989">
            <v>11</v>
          </cell>
        </row>
        <row r="990">
          <cell r="A990">
            <v>975</v>
          </cell>
          <cell r="B990" t="str">
            <v>2W115</v>
          </cell>
          <cell r="C990">
            <v>60747971</v>
          </cell>
          <cell r="D990" t="str">
            <v>60725798</v>
          </cell>
          <cell r="E990" t="str">
            <v>MARKER</v>
          </cell>
          <cell r="F990" t="str">
            <v>EA</v>
          </cell>
          <cell r="G990">
            <v>10</v>
          </cell>
        </row>
        <row r="991">
          <cell r="A991">
            <v>976</v>
          </cell>
          <cell r="B991" t="str">
            <v>2W115</v>
          </cell>
          <cell r="C991">
            <v>60747971</v>
          </cell>
          <cell r="D991" t="str">
            <v>60725802</v>
          </cell>
          <cell r="E991" t="str">
            <v>MARKER</v>
          </cell>
          <cell r="F991" t="str">
            <v>EA</v>
          </cell>
          <cell r="G991">
            <v>3</v>
          </cell>
        </row>
        <row r="992">
          <cell r="A992">
            <v>977</v>
          </cell>
          <cell r="B992" t="str">
            <v>2W115</v>
          </cell>
          <cell r="C992">
            <v>60747971</v>
          </cell>
          <cell r="D992" t="str">
            <v>60749692</v>
          </cell>
          <cell r="E992" t="str">
            <v>SLEEVING</v>
          </cell>
          <cell r="F992" t="str">
            <v>FT</v>
          </cell>
          <cell r="G992">
            <v>11</v>
          </cell>
        </row>
        <row r="993">
          <cell r="A993">
            <v>978</v>
          </cell>
          <cell r="B993" t="str">
            <v>2W115</v>
          </cell>
          <cell r="C993">
            <v>60747971</v>
          </cell>
          <cell r="D993" t="str">
            <v>M23053/5-208C</v>
          </cell>
          <cell r="E993" t="str">
            <v>SLEEVING</v>
          </cell>
          <cell r="F993" t="str">
            <v>FT</v>
          </cell>
          <cell r="G993">
            <v>0.5</v>
          </cell>
        </row>
        <row r="994">
          <cell r="A994">
            <v>979</v>
          </cell>
          <cell r="B994" t="str">
            <v>2W115</v>
          </cell>
          <cell r="C994">
            <v>60747971</v>
          </cell>
          <cell r="D994" t="str">
            <v>MS3416-14GC</v>
          </cell>
          <cell r="E994" t="str">
            <v>BACKSHELL</v>
          </cell>
          <cell r="F994" t="str">
            <v>EA</v>
          </cell>
          <cell r="G994">
            <v>2</v>
          </cell>
        </row>
        <row r="995">
          <cell r="A995">
            <v>980</v>
          </cell>
          <cell r="B995" t="str">
            <v>2W115</v>
          </cell>
          <cell r="C995">
            <v>60747971</v>
          </cell>
          <cell r="D995" t="str">
            <v>MS3474W14-5P</v>
          </cell>
          <cell r="E995" t="str">
            <v>CONNECTOR</v>
          </cell>
          <cell r="F995" t="str">
            <v>EA</v>
          </cell>
          <cell r="G995">
            <v>1</v>
          </cell>
        </row>
        <row r="996">
          <cell r="A996">
            <v>981</v>
          </cell>
          <cell r="B996" t="str">
            <v>2W115</v>
          </cell>
          <cell r="C996">
            <v>60747971</v>
          </cell>
          <cell r="D996" t="str">
            <v>MS3475W14-5S</v>
          </cell>
          <cell r="E996" t="str">
            <v>CONNECTOR</v>
          </cell>
          <cell r="F996" t="str">
            <v>EA</v>
          </cell>
          <cell r="G996">
            <v>1</v>
          </cell>
        </row>
        <row r="997">
          <cell r="A997">
            <v>981</v>
          </cell>
          <cell r="B997" t="str">
            <v>2W117</v>
          </cell>
          <cell r="C997">
            <v>60747714</v>
          </cell>
          <cell r="D997" t="str">
            <v>12273147-720</v>
          </cell>
          <cell r="E997" t="str">
            <v>BOOT</v>
          </cell>
          <cell r="F997" t="str">
            <v>EA</v>
          </cell>
          <cell r="G997">
            <v>1</v>
          </cell>
        </row>
        <row r="998">
          <cell r="A998">
            <v>982</v>
          </cell>
          <cell r="B998" t="str">
            <v>2W117</v>
          </cell>
          <cell r="C998">
            <v>60747714</v>
          </cell>
          <cell r="D998" t="str">
            <v>60725803</v>
          </cell>
          <cell r="E998" t="str">
            <v>MARKER</v>
          </cell>
          <cell r="F998" t="str">
            <v>EA</v>
          </cell>
          <cell r="G998">
            <v>3</v>
          </cell>
        </row>
        <row r="999">
          <cell r="A999">
            <v>983</v>
          </cell>
          <cell r="B999" t="str">
            <v>2W117</v>
          </cell>
          <cell r="C999">
            <v>60747714</v>
          </cell>
          <cell r="D999" t="str">
            <v>60747715</v>
          </cell>
          <cell r="E999" t="str">
            <v>WIRE</v>
          </cell>
          <cell r="F999" t="str">
            <v>FT</v>
          </cell>
          <cell r="G999">
            <v>15</v>
          </cell>
        </row>
        <row r="1000">
          <cell r="A1000">
            <v>1000</v>
          </cell>
          <cell r="B1000" t="str">
            <v>2W117</v>
          </cell>
          <cell r="C1000">
            <v>60747714</v>
          </cell>
          <cell r="D1000" t="str">
            <v>60749985</v>
          </cell>
          <cell r="E1000" t="str">
            <v>CONNECTOR</v>
          </cell>
          <cell r="F1000" t="str">
            <v>EA</v>
          </cell>
          <cell r="G1000">
            <v>1</v>
          </cell>
        </row>
        <row r="1001">
          <cell r="A1001">
            <v>1001</v>
          </cell>
          <cell r="B1001" t="str">
            <v>2W117</v>
          </cell>
          <cell r="C1001">
            <v>60747714</v>
          </cell>
          <cell r="D1001" t="str">
            <v>M23053/5-209C</v>
          </cell>
          <cell r="E1001" t="str">
            <v>SLEEVING</v>
          </cell>
          <cell r="F1001" t="str">
            <v>FT</v>
          </cell>
          <cell r="G1001">
            <v>0.5</v>
          </cell>
        </row>
        <row r="1002">
          <cell r="A1002">
            <v>1002</v>
          </cell>
          <cell r="B1002" t="str">
            <v>2W117</v>
          </cell>
          <cell r="C1002">
            <v>60747714</v>
          </cell>
          <cell r="D1002" t="str">
            <v>MS20659-123</v>
          </cell>
          <cell r="E1002" t="str">
            <v>TERMINAL</v>
          </cell>
          <cell r="F1002" t="str">
            <v>EA</v>
          </cell>
          <cell r="G1002">
            <v>1</v>
          </cell>
        </row>
        <row r="1003">
          <cell r="A1003">
            <v>1002</v>
          </cell>
          <cell r="B1003" t="str">
            <v>2W123</v>
          </cell>
          <cell r="C1003">
            <v>60747974</v>
          </cell>
          <cell r="D1003" t="str">
            <v>12273146-0811</v>
          </cell>
          <cell r="E1003" t="str">
            <v>ADAPTER</v>
          </cell>
          <cell r="F1003" t="str">
            <v>EA</v>
          </cell>
          <cell r="G1003">
            <v>1</v>
          </cell>
        </row>
        <row r="1004">
          <cell r="A1004">
            <v>1003</v>
          </cell>
          <cell r="B1004" t="str">
            <v>2W123</v>
          </cell>
          <cell r="C1004">
            <v>60747974</v>
          </cell>
          <cell r="D1004" t="str">
            <v>60725709</v>
          </cell>
          <cell r="E1004" t="str">
            <v>WIRE</v>
          </cell>
          <cell r="F1004" t="str">
            <v>FT</v>
          </cell>
          <cell r="G1004">
            <v>1</v>
          </cell>
        </row>
        <row r="1005">
          <cell r="A1005">
            <v>1004</v>
          </cell>
          <cell r="B1005" t="str">
            <v>2W123</v>
          </cell>
          <cell r="C1005">
            <v>60747974</v>
          </cell>
          <cell r="D1005" t="str">
            <v>60725767</v>
          </cell>
          <cell r="E1005" t="str">
            <v>CABLE</v>
          </cell>
          <cell r="F1005" t="str">
            <v>FT</v>
          </cell>
          <cell r="G1005">
            <v>2</v>
          </cell>
        </row>
        <row r="1006">
          <cell r="A1006">
            <v>1005</v>
          </cell>
          <cell r="B1006" t="str">
            <v>2W123</v>
          </cell>
          <cell r="C1006">
            <v>60747974</v>
          </cell>
          <cell r="D1006" t="str">
            <v>60725803</v>
          </cell>
          <cell r="E1006" t="str">
            <v>MARKER</v>
          </cell>
          <cell r="F1006" t="str">
            <v>EA</v>
          </cell>
          <cell r="G1006">
            <v>1</v>
          </cell>
        </row>
        <row r="1007">
          <cell r="A1007">
            <v>1006</v>
          </cell>
          <cell r="B1007" t="str">
            <v>2W123</v>
          </cell>
          <cell r="C1007">
            <v>60747974</v>
          </cell>
          <cell r="D1007" t="str">
            <v>60749691</v>
          </cell>
          <cell r="E1007" t="str">
            <v>SLEEVING</v>
          </cell>
          <cell r="F1007" t="str">
            <v>FT</v>
          </cell>
          <cell r="G1007">
            <v>2</v>
          </cell>
        </row>
        <row r="1008">
          <cell r="A1008">
            <v>1007</v>
          </cell>
          <cell r="B1008" t="str">
            <v>2W123</v>
          </cell>
          <cell r="C1008">
            <v>60747974</v>
          </cell>
          <cell r="D1008" t="str">
            <v>60749694</v>
          </cell>
          <cell r="E1008" t="str">
            <v>SLEEVING</v>
          </cell>
          <cell r="F1008" t="str">
            <v>FT</v>
          </cell>
          <cell r="G1008">
            <v>1</v>
          </cell>
        </row>
        <row r="1009">
          <cell r="A1009">
            <v>1008</v>
          </cell>
          <cell r="B1009" t="str">
            <v>2W123</v>
          </cell>
          <cell r="C1009">
            <v>60747974</v>
          </cell>
          <cell r="D1009" t="str">
            <v>M23053/5-208C</v>
          </cell>
          <cell r="E1009" t="str">
            <v>SLEEVING</v>
          </cell>
          <cell r="F1009" t="str">
            <v>FT</v>
          </cell>
          <cell r="G1009">
            <v>0.17</v>
          </cell>
        </row>
        <row r="1010">
          <cell r="A1010">
            <v>1009</v>
          </cell>
          <cell r="B1010" t="str">
            <v>2W123</v>
          </cell>
          <cell r="C1010">
            <v>60747974</v>
          </cell>
          <cell r="D1010" t="str">
            <v>M83723/74W0803N</v>
          </cell>
          <cell r="E1010" t="str">
            <v>CONNECTOR</v>
          </cell>
          <cell r="F1010" t="str">
            <v>EA</v>
          </cell>
          <cell r="G1010">
            <v>1</v>
          </cell>
        </row>
        <row r="1011">
          <cell r="A1011">
            <v>1010</v>
          </cell>
          <cell r="B1011" t="str">
            <v>2W123</v>
          </cell>
          <cell r="C1011">
            <v>60747974</v>
          </cell>
          <cell r="D1011" t="str">
            <v>M8805/74-040</v>
          </cell>
          <cell r="E1011" t="str">
            <v>SWITCH</v>
          </cell>
          <cell r="F1011" t="str">
            <v>EA</v>
          </cell>
          <cell r="G1011">
            <v>1</v>
          </cell>
        </row>
        <row r="1012">
          <cell r="A1012">
            <v>1011</v>
          </cell>
          <cell r="B1012" t="str">
            <v>2W123</v>
          </cell>
          <cell r="C1012">
            <v>60747974</v>
          </cell>
          <cell r="D1012" t="str">
            <v>MS25036-150</v>
          </cell>
          <cell r="E1012" t="str">
            <v>TERMINAL</v>
          </cell>
          <cell r="F1012" t="str">
            <v>EA</v>
          </cell>
          <cell r="G1012">
            <v>1</v>
          </cell>
        </row>
        <row r="1013">
          <cell r="A1013">
            <v>1012</v>
          </cell>
          <cell r="B1013" t="str">
            <v>2W123</v>
          </cell>
          <cell r="C1013">
            <v>60747974</v>
          </cell>
          <cell r="D1013" t="str">
            <v>QQB575R36T0125</v>
          </cell>
          <cell r="E1013" t="str">
            <v>BRAID</v>
          </cell>
          <cell r="F1013" t="str">
            <v>FT</v>
          </cell>
          <cell r="G1013">
            <v>2</v>
          </cell>
        </row>
        <row r="1014">
          <cell r="A1014">
            <v>1012</v>
          </cell>
          <cell r="B1014" t="str">
            <v>2W124</v>
          </cell>
          <cell r="C1014">
            <v>60746410</v>
          </cell>
          <cell r="D1014" t="str">
            <v>60725709</v>
          </cell>
          <cell r="E1014" t="str">
            <v>WIRE</v>
          </cell>
          <cell r="F1014" t="str">
            <v>FT</v>
          </cell>
          <cell r="G1014">
            <v>2</v>
          </cell>
        </row>
        <row r="1015">
          <cell r="A1015">
            <v>1013</v>
          </cell>
          <cell r="B1015" t="str">
            <v>2W124</v>
          </cell>
          <cell r="C1015">
            <v>60746410</v>
          </cell>
          <cell r="D1015" t="str">
            <v>60725800</v>
          </cell>
          <cell r="E1015" t="str">
            <v>MARKER</v>
          </cell>
          <cell r="F1015" t="str">
            <v>EA</v>
          </cell>
          <cell r="G1015">
            <v>2</v>
          </cell>
        </row>
        <row r="1016">
          <cell r="A1016">
            <v>1014</v>
          </cell>
          <cell r="B1016" t="str">
            <v>2W124</v>
          </cell>
          <cell r="C1016">
            <v>60746410</v>
          </cell>
          <cell r="D1016" t="str">
            <v>60725801</v>
          </cell>
          <cell r="E1016" t="str">
            <v>MARKER</v>
          </cell>
          <cell r="F1016" t="str">
            <v>EA</v>
          </cell>
          <cell r="G1016">
            <v>1</v>
          </cell>
        </row>
        <row r="1017">
          <cell r="A1017">
            <v>1015</v>
          </cell>
          <cell r="B1017" t="str">
            <v>2W124</v>
          </cell>
          <cell r="C1017">
            <v>60746410</v>
          </cell>
          <cell r="D1017" t="str">
            <v>60746411</v>
          </cell>
          <cell r="E1017" t="str">
            <v>WARNING DEVICE</v>
          </cell>
          <cell r="F1017" t="str">
            <v>EA</v>
          </cell>
          <cell r="G1017">
            <v>1</v>
          </cell>
        </row>
        <row r="1018">
          <cell r="A1018">
            <v>1016</v>
          </cell>
          <cell r="B1018" t="str">
            <v>2W124</v>
          </cell>
          <cell r="C1018">
            <v>60746410</v>
          </cell>
          <cell r="D1018" t="str">
            <v>60749687</v>
          </cell>
          <cell r="E1018" t="str">
            <v>SLEEVING</v>
          </cell>
          <cell r="F1018" t="str">
            <v>FT</v>
          </cell>
          <cell r="G1018">
            <v>0.25</v>
          </cell>
        </row>
        <row r="1019">
          <cell r="A1019">
            <v>1017</v>
          </cell>
          <cell r="B1019" t="str">
            <v>2W124</v>
          </cell>
          <cell r="C1019">
            <v>60746410</v>
          </cell>
          <cell r="D1019" t="str">
            <v>60749690</v>
          </cell>
          <cell r="E1019" t="str">
            <v>SLEEVING</v>
          </cell>
          <cell r="F1019" t="str">
            <v>FT</v>
          </cell>
          <cell r="G1019">
            <v>2</v>
          </cell>
        </row>
        <row r="1020">
          <cell r="A1020">
            <v>1018</v>
          </cell>
          <cell r="B1020" t="str">
            <v>2W124</v>
          </cell>
          <cell r="C1020">
            <v>60746410</v>
          </cell>
          <cell r="D1020" t="str">
            <v>8338562</v>
          </cell>
          <cell r="E1020" t="str">
            <v>SLEEVE</v>
          </cell>
          <cell r="F1020" t="str">
            <v>EA</v>
          </cell>
          <cell r="G1020">
            <v>1</v>
          </cell>
        </row>
        <row r="1021">
          <cell r="A1021">
            <v>1019</v>
          </cell>
          <cell r="B1021" t="str">
            <v>2W124</v>
          </cell>
          <cell r="C1021">
            <v>60746410</v>
          </cell>
          <cell r="D1021" t="str">
            <v>8338564</v>
          </cell>
          <cell r="E1021" t="str">
            <v>TERMINAL</v>
          </cell>
          <cell r="F1021" t="str">
            <v>EA</v>
          </cell>
          <cell r="G1021">
            <v>1</v>
          </cell>
        </row>
        <row r="1022">
          <cell r="A1022">
            <v>1020</v>
          </cell>
          <cell r="B1022" t="str">
            <v>2W124</v>
          </cell>
          <cell r="C1022">
            <v>60746410</v>
          </cell>
          <cell r="D1022" t="str">
            <v>8724494</v>
          </cell>
          <cell r="E1022" t="str">
            <v>SHELL</v>
          </cell>
          <cell r="F1022" t="str">
            <v>EA</v>
          </cell>
          <cell r="G1022">
            <v>1</v>
          </cell>
        </row>
        <row r="1023">
          <cell r="A1023">
            <v>1021</v>
          </cell>
          <cell r="B1023" t="str">
            <v>2W124</v>
          </cell>
          <cell r="C1023">
            <v>60746410</v>
          </cell>
          <cell r="D1023" t="str">
            <v>8724495</v>
          </cell>
          <cell r="E1023" t="str">
            <v>SHELL</v>
          </cell>
          <cell r="F1023" t="str">
            <v>EA</v>
          </cell>
          <cell r="G1023">
            <v>1</v>
          </cell>
        </row>
        <row r="1024">
          <cell r="A1024">
            <v>1022</v>
          </cell>
          <cell r="B1024" t="str">
            <v>2W124</v>
          </cell>
          <cell r="C1024">
            <v>60746410</v>
          </cell>
          <cell r="D1024" t="str">
            <v>8724497</v>
          </cell>
          <cell r="E1024" t="str">
            <v>WASHER</v>
          </cell>
          <cell r="F1024" t="str">
            <v>EA</v>
          </cell>
          <cell r="G1024">
            <v>1</v>
          </cell>
        </row>
        <row r="1025">
          <cell r="A1025">
            <v>1023</v>
          </cell>
          <cell r="B1025" t="str">
            <v>2W124</v>
          </cell>
          <cell r="C1025">
            <v>60746410</v>
          </cell>
          <cell r="D1025" t="str">
            <v>M23053/5-207C</v>
          </cell>
          <cell r="E1025" t="str">
            <v>SLEEVING</v>
          </cell>
          <cell r="F1025" t="str">
            <v>FT</v>
          </cell>
          <cell r="G1025">
            <v>0.5</v>
          </cell>
        </row>
        <row r="1026">
          <cell r="A1026">
            <v>1024</v>
          </cell>
          <cell r="B1026" t="str">
            <v>2W124</v>
          </cell>
          <cell r="C1026">
            <v>60746410</v>
          </cell>
          <cell r="D1026" t="str">
            <v>MS27148-3</v>
          </cell>
          <cell r="E1026" t="str">
            <v>TERMINAL</v>
          </cell>
          <cell r="F1026" t="str">
            <v>EA</v>
          </cell>
          <cell r="G1026">
            <v>1</v>
          </cell>
        </row>
        <row r="1027">
          <cell r="A1027">
            <v>1024</v>
          </cell>
          <cell r="B1027" t="str">
            <v>2W128</v>
          </cell>
          <cell r="C1027">
            <v>60749363</v>
          </cell>
          <cell r="D1027" t="str">
            <v>12273148-110</v>
          </cell>
          <cell r="E1027" t="str">
            <v>TRANSITION</v>
          </cell>
          <cell r="F1027" t="str">
            <v>EA</v>
          </cell>
          <cell r="G1027">
            <v>1</v>
          </cell>
        </row>
        <row r="1028">
          <cell r="A1028">
            <v>1025</v>
          </cell>
          <cell r="B1028" t="str">
            <v>2W128</v>
          </cell>
          <cell r="C1028">
            <v>60749363</v>
          </cell>
          <cell r="D1028" t="str">
            <v>12273164-210</v>
          </cell>
          <cell r="E1028" t="str">
            <v>BOOT ADAPTER</v>
          </cell>
          <cell r="F1028" t="str">
            <v>EA</v>
          </cell>
          <cell r="G1028">
            <v>1</v>
          </cell>
        </row>
        <row r="1029">
          <cell r="A1029">
            <v>1026</v>
          </cell>
          <cell r="B1029" t="str">
            <v>2W128</v>
          </cell>
          <cell r="C1029">
            <v>60749363</v>
          </cell>
          <cell r="D1029" t="str">
            <v>12273242-410</v>
          </cell>
          <cell r="E1029" t="str">
            <v>BOOT</v>
          </cell>
          <cell r="F1029" t="str">
            <v>EA</v>
          </cell>
          <cell r="G1029">
            <v>1</v>
          </cell>
        </row>
        <row r="1030">
          <cell r="A1030">
            <v>1027</v>
          </cell>
          <cell r="B1030" t="str">
            <v>2W128</v>
          </cell>
          <cell r="C1030">
            <v>60749363</v>
          </cell>
          <cell r="D1030" t="str">
            <v>60725758</v>
          </cell>
          <cell r="E1030" t="str">
            <v>CABLE</v>
          </cell>
          <cell r="F1030" t="str">
            <v>FT</v>
          </cell>
          <cell r="G1030">
            <v>34.25</v>
          </cell>
        </row>
        <row r="1031">
          <cell r="A1031">
            <v>1028</v>
          </cell>
          <cell r="B1031" t="str">
            <v>2W128</v>
          </cell>
          <cell r="C1031">
            <v>60749363</v>
          </cell>
          <cell r="D1031" t="str">
            <v>60725797</v>
          </cell>
          <cell r="E1031" t="str">
            <v>MARKER</v>
          </cell>
          <cell r="F1031" t="str">
            <v>EA</v>
          </cell>
          <cell r="G1031">
            <v>8</v>
          </cell>
        </row>
        <row r="1032">
          <cell r="A1032">
            <v>1029</v>
          </cell>
          <cell r="B1032" t="str">
            <v>2W128</v>
          </cell>
          <cell r="C1032">
            <v>60749363</v>
          </cell>
          <cell r="D1032" t="str">
            <v>60725800</v>
          </cell>
          <cell r="E1032" t="str">
            <v>MARKER</v>
          </cell>
          <cell r="F1032" t="str">
            <v>EA</v>
          </cell>
          <cell r="G1032">
            <v>2</v>
          </cell>
        </row>
        <row r="1033">
          <cell r="A1033">
            <v>1030</v>
          </cell>
          <cell r="B1033" t="str">
            <v>2W128</v>
          </cell>
          <cell r="C1033">
            <v>60749363</v>
          </cell>
          <cell r="D1033" t="str">
            <v>60725802</v>
          </cell>
          <cell r="E1033" t="str">
            <v>MARKER</v>
          </cell>
          <cell r="F1033" t="str">
            <v>EA</v>
          </cell>
          <cell r="G1033">
            <v>2</v>
          </cell>
        </row>
        <row r="1034">
          <cell r="A1034">
            <v>1031</v>
          </cell>
          <cell r="B1034" t="str">
            <v>2W128</v>
          </cell>
          <cell r="C1034">
            <v>60749363</v>
          </cell>
          <cell r="D1034" t="str">
            <v>60749691</v>
          </cell>
          <cell r="E1034" t="str">
            <v>SLEEVING</v>
          </cell>
          <cell r="F1034" t="str">
            <v>FT</v>
          </cell>
          <cell r="G1034">
            <v>22.17</v>
          </cell>
        </row>
        <row r="1035">
          <cell r="A1035">
            <v>1032</v>
          </cell>
          <cell r="B1035" t="str">
            <v>2W128</v>
          </cell>
          <cell r="C1035">
            <v>60749363</v>
          </cell>
          <cell r="D1035" t="str">
            <v>60749692</v>
          </cell>
          <cell r="E1035" t="str">
            <v>SLEEVING</v>
          </cell>
          <cell r="F1035" t="str">
            <v>FT</v>
          </cell>
          <cell r="G1035">
            <v>5.83</v>
          </cell>
        </row>
        <row r="1036">
          <cell r="A1036">
            <v>1033</v>
          </cell>
          <cell r="B1036" t="str">
            <v>2W128</v>
          </cell>
          <cell r="C1036">
            <v>60749363</v>
          </cell>
          <cell r="D1036" t="str">
            <v>60749697</v>
          </cell>
          <cell r="E1036" t="str">
            <v>SLEEVING</v>
          </cell>
          <cell r="F1036" t="str">
            <v>FT</v>
          </cell>
          <cell r="G1036">
            <v>0.4</v>
          </cell>
        </row>
        <row r="1037">
          <cell r="A1037">
            <v>1034</v>
          </cell>
          <cell r="B1037" t="str">
            <v>2W128</v>
          </cell>
          <cell r="C1037">
            <v>60749363</v>
          </cell>
          <cell r="D1037" t="str">
            <v>M23053/5-207C</v>
          </cell>
          <cell r="E1037" t="str">
            <v>SLEEVING</v>
          </cell>
          <cell r="F1037" t="str">
            <v>FT</v>
          </cell>
          <cell r="G1037">
            <v>0.33</v>
          </cell>
        </row>
        <row r="1038">
          <cell r="A1038">
            <v>1035</v>
          </cell>
          <cell r="B1038" t="str">
            <v>2W128</v>
          </cell>
          <cell r="C1038">
            <v>60749363</v>
          </cell>
          <cell r="D1038" t="str">
            <v>M23053/5-208C</v>
          </cell>
          <cell r="E1038" t="str">
            <v>SLEEVING</v>
          </cell>
          <cell r="F1038" t="str">
            <v>FT</v>
          </cell>
          <cell r="G1038">
            <v>0.33</v>
          </cell>
        </row>
        <row r="1039">
          <cell r="A1039">
            <v>1036</v>
          </cell>
          <cell r="B1039" t="str">
            <v>2W128</v>
          </cell>
          <cell r="C1039">
            <v>60749363</v>
          </cell>
          <cell r="D1039" t="str">
            <v>MS27488-16</v>
          </cell>
          <cell r="E1039" t="str">
            <v>SEALING PLUG</v>
          </cell>
          <cell r="F1039" t="str">
            <v>EA</v>
          </cell>
          <cell r="G1039">
            <v>1</v>
          </cell>
        </row>
        <row r="1040">
          <cell r="A1040">
            <v>1037</v>
          </cell>
          <cell r="B1040" t="str">
            <v>2W128</v>
          </cell>
          <cell r="C1040">
            <v>60749363</v>
          </cell>
          <cell r="D1040" t="str">
            <v>MS27488-20</v>
          </cell>
          <cell r="E1040" t="str">
            <v>SEALING PLUG</v>
          </cell>
          <cell r="F1040" t="str">
            <v>EA</v>
          </cell>
          <cell r="G1040">
            <v>2</v>
          </cell>
        </row>
        <row r="1041">
          <cell r="A1041">
            <v>1038</v>
          </cell>
          <cell r="B1041" t="str">
            <v>2W128</v>
          </cell>
          <cell r="C1041">
            <v>60749363</v>
          </cell>
          <cell r="D1041" t="str">
            <v>MS3416-14GC</v>
          </cell>
          <cell r="E1041" t="str">
            <v>BACKSHELL</v>
          </cell>
          <cell r="F1041" t="str">
            <v>EA</v>
          </cell>
          <cell r="G1041">
            <v>1</v>
          </cell>
        </row>
        <row r="1042">
          <cell r="A1042">
            <v>1039</v>
          </cell>
          <cell r="B1042" t="str">
            <v>2W128</v>
          </cell>
          <cell r="C1042">
            <v>60749363</v>
          </cell>
          <cell r="D1042" t="str">
            <v>MS3416-8GC</v>
          </cell>
          <cell r="E1042" t="str">
            <v>BACKSHELL</v>
          </cell>
          <cell r="F1042" t="str">
            <v>EA</v>
          </cell>
          <cell r="G1042">
            <v>2</v>
          </cell>
        </row>
        <row r="1043">
          <cell r="A1043">
            <v>1040</v>
          </cell>
          <cell r="B1043" t="str">
            <v>2W128</v>
          </cell>
          <cell r="C1043">
            <v>60749363</v>
          </cell>
          <cell r="D1043" t="str">
            <v>MS3474W14-5P</v>
          </cell>
          <cell r="E1043" t="str">
            <v>CONNECTOR</v>
          </cell>
          <cell r="F1043" t="str">
            <v>EA</v>
          </cell>
          <cell r="G1043">
            <v>1</v>
          </cell>
        </row>
        <row r="1044">
          <cell r="A1044">
            <v>1041</v>
          </cell>
          <cell r="B1044" t="str">
            <v>2W128</v>
          </cell>
          <cell r="C1044">
            <v>60749363</v>
          </cell>
          <cell r="D1044" t="str">
            <v>MS3475W8-98S</v>
          </cell>
          <cell r="E1044" t="str">
            <v>CONNECTOR</v>
          </cell>
          <cell r="F1044" t="str">
            <v>EA</v>
          </cell>
          <cell r="G1044">
            <v>2</v>
          </cell>
        </row>
        <row r="1045">
          <cell r="A1045">
            <v>1041</v>
          </cell>
          <cell r="B1045" t="str">
            <v>2W143</v>
          </cell>
          <cell r="C1045">
            <v>60749953</v>
          </cell>
          <cell r="D1045" t="str">
            <v>12273146-1441</v>
          </cell>
          <cell r="E1045" t="str">
            <v>ADAPTER</v>
          </cell>
          <cell r="F1045" t="str">
            <v>EA</v>
          </cell>
          <cell r="G1045">
            <v>1</v>
          </cell>
        </row>
        <row r="1046">
          <cell r="A1046">
            <v>1042</v>
          </cell>
          <cell r="B1046" t="str">
            <v>2W143</v>
          </cell>
          <cell r="C1046">
            <v>60749953</v>
          </cell>
          <cell r="D1046" t="str">
            <v>12273146-2281</v>
          </cell>
          <cell r="E1046" t="str">
            <v>ADAPTER</v>
          </cell>
          <cell r="F1046" t="str">
            <v>EA</v>
          </cell>
          <cell r="G1046">
            <v>1</v>
          </cell>
        </row>
        <row r="1047">
          <cell r="A1047">
            <v>1043</v>
          </cell>
          <cell r="B1047" t="str">
            <v>2W143</v>
          </cell>
          <cell r="C1047">
            <v>60749953</v>
          </cell>
          <cell r="D1047" t="str">
            <v>12273146-2481</v>
          </cell>
          <cell r="E1047" t="str">
            <v>ADAPTER</v>
          </cell>
          <cell r="F1047" t="str">
            <v>EA</v>
          </cell>
          <cell r="G1047">
            <v>1</v>
          </cell>
        </row>
        <row r="1048">
          <cell r="A1048">
            <v>1044</v>
          </cell>
          <cell r="B1048" t="str">
            <v>2W143</v>
          </cell>
          <cell r="C1048">
            <v>60749953</v>
          </cell>
          <cell r="D1048" t="str">
            <v>12273148-110</v>
          </cell>
          <cell r="E1048" t="str">
            <v>TRANSITION</v>
          </cell>
          <cell r="F1048" t="str">
            <v>EA</v>
          </cell>
          <cell r="G1048">
            <v>1</v>
          </cell>
        </row>
        <row r="1049">
          <cell r="A1049">
            <v>1045</v>
          </cell>
          <cell r="B1049" t="str">
            <v>2W143</v>
          </cell>
          <cell r="C1049">
            <v>60749953</v>
          </cell>
          <cell r="D1049" t="str">
            <v>12273160-1441</v>
          </cell>
          <cell r="E1049" t="str">
            <v>ADAPTER</v>
          </cell>
          <cell r="F1049" t="str">
            <v>EA</v>
          </cell>
          <cell r="G1049">
            <v>1</v>
          </cell>
        </row>
        <row r="1050">
          <cell r="A1050">
            <v>1046</v>
          </cell>
          <cell r="B1050" t="str">
            <v>2W143</v>
          </cell>
          <cell r="C1050">
            <v>60749953</v>
          </cell>
          <cell r="D1050" t="str">
            <v>12273242-210</v>
          </cell>
          <cell r="E1050" t="str">
            <v>BOOT</v>
          </cell>
          <cell r="F1050" t="str">
            <v>EA</v>
          </cell>
          <cell r="G1050">
            <v>2</v>
          </cell>
        </row>
        <row r="1051">
          <cell r="A1051">
            <v>1047</v>
          </cell>
          <cell r="B1051" t="str">
            <v>2W143</v>
          </cell>
          <cell r="C1051">
            <v>60749953</v>
          </cell>
          <cell r="D1051" t="str">
            <v>12273242-510</v>
          </cell>
          <cell r="E1051" t="str">
            <v>BOOT</v>
          </cell>
          <cell r="F1051" t="str">
            <v>EA</v>
          </cell>
          <cell r="G1051">
            <v>2</v>
          </cell>
        </row>
        <row r="1052">
          <cell r="A1052">
            <v>1048</v>
          </cell>
          <cell r="B1052" t="str">
            <v>2W143</v>
          </cell>
          <cell r="C1052">
            <v>60749953</v>
          </cell>
          <cell r="D1052" t="str">
            <v>12273456-3</v>
          </cell>
          <cell r="E1052" t="str">
            <v>SPLICE</v>
          </cell>
          <cell r="F1052" t="str">
            <v>EA</v>
          </cell>
          <cell r="G1052">
            <v>3</v>
          </cell>
        </row>
        <row r="1053">
          <cell r="A1053">
            <v>1049</v>
          </cell>
          <cell r="B1053" t="str">
            <v>2W143</v>
          </cell>
          <cell r="C1053">
            <v>60749953</v>
          </cell>
          <cell r="D1053" t="str">
            <v>12273456-4</v>
          </cell>
          <cell r="E1053" t="str">
            <v>SPLICE</v>
          </cell>
          <cell r="F1053" t="str">
            <v>EA</v>
          </cell>
          <cell r="G1053">
            <v>2</v>
          </cell>
        </row>
        <row r="1054">
          <cell r="A1054">
            <v>1050</v>
          </cell>
          <cell r="B1054" t="str">
            <v>2W143</v>
          </cell>
          <cell r="C1054">
            <v>60749953</v>
          </cell>
          <cell r="D1054" t="str">
            <v>60725708</v>
          </cell>
          <cell r="E1054" t="str">
            <v>WIRE</v>
          </cell>
          <cell r="F1054" t="str">
            <v>FT</v>
          </cell>
          <cell r="G1054">
            <v>247.04724409448818</v>
          </cell>
        </row>
        <row r="1055">
          <cell r="A1055">
            <v>1051</v>
          </cell>
          <cell r="B1055" t="str">
            <v>2W143</v>
          </cell>
          <cell r="C1055">
            <v>60749953</v>
          </cell>
          <cell r="D1055" t="str">
            <v>60725709</v>
          </cell>
          <cell r="E1055" t="str">
            <v>WIRE</v>
          </cell>
          <cell r="F1055" t="str">
            <v>FT</v>
          </cell>
          <cell r="G1055">
            <v>163.22178477690289</v>
          </cell>
        </row>
        <row r="1056">
          <cell r="A1056">
            <v>1052</v>
          </cell>
          <cell r="B1056" t="str">
            <v>2W143</v>
          </cell>
          <cell r="C1056">
            <v>60749953</v>
          </cell>
          <cell r="D1056" t="str">
            <v>60725754</v>
          </cell>
          <cell r="E1056" t="str">
            <v>CABLE</v>
          </cell>
          <cell r="F1056" t="str">
            <v>FT</v>
          </cell>
          <cell r="G1056">
            <v>47.801837270341203</v>
          </cell>
        </row>
        <row r="1057">
          <cell r="A1057">
            <v>1053</v>
          </cell>
          <cell r="B1057" t="str">
            <v>2W143</v>
          </cell>
          <cell r="C1057">
            <v>60749953</v>
          </cell>
          <cell r="D1057" t="str">
            <v>60725763</v>
          </cell>
          <cell r="E1057" t="str">
            <v>CABLE</v>
          </cell>
          <cell r="F1057" t="str">
            <v>FT</v>
          </cell>
          <cell r="G1057">
            <v>12.401574803149606</v>
          </cell>
        </row>
        <row r="1058">
          <cell r="A1058">
            <v>1054</v>
          </cell>
          <cell r="B1058" t="str">
            <v>2W143</v>
          </cell>
          <cell r="C1058">
            <v>60749953</v>
          </cell>
          <cell r="D1058" t="str">
            <v>60725797</v>
          </cell>
          <cell r="E1058" t="str">
            <v>MARKER</v>
          </cell>
          <cell r="F1058" t="str">
            <v>EA</v>
          </cell>
          <cell r="G1058">
            <v>49</v>
          </cell>
        </row>
        <row r="1059">
          <cell r="A1059">
            <v>1055</v>
          </cell>
          <cell r="B1059" t="str">
            <v>2W143</v>
          </cell>
          <cell r="C1059">
            <v>60749953</v>
          </cell>
          <cell r="D1059" t="str">
            <v>60725798</v>
          </cell>
          <cell r="E1059" t="str">
            <v>MARKER</v>
          </cell>
          <cell r="F1059" t="str">
            <v>EA</v>
          </cell>
          <cell r="G1059">
            <v>26</v>
          </cell>
        </row>
        <row r="1060">
          <cell r="A1060">
            <v>1056</v>
          </cell>
          <cell r="B1060" t="str">
            <v>2W143</v>
          </cell>
          <cell r="C1060">
            <v>60749953</v>
          </cell>
          <cell r="D1060" t="str">
            <v>60725801</v>
          </cell>
          <cell r="E1060" t="str">
            <v>MARKER</v>
          </cell>
          <cell r="F1060" t="str">
            <v>EA</v>
          </cell>
          <cell r="G1060">
            <v>2</v>
          </cell>
        </row>
        <row r="1061">
          <cell r="A1061">
            <v>1057</v>
          </cell>
          <cell r="B1061" t="str">
            <v>2W143</v>
          </cell>
          <cell r="C1061">
            <v>60749953</v>
          </cell>
          <cell r="D1061" t="str">
            <v>60725803</v>
          </cell>
          <cell r="E1061" t="str">
            <v>MARKER</v>
          </cell>
          <cell r="F1061" t="str">
            <v>EA</v>
          </cell>
          <cell r="G1061">
            <v>3</v>
          </cell>
        </row>
        <row r="1062">
          <cell r="A1062">
            <v>1058</v>
          </cell>
          <cell r="B1062" t="str">
            <v>2W143</v>
          </cell>
          <cell r="C1062">
            <v>60749953</v>
          </cell>
          <cell r="D1062" t="str">
            <v>60747922</v>
          </cell>
          <cell r="E1062" t="str">
            <v>CONNECTOR</v>
          </cell>
          <cell r="F1062" t="str">
            <v>EA</v>
          </cell>
          <cell r="G1062">
            <v>1</v>
          </cell>
        </row>
        <row r="1063">
          <cell r="A1063">
            <v>1059</v>
          </cell>
          <cell r="B1063" t="str">
            <v>2W143</v>
          </cell>
          <cell r="C1063">
            <v>60749953</v>
          </cell>
          <cell r="D1063" t="str">
            <v>60748868</v>
          </cell>
          <cell r="E1063" t="str">
            <v>TRANSITION</v>
          </cell>
          <cell r="F1063" t="str">
            <v>EA</v>
          </cell>
          <cell r="G1063">
            <v>1</v>
          </cell>
        </row>
        <row r="1064">
          <cell r="A1064">
            <v>1060</v>
          </cell>
          <cell r="B1064" t="str">
            <v>2W143</v>
          </cell>
          <cell r="C1064">
            <v>60749953</v>
          </cell>
          <cell r="D1064" t="str">
            <v>60749692</v>
          </cell>
          <cell r="E1064" t="str">
            <v>SLEEVING</v>
          </cell>
          <cell r="F1064" t="str">
            <v>FT</v>
          </cell>
          <cell r="G1064">
            <v>10.531496062992126</v>
          </cell>
        </row>
        <row r="1065">
          <cell r="A1065">
            <v>1061</v>
          </cell>
          <cell r="B1065" t="str">
            <v>2W143</v>
          </cell>
          <cell r="C1065">
            <v>60749953</v>
          </cell>
          <cell r="D1065" t="str">
            <v>60749693</v>
          </cell>
          <cell r="E1065" t="str">
            <v>SLEEVING</v>
          </cell>
          <cell r="F1065" t="str">
            <v>FT</v>
          </cell>
          <cell r="G1065">
            <v>7.6509186351706031</v>
          </cell>
        </row>
        <row r="1066">
          <cell r="A1066">
            <v>1062</v>
          </cell>
          <cell r="B1066" t="str">
            <v>2W143</v>
          </cell>
          <cell r="C1066">
            <v>60749953</v>
          </cell>
          <cell r="D1066" t="str">
            <v>60749695</v>
          </cell>
          <cell r="E1066" t="str">
            <v>SLEEVING</v>
          </cell>
          <cell r="F1066" t="str">
            <v>FT</v>
          </cell>
          <cell r="G1066">
            <v>13.038057742782152</v>
          </cell>
        </row>
        <row r="1067">
          <cell r="A1067">
            <v>1063</v>
          </cell>
          <cell r="B1067" t="str">
            <v>2W143</v>
          </cell>
          <cell r="C1067">
            <v>60749953</v>
          </cell>
          <cell r="D1067" t="str">
            <v>60749929</v>
          </cell>
          <cell r="E1067" t="str">
            <v>SEALING PLUG</v>
          </cell>
          <cell r="F1067" t="str">
            <v>EA</v>
          </cell>
          <cell r="G1067">
            <v>5</v>
          </cell>
        </row>
        <row r="1068">
          <cell r="A1068">
            <v>1064</v>
          </cell>
          <cell r="B1068" t="str">
            <v>2W143</v>
          </cell>
          <cell r="C1068">
            <v>60749953</v>
          </cell>
          <cell r="D1068" t="str">
            <v>M23053/5-207C</v>
          </cell>
          <cell r="E1068" t="str">
            <v>SLEEVING</v>
          </cell>
          <cell r="F1068" t="str">
            <v>FT</v>
          </cell>
          <cell r="G1068">
            <v>0.39999999999999997</v>
          </cell>
        </row>
        <row r="1069">
          <cell r="A1069">
            <v>1065</v>
          </cell>
          <cell r="B1069" t="str">
            <v>2W143</v>
          </cell>
          <cell r="C1069">
            <v>60749953</v>
          </cell>
          <cell r="D1069" t="str">
            <v>M23053/5-210C</v>
          </cell>
          <cell r="E1069" t="str">
            <v>SLEEVING</v>
          </cell>
          <cell r="F1069" t="str">
            <v>FT</v>
          </cell>
          <cell r="G1069">
            <v>0.59999999999999987</v>
          </cell>
        </row>
        <row r="1070">
          <cell r="A1070">
            <v>1066</v>
          </cell>
          <cell r="B1070" t="str">
            <v>2W143</v>
          </cell>
          <cell r="C1070">
            <v>60749953</v>
          </cell>
          <cell r="D1070" t="str">
            <v>M23053/8-004C</v>
          </cell>
          <cell r="E1070" t="str">
            <v>SLEEVING</v>
          </cell>
          <cell r="F1070" t="str">
            <v>FT</v>
          </cell>
          <cell r="G1070">
            <v>0.1</v>
          </cell>
        </row>
        <row r="1071">
          <cell r="A1071">
            <v>1067</v>
          </cell>
          <cell r="B1071" t="str">
            <v>2W143</v>
          </cell>
          <cell r="C1071">
            <v>60749953</v>
          </cell>
          <cell r="D1071" t="str">
            <v>MS27488-16</v>
          </cell>
          <cell r="E1071" t="str">
            <v>SEALING PLUG</v>
          </cell>
          <cell r="F1071" t="str">
            <v>EA</v>
          </cell>
          <cell r="G1071">
            <v>7</v>
          </cell>
        </row>
        <row r="1072">
          <cell r="A1072">
            <v>1068</v>
          </cell>
          <cell r="B1072" t="str">
            <v>2W143</v>
          </cell>
          <cell r="C1072">
            <v>60749953</v>
          </cell>
          <cell r="D1072" t="str">
            <v>MS27488-20</v>
          </cell>
          <cell r="E1072" t="str">
            <v>SEALING PLUG</v>
          </cell>
          <cell r="F1072" t="str">
            <v>EA</v>
          </cell>
          <cell r="G1072">
            <v>3</v>
          </cell>
        </row>
        <row r="1073">
          <cell r="A1073">
            <v>1069</v>
          </cell>
          <cell r="B1073" t="str">
            <v>2W143</v>
          </cell>
          <cell r="C1073">
            <v>60749953</v>
          </cell>
          <cell r="D1073" t="str">
            <v>MS3475W14-5S</v>
          </cell>
          <cell r="E1073" t="str">
            <v>CONNECTOR</v>
          </cell>
          <cell r="F1073" t="str">
            <v>EA</v>
          </cell>
          <cell r="G1073">
            <v>2</v>
          </cell>
        </row>
        <row r="1074">
          <cell r="A1074">
            <v>1070</v>
          </cell>
          <cell r="B1074" t="str">
            <v>2W143</v>
          </cell>
          <cell r="C1074">
            <v>60749953</v>
          </cell>
          <cell r="D1074" t="str">
            <v>MS3475W22-41PW</v>
          </cell>
          <cell r="E1074" t="str">
            <v>CONNECTOR</v>
          </cell>
          <cell r="F1074" t="str">
            <v>EA</v>
          </cell>
          <cell r="G1074">
            <v>1</v>
          </cell>
        </row>
        <row r="1075">
          <cell r="A1075">
            <v>1071</v>
          </cell>
          <cell r="B1075" t="str">
            <v>2W143</v>
          </cell>
          <cell r="C1075">
            <v>60749953</v>
          </cell>
          <cell r="D1075" t="str">
            <v>QQB575R36T0171</v>
          </cell>
          <cell r="E1075" t="str">
            <v>BRAID</v>
          </cell>
          <cell r="F1075" t="str">
            <v>FT</v>
          </cell>
          <cell r="G1075">
            <v>10.531496062992126</v>
          </cell>
        </row>
        <row r="1076">
          <cell r="A1076">
            <v>1072</v>
          </cell>
          <cell r="B1076" t="str">
            <v>2W143</v>
          </cell>
          <cell r="C1076">
            <v>60749953</v>
          </cell>
          <cell r="D1076" t="str">
            <v>QQB575R36T0500</v>
          </cell>
          <cell r="E1076" t="str">
            <v>BRAID</v>
          </cell>
          <cell r="F1076" t="str">
            <v>FT</v>
          </cell>
          <cell r="G1076">
            <v>13.038057742782152</v>
          </cell>
        </row>
        <row r="1077">
          <cell r="A1077">
            <v>1072</v>
          </cell>
          <cell r="B1077" t="str">
            <v>2W144</v>
          </cell>
          <cell r="C1077">
            <v>60749948</v>
          </cell>
          <cell r="D1077" t="str">
            <v>12273147-120</v>
          </cell>
          <cell r="E1077" t="str">
            <v>BOOT</v>
          </cell>
          <cell r="F1077" t="str">
            <v>EA</v>
          </cell>
          <cell r="G1077">
            <v>4</v>
          </cell>
        </row>
        <row r="1078">
          <cell r="A1078">
            <v>1073</v>
          </cell>
          <cell r="B1078" t="str">
            <v>2W144</v>
          </cell>
          <cell r="C1078">
            <v>60749948</v>
          </cell>
          <cell r="D1078" t="str">
            <v>12273148-110</v>
          </cell>
          <cell r="E1078" t="str">
            <v>TRANSITION</v>
          </cell>
          <cell r="F1078" t="str">
            <v>EA</v>
          </cell>
          <cell r="G1078">
            <v>1</v>
          </cell>
        </row>
        <row r="1079">
          <cell r="A1079">
            <v>1074</v>
          </cell>
          <cell r="B1079" t="str">
            <v>2W144</v>
          </cell>
          <cell r="C1079">
            <v>60749948</v>
          </cell>
          <cell r="D1079" t="str">
            <v>12273160-1441</v>
          </cell>
          <cell r="E1079" t="str">
            <v>ADAPTER</v>
          </cell>
          <cell r="F1079" t="str">
            <v>EA</v>
          </cell>
          <cell r="G1079">
            <v>1</v>
          </cell>
        </row>
        <row r="1080">
          <cell r="A1080">
            <v>1075</v>
          </cell>
          <cell r="B1080" t="str">
            <v>2W144</v>
          </cell>
          <cell r="C1080">
            <v>60749948</v>
          </cell>
          <cell r="D1080" t="str">
            <v>12273242-210</v>
          </cell>
          <cell r="E1080" t="str">
            <v>BOOT</v>
          </cell>
          <cell r="F1080" t="str">
            <v>EA</v>
          </cell>
          <cell r="G1080">
            <v>1</v>
          </cell>
        </row>
        <row r="1081">
          <cell r="A1081">
            <v>1076</v>
          </cell>
          <cell r="B1081" t="str">
            <v>2W144</v>
          </cell>
          <cell r="C1081">
            <v>60749948</v>
          </cell>
          <cell r="D1081" t="str">
            <v>60725733</v>
          </cell>
          <cell r="E1081" t="str">
            <v>WIRE</v>
          </cell>
          <cell r="F1081" t="str">
            <v>FT</v>
          </cell>
          <cell r="G1081">
            <v>0.42650918635170604</v>
          </cell>
        </row>
        <row r="1082">
          <cell r="A1082">
            <v>1077</v>
          </cell>
          <cell r="B1082" t="str">
            <v>2W144</v>
          </cell>
          <cell r="C1082">
            <v>60749948</v>
          </cell>
          <cell r="D1082" t="str">
            <v>60725741</v>
          </cell>
          <cell r="E1082" t="str">
            <v>CABLE</v>
          </cell>
          <cell r="F1082" t="str">
            <v>FT</v>
          </cell>
          <cell r="G1082">
            <v>17.716535433070867</v>
          </cell>
        </row>
        <row r="1083">
          <cell r="A1083">
            <v>1078</v>
          </cell>
          <cell r="B1083" t="str">
            <v>2W144</v>
          </cell>
          <cell r="C1083">
            <v>60749948</v>
          </cell>
          <cell r="D1083" t="str">
            <v>60725797</v>
          </cell>
          <cell r="E1083" t="str">
            <v>MARKER</v>
          </cell>
          <cell r="F1083" t="str">
            <v>EA</v>
          </cell>
          <cell r="G1083">
            <v>16</v>
          </cell>
        </row>
        <row r="1084">
          <cell r="A1084">
            <v>1079</v>
          </cell>
          <cell r="B1084" t="str">
            <v>2W144</v>
          </cell>
          <cell r="C1084">
            <v>60749948</v>
          </cell>
          <cell r="D1084" t="str">
            <v>60725802</v>
          </cell>
          <cell r="E1084" t="str">
            <v>MARKER</v>
          </cell>
          <cell r="F1084" t="str">
            <v>EA</v>
          </cell>
          <cell r="G1084">
            <v>1</v>
          </cell>
        </row>
        <row r="1085">
          <cell r="A1085">
            <v>1080</v>
          </cell>
          <cell r="B1085" t="str">
            <v>2W144</v>
          </cell>
          <cell r="C1085">
            <v>60749948</v>
          </cell>
          <cell r="D1085" t="str">
            <v>60725803</v>
          </cell>
          <cell r="E1085" t="str">
            <v>MARKER</v>
          </cell>
          <cell r="F1085" t="str">
            <v>EA</v>
          </cell>
          <cell r="G1085">
            <v>1</v>
          </cell>
        </row>
        <row r="1086">
          <cell r="A1086">
            <v>1081</v>
          </cell>
          <cell r="B1086" t="str">
            <v>2W144</v>
          </cell>
          <cell r="C1086">
            <v>60749948</v>
          </cell>
          <cell r="D1086" t="str">
            <v>60749690</v>
          </cell>
          <cell r="E1086" t="str">
            <v>SLEEVING</v>
          </cell>
          <cell r="F1086" t="str">
            <v>FT</v>
          </cell>
          <cell r="G1086">
            <v>4.4225721784776901</v>
          </cell>
        </row>
        <row r="1087">
          <cell r="A1087">
            <v>1082</v>
          </cell>
          <cell r="B1087" t="str">
            <v>2W144</v>
          </cell>
          <cell r="C1087">
            <v>60749948</v>
          </cell>
          <cell r="D1087" t="str">
            <v>60749692</v>
          </cell>
          <cell r="E1087" t="str">
            <v>SLEEVING</v>
          </cell>
          <cell r="F1087" t="str">
            <v>FT</v>
          </cell>
          <cell r="G1087">
            <v>3.4448818897637792</v>
          </cell>
        </row>
        <row r="1088">
          <cell r="A1088">
            <v>1083</v>
          </cell>
          <cell r="B1088" t="str">
            <v>2W144</v>
          </cell>
          <cell r="C1088">
            <v>60749948</v>
          </cell>
          <cell r="D1088" t="str">
            <v>M23053/5-206C</v>
          </cell>
          <cell r="E1088" t="str">
            <v>SLEEVING</v>
          </cell>
          <cell r="F1088" t="str">
            <v>FT</v>
          </cell>
          <cell r="G1088">
            <v>7.874015748031496E-2</v>
          </cell>
        </row>
        <row r="1089">
          <cell r="A1089">
            <v>1084</v>
          </cell>
          <cell r="B1089" t="str">
            <v>2W144</v>
          </cell>
          <cell r="C1089">
            <v>60749948</v>
          </cell>
          <cell r="D1089" t="str">
            <v>M23053/5-208C</v>
          </cell>
          <cell r="E1089" t="str">
            <v>SLEEVING</v>
          </cell>
          <cell r="F1089" t="str">
            <v>FT</v>
          </cell>
          <cell r="G1089">
            <v>0.83333333333333326</v>
          </cell>
        </row>
        <row r="1090">
          <cell r="A1090">
            <v>1085</v>
          </cell>
          <cell r="B1090" t="str">
            <v>2W144</v>
          </cell>
          <cell r="C1090">
            <v>60749948</v>
          </cell>
          <cell r="D1090" t="str">
            <v>M81824/1-2</v>
          </cell>
          <cell r="E1090" t="str">
            <v>SPLICE</v>
          </cell>
          <cell r="F1090" t="str">
            <v>EA</v>
          </cell>
          <cell r="G1090">
            <v>3</v>
          </cell>
        </row>
        <row r="1091">
          <cell r="A1091">
            <v>1086</v>
          </cell>
          <cell r="B1091" t="str">
            <v>2W144</v>
          </cell>
          <cell r="C1091">
            <v>60749948</v>
          </cell>
          <cell r="D1091" t="str">
            <v>M8805/99-009</v>
          </cell>
          <cell r="E1091" t="str">
            <v>SWITCH</v>
          </cell>
          <cell r="F1091" t="str">
            <v>EA</v>
          </cell>
          <cell r="G1091">
            <v>2</v>
          </cell>
        </row>
        <row r="1092">
          <cell r="A1092">
            <v>1087</v>
          </cell>
          <cell r="B1092" t="str">
            <v>2W144</v>
          </cell>
          <cell r="C1092">
            <v>60749948</v>
          </cell>
          <cell r="D1092" t="str">
            <v>M8805/99-025</v>
          </cell>
          <cell r="E1092" t="str">
            <v>SWITCH</v>
          </cell>
          <cell r="F1092" t="str">
            <v>EA</v>
          </cell>
          <cell r="G1092">
            <v>2</v>
          </cell>
        </row>
        <row r="1093">
          <cell r="A1093">
            <v>1088</v>
          </cell>
          <cell r="B1093" t="str">
            <v>2W144</v>
          </cell>
          <cell r="C1093">
            <v>60749948</v>
          </cell>
          <cell r="D1093" t="str">
            <v>MS20659-102</v>
          </cell>
          <cell r="E1093" t="str">
            <v>TERMINAL</v>
          </cell>
          <cell r="F1093" t="str">
            <v>EA</v>
          </cell>
          <cell r="G1093">
            <v>1</v>
          </cell>
        </row>
        <row r="1094">
          <cell r="A1094">
            <v>1089</v>
          </cell>
          <cell r="B1094" t="str">
            <v>2W144</v>
          </cell>
          <cell r="C1094">
            <v>60749948</v>
          </cell>
          <cell r="D1094" t="str">
            <v>MS27488-20</v>
          </cell>
          <cell r="E1094" t="str">
            <v>SEALING PLUG</v>
          </cell>
          <cell r="F1094" t="str">
            <v>EA</v>
          </cell>
          <cell r="G1094">
            <v>12</v>
          </cell>
        </row>
        <row r="1095">
          <cell r="A1095">
            <v>1090</v>
          </cell>
          <cell r="B1095" t="str">
            <v>2W144</v>
          </cell>
          <cell r="C1095">
            <v>60749948</v>
          </cell>
          <cell r="D1095" t="str">
            <v>MS3474W14-19P</v>
          </cell>
          <cell r="E1095" t="str">
            <v>CONNECTOR</v>
          </cell>
          <cell r="F1095" t="str">
            <v>EA</v>
          </cell>
          <cell r="G1095">
            <v>1</v>
          </cell>
        </row>
        <row r="1096">
          <cell r="A1096">
            <v>1091</v>
          </cell>
          <cell r="B1096" t="str">
            <v>2W144</v>
          </cell>
          <cell r="C1096">
            <v>60749948</v>
          </cell>
          <cell r="D1096" t="str">
            <v>QQB575R36T0171</v>
          </cell>
          <cell r="E1096" t="str">
            <v>BRAID</v>
          </cell>
          <cell r="F1096" t="str">
            <v>FT</v>
          </cell>
          <cell r="G1096">
            <v>4.333333333333333</v>
          </cell>
        </row>
        <row r="1097">
          <cell r="A1097">
            <v>1091</v>
          </cell>
          <cell r="B1097" t="str">
            <v>2W145</v>
          </cell>
          <cell r="C1097">
            <v>60749965</v>
          </cell>
          <cell r="D1097" t="str">
            <v>12273146-1441</v>
          </cell>
          <cell r="E1097" t="str">
            <v>ADAPTER</v>
          </cell>
          <cell r="F1097" t="str">
            <v>EA</v>
          </cell>
          <cell r="G1097">
            <v>1</v>
          </cell>
        </row>
        <row r="1098">
          <cell r="A1098">
            <v>1092</v>
          </cell>
          <cell r="B1098" t="str">
            <v>2W145</v>
          </cell>
          <cell r="C1098">
            <v>60749965</v>
          </cell>
          <cell r="D1098" t="str">
            <v>12273146-2481</v>
          </cell>
          <cell r="E1098" t="str">
            <v>ADAPTER</v>
          </cell>
          <cell r="F1098" t="str">
            <v>EA</v>
          </cell>
          <cell r="G1098">
            <v>1</v>
          </cell>
        </row>
        <row r="1099">
          <cell r="A1099">
            <v>1093</v>
          </cell>
          <cell r="B1099" t="str">
            <v>2W145</v>
          </cell>
          <cell r="C1099">
            <v>60749965</v>
          </cell>
          <cell r="D1099" t="str">
            <v>12273148-310</v>
          </cell>
          <cell r="E1099" t="str">
            <v>TRANSITION</v>
          </cell>
          <cell r="F1099" t="str">
            <v>EA</v>
          </cell>
          <cell r="G1099">
            <v>1</v>
          </cell>
        </row>
        <row r="1100">
          <cell r="A1100">
            <v>1094</v>
          </cell>
          <cell r="B1100" t="str">
            <v>2W145</v>
          </cell>
          <cell r="C1100">
            <v>60749965</v>
          </cell>
          <cell r="D1100" t="str">
            <v>12273160-1231</v>
          </cell>
          <cell r="E1100" t="str">
            <v>ADAPTER</v>
          </cell>
          <cell r="F1100" t="str">
            <v>EA</v>
          </cell>
          <cell r="G1100">
            <v>1</v>
          </cell>
        </row>
        <row r="1101">
          <cell r="A1101">
            <v>1095</v>
          </cell>
          <cell r="B1101" t="str">
            <v>2W145</v>
          </cell>
          <cell r="C1101">
            <v>60749965</v>
          </cell>
          <cell r="D1101" t="str">
            <v>12273160-1441</v>
          </cell>
          <cell r="E1101" t="str">
            <v>ADAPTER</v>
          </cell>
          <cell r="F1101" t="str">
            <v>EA</v>
          </cell>
          <cell r="G1101">
            <v>1</v>
          </cell>
        </row>
        <row r="1102">
          <cell r="A1102">
            <v>1096</v>
          </cell>
          <cell r="B1102" t="str">
            <v>2W145</v>
          </cell>
          <cell r="C1102">
            <v>60749965</v>
          </cell>
          <cell r="D1102" t="str">
            <v>12273160-2281</v>
          </cell>
          <cell r="E1102" t="str">
            <v>ADAPTER</v>
          </cell>
          <cell r="F1102" t="str">
            <v>EA</v>
          </cell>
          <cell r="G1102">
            <v>1</v>
          </cell>
        </row>
        <row r="1103">
          <cell r="A1103">
            <v>1097</v>
          </cell>
          <cell r="B1103" t="str">
            <v>2W145</v>
          </cell>
          <cell r="C1103">
            <v>60749965</v>
          </cell>
          <cell r="D1103" t="str">
            <v>12273242-210</v>
          </cell>
          <cell r="E1103" t="str">
            <v>BOOT</v>
          </cell>
          <cell r="F1103" t="str">
            <v>EA</v>
          </cell>
          <cell r="G1103">
            <v>2</v>
          </cell>
        </row>
        <row r="1104">
          <cell r="A1104">
            <v>1098</v>
          </cell>
          <cell r="B1104" t="str">
            <v>2W145</v>
          </cell>
          <cell r="C1104">
            <v>60749965</v>
          </cell>
          <cell r="D1104" t="str">
            <v>12273242-310</v>
          </cell>
          <cell r="E1104" t="str">
            <v>BOOT</v>
          </cell>
          <cell r="F1104" t="str">
            <v>EA</v>
          </cell>
          <cell r="G1104">
            <v>1</v>
          </cell>
        </row>
        <row r="1105">
          <cell r="A1105">
            <v>1099</v>
          </cell>
          <cell r="B1105" t="str">
            <v>2W145</v>
          </cell>
          <cell r="C1105">
            <v>60749965</v>
          </cell>
          <cell r="D1105" t="str">
            <v>12273242-410</v>
          </cell>
          <cell r="E1105" t="str">
            <v>BOOT</v>
          </cell>
          <cell r="F1105" t="str">
            <v>EA</v>
          </cell>
          <cell r="G1105">
            <v>1</v>
          </cell>
        </row>
        <row r="1106">
          <cell r="A1106">
            <v>1100</v>
          </cell>
          <cell r="B1106" t="str">
            <v>2W145</v>
          </cell>
          <cell r="C1106">
            <v>60749965</v>
          </cell>
          <cell r="D1106" t="str">
            <v>12273242-510</v>
          </cell>
          <cell r="E1106" t="str">
            <v>BOOT</v>
          </cell>
          <cell r="F1106" t="str">
            <v>EA</v>
          </cell>
          <cell r="G1106">
            <v>1</v>
          </cell>
        </row>
        <row r="1107">
          <cell r="A1107">
            <v>1101</v>
          </cell>
          <cell r="B1107" t="str">
            <v>2W145</v>
          </cell>
          <cell r="C1107">
            <v>60749965</v>
          </cell>
          <cell r="D1107" t="str">
            <v>12273456-3</v>
          </cell>
          <cell r="E1107" t="str">
            <v>SPLICE</v>
          </cell>
          <cell r="F1107" t="str">
            <v>EA</v>
          </cell>
          <cell r="G1107">
            <v>2</v>
          </cell>
        </row>
        <row r="1108">
          <cell r="A1108">
            <v>1102</v>
          </cell>
          <cell r="B1108" t="str">
            <v>2W145</v>
          </cell>
          <cell r="C1108">
            <v>60749965</v>
          </cell>
          <cell r="D1108" t="str">
            <v>12273456-4</v>
          </cell>
          <cell r="E1108" t="str">
            <v>SPLICE</v>
          </cell>
          <cell r="F1108" t="str">
            <v>EA</v>
          </cell>
          <cell r="G1108">
            <v>18</v>
          </cell>
        </row>
        <row r="1109">
          <cell r="A1109">
            <v>1103</v>
          </cell>
          <cell r="B1109" t="str">
            <v>2W145</v>
          </cell>
          <cell r="C1109">
            <v>60749965</v>
          </cell>
          <cell r="D1109" t="str">
            <v>60725708</v>
          </cell>
          <cell r="E1109" t="str">
            <v>WIRE</v>
          </cell>
          <cell r="F1109" t="str">
            <v>FT</v>
          </cell>
          <cell r="G1109">
            <v>234.90813648293963</v>
          </cell>
        </row>
        <row r="1110">
          <cell r="A1110">
            <v>1104</v>
          </cell>
          <cell r="B1110" t="str">
            <v>2W145</v>
          </cell>
          <cell r="C1110">
            <v>60749965</v>
          </cell>
          <cell r="D1110" t="str">
            <v>60725754</v>
          </cell>
          <cell r="E1110" t="str">
            <v>CABLE</v>
          </cell>
          <cell r="F1110" t="str">
            <v>FT</v>
          </cell>
          <cell r="G1110">
            <v>42.998687664041995</v>
          </cell>
        </row>
        <row r="1111">
          <cell r="A1111">
            <v>1105</v>
          </cell>
          <cell r="B1111" t="str">
            <v>2W145</v>
          </cell>
          <cell r="C1111">
            <v>60749965</v>
          </cell>
          <cell r="D1111" t="str">
            <v>60725758</v>
          </cell>
          <cell r="E1111" t="str">
            <v>CABLE</v>
          </cell>
          <cell r="F1111" t="str">
            <v>FT</v>
          </cell>
          <cell r="G1111">
            <v>117.08333333333333</v>
          </cell>
        </row>
        <row r="1112">
          <cell r="A1112">
            <v>1106</v>
          </cell>
          <cell r="B1112" t="str">
            <v>2W145</v>
          </cell>
          <cell r="C1112">
            <v>60749965</v>
          </cell>
          <cell r="D1112" t="str">
            <v>60725763</v>
          </cell>
          <cell r="E1112" t="str">
            <v>CABLE</v>
          </cell>
          <cell r="F1112" t="str">
            <v>FT</v>
          </cell>
          <cell r="G1112">
            <v>329.33398950131232</v>
          </cell>
        </row>
        <row r="1113">
          <cell r="A1113">
            <v>1107</v>
          </cell>
          <cell r="B1113" t="str">
            <v>2W145</v>
          </cell>
          <cell r="C1113">
            <v>60749965</v>
          </cell>
          <cell r="D1113" t="str">
            <v>60725797</v>
          </cell>
          <cell r="E1113" t="str">
            <v>MARKER</v>
          </cell>
          <cell r="F1113" t="str">
            <v>EA</v>
          </cell>
          <cell r="G1113">
            <v>122</v>
          </cell>
        </row>
        <row r="1114">
          <cell r="A1114">
            <v>1108</v>
          </cell>
          <cell r="B1114" t="str">
            <v>2W145</v>
          </cell>
          <cell r="C1114">
            <v>60749965</v>
          </cell>
          <cell r="D1114" t="str">
            <v>60725801</v>
          </cell>
          <cell r="E1114" t="str">
            <v>MARKER</v>
          </cell>
          <cell r="F1114" t="str">
            <v>EA</v>
          </cell>
          <cell r="G1114">
            <v>1</v>
          </cell>
        </row>
        <row r="1115">
          <cell r="A1115">
            <v>1109</v>
          </cell>
          <cell r="B1115" t="str">
            <v>2W145</v>
          </cell>
          <cell r="C1115">
            <v>60749965</v>
          </cell>
          <cell r="D1115" t="str">
            <v>60725803</v>
          </cell>
          <cell r="E1115" t="str">
            <v>MARKER</v>
          </cell>
          <cell r="F1115" t="str">
            <v>EA</v>
          </cell>
          <cell r="G1115">
            <v>5</v>
          </cell>
        </row>
        <row r="1116">
          <cell r="A1116">
            <v>1110</v>
          </cell>
          <cell r="B1116" t="str">
            <v>2W145</v>
          </cell>
          <cell r="C1116">
            <v>60749965</v>
          </cell>
          <cell r="D1116" t="str">
            <v>60748868</v>
          </cell>
          <cell r="E1116" t="str">
            <v>TRANSITION</v>
          </cell>
          <cell r="F1116" t="str">
            <v>EA</v>
          </cell>
          <cell r="G1116">
            <v>1</v>
          </cell>
        </row>
        <row r="1117">
          <cell r="A1117">
            <v>1111</v>
          </cell>
          <cell r="B1117" t="str">
            <v>2W145</v>
          </cell>
          <cell r="C1117">
            <v>60749965</v>
          </cell>
          <cell r="D1117" t="str">
            <v>60749691</v>
          </cell>
          <cell r="E1117" t="str">
            <v>SLEEVING</v>
          </cell>
          <cell r="F1117" t="str">
            <v>FT</v>
          </cell>
          <cell r="G1117">
            <v>4.1666666666666661</v>
          </cell>
        </row>
        <row r="1118">
          <cell r="A1118">
            <v>1112</v>
          </cell>
          <cell r="B1118" t="str">
            <v>2W145</v>
          </cell>
          <cell r="C1118">
            <v>60749965</v>
          </cell>
          <cell r="D1118" t="str">
            <v>60749693</v>
          </cell>
          <cell r="E1118" t="str">
            <v>SLEEVING</v>
          </cell>
          <cell r="F1118" t="str">
            <v>FT</v>
          </cell>
          <cell r="G1118">
            <v>11.656824146981627</v>
          </cell>
        </row>
        <row r="1119">
          <cell r="A1119">
            <v>1113</v>
          </cell>
          <cell r="B1119" t="str">
            <v>2W145</v>
          </cell>
          <cell r="C1119">
            <v>60749965</v>
          </cell>
          <cell r="D1119" t="str">
            <v>60749695</v>
          </cell>
          <cell r="E1119" t="str">
            <v>SLEEVING</v>
          </cell>
          <cell r="F1119" t="str">
            <v>FT</v>
          </cell>
          <cell r="G1119">
            <v>2.4179790026246719</v>
          </cell>
        </row>
        <row r="1120">
          <cell r="A1120">
            <v>1114</v>
          </cell>
          <cell r="B1120" t="str">
            <v>2W145</v>
          </cell>
          <cell r="C1120">
            <v>60749965</v>
          </cell>
          <cell r="D1120" t="str">
            <v>60749697</v>
          </cell>
          <cell r="E1120" t="str">
            <v>SLEEVING</v>
          </cell>
          <cell r="F1120" t="str">
            <v>FT</v>
          </cell>
          <cell r="G1120">
            <v>27.001312335958005</v>
          </cell>
        </row>
        <row r="1121">
          <cell r="A1121">
            <v>1115</v>
          </cell>
          <cell r="B1121" t="str">
            <v>2W145</v>
          </cell>
          <cell r="C1121">
            <v>60749965</v>
          </cell>
          <cell r="D1121" t="str">
            <v>60749698</v>
          </cell>
          <cell r="E1121" t="str">
            <v>SLEEVING</v>
          </cell>
          <cell r="F1121" t="str">
            <v>FT</v>
          </cell>
          <cell r="G1121">
            <v>1.4993438320209973</v>
          </cell>
        </row>
        <row r="1122">
          <cell r="A1122">
            <v>1116</v>
          </cell>
          <cell r="B1122" t="str">
            <v>2W145</v>
          </cell>
          <cell r="C1122">
            <v>60749965</v>
          </cell>
          <cell r="D1122" t="str">
            <v>60749920</v>
          </cell>
          <cell r="E1122" t="str">
            <v>TRANSITION</v>
          </cell>
          <cell r="F1122" t="str">
            <v>EA</v>
          </cell>
          <cell r="G1122">
            <v>1</v>
          </cell>
        </row>
        <row r="1123">
          <cell r="A1123">
            <v>1117</v>
          </cell>
          <cell r="B1123" t="str">
            <v>2W145</v>
          </cell>
          <cell r="C1123">
            <v>60749965</v>
          </cell>
          <cell r="D1123" t="str">
            <v>M23053/5-207C</v>
          </cell>
          <cell r="E1123" t="str">
            <v>SLEEVING</v>
          </cell>
          <cell r="F1123" t="str">
            <v>FT</v>
          </cell>
          <cell r="G1123">
            <v>0.19999999999999998</v>
          </cell>
        </row>
        <row r="1124">
          <cell r="A1124">
            <v>1118</v>
          </cell>
          <cell r="B1124" t="str">
            <v>2W145</v>
          </cell>
          <cell r="C1124">
            <v>60749965</v>
          </cell>
          <cell r="D1124" t="str">
            <v>M23053/5-208C</v>
          </cell>
          <cell r="E1124" t="str">
            <v>SLEEVING</v>
          </cell>
          <cell r="F1124" t="str">
            <v>FT</v>
          </cell>
          <cell r="G1124">
            <v>0.19999999999999998</v>
          </cell>
        </row>
        <row r="1125">
          <cell r="A1125">
            <v>1119</v>
          </cell>
          <cell r="B1125" t="str">
            <v>2W145</v>
          </cell>
          <cell r="C1125">
            <v>60749965</v>
          </cell>
          <cell r="D1125" t="str">
            <v>M23053/5-210C</v>
          </cell>
          <cell r="E1125" t="str">
            <v>SLEEVING</v>
          </cell>
          <cell r="F1125" t="str">
            <v>FT</v>
          </cell>
          <cell r="G1125">
            <v>0.19999999999999998</v>
          </cell>
        </row>
        <row r="1126">
          <cell r="A1126">
            <v>1120</v>
          </cell>
          <cell r="B1126" t="str">
            <v>2W145</v>
          </cell>
          <cell r="C1126">
            <v>60749965</v>
          </cell>
          <cell r="D1126" t="str">
            <v>M23053/5-211C</v>
          </cell>
          <cell r="E1126" t="str">
            <v>SLEEVING</v>
          </cell>
          <cell r="F1126" t="str">
            <v>FT</v>
          </cell>
          <cell r="G1126">
            <v>0.59999999999999987</v>
          </cell>
        </row>
        <row r="1127">
          <cell r="A1127">
            <v>1121</v>
          </cell>
          <cell r="B1127" t="str">
            <v>2W145</v>
          </cell>
          <cell r="C1127">
            <v>60749965</v>
          </cell>
          <cell r="D1127" t="str">
            <v>M23053/8-004C</v>
          </cell>
          <cell r="E1127" t="str">
            <v>SLEEVING</v>
          </cell>
          <cell r="F1127" t="str">
            <v>FT</v>
          </cell>
          <cell r="G1127">
            <v>9.9999999999999992E-2</v>
          </cell>
        </row>
        <row r="1128">
          <cell r="A1128">
            <v>1122</v>
          </cell>
          <cell r="B1128" t="str">
            <v>2W145</v>
          </cell>
          <cell r="C1128">
            <v>60749965</v>
          </cell>
          <cell r="D1128" t="str">
            <v>M23053/8-005C</v>
          </cell>
          <cell r="E1128" t="str">
            <v>SLEEVING</v>
          </cell>
          <cell r="F1128" t="str">
            <v>FT</v>
          </cell>
          <cell r="G1128">
            <v>0.79999999999999993</v>
          </cell>
        </row>
        <row r="1129">
          <cell r="A1129">
            <v>1123</v>
          </cell>
          <cell r="B1129" t="str">
            <v>2W145</v>
          </cell>
          <cell r="C1129">
            <v>60749965</v>
          </cell>
          <cell r="D1129" t="str">
            <v>MS27488-16</v>
          </cell>
          <cell r="E1129" t="str">
            <v>SEALING PLUG</v>
          </cell>
          <cell r="F1129" t="str">
            <v>EA</v>
          </cell>
          <cell r="G1129">
            <v>4</v>
          </cell>
        </row>
        <row r="1130">
          <cell r="A1130">
            <v>1124</v>
          </cell>
          <cell r="B1130" t="str">
            <v>2W145</v>
          </cell>
          <cell r="C1130">
            <v>60749965</v>
          </cell>
          <cell r="D1130" t="str">
            <v>MS27488-20</v>
          </cell>
          <cell r="E1130" t="str">
            <v>SEALING PLUG</v>
          </cell>
          <cell r="F1130" t="str">
            <v>EA</v>
          </cell>
          <cell r="G1130">
            <v>15</v>
          </cell>
        </row>
        <row r="1131">
          <cell r="A1131">
            <v>1125</v>
          </cell>
          <cell r="B1131" t="str">
            <v>2W145</v>
          </cell>
          <cell r="C1131">
            <v>60749965</v>
          </cell>
          <cell r="D1131" t="str">
            <v>MS3459W12S-3S</v>
          </cell>
          <cell r="E1131" t="str">
            <v>CONNECTOR</v>
          </cell>
          <cell r="F1131" t="str">
            <v>EA</v>
          </cell>
          <cell r="G1131">
            <v>1</v>
          </cell>
        </row>
        <row r="1132">
          <cell r="A1132">
            <v>1126</v>
          </cell>
          <cell r="B1132" t="str">
            <v>2W145</v>
          </cell>
          <cell r="C1132">
            <v>60749965</v>
          </cell>
          <cell r="D1132" t="str">
            <v>MS3475W14-19S</v>
          </cell>
          <cell r="E1132" t="str">
            <v>CONNECTOR</v>
          </cell>
          <cell r="F1132" t="str">
            <v>EA</v>
          </cell>
          <cell r="G1132">
            <v>2</v>
          </cell>
        </row>
        <row r="1133">
          <cell r="A1133">
            <v>1127</v>
          </cell>
          <cell r="B1133" t="str">
            <v>2W145</v>
          </cell>
          <cell r="C1133">
            <v>60749965</v>
          </cell>
          <cell r="D1133" t="str">
            <v>MS3475W22-41S</v>
          </cell>
          <cell r="E1133" t="str">
            <v>CONNECTOR</v>
          </cell>
          <cell r="F1133" t="str">
            <v>EA</v>
          </cell>
          <cell r="G1133">
            <v>1</v>
          </cell>
        </row>
        <row r="1134">
          <cell r="A1134">
            <v>1128</v>
          </cell>
          <cell r="B1134" t="str">
            <v>2W145</v>
          </cell>
          <cell r="C1134">
            <v>60749965</v>
          </cell>
          <cell r="D1134" t="str">
            <v>MS3475W24-61PW</v>
          </cell>
          <cell r="E1134" t="str">
            <v>CONNECTOR</v>
          </cell>
          <cell r="F1134" t="str">
            <v>EA</v>
          </cell>
          <cell r="G1134">
            <v>1</v>
          </cell>
        </row>
        <row r="1135">
          <cell r="A1135">
            <v>1129</v>
          </cell>
          <cell r="B1135" t="str">
            <v>2W145</v>
          </cell>
          <cell r="C1135">
            <v>60749965</v>
          </cell>
          <cell r="D1135" t="str">
            <v>QQB575R36T0171</v>
          </cell>
          <cell r="E1135" t="str">
            <v>BRAID</v>
          </cell>
          <cell r="F1135" t="str">
            <v>FT</v>
          </cell>
          <cell r="G1135">
            <v>1.833989501312336</v>
          </cell>
        </row>
        <row r="1136">
          <cell r="A1136">
            <v>1130</v>
          </cell>
          <cell r="B1136" t="str">
            <v>2W145</v>
          </cell>
          <cell r="C1136">
            <v>60749965</v>
          </cell>
          <cell r="D1136" t="str">
            <v>QQB575R36T0375</v>
          </cell>
          <cell r="E1136" t="str">
            <v>BRAID</v>
          </cell>
          <cell r="F1136" t="str">
            <v>FT</v>
          </cell>
          <cell r="G1136">
            <v>2.4179790026246719</v>
          </cell>
        </row>
        <row r="1137">
          <cell r="A1137">
            <v>1131</v>
          </cell>
          <cell r="B1137" t="str">
            <v>2W145</v>
          </cell>
          <cell r="C1137">
            <v>60749965</v>
          </cell>
          <cell r="D1137" t="str">
            <v>QQB575R36T0500</v>
          </cell>
          <cell r="E1137" t="str">
            <v>BRAID</v>
          </cell>
          <cell r="F1137" t="str">
            <v>FT</v>
          </cell>
          <cell r="G1137">
            <v>29.416010498687662</v>
          </cell>
        </row>
        <row r="1138">
          <cell r="A1138">
            <v>1132</v>
          </cell>
          <cell r="B1138" t="str">
            <v>2W145</v>
          </cell>
          <cell r="C1138">
            <v>60749965</v>
          </cell>
          <cell r="D1138" t="str">
            <v>QQB575R36T0781</v>
          </cell>
          <cell r="E1138" t="str">
            <v>BRAID</v>
          </cell>
          <cell r="F1138" t="str">
            <v>FT</v>
          </cell>
          <cell r="G1138">
            <v>2.0013123359580054</v>
          </cell>
        </row>
        <row r="1139">
          <cell r="A1139">
            <v>1132</v>
          </cell>
          <cell r="B1139" t="str">
            <v>2W146</v>
          </cell>
          <cell r="C1139">
            <v>60749967</v>
          </cell>
          <cell r="D1139" t="str">
            <v>12273146-0811</v>
          </cell>
          <cell r="E1139" t="str">
            <v>ADAPTER</v>
          </cell>
          <cell r="F1139" t="str">
            <v>EA</v>
          </cell>
          <cell r="G1139">
            <v>1</v>
          </cell>
        </row>
        <row r="1140">
          <cell r="A1140">
            <v>1133</v>
          </cell>
          <cell r="B1140" t="str">
            <v>2W146</v>
          </cell>
          <cell r="C1140">
            <v>60749967</v>
          </cell>
          <cell r="D1140" t="str">
            <v>12273146-1021</v>
          </cell>
          <cell r="E1140" t="str">
            <v>ADAPTER</v>
          </cell>
          <cell r="F1140" t="str">
            <v>EA</v>
          </cell>
          <cell r="G1140">
            <v>3</v>
          </cell>
        </row>
        <row r="1141">
          <cell r="A1141">
            <v>1134</v>
          </cell>
          <cell r="B1141" t="str">
            <v>2W146</v>
          </cell>
          <cell r="C1141">
            <v>60749967</v>
          </cell>
          <cell r="D1141" t="str">
            <v>12273146-1231</v>
          </cell>
          <cell r="E1141" t="str">
            <v>ADAPTER</v>
          </cell>
          <cell r="F1141" t="str">
            <v>EA</v>
          </cell>
          <cell r="G1141">
            <v>1</v>
          </cell>
        </row>
        <row r="1142">
          <cell r="A1142">
            <v>1135</v>
          </cell>
          <cell r="B1142" t="str">
            <v>2W146</v>
          </cell>
          <cell r="C1142">
            <v>60749967</v>
          </cell>
          <cell r="D1142" t="str">
            <v>12273146-1441</v>
          </cell>
          <cell r="E1142" t="str">
            <v>ADAPTER</v>
          </cell>
          <cell r="F1142" t="str">
            <v>EA</v>
          </cell>
          <cell r="G1142">
            <v>3</v>
          </cell>
        </row>
        <row r="1143">
          <cell r="A1143">
            <v>1136</v>
          </cell>
          <cell r="B1143" t="str">
            <v>2W146</v>
          </cell>
          <cell r="C1143">
            <v>60749967</v>
          </cell>
          <cell r="D1143" t="str">
            <v>12273146-2481</v>
          </cell>
          <cell r="E1143" t="str">
            <v>ADAPTER</v>
          </cell>
          <cell r="F1143" t="str">
            <v>EA</v>
          </cell>
          <cell r="G1143">
            <v>1</v>
          </cell>
        </row>
        <row r="1144">
          <cell r="A1144">
            <v>1137</v>
          </cell>
          <cell r="B1144" t="str">
            <v>2W146</v>
          </cell>
          <cell r="C1144">
            <v>60749967</v>
          </cell>
          <cell r="D1144" t="str">
            <v>12273148-110</v>
          </cell>
          <cell r="E1144" t="str">
            <v>TRANSITION</v>
          </cell>
          <cell r="F1144" t="str">
            <v>EA</v>
          </cell>
          <cell r="G1144">
            <v>2</v>
          </cell>
        </row>
        <row r="1145">
          <cell r="A1145">
            <v>1138</v>
          </cell>
          <cell r="B1145" t="str">
            <v>2W146</v>
          </cell>
          <cell r="C1145">
            <v>60749967</v>
          </cell>
          <cell r="D1145" t="str">
            <v>12273148-210</v>
          </cell>
          <cell r="E1145" t="str">
            <v>TRANSITION</v>
          </cell>
          <cell r="F1145" t="str">
            <v>EA</v>
          </cell>
          <cell r="G1145">
            <v>3</v>
          </cell>
        </row>
        <row r="1146">
          <cell r="A1146">
            <v>1139</v>
          </cell>
          <cell r="B1146" t="str">
            <v>2W146</v>
          </cell>
          <cell r="C1146">
            <v>60749967</v>
          </cell>
          <cell r="D1146" t="str">
            <v>12273148-310</v>
          </cell>
          <cell r="E1146" t="str">
            <v>TRANSITION</v>
          </cell>
          <cell r="F1146" t="str">
            <v>EA</v>
          </cell>
          <cell r="G1146">
            <v>1</v>
          </cell>
        </row>
        <row r="1147">
          <cell r="A1147">
            <v>1140</v>
          </cell>
          <cell r="B1147" t="str">
            <v>2W146</v>
          </cell>
          <cell r="C1147">
            <v>60749967</v>
          </cell>
          <cell r="D1147" t="str">
            <v>12273160-0811</v>
          </cell>
          <cell r="E1147" t="str">
            <v>ADAPTER</v>
          </cell>
          <cell r="F1147" t="str">
            <v>EA</v>
          </cell>
          <cell r="G1147">
            <v>2</v>
          </cell>
        </row>
        <row r="1148">
          <cell r="A1148">
            <v>1141</v>
          </cell>
          <cell r="B1148" t="str">
            <v>2W146</v>
          </cell>
          <cell r="C1148">
            <v>60749967</v>
          </cell>
          <cell r="D1148" t="str">
            <v>12273160-2281</v>
          </cell>
          <cell r="E1148" t="str">
            <v>ADAPTER</v>
          </cell>
          <cell r="F1148" t="str">
            <v>EA</v>
          </cell>
          <cell r="G1148">
            <v>1</v>
          </cell>
        </row>
        <row r="1149">
          <cell r="A1149">
            <v>1142</v>
          </cell>
          <cell r="B1149" t="str">
            <v>2W146</v>
          </cell>
          <cell r="C1149">
            <v>60749967</v>
          </cell>
          <cell r="D1149" t="str">
            <v>12273163-210</v>
          </cell>
          <cell r="E1149" t="str">
            <v>TRANSITION</v>
          </cell>
          <cell r="F1149" t="str">
            <v>EA</v>
          </cell>
          <cell r="G1149">
            <v>3</v>
          </cell>
        </row>
        <row r="1150">
          <cell r="A1150">
            <v>1143</v>
          </cell>
          <cell r="B1150" t="str">
            <v>2W146</v>
          </cell>
          <cell r="C1150">
            <v>60749967</v>
          </cell>
          <cell r="D1150" t="str">
            <v>12273164-110</v>
          </cell>
          <cell r="E1150" t="str">
            <v>BOOT ADAPTER</v>
          </cell>
          <cell r="F1150" t="str">
            <v>EA</v>
          </cell>
          <cell r="G1150">
            <v>6</v>
          </cell>
        </row>
        <row r="1151">
          <cell r="A1151">
            <v>1144</v>
          </cell>
          <cell r="B1151" t="str">
            <v>2W146</v>
          </cell>
          <cell r="C1151">
            <v>60749967</v>
          </cell>
          <cell r="D1151" t="str">
            <v>12273164-410</v>
          </cell>
          <cell r="E1151" t="str">
            <v>BOOT ADAPTER</v>
          </cell>
          <cell r="F1151" t="str">
            <v>EA</v>
          </cell>
          <cell r="G1151">
            <v>2</v>
          </cell>
        </row>
        <row r="1152">
          <cell r="A1152">
            <v>1145</v>
          </cell>
          <cell r="B1152" t="str">
            <v>2W146</v>
          </cell>
          <cell r="C1152">
            <v>60749967</v>
          </cell>
          <cell r="D1152" t="str">
            <v>12273242-210</v>
          </cell>
          <cell r="E1152" t="str">
            <v>BOOT</v>
          </cell>
          <cell r="F1152" t="str">
            <v>EA</v>
          </cell>
          <cell r="G1152">
            <v>8</v>
          </cell>
        </row>
        <row r="1153">
          <cell r="A1153">
            <v>1146</v>
          </cell>
          <cell r="B1153" t="str">
            <v>2W146</v>
          </cell>
          <cell r="C1153">
            <v>60749967</v>
          </cell>
          <cell r="D1153" t="str">
            <v>12273242-410</v>
          </cell>
          <cell r="E1153" t="str">
            <v>BOOT</v>
          </cell>
          <cell r="F1153" t="str">
            <v>EA</v>
          </cell>
          <cell r="G1153">
            <v>1</v>
          </cell>
        </row>
        <row r="1154">
          <cell r="A1154">
            <v>1147</v>
          </cell>
          <cell r="B1154" t="str">
            <v>2W146</v>
          </cell>
          <cell r="C1154">
            <v>60749967</v>
          </cell>
          <cell r="D1154" t="str">
            <v>12273242-510</v>
          </cell>
          <cell r="E1154" t="str">
            <v>BOOT</v>
          </cell>
          <cell r="F1154" t="str">
            <v>EA</v>
          </cell>
          <cell r="G1154">
            <v>1</v>
          </cell>
        </row>
        <row r="1155">
          <cell r="A1155">
            <v>1148</v>
          </cell>
          <cell r="B1155" t="str">
            <v>2W146</v>
          </cell>
          <cell r="C1155">
            <v>60749967</v>
          </cell>
          <cell r="D1155" t="str">
            <v>12273456-3</v>
          </cell>
          <cell r="E1155" t="str">
            <v>SPLICE</v>
          </cell>
          <cell r="F1155" t="str">
            <v>EA</v>
          </cell>
          <cell r="G1155">
            <v>5</v>
          </cell>
        </row>
        <row r="1156">
          <cell r="A1156">
            <v>1149</v>
          </cell>
          <cell r="B1156" t="str">
            <v>2W146</v>
          </cell>
          <cell r="C1156">
            <v>60749967</v>
          </cell>
          <cell r="D1156" t="str">
            <v>12311080-13</v>
          </cell>
          <cell r="E1156" t="str">
            <v>ADAPTER</v>
          </cell>
          <cell r="F1156" t="str">
            <v>EA</v>
          </cell>
          <cell r="G1156">
            <v>1</v>
          </cell>
        </row>
        <row r="1157">
          <cell r="A1157">
            <v>1150</v>
          </cell>
          <cell r="B1157" t="str">
            <v>2W146</v>
          </cell>
          <cell r="C1157">
            <v>60749967</v>
          </cell>
          <cell r="D1157" t="str">
            <v>60725707</v>
          </cell>
          <cell r="E1157" t="str">
            <v>WIRE</v>
          </cell>
          <cell r="F1157" t="str">
            <v>FT</v>
          </cell>
          <cell r="G1157">
            <v>187</v>
          </cell>
        </row>
        <row r="1158">
          <cell r="A1158">
            <v>1151</v>
          </cell>
          <cell r="B1158" t="str">
            <v>2W146</v>
          </cell>
          <cell r="C1158">
            <v>60749967</v>
          </cell>
          <cell r="D1158" t="str">
            <v>60725708</v>
          </cell>
          <cell r="E1158" t="str">
            <v>WIRE</v>
          </cell>
          <cell r="F1158" t="str">
            <v>FT</v>
          </cell>
          <cell r="G1158">
            <v>67.998687664041995</v>
          </cell>
        </row>
        <row r="1159">
          <cell r="A1159">
            <v>1152</v>
          </cell>
          <cell r="B1159" t="str">
            <v>2W146</v>
          </cell>
          <cell r="C1159">
            <v>60749967</v>
          </cell>
          <cell r="D1159" t="str">
            <v>60725754</v>
          </cell>
          <cell r="E1159" t="str">
            <v>CABLE</v>
          </cell>
          <cell r="F1159" t="str">
            <v>FT</v>
          </cell>
          <cell r="G1159">
            <v>41.000656167979002</v>
          </cell>
        </row>
        <row r="1160">
          <cell r="A1160">
            <v>1153</v>
          </cell>
          <cell r="B1160" t="str">
            <v>2W146</v>
          </cell>
          <cell r="C1160">
            <v>60749967</v>
          </cell>
          <cell r="D1160" t="str">
            <v>60725758</v>
          </cell>
          <cell r="E1160" t="str">
            <v>CABLE</v>
          </cell>
          <cell r="F1160" t="str">
            <v>FT</v>
          </cell>
          <cell r="G1160">
            <v>138.45144356955379</v>
          </cell>
        </row>
        <row r="1161">
          <cell r="A1161">
            <v>1154</v>
          </cell>
          <cell r="B1161" t="str">
            <v>2W146</v>
          </cell>
          <cell r="C1161">
            <v>60749967</v>
          </cell>
          <cell r="D1161" t="str">
            <v>60725759</v>
          </cell>
          <cell r="E1161" t="str">
            <v>CABLE</v>
          </cell>
          <cell r="F1161" t="str">
            <v>FT</v>
          </cell>
          <cell r="G1161">
            <v>20</v>
          </cell>
        </row>
        <row r="1162">
          <cell r="A1162">
            <v>1155</v>
          </cell>
          <cell r="B1162" t="str">
            <v>2W146</v>
          </cell>
          <cell r="C1162">
            <v>60749967</v>
          </cell>
          <cell r="D1162" t="str">
            <v>60725774</v>
          </cell>
          <cell r="E1162" t="str">
            <v>CABLE</v>
          </cell>
          <cell r="F1162" t="str">
            <v>FT</v>
          </cell>
          <cell r="G1162">
            <v>11.83</v>
          </cell>
        </row>
        <row r="1163">
          <cell r="A1163">
            <v>1156</v>
          </cell>
          <cell r="B1163" t="str">
            <v>2W146</v>
          </cell>
          <cell r="C1163">
            <v>60749967</v>
          </cell>
          <cell r="D1163" t="str">
            <v>60725797</v>
          </cell>
          <cell r="E1163" t="str">
            <v>MARKER</v>
          </cell>
          <cell r="F1163" t="str">
            <v>EA</v>
          </cell>
          <cell r="G1163">
            <v>135</v>
          </cell>
        </row>
        <row r="1164">
          <cell r="A1164">
            <v>1157</v>
          </cell>
          <cell r="B1164" t="str">
            <v>2W146</v>
          </cell>
          <cell r="C1164">
            <v>60749967</v>
          </cell>
          <cell r="D1164" t="str">
            <v>60725800</v>
          </cell>
          <cell r="E1164" t="str">
            <v>MARKER</v>
          </cell>
          <cell r="F1164" t="str">
            <v>EA</v>
          </cell>
          <cell r="G1164">
            <v>4</v>
          </cell>
        </row>
        <row r="1165">
          <cell r="A1165">
            <v>1158</v>
          </cell>
          <cell r="B1165" t="str">
            <v>2W146</v>
          </cell>
          <cell r="C1165">
            <v>60749967</v>
          </cell>
          <cell r="D1165" t="str">
            <v>60725801</v>
          </cell>
          <cell r="E1165" t="str">
            <v>MARKER</v>
          </cell>
          <cell r="F1165" t="str">
            <v>EA</v>
          </cell>
          <cell r="G1165">
            <v>9</v>
          </cell>
        </row>
        <row r="1166">
          <cell r="A1166">
            <v>1159</v>
          </cell>
          <cell r="B1166" t="str">
            <v>2W146</v>
          </cell>
          <cell r="C1166">
            <v>60749967</v>
          </cell>
          <cell r="D1166" t="str">
            <v>60725802</v>
          </cell>
          <cell r="E1166" t="str">
            <v>MARKER</v>
          </cell>
          <cell r="F1166" t="str">
            <v>EA</v>
          </cell>
          <cell r="G1166">
            <v>1</v>
          </cell>
        </row>
        <row r="1167">
          <cell r="A1167">
            <v>1160</v>
          </cell>
          <cell r="B1167" t="str">
            <v>2W146</v>
          </cell>
          <cell r="C1167">
            <v>60749967</v>
          </cell>
          <cell r="D1167" t="str">
            <v>60725803</v>
          </cell>
          <cell r="E1167" t="str">
            <v>MARKER</v>
          </cell>
          <cell r="F1167" t="str">
            <v>EA</v>
          </cell>
          <cell r="G1167">
            <v>4</v>
          </cell>
        </row>
        <row r="1168">
          <cell r="A1168">
            <v>1161</v>
          </cell>
          <cell r="B1168" t="str">
            <v>2W146</v>
          </cell>
          <cell r="C1168">
            <v>60749967</v>
          </cell>
          <cell r="D1168" t="str">
            <v>60747916</v>
          </cell>
          <cell r="E1168" t="str">
            <v>CONNECTOR</v>
          </cell>
          <cell r="F1168" t="str">
            <v>EA</v>
          </cell>
          <cell r="G1168">
            <v>2</v>
          </cell>
        </row>
        <row r="1169">
          <cell r="A1169">
            <v>1162</v>
          </cell>
          <cell r="B1169" t="str">
            <v>2W146</v>
          </cell>
          <cell r="C1169">
            <v>60749967</v>
          </cell>
          <cell r="D1169" t="str">
            <v>60747917</v>
          </cell>
          <cell r="E1169" t="str">
            <v>CONNECTOR</v>
          </cell>
          <cell r="F1169" t="str">
            <v>EA</v>
          </cell>
          <cell r="G1169">
            <v>1</v>
          </cell>
        </row>
        <row r="1170">
          <cell r="A1170">
            <v>1163</v>
          </cell>
          <cell r="B1170" t="str">
            <v>2W146</v>
          </cell>
          <cell r="C1170">
            <v>60749967</v>
          </cell>
          <cell r="D1170" t="str">
            <v>60748868</v>
          </cell>
          <cell r="E1170" t="str">
            <v>TRANSITION</v>
          </cell>
          <cell r="F1170" t="str">
            <v>EA</v>
          </cell>
          <cell r="G1170">
            <v>1</v>
          </cell>
        </row>
        <row r="1171">
          <cell r="A1171">
            <v>1164</v>
          </cell>
          <cell r="B1171" t="str">
            <v>2W146</v>
          </cell>
          <cell r="C1171">
            <v>60749967</v>
          </cell>
          <cell r="D1171" t="str">
            <v>60749690</v>
          </cell>
          <cell r="E1171" t="str">
            <v>SLEEVING</v>
          </cell>
          <cell r="F1171" t="str">
            <v>FT</v>
          </cell>
          <cell r="G1171">
            <v>3.61</v>
          </cell>
        </row>
        <row r="1172">
          <cell r="A1172">
            <v>1165</v>
          </cell>
          <cell r="B1172" t="str">
            <v>2W146</v>
          </cell>
          <cell r="C1172">
            <v>60749967</v>
          </cell>
          <cell r="D1172" t="str">
            <v>60749691</v>
          </cell>
          <cell r="E1172" t="str">
            <v>SLEEVING</v>
          </cell>
          <cell r="F1172" t="str">
            <v>FT</v>
          </cell>
          <cell r="G1172">
            <v>11.75</v>
          </cell>
        </row>
        <row r="1173">
          <cell r="A1173">
            <v>1166</v>
          </cell>
          <cell r="B1173" t="str">
            <v>2W146</v>
          </cell>
          <cell r="C1173">
            <v>60749967</v>
          </cell>
          <cell r="D1173" t="str">
            <v>60749692</v>
          </cell>
          <cell r="E1173" t="str">
            <v>SLEEVING</v>
          </cell>
          <cell r="F1173" t="str">
            <v>FT</v>
          </cell>
          <cell r="G1173">
            <v>6.04</v>
          </cell>
        </row>
        <row r="1174">
          <cell r="A1174">
            <v>1167</v>
          </cell>
          <cell r="B1174" t="str">
            <v>2W146</v>
          </cell>
          <cell r="C1174">
            <v>60749967</v>
          </cell>
          <cell r="D1174" t="str">
            <v>60749693</v>
          </cell>
          <cell r="E1174" t="str">
            <v>SLEEVING</v>
          </cell>
          <cell r="F1174" t="str">
            <v>FT</v>
          </cell>
          <cell r="G1174">
            <v>9.25</v>
          </cell>
        </row>
        <row r="1175">
          <cell r="A1175">
            <v>1168</v>
          </cell>
          <cell r="B1175" t="str">
            <v>2W146</v>
          </cell>
          <cell r="C1175">
            <v>60749967</v>
          </cell>
          <cell r="D1175" t="str">
            <v>60749694</v>
          </cell>
          <cell r="E1175" t="str">
            <v>SLEEVING</v>
          </cell>
          <cell r="F1175" t="str">
            <v>FT</v>
          </cell>
          <cell r="G1175">
            <v>5.42</v>
          </cell>
        </row>
        <row r="1176">
          <cell r="A1176">
            <v>1169</v>
          </cell>
          <cell r="B1176" t="str">
            <v>2W146</v>
          </cell>
          <cell r="C1176">
            <v>60749967</v>
          </cell>
          <cell r="D1176" t="str">
            <v>60749695</v>
          </cell>
          <cell r="E1176" t="str">
            <v>SLEEVING</v>
          </cell>
          <cell r="F1176" t="str">
            <v>FT</v>
          </cell>
          <cell r="G1176">
            <v>2.5</v>
          </cell>
        </row>
        <row r="1177">
          <cell r="A1177">
            <v>1170</v>
          </cell>
          <cell r="B1177" t="str">
            <v>2W146</v>
          </cell>
          <cell r="C1177">
            <v>60749967</v>
          </cell>
          <cell r="D1177" t="str">
            <v>60749696</v>
          </cell>
          <cell r="E1177" t="str">
            <v>SLEEVING</v>
          </cell>
          <cell r="F1177" t="str">
            <v>FT</v>
          </cell>
          <cell r="G1177">
            <v>5</v>
          </cell>
        </row>
        <row r="1178">
          <cell r="A1178">
            <v>1171</v>
          </cell>
          <cell r="B1178" t="str">
            <v>2W146</v>
          </cell>
          <cell r="C1178">
            <v>60749967</v>
          </cell>
          <cell r="D1178" t="str">
            <v>60749697</v>
          </cell>
          <cell r="E1178" t="str">
            <v>SLEEVING</v>
          </cell>
          <cell r="F1178" t="str">
            <v>FT</v>
          </cell>
          <cell r="G1178">
            <v>4.33</v>
          </cell>
        </row>
        <row r="1179">
          <cell r="A1179">
            <v>1172</v>
          </cell>
          <cell r="B1179" t="str">
            <v>2W146</v>
          </cell>
          <cell r="C1179">
            <v>60749967</v>
          </cell>
          <cell r="D1179" t="str">
            <v>8338562</v>
          </cell>
          <cell r="E1179" t="str">
            <v>SLEEVE</v>
          </cell>
          <cell r="F1179" t="str">
            <v>EA</v>
          </cell>
          <cell r="G1179">
            <v>2</v>
          </cell>
        </row>
        <row r="1180">
          <cell r="A1180">
            <v>1173</v>
          </cell>
          <cell r="B1180" t="str">
            <v>2W146</v>
          </cell>
          <cell r="C1180">
            <v>60749967</v>
          </cell>
          <cell r="D1180" t="str">
            <v>8338564</v>
          </cell>
          <cell r="E1180" t="str">
            <v>TERMINAL</v>
          </cell>
          <cell r="F1180" t="str">
            <v>EA</v>
          </cell>
          <cell r="G1180">
            <v>2</v>
          </cell>
        </row>
        <row r="1181">
          <cell r="A1181">
            <v>1174</v>
          </cell>
          <cell r="B1181" t="str">
            <v>2W146</v>
          </cell>
          <cell r="C1181">
            <v>60749967</v>
          </cell>
          <cell r="D1181" t="str">
            <v>8724494</v>
          </cell>
          <cell r="E1181" t="str">
            <v>SHELL</v>
          </cell>
          <cell r="F1181" t="str">
            <v>EA</v>
          </cell>
          <cell r="G1181">
            <v>2</v>
          </cell>
        </row>
        <row r="1182">
          <cell r="A1182">
            <v>1175</v>
          </cell>
          <cell r="B1182" t="str">
            <v>2W146</v>
          </cell>
          <cell r="C1182">
            <v>60749967</v>
          </cell>
          <cell r="D1182" t="str">
            <v>D38999/26WC-35SN</v>
          </cell>
          <cell r="E1182" t="str">
            <v>CONNECTOR</v>
          </cell>
          <cell r="F1182" t="str">
            <v>EA</v>
          </cell>
          <cell r="G1182">
            <v>1</v>
          </cell>
        </row>
        <row r="1183">
          <cell r="A1183">
            <v>1176</v>
          </cell>
          <cell r="B1183" t="str">
            <v>2W146</v>
          </cell>
          <cell r="C1183">
            <v>60749967</v>
          </cell>
          <cell r="D1183" t="str">
            <v>M23053/5-207C</v>
          </cell>
          <cell r="E1183" t="str">
            <v>SLEEVING</v>
          </cell>
          <cell r="F1183" t="str">
            <v>FT</v>
          </cell>
          <cell r="G1183">
            <v>2.4</v>
          </cell>
        </row>
        <row r="1184">
          <cell r="A1184">
            <v>1177</v>
          </cell>
          <cell r="B1184" t="str">
            <v>2W146</v>
          </cell>
          <cell r="C1184">
            <v>60749967</v>
          </cell>
          <cell r="D1184" t="str">
            <v>M23053/5-208C</v>
          </cell>
          <cell r="E1184" t="str">
            <v>SLEEVING</v>
          </cell>
          <cell r="F1184" t="str">
            <v>FT</v>
          </cell>
          <cell r="G1184">
            <v>0.4</v>
          </cell>
        </row>
        <row r="1185">
          <cell r="A1185">
            <v>1178</v>
          </cell>
          <cell r="B1185" t="str">
            <v>2W146</v>
          </cell>
          <cell r="C1185">
            <v>60749967</v>
          </cell>
          <cell r="D1185" t="str">
            <v>M23053/5-209C</v>
          </cell>
          <cell r="E1185" t="str">
            <v>SLEEVING</v>
          </cell>
          <cell r="F1185" t="str">
            <v>FT</v>
          </cell>
          <cell r="G1185">
            <v>0.4</v>
          </cell>
        </row>
        <row r="1186">
          <cell r="A1186">
            <v>1179</v>
          </cell>
          <cell r="B1186" t="str">
            <v>2W146</v>
          </cell>
          <cell r="C1186">
            <v>60749967</v>
          </cell>
          <cell r="D1186" t="str">
            <v>M23053/5-211C</v>
          </cell>
          <cell r="E1186" t="str">
            <v>SLEEVING</v>
          </cell>
          <cell r="F1186" t="str">
            <v>FT</v>
          </cell>
          <cell r="G1186">
            <v>0.4</v>
          </cell>
        </row>
        <row r="1187">
          <cell r="A1187">
            <v>1180</v>
          </cell>
          <cell r="B1187" t="str">
            <v>2W146</v>
          </cell>
          <cell r="C1187">
            <v>60749967</v>
          </cell>
          <cell r="D1187" t="str">
            <v>M23053/8-004C</v>
          </cell>
          <cell r="E1187" t="str">
            <v>SLEEVING</v>
          </cell>
          <cell r="F1187" t="str">
            <v>FT</v>
          </cell>
          <cell r="G1187">
            <v>0.15</v>
          </cell>
        </row>
        <row r="1188">
          <cell r="A1188">
            <v>1181</v>
          </cell>
          <cell r="B1188" t="str">
            <v>2W146</v>
          </cell>
          <cell r="C1188">
            <v>60749967</v>
          </cell>
          <cell r="D1188" t="str">
            <v>M83723/77W0803N</v>
          </cell>
          <cell r="E1188" t="str">
            <v>CONNECTOR</v>
          </cell>
          <cell r="F1188" t="str">
            <v>EA</v>
          </cell>
          <cell r="G1188">
            <v>1</v>
          </cell>
        </row>
        <row r="1189">
          <cell r="A1189">
            <v>1182</v>
          </cell>
          <cell r="B1189" t="str">
            <v>2W146</v>
          </cell>
          <cell r="C1189">
            <v>60749967</v>
          </cell>
          <cell r="D1189" t="str">
            <v>MS20659-161</v>
          </cell>
          <cell r="E1189" t="str">
            <v>TERMINAL</v>
          </cell>
          <cell r="F1189" t="str">
            <v>EA</v>
          </cell>
          <cell r="G1189">
            <v>2</v>
          </cell>
        </row>
        <row r="1190">
          <cell r="A1190">
            <v>1183</v>
          </cell>
          <cell r="B1190" t="str">
            <v>2W146</v>
          </cell>
          <cell r="C1190">
            <v>60749967</v>
          </cell>
          <cell r="D1190" t="str">
            <v>MS27488-16</v>
          </cell>
          <cell r="E1190" t="str">
            <v>SEALING PLUG</v>
          </cell>
          <cell r="F1190" t="str">
            <v>EA</v>
          </cell>
          <cell r="G1190">
            <v>5</v>
          </cell>
        </row>
        <row r="1191">
          <cell r="A1191">
            <v>1184</v>
          </cell>
          <cell r="B1191" t="str">
            <v>2W146</v>
          </cell>
          <cell r="C1191">
            <v>60749967</v>
          </cell>
          <cell r="D1191" t="str">
            <v>MS27488-20</v>
          </cell>
          <cell r="E1191" t="str">
            <v>SEALING PLUG</v>
          </cell>
          <cell r="F1191" t="str">
            <v>EA</v>
          </cell>
          <cell r="G1191">
            <v>13</v>
          </cell>
        </row>
        <row r="1192">
          <cell r="A1192">
            <v>1185</v>
          </cell>
          <cell r="B1192" t="str">
            <v>2W146</v>
          </cell>
          <cell r="C1192">
            <v>60749967</v>
          </cell>
          <cell r="D1192" t="str">
            <v>MS27488-22</v>
          </cell>
          <cell r="E1192" t="str">
            <v>SEALING PLUG</v>
          </cell>
          <cell r="F1192" t="str">
            <v>EA</v>
          </cell>
          <cell r="G1192">
            <v>8</v>
          </cell>
        </row>
        <row r="1193">
          <cell r="A1193">
            <v>1186</v>
          </cell>
          <cell r="B1193" t="str">
            <v>2W146</v>
          </cell>
          <cell r="C1193">
            <v>60749967</v>
          </cell>
          <cell r="D1193" t="str">
            <v>MS3454W22-19S</v>
          </cell>
          <cell r="E1193" t="str">
            <v>CONNECTOR</v>
          </cell>
          <cell r="F1193" t="str">
            <v>EA</v>
          </cell>
          <cell r="G1193">
            <v>1</v>
          </cell>
        </row>
        <row r="1194">
          <cell r="A1194">
            <v>1187</v>
          </cell>
          <cell r="B1194" t="str">
            <v>2W146</v>
          </cell>
          <cell r="C1194">
            <v>60749967</v>
          </cell>
          <cell r="D1194" t="str">
            <v>MS3475W10-6S</v>
          </cell>
          <cell r="E1194" t="str">
            <v>CONNECTOR</v>
          </cell>
          <cell r="F1194" t="str">
            <v>EA</v>
          </cell>
          <cell r="G1194">
            <v>1</v>
          </cell>
        </row>
        <row r="1195">
          <cell r="A1195">
            <v>1188</v>
          </cell>
          <cell r="B1195" t="str">
            <v>2W146</v>
          </cell>
          <cell r="C1195">
            <v>60749967</v>
          </cell>
          <cell r="D1195" t="str">
            <v>MS3475W14-19S</v>
          </cell>
          <cell r="E1195" t="str">
            <v>CONNECTOR</v>
          </cell>
          <cell r="F1195" t="str">
            <v>EA</v>
          </cell>
          <cell r="G1195">
            <v>1</v>
          </cell>
        </row>
        <row r="1196">
          <cell r="A1196">
            <v>1189</v>
          </cell>
          <cell r="B1196" t="str">
            <v>2W146</v>
          </cell>
          <cell r="C1196">
            <v>60749967</v>
          </cell>
          <cell r="D1196" t="str">
            <v>MS3475W14-5S</v>
          </cell>
          <cell r="E1196" t="str">
            <v>CONNECTOR</v>
          </cell>
          <cell r="F1196" t="str">
            <v>EA</v>
          </cell>
          <cell r="G1196">
            <v>2</v>
          </cell>
        </row>
        <row r="1197">
          <cell r="A1197">
            <v>1190</v>
          </cell>
          <cell r="B1197" t="str">
            <v>2W146</v>
          </cell>
          <cell r="C1197">
            <v>60749967</v>
          </cell>
          <cell r="D1197" t="str">
            <v>MS3475W24-61PY</v>
          </cell>
          <cell r="E1197" t="str">
            <v>CONNECTOR</v>
          </cell>
          <cell r="F1197" t="str">
            <v>EA</v>
          </cell>
          <cell r="G1197">
            <v>1</v>
          </cell>
        </row>
        <row r="1198">
          <cell r="A1198">
            <v>1191</v>
          </cell>
          <cell r="B1198" t="str">
            <v>2W146</v>
          </cell>
          <cell r="C1198">
            <v>60749967</v>
          </cell>
          <cell r="D1198" t="str">
            <v>MS3475W8-33S</v>
          </cell>
          <cell r="E1198" t="str">
            <v>CONNECTOR</v>
          </cell>
          <cell r="F1198" t="str">
            <v>EA</v>
          </cell>
          <cell r="G1198">
            <v>1</v>
          </cell>
        </row>
        <row r="1199">
          <cell r="A1199">
            <v>1192</v>
          </cell>
          <cell r="B1199" t="str">
            <v>2W146</v>
          </cell>
          <cell r="C1199">
            <v>60749967</v>
          </cell>
          <cell r="D1199" t="str">
            <v>MS3475W8-98S</v>
          </cell>
          <cell r="E1199" t="str">
            <v>CONNECTOR</v>
          </cell>
          <cell r="F1199" t="str">
            <v>EA</v>
          </cell>
          <cell r="G1199">
            <v>1</v>
          </cell>
        </row>
        <row r="1200">
          <cell r="A1200">
            <v>1193</v>
          </cell>
          <cell r="B1200" t="str">
            <v>2W146</v>
          </cell>
          <cell r="C1200">
            <v>60749967</v>
          </cell>
          <cell r="D1200" t="str">
            <v>QQB575R36T0125</v>
          </cell>
          <cell r="E1200" t="str">
            <v>BRAID</v>
          </cell>
          <cell r="F1200" t="str">
            <v>FT</v>
          </cell>
          <cell r="G1200">
            <v>13</v>
          </cell>
        </row>
        <row r="1201">
          <cell r="A1201">
            <v>1194</v>
          </cell>
          <cell r="B1201" t="str">
            <v>2W146</v>
          </cell>
          <cell r="C1201">
            <v>60749967</v>
          </cell>
          <cell r="D1201" t="str">
            <v>QQB575R36T0171</v>
          </cell>
          <cell r="E1201" t="str">
            <v>BRAID</v>
          </cell>
          <cell r="F1201" t="str">
            <v>FT</v>
          </cell>
          <cell r="G1201">
            <v>9.67</v>
          </cell>
        </row>
        <row r="1202">
          <cell r="A1202">
            <v>1195</v>
          </cell>
          <cell r="B1202" t="str">
            <v>2W146</v>
          </cell>
          <cell r="C1202">
            <v>60749967</v>
          </cell>
          <cell r="D1202" t="str">
            <v>QQB575R36T0250</v>
          </cell>
          <cell r="E1202" t="str">
            <v>BRAID</v>
          </cell>
          <cell r="F1202" t="str">
            <v>FT</v>
          </cell>
          <cell r="G1202">
            <v>8.33</v>
          </cell>
        </row>
        <row r="1203">
          <cell r="A1203">
            <v>1196</v>
          </cell>
          <cell r="B1203" t="str">
            <v>2W146</v>
          </cell>
          <cell r="C1203">
            <v>60749967</v>
          </cell>
          <cell r="D1203" t="str">
            <v>QQB575R36T0375</v>
          </cell>
          <cell r="E1203" t="str">
            <v>BRAID</v>
          </cell>
          <cell r="F1203" t="str">
            <v>FT</v>
          </cell>
          <cell r="G1203">
            <v>4</v>
          </cell>
        </row>
        <row r="1204">
          <cell r="A1204">
            <v>1197</v>
          </cell>
          <cell r="B1204" t="str">
            <v>2W146</v>
          </cell>
          <cell r="C1204">
            <v>60749967</v>
          </cell>
          <cell r="D1204" t="str">
            <v>QQB575R36T0500</v>
          </cell>
          <cell r="E1204" t="str">
            <v>BRAID</v>
          </cell>
          <cell r="F1204" t="str">
            <v>FT</v>
          </cell>
          <cell r="G1204">
            <v>9</v>
          </cell>
        </row>
        <row r="1205">
          <cell r="A1205">
            <v>1197</v>
          </cell>
          <cell r="B1205" t="str">
            <v>2W147</v>
          </cell>
          <cell r="C1205">
            <v>60749966</v>
          </cell>
          <cell r="D1205" t="str">
            <v>12273146-1021</v>
          </cell>
          <cell r="E1205" t="str">
            <v>ADAPTER</v>
          </cell>
          <cell r="F1205" t="str">
            <v>EA</v>
          </cell>
          <cell r="G1205">
            <v>1</v>
          </cell>
        </row>
        <row r="1206">
          <cell r="A1206">
            <v>1198</v>
          </cell>
          <cell r="B1206" t="str">
            <v>2W147</v>
          </cell>
          <cell r="C1206">
            <v>60749966</v>
          </cell>
          <cell r="D1206" t="str">
            <v>12273146-2071</v>
          </cell>
          <cell r="E1206" t="str">
            <v>ADAPTER</v>
          </cell>
          <cell r="F1206" t="str">
            <v>EA</v>
          </cell>
          <cell r="G1206">
            <v>1</v>
          </cell>
        </row>
        <row r="1207">
          <cell r="A1207">
            <v>1199</v>
          </cell>
          <cell r="B1207" t="str">
            <v>2W147</v>
          </cell>
          <cell r="C1207">
            <v>60749966</v>
          </cell>
          <cell r="D1207" t="str">
            <v>12273146-2481</v>
          </cell>
          <cell r="E1207" t="str">
            <v>ADAPTER</v>
          </cell>
          <cell r="F1207" t="str">
            <v>EA</v>
          </cell>
          <cell r="G1207">
            <v>1</v>
          </cell>
        </row>
        <row r="1208">
          <cell r="A1208">
            <v>1200</v>
          </cell>
          <cell r="B1208" t="str">
            <v>2W147</v>
          </cell>
          <cell r="C1208">
            <v>60749966</v>
          </cell>
          <cell r="D1208" t="str">
            <v>12273148-110</v>
          </cell>
          <cell r="E1208" t="str">
            <v>TRANSITION</v>
          </cell>
          <cell r="F1208" t="str">
            <v>EA</v>
          </cell>
          <cell r="G1208">
            <v>1</v>
          </cell>
        </row>
        <row r="1209">
          <cell r="A1209">
            <v>1201</v>
          </cell>
          <cell r="B1209" t="str">
            <v>2W147</v>
          </cell>
          <cell r="C1209">
            <v>60749966</v>
          </cell>
          <cell r="D1209" t="str">
            <v>12273148-210</v>
          </cell>
          <cell r="E1209" t="str">
            <v>TRANSITION</v>
          </cell>
          <cell r="F1209" t="str">
            <v>EA</v>
          </cell>
          <cell r="G1209">
            <v>2</v>
          </cell>
        </row>
        <row r="1210">
          <cell r="A1210">
            <v>1202</v>
          </cell>
          <cell r="B1210" t="str">
            <v>2W147</v>
          </cell>
          <cell r="C1210">
            <v>60749966</v>
          </cell>
          <cell r="D1210" t="str">
            <v>12273160-0811</v>
          </cell>
          <cell r="E1210" t="str">
            <v>ADAPTER</v>
          </cell>
          <cell r="F1210" t="str">
            <v>EA</v>
          </cell>
          <cell r="G1210">
            <v>2</v>
          </cell>
        </row>
        <row r="1211">
          <cell r="A1211">
            <v>1203</v>
          </cell>
          <cell r="B1211" t="str">
            <v>2W147</v>
          </cell>
          <cell r="C1211">
            <v>60749966</v>
          </cell>
          <cell r="D1211" t="str">
            <v>12273160-1441</v>
          </cell>
          <cell r="E1211" t="str">
            <v>ADAPTER</v>
          </cell>
          <cell r="F1211" t="str">
            <v>EA</v>
          </cell>
          <cell r="G1211">
            <v>1</v>
          </cell>
        </row>
        <row r="1212">
          <cell r="A1212">
            <v>1204</v>
          </cell>
          <cell r="B1212" t="str">
            <v>2W147</v>
          </cell>
          <cell r="C1212">
            <v>60749966</v>
          </cell>
          <cell r="D1212" t="str">
            <v>12273160-1651</v>
          </cell>
          <cell r="E1212" t="str">
            <v>ADAPTER</v>
          </cell>
          <cell r="F1212" t="str">
            <v>EA</v>
          </cell>
          <cell r="G1212">
            <v>1</v>
          </cell>
        </row>
        <row r="1213">
          <cell r="A1213">
            <v>1205</v>
          </cell>
          <cell r="B1213" t="str">
            <v>2W147</v>
          </cell>
          <cell r="C1213">
            <v>60749966</v>
          </cell>
          <cell r="D1213" t="str">
            <v>12273163-210</v>
          </cell>
          <cell r="E1213" t="str">
            <v>TRANSITION</v>
          </cell>
          <cell r="F1213" t="str">
            <v>EA</v>
          </cell>
          <cell r="G1213">
            <v>1</v>
          </cell>
        </row>
        <row r="1214">
          <cell r="A1214">
            <v>1206</v>
          </cell>
          <cell r="B1214" t="str">
            <v>2W147</v>
          </cell>
          <cell r="C1214">
            <v>60749966</v>
          </cell>
          <cell r="D1214" t="str">
            <v>12273164-110</v>
          </cell>
          <cell r="E1214" t="str">
            <v>BOOT ADAPTER</v>
          </cell>
          <cell r="F1214" t="str">
            <v>EA</v>
          </cell>
          <cell r="G1214">
            <v>2</v>
          </cell>
        </row>
        <row r="1215">
          <cell r="A1215">
            <v>1207</v>
          </cell>
          <cell r="B1215" t="str">
            <v>2W147</v>
          </cell>
          <cell r="C1215">
            <v>60749966</v>
          </cell>
          <cell r="D1215" t="str">
            <v>12273242-210</v>
          </cell>
          <cell r="E1215" t="str">
            <v>BOOT</v>
          </cell>
          <cell r="F1215" t="str">
            <v>EA</v>
          </cell>
          <cell r="G1215">
            <v>1</v>
          </cell>
        </row>
        <row r="1216">
          <cell r="A1216">
            <v>1208</v>
          </cell>
          <cell r="B1216" t="str">
            <v>2W147</v>
          </cell>
          <cell r="C1216">
            <v>60749966</v>
          </cell>
          <cell r="D1216" t="str">
            <v>12273242-310</v>
          </cell>
          <cell r="E1216" t="str">
            <v>BOOT</v>
          </cell>
          <cell r="F1216" t="str">
            <v>EA</v>
          </cell>
          <cell r="G1216">
            <v>1</v>
          </cell>
        </row>
        <row r="1217">
          <cell r="A1217">
            <v>1209</v>
          </cell>
          <cell r="B1217" t="str">
            <v>2W147</v>
          </cell>
          <cell r="C1217">
            <v>60749966</v>
          </cell>
          <cell r="D1217" t="str">
            <v>12273242-410</v>
          </cell>
          <cell r="E1217" t="str">
            <v>BOOT</v>
          </cell>
          <cell r="F1217" t="str">
            <v>EA</v>
          </cell>
          <cell r="G1217">
            <v>2</v>
          </cell>
        </row>
        <row r="1218">
          <cell r="A1218">
            <v>1210</v>
          </cell>
          <cell r="B1218" t="str">
            <v>2W147</v>
          </cell>
          <cell r="C1218">
            <v>60749966</v>
          </cell>
          <cell r="D1218" t="str">
            <v>12273456-3</v>
          </cell>
          <cell r="E1218" t="str">
            <v>SPLICE</v>
          </cell>
          <cell r="F1218" t="str">
            <v>EA</v>
          </cell>
          <cell r="G1218">
            <v>3</v>
          </cell>
        </row>
        <row r="1219">
          <cell r="A1219">
            <v>1211</v>
          </cell>
          <cell r="B1219" t="str">
            <v>2W147</v>
          </cell>
          <cell r="C1219">
            <v>60749966</v>
          </cell>
          <cell r="D1219" t="str">
            <v>12273456-4</v>
          </cell>
          <cell r="E1219" t="str">
            <v>SPLICE</v>
          </cell>
          <cell r="F1219" t="str">
            <v>EA</v>
          </cell>
          <cell r="G1219">
            <v>1</v>
          </cell>
        </row>
        <row r="1220">
          <cell r="A1220">
            <v>1212</v>
          </cell>
          <cell r="B1220" t="str">
            <v>2W147</v>
          </cell>
          <cell r="C1220">
            <v>60749966</v>
          </cell>
          <cell r="D1220" t="str">
            <v>60725708</v>
          </cell>
          <cell r="E1220" t="str">
            <v>WIRE</v>
          </cell>
          <cell r="F1220" t="str">
            <v>FT</v>
          </cell>
          <cell r="G1220">
            <v>731.69947506561675</v>
          </cell>
        </row>
        <row r="1221">
          <cell r="A1221">
            <v>1213</v>
          </cell>
          <cell r="B1221" t="str">
            <v>2W147</v>
          </cell>
          <cell r="C1221">
            <v>60749966</v>
          </cell>
          <cell r="D1221" t="str">
            <v>60725754</v>
          </cell>
          <cell r="E1221" t="str">
            <v>CABLE</v>
          </cell>
          <cell r="F1221" t="str">
            <v>FT</v>
          </cell>
          <cell r="G1221">
            <v>23.818897637795274</v>
          </cell>
        </row>
        <row r="1222">
          <cell r="A1222">
            <v>1214</v>
          </cell>
          <cell r="B1222" t="str">
            <v>2W147</v>
          </cell>
          <cell r="C1222">
            <v>60749966</v>
          </cell>
          <cell r="D1222" t="str">
            <v>60725797</v>
          </cell>
          <cell r="E1222" t="str">
            <v>MARKER</v>
          </cell>
          <cell r="F1222" t="str">
            <v>EA</v>
          </cell>
          <cell r="G1222">
            <v>116</v>
          </cell>
        </row>
        <row r="1223">
          <cell r="A1223">
            <v>1215</v>
          </cell>
          <cell r="B1223" t="str">
            <v>2W147</v>
          </cell>
          <cell r="C1223">
            <v>60749966</v>
          </cell>
          <cell r="D1223" t="str">
            <v>60725800</v>
          </cell>
          <cell r="E1223" t="str">
            <v>MARKER</v>
          </cell>
          <cell r="F1223" t="str">
            <v>EA</v>
          </cell>
          <cell r="G1223">
            <v>1</v>
          </cell>
        </row>
        <row r="1224">
          <cell r="A1224">
            <v>1216</v>
          </cell>
          <cell r="B1224" t="str">
            <v>2W147</v>
          </cell>
          <cell r="C1224">
            <v>60749966</v>
          </cell>
          <cell r="D1224" t="str">
            <v>60725801</v>
          </cell>
          <cell r="E1224" t="str">
            <v>MARKER</v>
          </cell>
          <cell r="F1224" t="str">
            <v>EA</v>
          </cell>
          <cell r="G1224">
            <v>4</v>
          </cell>
        </row>
        <row r="1225">
          <cell r="A1225">
            <v>1217</v>
          </cell>
          <cell r="B1225" t="str">
            <v>2W147</v>
          </cell>
          <cell r="C1225">
            <v>60749966</v>
          </cell>
          <cell r="D1225" t="str">
            <v>60725803</v>
          </cell>
          <cell r="E1225" t="str">
            <v>MARKER</v>
          </cell>
          <cell r="F1225" t="str">
            <v>EA</v>
          </cell>
          <cell r="G1225">
            <v>5</v>
          </cell>
        </row>
        <row r="1226">
          <cell r="A1226">
            <v>1218</v>
          </cell>
          <cell r="B1226" t="str">
            <v>2W147</v>
          </cell>
          <cell r="C1226">
            <v>60749966</v>
          </cell>
          <cell r="D1226" t="str">
            <v>60747923</v>
          </cell>
          <cell r="E1226" t="str">
            <v>CONNECTOR</v>
          </cell>
          <cell r="F1226" t="str">
            <v>EA</v>
          </cell>
          <cell r="G1226">
            <v>1</v>
          </cell>
        </row>
        <row r="1227">
          <cell r="A1227">
            <v>1219</v>
          </cell>
          <cell r="B1227" t="str">
            <v>2W147</v>
          </cell>
          <cell r="C1227">
            <v>60749966</v>
          </cell>
          <cell r="D1227" t="str">
            <v>60748868</v>
          </cell>
          <cell r="E1227" t="str">
            <v>TRANSITION</v>
          </cell>
          <cell r="F1227" t="str">
            <v>EA</v>
          </cell>
          <cell r="G1227">
            <v>1</v>
          </cell>
        </row>
        <row r="1228">
          <cell r="A1228">
            <v>1220</v>
          </cell>
          <cell r="B1228" t="str">
            <v>2W147</v>
          </cell>
          <cell r="C1228">
            <v>60749966</v>
          </cell>
          <cell r="D1228" t="str">
            <v>60749690</v>
          </cell>
          <cell r="E1228" t="str">
            <v>SLEEVING</v>
          </cell>
          <cell r="F1228" t="str">
            <v>FT</v>
          </cell>
          <cell r="G1228">
            <v>2.5590551181102361</v>
          </cell>
        </row>
        <row r="1229">
          <cell r="A1229">
            <v>1221</v>
          </cell>
          <cell r="B1229" t="str">
            <v>2W147</v>
          </cell>
          <cell r="C1229">
            <v>60749966</v>
          </cell>
          <cell r="D1229" t="str">
            <v>60749691</v>
          </cell>
          <cell r="E1229" t="str">
            <v>SLEEVING</v>
          </cell>
          <cell r="F1229" t="str">
            <v>FT</v>
          </cell>
          <cell r="G1229">
            <v>10.170603674540683</v>
          </cell>
        </row>
        <row r="1230">
          <cell r="A1230">
            <v>1222</v>
          </cell>
          <cell r="B1230" t="str">
            <v>2W147</v>
          </cell>
          <cell r="C1230">
            <v>60749966</v>
          </cell>
          <cell r="D1230" t="str">
            <v>60749692</v>
          </cell>
          <cell r="E1230" t="str">
            <v>SLEEVING</v>
          </cell>
          <cell r="F1230" t="str">
            <v>FT</v>
          </cell>
          <cell r="G1230">
            <v>1.7060367454068242</v>
          </cell>
        </row>
        <row r="1231">
          <cell r="A1231">
            <v>1223</v>
          </cell>
          <cell r="B1231" t="str">
            <v>2W147</v>
          </cell>
          <cell r="C1231">
            <v>60749966</v>
          </cell>
          <cell r="D1231" t="str">
            <v>60749693</v>
          </cell>
          <cell r="E1231" t="str">
            <v>SLEEVING</v>
          </cell>
          <cell r="F1231" t="str">
            <v>FT</v>
          </cell>
          <cell r="G1231">
            <v>9.9868766404199469</v>
          </cell>
        </row>
        <row r="1232">
          <cell r="A1232">
            <v>1224</v>
          </cell>
          <cell r="B1232" t="str">
            <v>2W147</v>
          </cell>
          <cell r="C1232">
            <v>60749966</v>
          </cell>
          <cell r="D1232" t="str">
            <v>60749694</v>
          </cell>
          <cell r="E1232" t="str">
            <v>SLEEVING</v>
          </cell>
          <cell r="F1232" t="str">
            <v>FT</v>
          </cell>
          <cell r="G1232">
            <v>1.97</v>
          </cell>
        </row>
        <row r="1233">
          <cell r="A1233">
            <v>1225</v>
          </cell>
          <cell r="B1233" t="str">
            <v>2W147</v>
          </cell>
          <cell r="C1233">
            <v>60749966</v>
          </cell>
          <cell r="D1233" t="str">
            <v>60749695</v>
          </cell>
          <cell r="E1233" t="str">
            <v>SLEEVING</v>
          </cell>
          <cell r="F1233" t="str">
            <v>FT</v>
          </cell>
          <cell r="G1233">
            <v>21.98</v>
          </cell>
        </row>
        <row r="1234">
          <cell r="A1234">
            <v>1226</v>
          </cell>
          <cell r="B1234" t="str">
            <v>2W147</v>
          </cell>
          <cell r="C1234">
            <v>60749966</v>
          </cell>
          <cell r="D1234" t="str">
            <v>8724495</v>
          </cell>
          <cell r="E1234" t="str">
            <v>SHELL</v>
          </cell>
          <cell r="F1234" t="str">
            <v>EA</v>
          </cell>
          <cell r="G1234">
            <v>1</v>
          </cell>
        </row>
        <row r="1235">
          <cell r="A1235">
            <v>1227</v>
          </cell>
          <cell r="B1235" t="str">
            <v>2W147</v>
          </cell>
          <cell r="C1235">
            <v>60749966</v>
          </cell>
          <cell r="D1235" t="str">
            <v>8724497</v>
          </cell>
          <cell r="E1235" t="str">
            <v>WASHER</v>
          </cell>
          <cell r="F1235" t="str">
            <v>EA</v>
          </cell>
          <cell r="G1235">
            <v>1</v>
          </cell>
        </row>
        <row r="1236">
          <cell r="A1236">
            <v>1228</v>
          </cell>
          <cell r="B1236" t="str">
            <v>2W147</v>
          </cell>
          <cell r="C1236">
            <v>60749966</v>
          </cell>
          <cell r="D1236" t="str">
            <v>M23053/5-207C</v>
          </cell>
          <cell r="E1236" t="str">
            <v>SLEEVING</v>
          </cell>
          <cell r="F1236" t="str">
            <v>FT</v>
          </cell>
          <cell r="G1236">
            <v>0.66666666666666663</v>
          </cell>
        </row>
        <row r="1237">
          <cell r="A1237">
            <v>1237</v>
          </cell>
          <cell r="B1237" t="str">
            <v>2W147</v>
          </cell>
          <cell r="C1237">
            <v>60749966</v>
          </cell>
          <cell r="D1237" t="str">
            <v>M23053/5-209C</v>
          </cell>
          <cell r="E1237" t="str">
            <v>SLEEVING</v>
          </cell>
          <cell r="F1237" t="str">
            <v>FT</v>
          </cell>
          <cell r="G1237">
            <v>0.5</v>
          </cell>
        </row>
        <row r="1238">
          <cell r="A1238">
            <v>1238</v>
          </cell>
          <cell r="B1238" t="str">
            <v>2W147</v>
          </cell>
          <cell r="C1238">
            <v>60749966</v>
          </cell>
          <cell r="D1238" t="str">
            <v>M23053/5-210C</v>
          </cell>
          <cell r="E1238" t="str">
            <v>SLEEVING</v>
          </cell>
          <cell r="F1238" t="str">
            <v>FT</v>
          </cell>
          <cell r="G1238">
            <v>0.5</v>
          </cell>
        </row>
        <row r="1239">
          <cell r="A1239">
            <v>1239</v>
          </cell>
          <cell r="B1239" t="str">
            <v>2W147</v>
          </cell>
          <cell r="C1239">
            <v>60749966</v>
          </cell>
          <cell r="D1239" t="str">
            <v>M23053/8-004C</v>
          </cell>
          <cell r="E1239" t="str">
            <v>SLEEVING</v>
          </cell>
          <cell r="F1239" t="str">
            <v>FT</v>
          </cell>
          <cell r="G1239">
            <v>0.15</v>
          </cell>
        </row>
        <row r="1240">
          <cell r="A1240">
            <v>1240</v>
          </cell>
          <cell r="B1240" t="str">
            <v>2W147</v>
          </cell>
          <cell r="C1240">
            <v>60749966</v>
          </cell>
          <cell r="D1240" t="str">
            <v>M81824/1-2</v>
          </cell>
          <cell r="E1240" t="str">
            <v>SPLICE</v>
          </cell>
          <cell r="F1240" t="str">
            <v>EA</v>
          </cell>
          <cell r="G1240">
            <v>5</v>
          </cell>
        </row>
        <row r="1241">
          <cell r="A1241">
            <v>1241</v>
          </cell>
          <cell r="B1241" t="str">
            <v>2W147</v>
          </cell>
          <cell r="C1241">
            <v>60749966</v>
          </cell>
          <cell r="D1241" t="str">
            <v>MS20659-161</v>
          </cell>
          <cell r="E1241" t="str">
            <v>TERMINAL</v>
          </cell>
          <cell r="F1241" t="str">
            <v>EA</v>
          </cell>
          <cell r="G1241">
            <v>1</v>
          </cell>
        </row>
        <row r="1242">
          <cell r="A1242">
            <v>1242</v>
          </cell>
          <cell r="B1242" t="str">
            <v>2W147</v>
          </cell>
          <cell r="C1242">
            <v>60749966</v>
          </cell>
          <cell r="D1242" t="str">
            <v>MS27148-3</v>
          </cell>
          <cell r="E1242" t="str">
            <v>TERMINAL</v>
          </cell>
          <cell r="F1242" t="str">
            <v>EA</v>
          </cell>
          <cell r="G1242">
            <v>1</v>
          </cell>
        </row>
        <row r="1243">
          <cell r="A1243">
            <v>1243</v>
          </cell>
          <cell r="B1243" t="str">
            <v>2W147</v>
          </cell>
          <cell r="C1243">
            <v>60749966</v>
          </cell>
          <cell r="D1243" t="str">
            <v>MS27488-20</v>
          </cell>
          <cell r="E1243" t="str">
            <v>SEALING PLUG</v>
          </cell>
          <cell r="F1243" t="str">
            <v>EA</v>
          </cell>
          <cell r="G1243">
            <v>37</v>
          </cell>
        </row>
        <row r="1244">
          <cell r="A1244">
            <v>1244</v>
          </cell>
          <cell r="B1244" t="str">
            <v>2W147</v>
          </cell>
          <cell r="C1244">
            <v>60749966</v>
          </cell>
          <cell r="D1244" t="str">
            <v>MS3474W14-19P</v>
          </cell>
          <cell r="E1244" t="str">
            <v>CONNECTOR</v>
          </cell>
          <cell r="F1244" t="str">
            <v>EA</v>
          </cell>
          <cell r="G1244">
            <v>1</v>
          </cell>
        </row>
        <row r="1245">
          <cell r="A1245">
            <v>1245</v>
          </cell>
          <cell r="B1245" t="str">
            <v>2W147</v>
          </cell>
          <cell r="C1245">
            <v>60749966</v>
          </cell>
          <cell r="D1245" t="str">
            <v>MS3475W10-6S</v>
          </cell>
          <cell r="E1245" t="str">
            <v>CONNECTOR</v>
          </cell>
          <cell r="F1245" t="str">
            <v>EA</v>
          </cell>
          <cell r="G1245">
            <v>1</v>
          </cell>
        </row>
        <row r="1246">
          <cell r="A1246">
            <v>1246</v>
          </cell>
          <cell r="B1246" t="str">
            <v>2W147</v>
          </cell>
          <cell r="C1246">
            <v>60749966</v>
          </cell>
          <cell r="D1246" t="str">
            <v>MS3475W20-41S</v>
          </cell>
          <cell r="E1246" t="str">
            <v>CONNECTOR</v>
          </cell>
          <cell r="F1246" t="str">
            <v>EA</v>
          </cell>
          <cell r="G1246">
            <v>1</v>
          </cell>
        </row>
        <row r="1247">
          <cell r="A1247">
            <v>1247</v>
          </cell>
          <cell r="B1247" t="str">
            <v>2W147</v>
          </cell>
          <cell r="C1247">
            <v>60749966</v>
          </cell>
          <cell r="D1247" t="str">
            <v>MS3475W24-61S</v>
          </cell>
          <cell r="E1247" t="str">
            <v>CONNECTOR</v>
          </cell>
          <cell r="F1247" t="str">
            <v>EA</v>
          </cell>
          <cell r="G1247">
            <v>1</v>
          </cell>
        </row>
        <row r="1248">
          <cell r="A1248">
            <v>1248</v>
          </cell>
          <cell r="B1248" t="str">
            <v>2W147</v>
          </cell>
          <cell r="C1248">
            <v>60749966</v>
          </cell>
          <cell r="D1248" t="str">
            <v>MS3475W8-33P</v>
          </cell>
          <cell r="E1248" t="str">
            <v>CONNECTOR</v>
          </cell>
          <cell r="F1248" t="str">
            <v>EA</v>
          </cell>
          <cell r="G1248">
            <v>1</v>
          </cell>
        </row>
        <row r="1249">
          <cell r="A1249">
            <v>1249</v>
          </cell>
          <cell r="B1249" t="str">
            <v>2W147</v>
          </cell>
          <cell r="C1249">
            <v>60749966</v>
          </cell>
          <cell r="D1249" t="str">
            <v>MS3475W8-33S</v>
          </cell>
          <cell r="E1249" t="str">
            <v>CONNECTOR</v>
          </cell>
          <cell r="F1249" t="str">
            <v>EA</v>
          </cell>
          <cell r="G1249">
            <v>1</v>
          </cell>
        </row>
        <row r="1250">
          <cell r="A1250">
            <v>1250</v>
          </cell>
          <cell r="B1250" t="str">
            <v>2W147</v>
          </cell>
          <cell r="C1250">
            <v>60749966</v>
          </cell>
          <cell r="D1250" t="str">
            <v>QQB575R36T0125</v>
          </cell>
          <cell r="E1250" t="str">
            <v>BRAID</v>
          </cell>
          <cell r="F1250" t="str">
            <v>FT</v>
          </cell>
          <cell r="G1250">
            <v>2.5590551181102361</v>
          </cell>
        </row>
        <row r="1251">
          <cell r="A1251">
            <v>1251</v>
          </cell>
          <cell r="B1251" t="str">
            <v>2W147</v>
          </cell>
          <cell r="C1251">
            <v>60749966</v>
          </cell>
          <cell r="D1251" t="str">
            <v>QQB575R36T0171</v>
          </cell>
          <cell r="E1251" t="str">
            <v>BRAID</v>
          </cell>
          <cell r="F1251" t="str">
            <v>FT</v>
          </cell>
          <cell r="G1251">
            <v>10.990813648293964</v>
          </cell>
        </row>
        <row r="1252">
          <cell r="A1252">
            <v>1252</v>
          </cell>
          <cell r="B1252" t="str">
            <v>2W147</v>
          </cell>
          <cell r="C1252">
            <v>60749966</v>
          </cell>
          <cell r="D1252" t="str">
            <v>QQB575R36T0250</v>
          </cell>
          <cell r="E1252" t="str">
            <v>BRAID</v>
          </cell>
          <cell r="F1252" t="str">
            <v>FT</v>
          </cell>
          <cell r="G1252">
            <v>10.006561679790027</v>
          </cell>
        </row>
        <row r="1253">
          <cell r="A1253">
            <v>1253</v>
          </cell>
          <cell r="B1253" t="str">
            <v>2W147</v>
          </cell>
          <cell r="C1253">
            <v>60749966</v>
          </cell>
          <cell r="D1253" t="str">
            <v>QQB575R36T0500</v>
          </cell>
          <cell r="E1253" t="str">
            <v>BRAID</v>
          </cell>
          <cell r="F1253" t="str">
            <v>FT</v>
          </cell>
          <cell r="G1253">
            <v>20.826771653543307</v>
          </cell>
        </row>
        <row r="1254">
          <cell r="A1254">
            <v>1253</v>
          </cell>
          <cell r="B1254" t="str">
            <v>2W151</v>
          </cell>
          <cell r="C1254">
            <v>60748221</v>
          </cell>
          <cell r="D1254" t="str">
            <v>60725803</v>
          </cell>
          <cell r="E1254" t="str">
            <v>MARKER</v>
          </cell>
          <cell r="F1254" t="str">
            <v>EA</v>
          </cell>
          <cell r="G1254">
            <v>3</v>
          </cell>
        </row>
        <row r="1255">
          <cell r="A1255">
            <v>1254</v>
          </cell>
          <cell r="B1255" t="str">
            <v>2W151</v>
          </cell>
          <cell r="C1255">
            <v>60748221</v>
          </cell>
          <cell r="D1255" t="str">
            <v>60747715</v>
          </cell>
          <cell r="E1255" t="str">
            <v>WIRE</v>
          </cell>
          <cell r="F1255" t="str">
            <v>FT</v>
          </cell>
          <cell r="G1255">
            <v>7</v>
          </cell>
        </row>
        <row r="1256">
          <cell r="A1256">
            <v>1255</v>
          </cell>
          <cell r="B1256" t="str">
            <v>2W151</v>
          </cell>
          <cell r="C1256">
            <v>60748221</v>
          </cell>
          <cell r="D1256" t="str">
            <v>60749878</v>
          </cell>
          <cell r="E1256" t="str">
            <v>BOOT</v>
          </cell>
          <cell r="F1256" t="str">
            <v>EA</v>
          </cell>
          <cell r="G1256">
            <v>1</v>
          </cell>
        </row>
        <row r="1257">
          <cell r="A1257">
            <v>1256</v>
          </cell>
          <cell r="B1257" t="str">
            <v>2W151</v>
          </cell>
          <cell r="C1257">
            <v>60748221</v>
          </cell>
          <cell r="D1257" t="str">
            <v>60749985</v>
          </cell>
          <cell r="E1257" t="str">
            <v>CONNECTOR</v>
          </cell>
          <cell r="F1257" t="str">
            <v>EA</v>
          </cell>
          <cell r="G1257">
            <v>1</v>
          </cell>
        </row>
        <row r="1258">
          <cell r="A1258">
            <v>1257</v>
          </cell>
          <cell r="B1258" t="str">
            <v>2W151</v>
          </cell>
          <cell r="C1258">
            <v>60748221</v>
          </cell>
          <cell r="D1258" t="str">
            <v>M23053/8-011C</v>
          </cell>
          <cell r="E1258" t="str">
            <v>SLEEVING</v>
          </cell>
          <cell r="F1258" t="str">
            <v>FT</v>
          </cell>
          <cell r="G1258">
            <v>0.5</v>
          </cell>
        </row>
        <row r="1259">
          <cell r="A1259">
            <v>1258</v>
          </cell>
          <cell r="B1259" t="str">
            <v>2W151</v>
          </cell>
          <cell r="C1259">
            <v>60748221</v>
          </cell>
          <cell r="D1259" t="str">
            <v>MS20659-124</v>
          </cell>
          <cell r="E1259" t="str">
            <v>TERMINAL</v>
          </cell>
          <cell r="F1259" t="str">
            <v>EA</v>
          </cell>
          <cell r="G1259">
            <v>1</v>
          </cell>
        </row>
        <row r="1260">
          <cell r="A1260">
            <v>1258</v>
          </cell>
          <cell r="B1260" t="str">
            <v>2W152</v>
          </cell>
          <cell r="C1260">
            <v>60749938</v>
          </cell>
          <cell r="D1260" t="str">
            <v>12273146-1021</v>
          </cell>
          <cell r="E1260" t="str">
            <v>ADAPTER</v>
          </cell>
          <cell r="F1260" t="str">
            <v>EA</v>
          </cell>
          <cell r="G1260">
            <v>1</v>
          </cell>
        </row>
        <row r="1261">
          <cell r="A1261">
            <v>1259</v>
          </cell>
          <cell r="B1261" t="str">
            <v>2W152</v>
          </cell>
          <cell r="C1261">
            <v>60749938</v>
          </cell>
          <cell r="D1261" t="str">
            <v>12273146-1231</v>
          </cell>
          <cell r="E1261" t="str">
            <v>ADAPTER</v>
          </cell>
          <cell r="F1261" t="str">
            <v>EA</v>
          </cell>
          <cell r="G1261">
            <v>1</v>
          </cell>
        </row>
        <row r="1262">
          <cell r="A1262">
            <v>1260</v>
          </cell>
          <cell r="B1262" t="str">
            <v>2W152</v>
          </cell>
          <cell r="C1262">
            <v>60749938</v>
          </cell>
          <cell r="D1262" t="str">
            <v>12273146-1441</v>
          </cell>
          <cell r="E1262" t="str">
            <v>ADAPTER</v>
          </cell>
          <cell r="F1262" t="str">
            <v>EA</v>
          </cell>
          <cell r="G1262">
            <v>4</v>
          </cell>
        </row>
        <row r="1263">
          <cell r="A1263">
            <v>1261</v>
          </cell>
          <cell r="B1263" t="str">
            <v>2W152</v>
          </cell>
          <cell r="C1263">
            <v>60749938</v>
          </cell>
          <cell r="D1263" t="str">
            <v>12273146-2281</v>
          </cell>
          <cell r="E1263" t="str">
            <v>ADAPTER</v>
          </cell>
          <cell r="F1263" t="str">
            <v>EA</v>
          </cell>
          <cell r="G1263">
            <v>1</v>
          </cell>
        </row>
        <row r="1264">
          <cell r="A1264">
            <v>1262</v>
          </cell>
          <cell r="B1264" t="str">
            <v>2W152</v>
          </cell>
          <cell r="C1264">
            <v>60749938</v>
          </cell>
          <cell r="D1264" t="str">
            <v>12273160-0811</v>
          </cell>
          <cell r="E1264" t="str">
            <v>ADAPTER</v>
          </cell>
          <cell r="F1264" t="str">
            <v>EA</v>
          </cell>
          <cell r="G1264">
            <v>3</v>
          </cell>
        </row>
        <row r="1265">
          <cell r="A1265">
            <v>1265</v>
          </cell>
          <cell r="B1265" t="str">
            <v>2W152</v>
          </cell>
          <cell r="C1265">
            <v>60749938</v>
          </cell>
          <cell r="D1265" t="str">
            <v>12273456-3</v>
          </cell>
          <cell r="E1265" t="str">
            <v>SPLICE</v>
          </cell>
          <cell r="F1265" t="str">
            <v>EA</v>
          </cell>
          <cell r="G1265">
            <v>1</v>
          </cell>
        </row>
        <row r="1266">
          <cell r="A1266">
            <v>1266</v>
          </cell>
          <cell r="B1266" t="str">
            <v>2W152</v>
          </cell>
          <cell r="C1266">
            <v>60749938</v>
          </cell>
          <cell r="D1266" t="str">
            <v>12273456-4</v>
          </cell>
          <cell r="E1266" t="str">
            <v>SPLICE</v>
          </cell>
          <cell r="F1266" t="str">
            <v>EA</v>
          </cell>
          <cell r="G1266">
            <v>13</v>
          </cell>
        </row>
        <row r="1267">
          <cell r="A1267">
            <v>1267</v>
          </cell>
          <cell r="B1267" t="str">
            <v>2W152</v>
          </cell>
          <cell r="C1267">
            <v>60749938</v>
          </cell>
          <cell r="D1267" t="str">
            <v>60725733</v>
          </cell>
          <cell r="E1267" t="str">
            <v>WIRE</v>
          </cell>
          <cell r="F1267" t="str">
            <v>FT</v>
          </cell>
          <cell r="G1267">
            <v>85.67</v>
          </cell>
        </row>
        <row r="1268">
          <cell r="A1268">
            <v>1268</v>
          </cell>
          <cell r="B1268" t="str">
            <v>2W152</v>
          </cell>
          <cell r="C1268">
            <v>60749938</v>
          </cell>
          <cell r="D1268" t="str">
            <v>60725739</v>
          </cell>
          <cell r="E1268" t="str">
            <v>WIRE</v>
          </cell>
          <cell r="F1268" t="str">
            <v>FT</v>
          </cell>
          <cell r="G1268">
            <v>7.08</v>
          </cell>
        </row>
        <row r="1269">
          <cell r="A1269">
            <v>1269</v>
          </cell>
          <cell r="B1269" t="str">
            <v>2W152</v>
          </cell>
          <cell r="C1269">
            <v>60749938</v>
          </cell>
          <cell r="D1269" t="str">
            <v>60725741</v>
          </cell>
          <cell r="E1269" t="str">
            <v>CABLE</v>
          </cell>
          <cell r="F1269" t="str">
            <v>FT</v>
          </cell>
          <cell r="G1269">
            <v>25</v>
          </cell>
        </row>
        <row r="1270">
          <cell r="A1270">
            <v>1270</v>
          </cell>
          <cell r="B1270" t="str">
            <v>2W152</v>
          </cell>
          <cell r="C1270">
            <v>60749938</v>
          </cell>
          <cell r="D1270" t="str">
            <v>60725743</v>
          </cell>
          <cell r="E1270" t="str">
            <v>CABLE</v>
          </cell>
          <cell r="F1270" t="str">
            <v>FT</v>
          </cell>
          <cell r="G1270">
            <v>19</v>
          </cell>
        </row>
        <row r="1271">
          <cell r="A1271">
            <v>1271</v>
          </cell>
          <cell r="B1271" t="str">
            <v>2W152</v>
          </cell>
          <cell r="C1271">
            <v>60749938</v>
          </cell>
          <cell r="D1271" t="str">
            <v>60725744</v>
          </cell>
          <cell r="E1271" t="str">
            <v>CABLE</v>
          </cell>
          <cell r="F1271" t="str">
            <v>FT</v>
          </cell>
          <cell r="G1271">
            <v>41.41</v>
          </cell>
        </row>
        <row r="1272">
          <cell r="A1272">
            <v>1272</v>
          </cell>
          <cell r="B1272" t="str">
            <v>2W152</v>
          </cell>
          <cell r="C1272">
            <v>60749938</v>
          </cell>
          <cell r="D1272" t="str">
            <v>60725746</v>
          </cell>
          <cell r="E1272" t="str">
            <v>CABLE</v>
          </cell>
          <cell r="F1272" t="str">
            <v>FT</v>
          </cell>
          <cell r="G1272">
            <v>35.75</v>
          </cell>
        </row>
        <row r="1273">
          <cell r="A1273">
            <v>1273</v>
          </cell>
          <cell r="B1273" t="str">
            <v>2W152</v>
          </cell>
          <cell r="C1273">
            <v>60749938</v>
          </cell>
          <cell r="D1273" t="str">
            <v>60725797</v>
          </cell>
          <cell r="E1273" t="str">
            <v>MARKER</v>
          </cell>
          <cell r="F1273" t="str">
            <v>EA</v>
          </cell>
          <cell r="G1273">
            <v>68</v>
          </cell>
        </row>
        <row r="1274">
          <cell r="A1274">
            <v>1274</v>
          </cell>
          <cell r="B1274" t="str">
            <v>2W152</v>
          </cell>
          <cell r="C1274">
            <v>60749938</v>
          </cell>
          <cell r="D1274" t="str">
            <v>60725799</v>
          </cell>
          <cell r="E1274" t="str">
            <v>MARKER</v>
          </cell>
          <cell r="F1274" t="str">
            <v>EA</v>
          </cell>
          <cell r="G1274">
            <v>20</v>
          </cell>
        </row>
        <row r="1275">
          <cell r="A1275">
            <v>1275</v>
          </cell>
          <cell r="B1275" t="str">
            <v>2W152</v>
          </cell>
          <cell r="C1275">
            <v>60749938</v>
          </cell>
          <cell r="D1275" t="str">
            <v>60725800</v>
          </cell>
          <cell r="E1275" t="str">
            <v>MARKER</v>
          </cell>
          <cell r="F1275" t="str">
            <v>EA</v>
          </cell>
          <cell r="G1275">
            <v>9</v>
          </cell>
        </row>
        <row r="1276">
          <cell r="A1276">
            <v>1276</v>
          </cell>
          <cell r="B1276" t="str">
            <v>2W152</v>
          </cell>
          <cell r="C1276">
            <v>60749938</v>
          </cell>
          <cell r="D1276" t="str">
            <v>60725801</v>
          </cell>
          <cell r="E1276" t="str">
            <v>MARKER</v>
          </cell>
          <cell r="F1276" t="str">
            <v>EA</v>
          </cell>
          <cell r="G1276">
            <v>2</v>
          </cell>
        </row>
        <row r="1277">
          <cell r="A1277">
            <v>1277</v>
          </cell>
          <cell r="B1277" t="str">
            <v>2W152</v>
          </cell>
          <cell r="C1277">
            <v>60749938</v>
          </cell>
          <cell r="D1277" t="str">
            <v>60725802</v>
          </cell>
          <cell r="E1277" t="str">
            <v>MARKER</v>
          </cell>
          <cell r="F1277" t="str">
            <v>EA</v>
          </cell>
          <cell r="G1277">
            <v>2</v>
          </cell>
        </row>
        <row r="1278">
          <cell r="A1278">
            <v>1278</v>
          </cell>
          <cell r="B1278" t="str">
            <v>2W152</v>
          </cell>
          <cell r="C1278">
            <v>60749938</v>
          </cell>
          <cell r="D1278" t="str">
            <v>60725803</v>
          </cell>
          <cell r="E1278" t="str">
            <v>MARKER</v>
          </cell>
          <cell r="F1278" t="str">
            <v>EA</v>
          </cell>
          <cell r="G1278">
            <v>4</v>
          </cell>
        </row>
        <row r="1279">
          <cell r="A1279">
            <v>1279</v>
          </cell>
          <cell r="B1279" t="str">
            <v>2W152</v>
          </cell>
          <cell r="C1279">
            <v>60749938</v>
          </cell>
          <cell r="D1279" t="str">
            <v>60747936</v>
          </cell>
          <cell r="E1279" t="str">
            <v>CONNECTOR</v>
          </cell>
          <cell r="F1279" t="str">
            <v>EA</v>
          </cell>
          <cell r="G1279">
            <v>1</v>
          </cell>
        </row>
        <row r="1280">
          <cell r="A1280">
            <v>1280</v>
          </cell>
          <cell r="B1280" t="str">
            <v>2W152</v>
          </cell>
          <cell r="C1280">
            <v>60749938</v>
          </cell>
          <cell r="D1280" t="str">
            <v>60749762</v>
          </cell>
          <cell r="E1280" t="str">
            <v>SLEEVING</v>
          </cell>
          <cell r="F1280" t="str">
            <v>FT</v>
          </cell>
          <cell r="G1280">
            <v>6.0006561679790025</v>
          </cell>
        </row>
        <row r="1281">
          <cell r="A1281">
            <v>1281</v>
          </cell>
          <cell r="B1281" t="str">
            <v>2W152</v>
          </cell>
          <cell r="C1281">
            <v>60749938</v>
          </cell>
          <cell r="D1281" t="str">
            <v>60749763</v>
          </cell>
          <cell r="E1281" t="str">
            <v>SLEEVING</v>
          </cell>
          <cell r="F1281" t="str">
            <v>FT</v>
          </cell>
          <cell r="G1281">
            <v>3.42</v>
          </cell>
        </row>
        <row r="1282">
          <cell r="A1282">
            <v>1282</v>
          </cell>
          <cell r="B1282" t="str">
            <v>2W152</v>
          </cell>
          <cell r="C1282">
            <v>60749938</v>
          </cell>
          <cell r="D1282" t="str">
            <v>60749764</v>
          </cell>
          <cell r="E1282" t="str">
            <v>SLEEVING</v>
          </cell>
          <cell r="F1282" t="str">
            <v>FT</v>
          </cell>
          <cell r="G1282">
            <v>10.17</v>
          </cell>
        </row>
        <row r="1283">
          <cell r="A1283">
            <v>1283</v>
          </cell>
          <cell r="B1283" t="str">
            <v>2W152</v>
          </cell>
          <cell r="C1283">
            <v>60749938</v>
          </cell>
          <cell r="D1283" t="str">
            <v>60749765</v>
          </cell>
          <cell r="E1283" t="str">
            <v>SLEEVING</v>
          </cell>
          <cell r="F1283" t="str">
            <v>FT</v>
          </cell>
          <cell r="G1283">
            <v>15.17</v>
          </cell>
        </row>
        <row r="1284">
          <cell r="A1284">
            <v>1284</v>
          </cell>
          <cell r="B1284" t="str">
            <v>2W152</v>
          </cell>
          <cell r="C1284">
            <v>60749938</v>
          </cell>
          <cell r="D1284" t="str">
            <v>60749766</v>
          </cell>
          <cell r="E1284" t="str">
            <v>SLEEVING</v>
          </cell>
          <cell r="F1284" t="str">
            <v>FT</v>
          </cell>
          <cell r="G1284">
            <v>6</v>
          </cell>
        </row>
        <row r="1285">
          <cell r="A1285">
            <v>1285</v>
          </cell>
          <cell r="B1285" t="str">
            <v>2W152</v>
          </cell>
          <cell r="C1285">
            <v>60749938</v>
          </cell>
          <cell r="D1285" t="str">
            <v>60749767</v>
          </cell>
          <cell r="E1285" t="str">
            <v>SLEEVING</v>
          </cell>
          <cell r="F1285" t="str">
            <v>FT</v>
          </cell>
          <cell r="G1285">
            <v>3.17</v>
          </cell>
        </row>
        <row r="1286">
          <cell r="A1286">
            <v>1286</v>
          </cell>
          <cell r="B1286" t="str">
            <v>2W152</v>
          </cell>
          <cell r="C1286">
            <v>60749938</v>
          </cell>
          <cell r="D1286" t="str">
            <v>60749780</v>
          </cell>
          <cell r="E1286" t="str">
            <v>TRANSITION</v>
          </cell>
          <cell r="F1286" t="str">
            <v>EA</v>
          </cell>
          <cell r="G1286">
            <v>2</v>
          </cell>
        </row>
        <row r="1287">
          <cell r="A1287">
            <v>1287</v>
          </cell>
          <cell r="B1287" t="str">
            <v>2W152</v>
          </cell>
          <cell r="C1287">
            <v>60749938</v>
          </cell>
          <cell r="D1287" t="str">
            <v>60749781</v>
          </cell>
          <cell r="E1287" t="str">
            <v>TRANSITION</v>
          </cell>
          <cell r="F1287" t="str">
            <v>EA</v>
          </cell>
          <cell r="G1287">
            <v>1</v>
          </cell>
        </row>
        <row r="1288">
          <cell r="A1288">
            <v>1288</v>
          </cell>
          <cell r="B1288" t="str">
            <v>2W152</v>
          </cell>
          <cell r="C1288">
            <v>60749938</v>
          </cell>
          <cell r="D1288" t="str">
            <v>60749795</v>
          </cell>
          <cell r="E1288" t="str">
            <v>TRANSITION</v>
          </cell>
          <cell r="F1288" t="str">
            <v>EA</v>
          </cell>
          <cell r="G1288">
            <v>2</v>
          </cell>
        </row>
        <row r="1289">
          <cell r="A1289">
            <v>1289</v>
          </cell>
          <cell r="B1289" t="str">
            <v>2W152</v>
          </cell>
          <cell r="C1289">
            <v>60749938</v>
          </cell>
          <cell r="D1289" t="str">
            <v>60749822</v>
          </cell>
          <cell r="E1289" t="str">
            <v>TRANSITION</v>
          </cell>
          <cell r="F1289" t="str">
            <v>EA</v>
          </cell>
          <cell r="G1289">
            <v>1</v>
          </cell>
        </row>
        <row r="1290">
          <cell r="A1290">
            <v>1290</v>
          </cell>
          <cell r="B1290" t="str">
            <v>2W152</v>
          </cell>
          <cell r="C1290">
            <v>60749938</v>
          </cell>
          <cell r="D1290" t="str">
            <v>60749835</v>
          </cell>
          <cell r="E1290" t="str">
            <v>TRANSITION</v>
          </cell>
          <cell r="F1290" t="str">
            <v>EA</v>
          </cell>
          <cell r="G1290">
            <v>1</v>
          </cell>
        </row>
        <row r="1291">
          <cell r="A1291">
            <v>1291</v>
          </cell>
          <cell r="B1291" t="str">
            <v>2W152</v>
          </cell>
          <cell r="C1291">
            <v>60749938</v>
          </cell>
          <cell r="D1291" t="str">
            <v>60749836</v>
          </cell>
          <cell r="E1291" t="str">
            <v>TRANSITION</v>
          </cell>
          <cell r="F1291" t="str">
            <v>EA</v>
          </cell>
          <cell r="G1291">
            <v>1</v>
          </cell>
        </row>
        <row r="1292">
          <cell r="A1292">
            <v>1292</v>
          </cell>
          <cell r="B1292" t="str">
            <v>2W152</v>
          </cell>
          <cell r="C1292">
            <v>60749938</v>
          </cell>
          <cell r="D1292" t="str">
            <v>60749872</v>
          </cell>
          <cell r="E1292" t="str">
            <v>BOOT</v>
          </cell>
          <cell r="F1292" t="str">
            <v>EA</v>
          </cell>
          <cell r="G1292">
            <v>1</v>
          </cell>
        </row>
        <row r="1293">
          <cell r="A1293">
            <v>1293</v>
          </cell>
          <cell r="B1293" t="str">
            <v>2W152</v>
          </cell>
          <cell r="C1293">
            <v>60749938</v>
          </cell>
          <cell r="D1293" t="str">
            <v>60749874</v>
          </cell>
          <cell r="E1293" t="str">
            <v>BOOT</v>
          </cell>
          <cell r="F1293" t="str">
            <v>EA</v>
          </cell>
          <cell r="G1293">
            <v>4</v>
          </cell>
        </row>
        <row r="1294">
          <cell r="A1294">
            <v>1294</v>
          </cell>
          <cell r="B1294" t="str">
            <v>2W152</v>
          </cell>
          <cell r="C1294">
            <v>60749938</v>
          </cell>
          <cell r="D1294" t="str">
            <v>60749876</v>
          </cell>
          <cell r="E1294" t="str">
            <v>BOOT</v>
          </cell>
          <cell r="F1294" t="str">
            <v>EA</v>
          </cell>
          <cell r="G1294">
            <v>1</v>
          </cell>
        </row>
        <row r="1295">
          <cell r="A1295">
            <v>1295</v>
          </cell>
          <cell r="B1295" t="str">
            <v>2W152</v>
          </cell>
          <cell r="C1295">
            <v>60749938</v>
          </cell>
          <cell r="D1295" t="str">
            <v>60749900</v>
          </cell>
          <cell r="E1295" t="str">
            <v>SOLDER SLEEVE</v>
          </cell>
          <cell r="F1295" t="str">
            <v>EA</v>
          </cell>
          <cell r="G1295">
            <v>8</v>
          </cell>
        </row>
        <row r="1296">
          <cell r="A1296">
            <v>1296</v>
          </cell>
          <cell r="B1296" t="str">
            <v>2W152</v>
          </cell>
          <cell r="C1296">
            <v>60749938</v>
          </cell>
          <cell r="D1296" t="str">
            <v>60749901</v>
          </cell>
          <cell r="E1296" t="str">
            <v>SOLDER SLEEVE</v>
          </cell>
          <cell r="F1296" t="str">
            <v>EA</v>
          </cell>
          <cell r="G1296">
            <v>14</v>
          </cell>
        </row>
        <row r="1297">
          <cell r="A1297">
            <v>1297</v>
          </cell>
          <cell r="B1297" t="str">
            <v>2W152</v>
          </cell>
          <cell r="C1297">
            <v>60749938</v>
          </cell>
          <cell r="D1297" t="str">
            <v>60749902</v>
          </cell>
          <cell r="E1297" t="str">
            <v>SOLDER SLEEVE</v>
          </cell>
          <cell r="F1297" t="str">
            <v>EA</v>
          </cell>
          <cell r="G1297">
            <v>6</v>
          </cell>
        </row>
        <row r="1298">
          <cell r="A1298">
            <v>1298</v>
          </cell>
          <cell r="B1298" t="str">
            <v>2W152</v>
          </cell>
          <cell r="C1298">
            <v>60749938</v>
          </cell>
          <cell r="D1298" t="str">
            <v>60749903</v>
          </cell>
          <cell r="E1298" t="str">
            <v>SOLDER SLEEVE</v>
          </cell>
          <cell r="F1298" t="str">
            <v>EA</v>
          </cell>
          <cell r="G1298">
            <v>6</v>
          </cell>
        </row>
        <row r="1299">
          <cell r="A1299">
            <v>1299</v>
          </cell>
          <cell r="B1299" t="str">
            <v>2W152</v>
          </cell>
          <cell r="C1299">
            <v>60749938</v>
          </cell>
          <cell r="D1299" t="str">
            <v>60749904</v>
          </cell>
          <cell r="E1299" t="str">
            <v>SOLDER SLEEVE</v>
          </cell>
          <cell r="F1299" t="str">
            <v>EA</v>
          </cell>
          <cell r="G1299">
            <v>2</v>
          </cell>
        </row>
        <row r="1300">
          <cell r="A1300">
            <v>1300</v>
          </cell>
          <cell r="B1300" t="str">
            <v>2W152</v>
          </cell>
          <cell r="C1300">
            <v>60749938</v>
          </cell>
          <cell r="D1300" t="str">
            <v>60749906</v>
          </cell>
          <cell r="E1300" t="str">
            <v>BOOT</v>
          </cell>
          <cell r="F1300" t="str">
            <v>EA</v>
          </cell>
          <cell r="G1300">
            <v>1</v>
          </cell>
        </row>
        <row r="1301">
          <cell r="A1301">
            <v>1301</v>
          </cell>
          <cell r="B1301" t="str">
            <v>2W152</v>
          </cell>
          <cell r="C1301">
            <v>60749938</v>
          </cell>
          <cell r="D1301" t="str">
            <v>60749911</v>
          </cell>
          <cell r="E1301" t="str">
            <v>SLEEVING</v>
          </cell>
          <cell r="F1301" t="str">
            <v>FT</v>
          </cell>
          <cell r="G1301">
            <v>8.83</v>
          </cell>
        </row>
        <row r="1302">
          <cell r="A1302">
            <v>1302</v>
          </cell>
          <cell r="B1302" t="str">
            <v>2W152</v>
          </cell>
          <cell r="C1302">
            <v>60749938</v>
          </cell>
          <cell r="D1302" t="str">
            <v>60749912</v>
          </cell>
          <cell r="E1302" t="str">
            <v>SLEEVING</v>
          </cell>
          <cell r="F1302" t="str">
            <v>FT</v>
          </cell>
          <cell r="G1302">
            <v>5.33</v>
          </cell>
        </row>
        <row r="1303">
          <cell r="A1303">
            <v>1303</v>
          </cell>
          <cell r="B1303" t="str">
            <v>2W152</v>
          </cell>
          <cell r="C1303">
            <v>60749938</v>
          </cell>
          <cell r="D1303" t="str">
            <v>60749929</v>
          </cell>
          <cell r="E1303" t="str">
            <v>SEALING PLUG</v>
          </cell>
          <cell r="F1303" t="str">
            <v>EA</v>
          </cell>
          <cell r="G1303">
            <v>2</v>
          </cell>
        </row>
        <row r="1304">
          <cell r="A1304">
            <v>1304</v>
          </cell>
          <cell r="B1304" t="str">
            <v>2W152</v>
          </cell>
          <cell r="C1304">
            <v>60749938</v>
          </cell>
          <cell r="D1304" t="str">
            <v>M23053/8-004C</v>
          </cell>
          <cell r="E1304" t="str">
            <v>SLEEVING</v>
          </cell>
          <cell r="F1304" t="str">
            <v>FT</v>
          </cell>
          <cell r="G1304">
            <v>0.05</v>
          </cell>
        </row>
        <row r="1305">
          <cell r="A1305">
            <v>1305</v>
          </cell>
          <cell r="B1305" t="str">
            <v>2W152</v>
          </cell>
          <cell r="C1305">
            <v>60749938</v>
          </cell>
          <cell r="D1305" t="str">
            <v>M23053/8-005C</v>
          </cell>
          <cell r="E1305" t="str">
            <v>SLEEVING</v>
          </cell>
          <cell r="F1305" t="str">
            <v>FT</v>
          </cell>
          <cell r="G1305">
            <v>0.13</v>
          </cell>
        </row>
        <row r="1306">
          <cell r="A1306">
            <v>1306</v>
          </cell>
          <cell r="B1306" t="str">
            <v>2W152</v>
          </cell>
          <cell r="C1306">
            <v>60749938</v>
          </cell>
          <cell r="D1306" t="str">
            <v>M23053/8-006C</v>
          </cell>
          <cell r="E1306" t="str">
            <v>SLEEVING</v>
          </cell>
          <cell r="F1306" t="str">
            <v>FT</v>
          </cell>
          <cell r="G1306">
            <v>1</v>
          </cell>
        </row>
        <row r="1307">
          <cell r="A1307">
            <v>1307</v>
          </cell>
          <cell r="B1307" t="str">
            <v>2W152</v>
          </cell>
          <cell r="C1307">
            <v>60749938</v>
          </cell>
          <cell r="D1307" t="str">
            <v>M23053/8-007C</v>
          </cell>
          <cell r="E1307" t="str">
            <v>SLEEVING</v>
          </cell>
          <cell r="F1307" t="str">
            <v>FT</v>
          </cell>
          <cell r="G1307">
            <v>0.5</v>
          </cell>
        </row>
        <row r="1308">
          <cell r="A1308">
            <v>1308</v>
          </cell>
          <cell r="B1308" t="str">
            <v>2W152</v>
          </cell>
          <cell r="C1308">
            <v>60749938</v>
          </cell>
          <cell r="D1308" t="str">
            <v>M23053/8-008C</v>
          </cell>
          <cell r="E1308" t="str">
            <v>SLEEVING</v>
          </cell>
          <cell r="F1308" t="str">
            <v>FT</v>
          </cell>
          <cell r="G1308">
            <v>0.67</v>
          </cell>
        </row>
        <row r="1309">
          <cell r="A1309">
            <v>1309</v>
          </cell>
          <cell r="B1309" t="str">
            <v>2W152</v>
          </cell>
          <cell r="C1309">
            <v>60749938</v>
          </cell>
          <cell r="D1309" t="str">
            <v>M23053/8-009C</v>
          </cell>
          <cell r="E1309" t="str">
            <v>SLEEVING</v>
          </cell>
          <cell r="F1309" t="str">
            <v>FT</v>
          </cell>
          <cell r="G1309">
            <v>0.34</v>
          </cell>
        </row>
        <row r="1310">
          <cell r="A1310">
            <v>1310</v>
          </cell>
          <cell r="B1310" t="str">
            <v>2W152</v>
          </cell>
          <cell r="C1310">
            <v>60749938</v>
          </cell>
          <cell r="D1310" t="str">
            <v>M23053/8-010C</v>
          </cell>
          <cell r="E1310" t="str">
            <v>SLEEVING</v>
          </cell>
          <cell r="F1310" t="str">
            <v>FT</v>
          </cell>
          <cell r="G1310">
            <v>0.34</v>
          </cell>
        </row>
        <row r="1311">
          <cell r="A1311">
            <v>1311</v>
          </cell>
          <cell r="B1311" t="str">
            <v>2W152</v>
          </cell>
          <cell r="C1311">
            <v>60749938</v>
          </cell>
          <cell r="D1311" t="str">
            <v>M83723/77W08039</v>
          </cell>
          <cell r="E1311" t="str">
            <v>CONNECTOR</v>
          </cell>
          <cell r="F1311" t="str">
            <v>EA</v>
          </cell>
          <cell r="G1311">
            <v>2</v>
          </cell>
        </row>
        <row r="1312">
          <cell r="A1312">
            <v>1312</v>
          </cell>
          <cell r="B1312" t="str">
            <v>2W152</v>
          </cell>
          <cell r="C1312">
            <v>60749938</v>
          </cell>
          <cell r="D1312" t="str">
            <v>MS20659-102</v>
          </cell>
          <cell r="E1312" t="str">
            <v>TERMINAL</v>
          </cell>
          <cell r="F1312" t="str">
            <v>EA</v>
          </cell>
          <cell r="G1312">
            <v>4</v>
          </cell>
        </row>
        <row r="1313">
          <cell r="A1313">
            <v>1313</v>
          </cell>
          <cell r="B1313" t="str">
            <v>2W152</v>
          </cell>
          <cell r="C1313">
            <v>60749938</v>
          </cell>
          <cell r="D1313" t="str">
            <v>MS20659-161</v>
          </cell>
          <cell r="E1313" t="str">
            <v>TERMINAL</v>
          </cell>
          <cell r="F1313" t="str">
            <v>EA</v>
          </cell>
          <cell r="G1313">
            <v>2</v>
          </cell>
        </row>
        <row r="1314">
          <cell r="A1314">
            <v>1314</v>
          </cell>
          <cell r="B1314" t="str">
            <v>2W152</v>
          </cell>
          <cell r="C1314">
            <v>60749938</v>
          </cell>
          <cell r="D1314" t="str">
            <v>MS27488-16</v>
          </cell>
          <cell r="E1314" t="str">
            <v>SEALING PLUG</v>
          </cell>
          <cell r="F1314" t="str">
            <v>EA</v>
          </cell>
          <cell r="G1314">
            <v>3</v>
          </cell>
        </row>
        <row r="1315">
          <cell r="A1315">
            <v>1315</v>
          </cell>
          <cell r="B1315" t="str">
            <v>2W152</v>
          </cell>
          <cell r="C1315">
            <v>60749938</v>
          </cell>
          <cell r="D1315" t="str">
            <v>MS27488-20</v>
          </cell>
          <cell r="E1315" t="str">
            <v>SEALING PLUG</v>
          </cell>
          <cell r="F1315" t="str">
            <v>EA</v>
          </cell>
          <cell r="G1315">
            <v>4</v>
          </cell>
        </row>
        <row r="1316">
          <cell r="A1316">
            <v>1316</v>
          </cell>
          <cell r="B1316" t="str">
            <v>2W152</v>
          </cell>
          <cell r="C1316">
            <v>60749938</v>
          </cell>
          <cell r="D1316" t="str">
            <v>MS3474W14-5S</v>
          </cell>
          <cell r="E1316" t="str">
            <v>CONNECTOR</v>
          </cell>
          <cell r="F1316" t="str">
            <v>EA</v>
          </cell>
          <cell r="G1316">
            <v>1</v>
          </cell>
        </row>
        <row r="1317">
          <cell r="A1317">
            <v>1317</v>
          </cell>
          <cell r="B1317" t="str">
            <v>2W152</v>
          </cell>
          <cell r="C1317">
            <v>60749938</v>
          </cell>
          <cell r="D1317" t="str">
            <v>MS3474W22-41P</v>
          </cell>
          <cell r="E1317" t="str">
            <v>CONNECTOR</v>
          </cell>
          <cell r="F1317" t="str">
            <v>EA</v>
          </cell>
          <cell r="G1317">
            <v>1</v>
          </cell>
        </row>
        <row r="1318">
          <cell r="A1318">
            <v>1318</v>
          </cell>
          <cell r="B1318" t="str">
            <v>2W152</v>
          </cell>
          <cell r="C1318">
            <v>60749938</v>
          </cell>
          <cell r="D1318" t="str">
            <v>MS3475W10-6S</v>
          </cell>
          <cell r="E1318" t="str">
            <v>CONNECTOR</v>
          </cell>
          <cell r="F1318" t="str">
            <v>EA</v>
          </cell>
          <cell r="G1318">
            <v>1</v>
          </cell>
        </row>
        <row r="1319">
          <cell r="A1319">
            <v>1319</v>
          </cell>
          <cell r="B1319" t="str">
            <v>2W152</v>
          </cell>
          <cell r="C1319">
            <v>60749938</v>
          </cell>
          <cell r="D1319" t="str">
            <v>MS3475W14-5S</v>
          </cell>
          <cell r="E1319" t="str">
            <v>CONNECTOR</v>
          </cell>
          <cell r="F1319" t="str">
            <v>EA</v>
          </cell>
          <cell r="G1319">
            <v>3</v>
          </cell>
        </row>
        <row r="1320">
          <cell r="A1320">
            <v>1320</v>
          </cell>
          <cell r="B1320" t="str">
            <v>2W152</v>
          </cell>
          <cell r="C1320">
            <v>60749938</v>
          </cell>
          <cell r="D1320" t="str">
            <v>MS3475W8-33S</v>
          </cell>
          <cell r="E1320" t="str">
            <v>CONNECTOR</v>
          </cell>
          <cell r="F1320" t="str">
            <v>EA</v>
          </cell>
          <cell r="G1320">
            <v>1</v>
          </cell>
        </row>
        <row r="1321">
          <cell r="A1321">
            <v>1321</v>
          </cell>
          <cell r="B1321" t="str">
            <v>2W152</v>
          </cell>
          <cell r="C1321">
            <v>60749938</v>
          </cell>
          <cell r="D1321" t="str">
            <v>QQB575R36T0125</v>
          </cell>
          <cell r="E1321" t="str">
            <v>BRAID</v>
          </cell>
          <cell r="F1321" t="str">
            <v>FT</v>
          </cell>
          <cell r="G1321">
            <v>4</v>
          </cell>
        </row>
        <row r="1322">
          <cell r="A1322">
            <v>1322</v>
          </cell>
          <cell r="B1322" t="str">
            <v>2W152</v>
          </cell>
          <cell r="C1322">
            <v>60749938</v>
          </cell>
          <cell r="D1322" t="str">
            <v>QQB575R36T0171</v>
          </cell>
          <cell r="E1322" t="str">
            <v>BRAID</v>
          </cell>
          <cell r="F1322" t="str">
            <v>FT</v>
          </cell>
          <cell r="G1322">
            <v>18.170000000000002</v>
          </cell>
        </row>
        <row r="1323">
          <cell r="A1323">
            <v>1323</v>
          </cell>
          <cell r="B1323" t="str">
            <v>2W152</v>
          </cell>
          <cell r="C1323">
            <v>60749938</v>
          </cell>
          <cell r="D1323" t="str">
            <v>QQB575R36T0250</v>
          </cell>
          <cell r="E1323" t="str">
            <v>BRAID</v>
          </cell>
          <cell r="F1323" t="str">
            <v>FT</v>
          </cell>
          <cell r="G1323">
            <v>19.5</v>
          </cell>
        </row>
        <row r="1324">
          <cell r="A1324">
            <v>1324</v>
          </cell>
          <cell r="B1324" t="str">
            <v>2W152</v>
          </cell>
          <cell r="C1324">
            <v>60749938</v>
          </cell>
          <cell r="D1324" t="str">
            <v>QQB575R36T0375</v>
          </cell>
          <cell r="E1324" t="str">
            <v>BRAID</v>
          </cell>
          <cell r="F1324" t="str">
            <v>FT</v>
          </cell>
          <cell r="G1324">
            <v>3.33</v>
          </cell>
        </row>
        <row r="1325">
          <cell r="A1325">
            <v>1325</v>
          </cell>
          <cell r="B1325" t="str">
            <v>2W152</v>
          </cell>
          <cell r="C1325">
            <v>60749938</v>
          </cell>
          <cell r="D1325" t="str">
            <v>QQB575R36T0500</v>
          </cell>
          <cell r="E1325" t="str">
            <v>BRAID</v>
          </cell>
          <cell r="F1325" t="str">
            <v>FT</v>
          </cell>
          <cell r="G1325">
            <v>5.67</v>
          </cell>
        </row>
        <row r="1326">
          <cell r="A1326">
            <v>1326</v>
          </cell>
          <cell r="B1326" t="str">
            <v>2W152</v>
          </cell>
          <cell r="C1326">
            <v>60749938</v>
          </cell>
          <cell r="D1326" t="str">
            <v>QQB575R36T0781</v>
          </cell>
          <cell r="E1326" t="str">
            <v>BRAID</v>
          </cell>
          <cell r="F1326" t="str">
            <v>FT</v>
          </cell>
          <cell r="G1326">
            <v>2</v>
          </cell>
        </row>
        <row r="1327">
          <cell r="A1327">
            <v>1326</v>
          </cell>
          <cell r="B1327" t="str">
            <v>2W155</v>
          </cell>
          <cell r="C1327">
            <v>60748984</v>
          </cell>
          <cell r="D1327" t="str">
            <v>12273145-1441</v>
          </cell>
          <cell r="E1327" t="str">
            <v>ADAPTER</v>
          </cell>
          <cell r="F1327" t="str">
            <v>EA</v>
          </cell>
          <cell r="G1327">
            <v>1</v>
          </cell>
        </row>
        <row r="1328">
          <cell r="A1328">
            <v>1327</v>
          </cell>
          <cell r="B1328" t="str">
            <v>2W155</v>
          </cell>
          <cell r="C1328">
            <v>60748984</v>
          </cell>
          <cell r="D1328" t="str">
            <v>12273146-1441</v>
          </cell>
          <cell r="E1328" t="str">
            <v>ADAPTER</v>
          </cell>
          <cell r="F1328" t="str">
            <v>EA</v>
          </cell>
          <cell r="G1328">
            <v>1</v>
          </cell>
        </row>
        <row r="1329">
          <cell r="A1329">
            <v>1328</v>
          </cell>
          <cell r="B1329" t="str">
            <v>2W155</v>
          </cell>
          <cell r="C1329">
            <v>60748984</v>
          </cell>
          <cell r="D1329" t="str">
            <v>60725734</v>
          </cell>
          <cell r="E1329" t="str">
            <v>WIRE</v>
          </cell>
          <cell r="F1329" t="str">
            <v>FT</v>
          </cell>
          <cell r="G1329">
            <v>18</v>
          </cell>
        </row>
        <row r="1330">
          <cell r="A1330">
            <v>1329</v>
          </cell>
          <cell r="B1330" t="str">
            <v>2W155</v>
          </cell>
          <cell r="C1330">
            <v>60748984</v>
          </cell>
          <cell r="D1330" t="str">
            <v>60725747</v>
          </cell>
          <cell r="E1330" t="str">
            <v>CABLE</v>
          </cell>
          <cell r="F1330" t="str">
            <v>FT</v>
          </cell>
          <cell r="G1330">
            <v>9</v>
          </cell>
        </row>
        <row r="1331">
          <cell r="A1331">
            <v>1330</v>
          </cell>
          <cell r="B1331" t="str">
            <v>2W155</v>
          </cell>
          <cell r="C1331">
            <v>60748984</v>
          </cell>
          <cell r="D1331" t="str">
            <v>60725798</v>
          </cell>
          <cell r="E1331" t="str">
            <v>MARKER</v>
          </cell>
          <cell r="F1331" t="str">
            <v>EA</v>
          </cell>
          <cell r="G1331">
            <v>10</v>
          </cell>
        </row>
        <row r="1332">
          <cell r="A1332">
            <v>1331</v>
          </cell>
          <cell r="B1332" t="str">
            <v>2W155</v>
          </cell>
          <cell r="C1332">
            <v>60748984</v>
          </cell>
          <cell r="D1332" t="str">
            <v>60725802</v>
          </cell>
          <cell r="E1332" t="str">
            <v>MARKER</v>
          </cell>
          <cell r="F1332" t="str">
            <v>EA</v>
          </cell>
          <cell r="G1332">
            <v>3</v>
          </cell>
        </row>
        <row r="1333">
          <cell r="A1333">
            <v>1332</v>
          </cell>
          <cell r="B1333" t="str">
            <v>2W155</v>
          </cell>
          <cell r="C1333">
            <v>60748984</v>
          </cell>
          <cell r="D1333" t="str">
            <v>60749765</v>
          </cell>
          <cell r="E1333" t="str">
            <v>SLEEVING</v>
          </cell>
          <cell r="F1333" t="str">
            <v>FT</v>
          </cell>
          <cell r="G1333">
            <v>9</v>
          </cell>
        </row>
        <row r="1334">
          <cell r="A1334">
            <v>1333</v>
          </cell>
          <cell r="B1334" t="str">
            <v>2W155</v>
          </cell>
          <cell r="C1334">
            <v>60748984</v>
          </cell>
          <cell r="D1334" t="str">
            <v>60749874</v>
          </cell>
          <cell r="E1334" t="str">
            <v>BOOT</v>
          </cell>
          <cell r="F1334" t="str">
            <v>EA</v>
          </cell>
          <cell r="G1334">
            <v>2</v>
          </cell>
        </row>
        <row r="1335">
          <cell r="A1335">
            <v>1334</v>
          </cell>
          <cell r="B1335" t="str">
            <v>2W155</v>
          </cell>
          <cell r="C1335">
            <v>60748984</v>
          </cell>
          <cell r="D1335" t="str">
            <v>60749901</v>
          </cell>
          <cell r="E1335" t="str">
            <v>SOLDER SLEEVE</v>
          </cell>
          <cell r="F1335" t="str">
            <v>EA</v>
          </cell>
          <cell r="G1335">
            <v>2</v>
          </cell>
        </row>
        <row r="1336">
          <cell r="A1336">
            <v>1335</v>
          </cell>
          <cell r="B1336" t="str">
            <v>2W155</v>
          </cell>
          <cell r="C1336">
            <v>60748984</v>
          </cell>
          <cell r="D1336" t="str">
            <v>M23053/8-008C</v>
          </cell>
          <cell r="E1336" t="str">
            <v>SLEEVING</v>
          </cell>
          <cell r="F1336" t="str">
            <v>FT</v>
          </cell>
          <cell r="G1336">
            <v>0.5</v>
          </cell>
        </row>
        <row r="1337">
          <cell r="A1337">
            <v>1336</v>
          </cell>
          <cell r="B1337" t="str">
            <v>2W155</v>
          </cell>
          <cell r="C1337">
            <v>60748984</v>
          </cell>
          <cell r="D1337" t="str">
            <v>MS3475W14-5P</v>
          </cell>
          <cell r="E1337" t="str">
            <v>CONNECTOR</v>
          </cell>
          <cell r="F1337" t="str">
            <v>EA</v>
          </cell>
          <cell r="G1337">
            <v>1</v>
          </cell>
        </row>
        <row r="1338">
          <cell r="A1338">
            <v>1337</v>
          </cell>
          <cell r="B1338" t="str">
            <v>2W155</v>
          </cell>
          <cell r="C1338">
            <v>60748984</v>
          </cell>
          <cell r="D1338" t="str">
            <v>MS3475W14-5S</v>
          </cell>
          <cell r="E1338" t="str">
            <v>CONNECTOR</v>
          </cell>
          <cell r="F1338" t="str">
            <v>EA</v>
          </cell>
          <cell r="G1338">
            <v>1</v>
          </cell>
        </row>
        <row r="1339">
          <cell r="A1339">
            <v>1338</v>
          </cell>
          <cell r="B1339" t="str">
            <v>2W155</v>
          </cell>
          <cell r="C1339">
            <v>60748984</v>
          </cell>
          <cell r="D1339" t="str">
            <v>QQB575R36T0250</v>
          </cell>
          <cell r="E1339" t="str">
            <v>BRAID</v>
          </cell>
          <cell r="F1339" t="str">
            <v>FT</v>
          </cell>
          <cell r="G1339">
            <v>12</v>
          </cell>
        </row>
        <row r="1340">
          <cell r="A1340">
            <v>1338</v>
          </cell>
          <cell r="B1340" t="str">
            <v>2W156</v>
          </cell>
          <cell r="C1340">
            <v>60748224</v>
          </cell>
          <cell r="D1340" t="str">
            <v>12273146-1651</v>
          </cell>
          <cell r="E1340" t="str">
            <v>ADAPTER</v>
          </cell>
          <cell r="F1340" t="str">
            <v>EA</v>
          </cell>
          <cell r="G1340">
            <v>1</v>
          </cell>
        </row>
        <row r="1341">
          <cell r="A1341">
            <v>1339</v>
          </cell>
          <cell r="B1341" t="str">
            <v>2W156</v>
          </cell>
          <cell r="C1341">
            <v>60748224</v>
          </cell>
          <cell r="D1341" t="str">
            <v>12273160-1651</v>
          </cell>
          <cell r="E1341" t="str">
            <v>ADAPTER</v>
          </cell>
          <cell r="F1341" t="str">
            <v>EA</v>
          </cell>
          <cell r="G1341">
            <v>1</v>
          </cell>
        </row>
        <row r="1342">
          <cell r="A1342">
            <v>1340</v>
          </cell>
          <cell r="B1342" t="str">
            <v>2W156</v>
          </cell>
          <cell r="C1342">
            <v>60748224</v>
          </cell>
          <cell r="D1342" t="str">
            <v>60725734</v>
          </cell>
          <cell r="E1342" t="str">
            <v>WIRE</v>
          </cell>
          <cell r="F1342" t="str">
            <v>FT</v>
          </cell>
          <cell r="G1342">
            <v>72</v>
          </cell>
        </row>
        <row r="1343">
          <cell r="A1343">
            <v>1341</v>
          </cell>
          <cell r="B1343" t="str">
            <v>2W156</v>
          </cell>
          <cell r="C1343">
            <v>60748224</v>
          </cell>
          <cell r="D1343" t="str">
            <v>60725798</v>
          </cell>
          <cell r="E1343" t="str">
            <v>MARKER</v>
          </cell>
          <cell r="F1343" t="str">
            <v>EA</v>
          </cell>
          <cell r="G1343">
            <v>16</v>
          </cell>
        </row>
        <row r="1344">
          <cell r="A1344">
            <v>1342</v>
          </cell>
          <cell r="B1344" t="str">
            <v>2W156</v>
          </cell>
          <cell r="C1344">
            <v>60748224</v>
          </cell>
          <cell r="D1344" t="str">
            <v>60725802</v>
          </cell>
          <cell r="E1344" t="str">
            <v>MARKER</v>
          </cell>
          <cell r="F1344" t="str">
            <v>EA</v>
          </cell>
          <cell r="G1344">
            <v>3</v>
          </cell>
        </row>
        <row r="1345">
          <cell r="A1345">
            <v>1343</v>
          </cell>
          <cell r="B1345" t="str">
            <v>2W156</v>
          </cell>
          <cell r="C1345">
            <v>60748224</v>
          </cell>
          <cell r="D1345" t="str">
            <v>60749765</v>
          </cell>
          <cell r="E1345" t="str">
            <v>SLEEVING</v>
          </cell>
          <cell r="F1345" t="str">
            <v>FT</v>
          </cell>
          <cell r="G1345">
            <v>9</v>
          </cell>
        </row>
        <row r="1346">
          <cell r="A1346">
            <v>1344</v>
          </cell>
          <cell r="B1346" t="str">
            <v>2W156</v>
          </cell>
          <cell r="C1346">
            <v>60748224</v>
          </cell>
          <cell r="D1346" t="str">
            <v>60749874</v>
          </cell>
          <cell r="E1346" t="str">
            <v>BOOT</v>
          </cell>
          <cell r="F1346" t="str">
            <v>EA</v>
          </cell>
          <cell r="G1346">
            <v>1</v>
          </cell>
        </row>
        <row r="1347">
          <cell r="A1347">
            <v>1345</v>
          </cell>
          <cell r="B1347" t="str">
            <v>2W156</v>
          </cell>
          <cell r="C1347">
            <v>60748224</v>
          </cell>
          <cell r="D1347" t="str">
            <v>60749901</v>
          </cell>
          <cell r="E1347" t="str">
            <v>SOLDER SLEEVE</v>
          </cell>
          <cell r="F1347" t="str">
            <v>EA</v>
          </cell>
          <cell r="G1347">
            <v>2</v>
          </cell>
        </row>
        <row r="1348">
          <cell r="A1348">
            <v>1346</v>
          </cell>
          <cell r="B1348" t="str">
            <v>2W156</v>
          </cell>
          <cell r="C1348">
            <v>60748224</v>
          </cell>
          <cell r="D1348" t="str">
            <v>60749941</v>
          </cell>
          <cell r="E1348" t="str">
            <v>BOOT</v>
          </cell>
          <cell r="F1348" t="str">
            <v>EA</v>
          </cell>
          <cell r="G1348">
            <v>1</v>
          </cell>
        </row>
        <row r="1349">
          <cell r="A1349">
            <v>1347</v>
          </cell>
          <cell r="B1349" t="str">
            <v>2W156</v>
          </cell>
          <cell r="C1349">
            <v>60748224</v>
          </cell>
          <cell r="D1349" t="str">
            <v>M23053/8-009C</v>
          </cell>
          <cell r="E1349" t="str">
            <v>SLEEVING</v>
          </cell>
          <cell r="F1349" t="str">
            <v>FT</v>
          </cell>
          <cell r="G1349">
            <v>0.5</v>
          </cell>
        </row>
        <row r="1350">
          <cell r="A1350">
            <v>1348</v>
          </cell>
          <cell r="B1350" t="str">
            <v>2W156</v>
          </cell>
          <cell r="C1350">
            <v>60748224</v>
          </cell>
          <cell r="D1350" t="str">
            <v>MS3475W16-8P</v>
          </cell>
          <cell r="E1350" t="str">
            <v>CONNECTOR</v>
          </cell>
          <cell r="F1350" t="str">
            <v>EA</v>
          </cell>
          <cell r="G1350">
            <v>1</v>
          </cell>
        </row>
        <row r="1351">
          <cell r="A1351">
            <v>1349</v>
          </cell>
          <cell r="B1351" t="str">
            <v>2W156</v>
          </cell>
          <cell r="C1351">
            <v>60748224</v>
          </cell>
          <cell r="D1351" t="str">
            <v>MS3475W16-8S</v>
          </cell>
          <cell r="E1351" t="str">
            <v>CONNECTOR</v>
          </cell>
          <cell r="F1351" t="str">
            <v>EA</v>
          </cell>
          <cell r="G1351">
            <v>1</v>
          </cell>
        </row>
        <row r="1352">
          <cell r="A1352">
            <v>1350</v>
          </cell>
          <cell r="B1352" t="str">
            <v>2W156</v>
          </cell>
          <cell r="C1352">
            <v>60748224</v>
          </cell>
          <cell r="D1352" t="str">
            <v>QQB575R36T0250</v>
          </cell>
          <cell r="E1352" t="str">
            <v>BRAID</v>
          </cell>
          <cell r="F1352" t="str">
            <v>FT</v>
          </cell>
          <cell r="G1352">
            <v>11</v>
          </cell>
        </row>
        <row r="1353">
          <cell r="A1353">
            <v>1350</v>
          </cell>
          <cell r="B1353" t="str">
            <v>2W157</v>
          </cell>
          <cell r="C1353">
            <v>60748225</v>
          </cell>
          <cell r="D1353" t="str">
            <v>60725803</v>
          </cell>
          <cell r="E1353" t="str">
            <v>MARKER</v>
          </cell>
          <cell r="F1353" t="str">
            <v>EA</v>
          </cell>
          <cell r="G1353">
            <v>3</v>
          </cell>
        </row>
        <row r="1354">
          <cell r="A1354">
            <v>1351</v>
          </cell>
          <cell r="B1354" t="str">
            <v>2W157</v>
          </cell>
          <cell r="C1354">
            <v>60748225</v>
          </cell>
          <cell r="D1354" t="str">
            <v>60747715</v>
          </cell>
          <cell r="E1354" t="str">
            <v>WIRE</v>
          </cell>
          <cell r="F1354" t="str">
            <v>FT</v>
          </cell>
          <cell r="G1354">
            <v>6</v>
          </cell>
        </row>
        <row r="1355">
          <cell r="A1355">
            <v>1352</v>
          </cell>
          <cell r="B1355" t="str">
            <v>2W157</v>
          </cell>
          <cell r="C1355">
            <v>60748225</v>
          </cell>
          <cell r="D1355" t="str">
            <v>60749878</v>
          </cell>
          <cell r="E1355" t="str">
            <v>BOOT</v>
          </cell>
          <cell r="F1355" t="str">
            <v>EA</v>
          </cell>
          <cell r="G1355">
            <v>1</v>
          </cell>
        </row>
        <row r="1356">
          <cell r="A1356">
            <v>1353</v>
          </cell>
          <cell r="B1356" t="str">
            <v>2W157</v>
          </cell>
          <cell r="C1356">
            <v>60748225</v>
          </cell>
          <cell r="D1356" t="str">
            <v>60749983</v>
          </cell>
          <cell r="E1356" t="str">
            <v>CONNECTOR</v>
          </cell>
          <cell r="F1356" t="str">
            <v>EA</v>
          </cell>
          <cell r="G1356">
            <v>1</v>
          </cell>
        </row>
        <row r="1357">
          <cell r="A1357">
            <v>1354</v>
          </cell>
          <cell r="B1357" t="str">
            <v>2W157</v>
          </cell>
          <cell r="C1357">
            <v>60748225</v>
          </cell>
          <cell r="D1357" t="str">
            <v>M23053/8-011C</v>
          </cell>
          <cell r="E1357" t="str">
            <v>SLEEVING</v>
          </cell>
          <cell r="F1357" t="str">
            <v>FT</v>
          </cell>
          <cell r="G1357">
            <v>0.5</v>
          </cell>
        </row>
        <row r="1358">
          <cell r="A1358">
            <v>1355</v>
          </cell>
          <cell r="B1358" t="str">
            <v>2W157</v>
          </cell>
          <cell r="C1358">
            <v>60748225</v>
          </cell>
          <cell r="D1358" t="str">
            <v>MS20659-124</v>
          </cell>
          <cell r="E1358" t="str">
            <v>TERMINAL</v>
          </cell>
          <cell r="F1358" t="str">
            <v>EA</v>
          </cell>
          <cell r="G1358">
            <v>1</v>
          </cell>
        </row>
        <row r="1359">
          <cell r="A1359">
            <v>1355</v>
          </cell>
          <cell r="B1359" t="str">
            <v>2W158</v>
          </cell>
          <cell r="C1359">
            <v>60748226</v>
          </cell>
          <cell r="D1359" t="str">
            <v>60725803</v>
          </cell>
          <cell r="E1359" t="str">
            <v>MARKER</v>
          </cell>
          <cell r="F1359" t="str">
            <v>EA</v>
          </cell>
          <cell r="G1359">
            <v>3</v>
          </cell>
        </row>
        <row r="1360">
          <cell r="A1360">
            <v>1356</v>
          </cell>
          <cell r="B1360" t="str">
            <v>2W158</v>
          </cell>
          <cell r="C1360">
            <v>60748226</v>
          </cell>
          <cell r="D1360" t="str">
            <v>60747715</v>
          </cell>
          <cell r="E1360" t="str">
            <v>WIRE</v>
          </cell>
          <cell r="F1360" t="str">
            <v>FT</v>
          </cell>
          <cell r="G1360">
            <v>6</v>
          </cell>
        </row>
        <row r="1361">
          <cell r="A1361">
            <v>1357</v>
          </cell>
          <cell r="B1361" t="str">
            <v>2W158</v>
          </cell>
          <cell r="C1361">
            <v>60748226</v>
          </cell>
          <cell r="D1361" t="str">
            <v>60749878</v>
          </cell>
          <cell r="E1361" t="str">
            <v>BOOT</v>
          </cell>
          <cell r="F1361" t="str">
            <v>EA</v>
          </cell>
          <cell r="G1361">
            <v>1</v>
          </cell>
        </row>
        <row r="1362">
          <cell r="A1362">
            <v>1358</v>
          </cell>
          <cell r="B1362" t="str">
            <v>2W158</v>
          </cell>
          <cell r="C1362">
            <v>60748226</v>
          </cell>
          <cell r="D1362" t="str">
            <v>60749984</v>
          </cell>
          <cell r="E1362" t="str">
            <v>CONNECTOR</v>
          </cell>
          <cell r="F1362" t="str">
            <v>EA</v>
          </cell>
          <cell r="G1362">
            <v>1</v>
          </cell>
        </row>
        <row r="1363">
          <cell r="A1363">
            <v>1359</v>
          </cell>
          <cell r="B1363" t="str">
            <v>2W158</v>
          </cell>
          <cell r="C1363">
            <v>60748226</v>
          </cell>
          <cell r="D1363" t="str">
            <v>M23053/8-011C</v>
          </cell>
          <cell r="E1363" t="str">
            <v>SLEEVING</v>
          </cell>
          <cell r="F1363" t="str">
            <v>FT</v>
          </cell>
          <cell r="G1363">
            <v>0.5</v>
          </cell>
        </row>
        <row r="1364">
          <cell r="A1364">
            <v>1360</v>
          </cell>
          <cell r="B1364" t="str">
            <v>2W158</v>
          </cell>
          <cell r="C1364">
            <v>60748226</v>
          </cell>
          <cell r="D1364" t="str">
            <v>MS25189-145</v>
          </cell>
          <cell r="E1364" t="str">
            <v>TERMINAL</v>
          </cell>
          <cell r="F1364" t="str">
            <v>EA</v>
          </cell>
          <cell r="G1364">
            <v>1</v>
          </cell>
        </row>
        <row r="1365">
          <cell r="A1365">
            <v>1360</v>
          </cell>
          <cell r="B1365" t="str">
            <v>2W160</v>
          </cell>
          <cell r="C1365">
            <v>60748229</v>
          </cell>
          <cell r="D1365" t="str">
            <v>12273146-1021</v>
          </cell>
          <cell r="E1365" t="str">
            <v>ADAPTER</v>
          </cell>
          <cell r="F1365" t="str">
            <v>EA</v>
          </cell>
          <cell r="G1365">
            <v>1</v>
          </cell>
        </row>
        <row r="1366">
          <cell r="A1366">
            <v>1361</v>
          </cell>
          <cell r="B1366" t="str">
            <v>2W160</v>
          </cell>
          <cell r="C1366">
            <v>60748229</v>
          </cell>
          <cell r="D1366" t="str">
            <v>12273146-2071</v>
          </cell>
          <cell r="E1366" t="str">
            <v>ADAPTER</v>
          </cell>
          <cell r="F1366" t="str">
            <v>EA</v>
          </cell>
          <cell r="G1366">
            <v>2</v>
          </cell>
        </row>
        <row r="1367">
          <cell r="A1367">
            <v>1362</v>
          </cell>
          <cell r="B1367" t="str">
            <v>2W160</v>
          </cell>
          <cell r="C1367">
            <v>60748229</v>
          </cell>
          <cell r="D1367" t="str">
            <v>60725734</v>
          </cell>
          <cell r="E1367" t="str">
            <v>WIRE</v>
          </cell>
          <cell r="F1367" t="str">
            <v>FT</v>
          </cell>
          <cell r="G1367">
            <v>42</v>
          </cell>
        </row>
        <row r="1368">
          <cell r="A1368">
            <v>1363</v>
          </cell>
          <cell r="B1368" t="str">
            <v>2W160</v>
          </cell>
          <cell r="C1368">
            <v>60748229</v>
          </cell>
          <cell r="D1368" t="str">
            <v>60725742</v>
          </cell>
          <cell r="E1368" t="str">
            <v>CABLE</v>
          </cell>
          <cell r="F1368" t="str">
            <v>FT</v>
          </cell>
          <cell r="G1368">
            <v>63</v>
          </cell>
        </row>
        <row r="1369">
          <cell r="A1369">
            <v>1364</v>
          </cell>
          <cell r="B1369" t="str">
            <v>2W160</v>
          </cell>
          <cell r="C1369">
            <v>60748229</v>
          </cell>
          <cell r="D1369" t="str">
            <v>60725747</v>
          </cell>
          <cell r="E1369" t="str">
            <v>CABLE</v>
          </cell>
          <cell r="F1369" t="str">
            <v>FT</v>
          </cell>
          <cell r="G1369">
            <v>14</v>
          </cell>
        </row>
        <row r="1370">
          <cell r="A1370">
            <v>1365</v>
          </cell>
          <cell r="B1370" t="str">
            <v>2W160</v>
          </cell>
          <cell r="C1370">
            <v>60748229</v>
          </cell>
          <cell r="D1370" t="str">
            <v>60725798</v>
          </cell>
          <cell r="E1370" t="str">
            <v>MARKER</v>
          </cell>
          <cell r="F1370" t="str">
            <v>EA</v>
          </cell>
          <cell r="G1370">
            <v>32</v>
          </cell>
        </row>
        <row r="1371">
          <cell r="A1371">
            <v>1366</v>
          </cell>
          <cell r="B1371" t="str">
            <v>2W160</v>
          </cell>
          <cell r="C1371">
            <v>60748229</v>
          </cell>
          <cell r="D1371" t="str">
            <v>60725801</v>
          </cell>
          <cell r="E1371" t="str">
            <v>MARKER</v>
          </cell>
          <cell r="F1371" t="str">
            <v>EA</v>
          </cell>
          <cell r="G1371">
            <v>1</v>
          </cell>
        </row>
        <row r="1372">
          <cell r="A1372">
            <v>1367</v>
          </cell>
          <cell r="B1372" t="str">
            <v>2W160</v>
          </cell>
          <cell r="C1372">
            <v>60748229</v>
          </cell>
          <cell r="D1372" t="str">
            <v>60725803</v>
          </cell>
          <cell r="E1372" t="str">
            <v>MARKER</v>
          </cell>
          <cell r="F1372" t="str">
            <v>EA</v>
          </cell>
          <cell r="G1372">
            <v>3</v>
          </cell>
        </row>
        <row r="1373">
          <cell r="A1373">
            <v>1368</v>
          </cell>
          <cell r="B1373" t="str">
            <v>2W160</v>
          </cell>
          <cell r="C1373">
            <v>60748229</v>
          </cell>
          <cell r="D1373" t="str">
            <v>60747935</v>
          </cell>
          <cell r="E1373" t="str">
            <v>CONNECTOR</v>
          </cell>
          <cell r="F1373" t="str">
            <v>EA</v>
          </cell>
          <cell r="G1373">
            <v>1</v>
          </cell>
        </row>
        <row r="1374">
          <cell r="A1374">
            <v>1374</v>
          </cell>
          <cell r="B1374" t="str">
            <v>2W160</v>
          </cell>
          <cell r="C1374">
            <v>60748229</v>
          </cell>
          <cell r="D1374" t="str">
            <v>60749763</v>
          </cell>
          <cell r="E1374" t="str">
            <v>SLEEVING</v>
          </cell>
          <cell r="F1374" t="str">
            <v>FT</v>
          </cell>
          <cell r="G1374">
            <v>5</v>
          </cell>
        </row>
        <row r="1375">
          <cell r="A1375">
            <v>1375</v>
          </cell>
          <cell r="B1375" t="str">
            <v>2W160</v>
          </cell>
          <cell r="C1375">
            <v>60748229</v>
          </cell>
          <cell r="D1375" t="str">
            <v>60749766</v>
          </cell>
          <cell r="E1375" t="str">
            <v>SLEEVING</v>
          </cell>
          <cell r="F1375" t="str">
            <v>FT</v>
          </cell>
          <cell r="G1375">
            <v>14</v>
          </cell>
        </row>
        <row r="1376">
          <cell r="A1376">
            <v>1376</v>
          </cell>
          <cell r="B1376" t="str">
            <v>2W160</v>
          </cell>
          <cell r="C1376">
            <v>60748229</v>
          </cell>
          <cell r="D1376" t="str">
            <v>60749795</v>
          </cell>
          <cell r="E1376" t="str">
            <v>TRANSITION</v>
          </cell>
          <cell r="F1376" t="str">
            <v>EA</v>
          </cell>
          <cell r="G1376">
            <v>1</v>
          </cell>
        </row>
        <row r="1377">
          <cell r="A1377">
            <v>1377</v>
          </cell>
          <cell r="B1377" t="str">
            <v>2W160</v>
          </cell>
          <cell r="C1377">
            <v>60748229</v>
          </cell>
          <cell r="D1377" t="str">
            <v>60749872</v>
          </cell>
          <cell r="E1377" t="str">
            <v>BOOT</v>
          </cell>
          <cell r="F1377" t="str">
            <v>EA</v>
          </cell>
          <cell r="G1377">
            <v>1</v>
          </cell>
        </row>
        <row r="1378">
          <cell r="A1378">
            <v>1378</v>
          </cell>
          <cell r="B1378" t="str">
            <v>2W160</v>
          </cell>
          <cell r="C1378">
            <v>60748229</v>
          </cell>
          <cell r="D1378" t="str">
            <v>60749875</v>
          </cell>
          <cell r="E1378" t="str">
            <v>BOOT</v>
          </cell>
          <cell r="F1378" t="str">
            <v>EA</v>
          </cell>
          <cell r="G1378">
            <v>2</v>
          </cell>
        </row>
        <row r="1379">
          <cell r="A1379">
            <v>1379</v>
          </cell>
          <cell r="B1379" t="str">
            <v>2W160</v>
          </cell>
          <cell r="C1379">
            <v>60748229</v>
          </cell>
          <cell r="D1379" t="str">
            <v>60749900</v>
          </cell>
          <cell r="E1379" t="str">
            <v>SOLDER SLEEVE</v>
          </cell>
          <cell r="F1379" t="str">
            <v>EA</v>
          </cell>
          <cell r="G1379">
            <v>1</v>
          </cell>
        </row>
        <row r="1380">
          <cell r="A1380">
            <v>1380</v>
          </cell>
          <cell r="B1380" t="str">
            <v>2W160</v>
          </cell>
          <cell r="C1380">
            <v>60748229</v>
          </cell>
          <cell r="D1380" t="str">
            <v>60749903</v>
          </cell>
          <cell r="E1380" t="str">
            <v>SOLDER SLEEVE</v>
          </cell>
          <cell r="F1380" t="str">
            <v>EA</v>
          </cell>
          <cell r="G1380">
            <v>3</v>
          </cell>
        </row>
        <row r="1381">
          <cell r="A1381">
            <v>1381</v>
          </cell>
          <cell r="B1381" t="str">
            <v>2W160</v>
          </cell>
          <cell r="C1381">
            <v>60748229</v>
          </cell>
          <cell r="D1381" t="str">
            <v>M23053/8-007C</v>
          </cell>
          <cell r="E1381" t="str">
            <v>SLEEVING</v>
          </cell>
          <cell r="F1381" t="str">
            <v>FT</v>
          </cell>
          <cell r="G1381">
            <v>0.17</v>
          </cell>
        </row>
        <row r="1382">
          <cell r="A1382">
            <v>1382</v>
          </cell>
          <cell r="B1382" t="str">
            <v>2W160</v>
          </cell>
          <cell r="C1382">
            <v>60748229</v>
          </cell>
          <cell r="D1382" t="str">
            <v>M23053/8-010C</v>
          </cell>
          <cell r="E1382" t="str">
            <v>SLEEVING</v>
          </cell>
          <cell r="F1382" t="str">
            <v>FT</v>
          </cell>
          <cell r="G1382">
            <v>0.5</v>
          </cell>
        </row>
        <row r="1383">
          <cell r="A1383">
            <v>1383</v>
          </cell>
          <cell r="B1383" t="str">
            <v>2W160</v>
          </cell>
          <cell r="C1383">
            <v>60748229</v>
          </cell>
          <cell r="D1383" t="str">
            <v>MS27488-16</v>
          </cell>
          <cell r="E1383" t="str">
            <v>SEALING PLUG</v>
          </cell>
          <cell r="F1383" t="str">
            <v>EA</v>
          </cell>
          <cell r="G1383">
            <v>3</v>
          </cell>
        </row>
        <row r="1384">
          <cell r="A1384">
            <v>1384</v>
          </cell>
          <cell r="B1384" t="str">
            <v>2W160</v>
          </cell>
          <cell r="C1384">
            <v>60748229</v>
          </cell>
          <cell r="D1384" t="str">
            <v>MS3474W20-16S</v>
          </cell>
          <cell r="E1384" t="str">
            <v>CONNECTOR</v>
          </cell>
          <cell r="F1384" t="str">
            <v>EA</v>
          </cell>
          <cell r="G1384">
            <v>1</v>
          </cell>
        </row>
        <row r="1385">
          <cell r="A1385">
            <v>1385</v>
          </cell>
          <cell r="B1385" t="str">
            <v>2W160</v>
          </cell>
          <cell r="C1385">
            <v>60748229</v>
          </cell>
          <cell r="D1385" t="str">
            <v>MS3475W20-16P</v>
          </cell>
          <cell r="E1385" t="str">
            <v>CONNECTOR</v>
          </cell>
          <cell r="F1385" t="str">
            <v>EA</v>
          </cell>
          <cell r="G1385">
            <v>1</v>
          </cell>
        </row>
        <row r="1386">
          <cell r="A1386">
            <v>1386</v>
          </cell>
          <cell r="B1386" t="str">
            <v>2W160</v>
          </cell>
          <cell r="C1386">
            <v>60748229</v>
          </cell>
          <cell r="D1386" t="str">
            <v>QQB575R36T0171</v>
          </cell>
          <cell r="E1386" t="str">
            <v>BRAID</v>
          </cell>
          <cell r="F1386" t="str">
            <v>FT</v>
          </cell>
          <cell r="G1386">
            <v>5</v>
          </cell>
        </row>
        <row r="1387">
          <cell r="A1387">
            <v>1387</v>
          </cell>
          <cell r="B1387" t="str">
            <v>2W160</v>
          </cell>
          <cell r="C1387">
            <v>60748229</v>
          </cell>
          <cell r="D1387" t="str">
            <v>QQB575R36T0500</v>
          </cell>
          <cell r="E1387" t="str">
            <v>BRAID</v>
          </cell>
          <cell r="F1387" t="str">
            <v>FT</v>
          </cell>
          <cell r="G1387">
            <v>13</v>
          </cell>
        </row>
        <row r="1388">
          <cell r="A1388">
            <v>1387</v>
          </cell>
          <cell r="B1388" t="str">
            <v>2W161</v>
          </cell>
          <cell r="C1388">
            <v>60748985</v>
          </cell>
          <cell r="D1388" t="str">
            <v>12273146-1651</v>
          </cell>
          <cell r="E1388" t="str">
            <v>ADAPTER</v>
          </cell>
          <cell r="F1388" t="str">
            <v>EA</v>
          </cell>
          <cell r="G1388">
            <v>1</v>
          </cell>
        </row>
        <row r="1389">
          <cell r="A1389">
            <v>1388</v>
          </cell>
          <cell r="B1389" t="str">
            <v>2W161</v>
          </cell>
          <cell r="C1389">
            <v>60748985</v>
          </cell>
          <cell r="D1389" t="str">
            <v>12273146-2071</v>
          </cell>
          <cell r="E1389" t="str">
            <v>ADAPTER</v>
          </cell>
          <cell r="F1389" t="str">
            <v>EA</v>
          </cell>
          <cell r="G1389">
            <v>1</v>
          </cell>
        </row>
        <row r="1390">
          <cell r="A1390">
            <v>1389</v>
          </cell>
          <cell r="B1390" t="str">
            <v>2W161</v>
          </cell>
          <cell r="C1390">
            <v>60748985</v>
          </cell>
          <cell r="D1390" t="str">
            <v>12273160-1021</v>
          </cell>
          <cell r="E1390" t="str">
            <v>ADAPTER</v>
          </cell>
          <cell r="F1390" t="str">
            <v>EA</v>
          </cell>
          <cell r="G1390">
            <v>1</v>
          </cell>
        </row>
        <row r="1391">
          <cell r="A1391">
            <v>1390</v>
          </cell>
          <cell r="B1391" t="str">
            <v>2W161</v>
          </cell>
          <cell r="C1391">
            <v>60748985</v>
          </cell>
          <cell r="D1391" t="str">
            <v>60725733</v>
          </cell>
          <cell r="E1391" t="str">
            <v>WIRE</v>
          </cell>
          <cell r="F1391" t="str">
            <v>FT</v>
          </cell>
          <cell r="G1391">
            <v>14.6</v>
          </cell>
        </row>
        <row r="1392">
          <cell r="A1392">
            <v>1391</v>
          </cell>
          <cell r="B1392" t="str">
            <v>2W161</v>
          </cell>
          <cell r="C1392">
            <v>60748985</v>
          </cell>
          <cell r="D1392" t="str">
            <v>60725734</v>
          </cell>
          <cell r="E1392" t="str">
            <v>WIRE</v>
          </cell>
          <cell r="F1392" t="str">
            <v>FT</v>
          </cell>
          <cell r="G1392">
            <v>3.4120734908136483</v>
          </cell>
        </row>
        <row r="1393">
          <cell r="A1393">
            <v>1392</v>
          </cell>
          <cell r="B1393" t="str">
            <v>2W161</v>
          </cell>
          <cell r="C1393">
            <v>60748985</v>
          </cell>
          <cell r="D1393" t="str">
            <v>60725742</v>
          </cell>
          <cell r="E1393" t="str">
            <v>CABLE</v>
          </cell>
          <cell r="F1393" t="str">
            <v>FT</v>
          </cell>
          <cell r="G1393">
            <v>9</v>
          </cell>
        </row>
        <row r="1394">
          <cell r="A1394">
            <v>1393</v>
          </cell>
          <cell r="B1394" t="str">
            <v>2W161</v>
          </cell>
          <cell r="C1394">
            <v>60748985</v>
          </cell>
          <cell r="D1394" t="str">
            <v>60725746</v>
          </cell>
          <cell r="E1394" t="str">
            <v>CABLE</v>
          </cell>
          <cell r="F1394" t="str">
            <v>FT</v>
          </cell>
          <cell r="G1394">
            <v>9.8326771653543297</v>
          </cell>
        </row>
        <row r="1395">
          <cell r="A1395">
            <v>1394</v>
          </cell>
          <cell r="B1395" t="str">
            <v>2W161</v>
          </cell>
          <cell r="C1395">
            <v>60748985</v>
          </cell>
          <cell r="D1395" t="str">
            <v>60725797</v>
          </cell>
          <cell r="E1395" t="str">
            <v>MARKER</v>
          </cell>
          <cell r="F1395" t="str">
            <v>EA</v>
          </cell>
          <cell r="G1395">
            <v>10</v>
          </cell>
        </row>
        <row r="1396">
          <cell r="A1396">
            <v>1395</v>
          </cell>
          <cell r="B1396" t="str">
            <v>2W161</v>
          </cell>
          <cell r="C1396">
            <v>60748985</v>
          </cell>
          <cell r="D1396" t="str">
            <v>60725798</v>
          </cell>
          <cell r="E1396" t="str">
            <v>MARKER</v>
          </cell>
          <cell r="F1396" t="str">
            <v>EA</v>
          </cell>
          <cell r="G1396">
            <v>14</v>
          </cell>
        </row>
        <row r="1397">
          <cell r="A1397">
            <v>1396</v>
          </cell>
          <cell r="B1397" t="str">
            <v>2W161</v>
          </cell>
          <cell r="C1397">
            <v>60748985</v>
          </cell>
          <cell r="D1397" t="str">
            <v>60725802</v>
          </cell>
          <cell r="E1397" t="str">
            <v>MARKER</v>
          </cell>
          <cell r="F1397" t="str">
            <v>EA</v>
          </cell>
          <cell r="G1397">
            <v>1</v>
          </cell>
        </row>
        <row r="1398">
          <cell r="A1398">
            <v>1397</v>
          </cell>
          <cell r="B1398" t="str">
            <v>2W161</v>
          </cell>
          <cell r="C1398">
            <v>60748985</v>
          </cell>
          <cell r="D1398" t="str">
            <v>60725803</v>
          </cell>
          <cell r="E1398" t="str">
            <v>MARKER</v>
          </cell>
          <cell r="F1398" t="str">
            <v>EA</v>
          </cell>
          <cell r="G1398">
            <v>3</v>
          </cell>
        </row>
        <row r="1399">
          <cell r="A1399">
            <v>1398</v>
          </cell>
          <cell r="B1399" t="str">
            <v>2W161</v>
          </cell>
          <cell r="C1399">
            <v>60748985</v>
          </cell>
          <cell r="D1399" t="str">
            <v>60747937</v>
          </cell>
          <cell r="E1399" t="str">
            <v>CONNECTOR</v>
          </cell>
          <cell r="F1399" t="str">
            <v>EA</v>
          </cell>
          <cell r="G1399">
            <v>1</v>
          </cell>
        </row>
        <row r="1400">
          <cell r="A1400">
            <v>1399</v>
          </cell>
          <cell r="B1400" t="str">
            <v>2W161</v>
          </cell>
          <cell r="C1400">
            <v>60748985</v>
          </cell>
          <cell r="D1400" t="str">
            <v>60749764</v>
          </cell>
          <cell r="E1400" t="str">
            <v>SLEEVING</v>
          </cell>
          <cell r="F1400" t="str">
            <v>FT</v>
          </cell>
          <cell r="G1400">
            <v>5.833333333333333</v>
          </cell>
        </row>
        <row r="1401">
          <cell r="A1401">
            <v>1400</v>
          </cell>
          <cell r="B1401" t="str">
            <v>2W161</v>
          </cell>
          <cell r="C1401">
            <v>60748985</v>
          </cell>
          <cell r="D1401" t="str">
            <v>60749765</v>
          </cell>
          <cell r="E1401" t="str">
            <v>SLEEVING</v>
          </cell>
          <cell r="F1401" t="str">
            <v>FT</v>
          </cell>
          <cell r="G1401">
            <v>2</v>
          </cell>
        </row>
        <row r="1402">
          <cell r="A1402">
            <v>1401</v>
          </cell>
          <cell r="B1402" t="str">
            <v>2W161</v>
          </cell>
          <cell r="C1402">
            <v>60748985</v>
          </cell>
          <cell r="D1402" t="str">
            <v>60749766</v>
          </cell>
          <cell r="E1402" t="str">
            <v>SLEEVING</v>
          </cell>
          <cell r="F1402" t="str">
            <v>FT</v>
          </cell>
          <cell r="G1402">
            <v>2</v>
          </cell>
        </row>
        <row r="1403">
          <cell r="A1403">
            <v>1402</v>
          </cell>
          <cell r="B1403" t="str">
            <v>2W161</v>
          </cell>
          <cell r="C1403">
            <v>60748985</v>
          </cell>
          <cell r="D1403" t="str">
            <v>60749822</v>
          </cell>
          <cell r="E1403" t="str">
            <v>TRANSITION</v>
          </cell>
          <cell r="F1403" t="str">
            <v>EA</v>
          </cell>
          <cell r="G1403">
            <v>1</v>
          </cell>
        </row>
        <row r="1404">
          <cell r="A1404">
            <v>1403</v>
          </cell>
          <cell r="B1404" t="str">
            <v>2W161</v>
          </cell>
          <cell r="C1404">
            <v>60748985</v>
          </cell>
          <cell r="D1404" t="str">
            <v>60749872</v>
          </cell>
          <cell r="E1404" t="str">
            <v>BOOT</v>
          </cell>
          <cell r="F1404" t="str">
            <v>EA</v>
          </cell>
          <cell r="G1404">
            <v>1</v>
          </cell>
        </row>
        <row r="1405">
          <cell r="A1405">
            <v>1404</v>
          </cell>
          <cell r="B1405" t="str">
            <v>2W161</v>
          </cell>
          <cell r="C1405">
            <v>60748985</v>
          </cell>
          <cell r="D1405" t="str">
            <v>60749875</v>
          </cell>
          <cell r="E1405" t="str">
            <v>BOOT</v>
          </cell>
          <cell r="F1405" t="str">
            <v>EA</v>
          </cell>
          <cell r="G1405">
            <v>2</v>
          </cell>
        </row>
        <row r="1406">
          <cell r="A1406">
            <v>1405</v>
          </cell>
          <cell r="B1406" t="str">
            <v>2W161</v>
          </cell>
          <cell r="C1406">
            <v>60748985</v>
          </cell>
          <cell r="D1406" t="str">
            <v>60749900</v>
          </cell>
          <cell r="E1406" t="str">
            <v>SOLDER SLEEVE</v>
          </cell>
          <cell r="F1406" t="str">
            <v>EA</v>
          </cell>
          <cell r="G1406">
            <v>2</v>
          </cell>
        </row>
        <row r="1407">
          <cell r="A1407">
            <v>1406</v>
          </cell>
          <cell r="B1407" t="str">
            <v>2W161</v>
          </cell>
          <cell r="C1407">
            <v>60748985</v>
          </cell>
          <cell r="D1407" t="str">
            <v>60749902</v>
          </cell>
          <cell r="E1407" t="str">
            <v>SOLDER SLEEVE</v>
          </cell>
          <cell r="F1407" t="str">
            <v>EA</v>
          </cell>
          <cell r="G1407">
            <v>4</v>
          </cell>
        </row>
        <row r="1408">
          <cell r="A1408">
            <v>1407</v>
          </cell>
          <cell r="B1408" t="str">
            <v>2W161</v>
          </cell>
          <cell r="C1408">
            <v>60748985</v>
          </cell>
          <cell r="D1408" t="str">
            <v>60749929</v>
          </cell>
          <cell r="E1408" t="str">
            <v>SEALING PLUG</v>
          </cell>
          <cell r="F1408" t="str">
            <v>EA</v>
          </cell>
          <cell r="G1408">
            <v>3</v>
          </cell>
        </row>
        <row r="1409">
          <cell r="A1409">
            <v>1408</v>
          </cell>
          <cell r="B1409" t="str">
            <v>2W161</v>
          </cell>
          <cell r="C1409">
            <v>60748985</v>
          </cell>
          <cell r="D1409" t="str">
            <v>M23053/8-008C</v>
          </cell>
          <cell r="E1409" t="str">
            <v>SLEEVING</v>
          </cell>
          <cell r="F1409" t="str">
            <v>FT</v>
          </cell>
          <cell r="G1409">
            <v>0.17</v>
          </cell>
        </row>
        <row r="1410">
          <cell r="A1410">
            <v>1409</v>
          </cell>
          <cell r="B1410" t="str">
            <v>2W161</v>
          </cell>
          <cell r="C1410">
            <v>60748985</v>
          </cell>
          <cell r="D1410" t="str">
            <v>M23053/8-009C</v>
          </cell>
          <cell r="E1410" t="str">
            <v>SLEEVING</v>
          </cell>
          <cell r="F1410" t="str">
            <v>FT</v>
          </cell>
          <cell r="G1410">
            <v>0.5</v>
          </cell>
        </row>
        <row r="1411">
          <cell r="A1411">
            <v>1410</v>
          </cell>
          <cell r="B1411" t="str">
            <v>2W161</v>
          </cell>
          <cell r="C1411">
            <v>60748985</v>
          </cell>
          <cell r="D1411" t="str">
            <v>MS27488-16</v>
          </cell>
          <cell r="E1411" t="str">
            <v>SEALING PLUG</v>
          </cell>
          <cell r="F1411" t="str">
            <v>EA</v>
          </cell>
          <cell r="G1411">
            <v>4</v>
          </cell>
        </row>
        <row r="1412">
          <cell r="A1412">
            <v>1411</v>
          </cell>
          <cell r="B1412" t="str">
            <v>2W161</v>
          </cell>
          <cell r="C1412">
            <v>60748985</v>
          </cell>
          <cell r="D1412" t="str">
            <v>MS27488-20</v>
          </cell>
          <cell r="E1412" t="str">
            <v>SEALING PLUG</v>
          </cell>
          <cell r="F1412" t="str">
            <v>EA</v>
          </cell>
          <cell r="G1412">
            <v>1</v>
          </cell>
        </row>
        <row r="1413">
          <cell r="A1413">
            <v>1412</v>
          </cell>
          <cell r="B1413" t="str">
            <v>2W161</v>
          </cell>
          <cell r="C1413">
            <v>60748985</v>
          </cell>
          <cell r="D1413" t="str">
            <v>MS3475W10-6S</v>
          </cell>
          <cell r="E1413" t="str">
            <v>CONNECTOR</v>
          </cell>
          <cell r="F1413" t="str">
            <v>EA</v>
          </cell>
          <cell r="G1413">
            <v>1</v>
          </cell>
        </row>
        <row r="1414">
          <cell r="A1414">
            <v>1413</v>
          </cell>
          <cell r="B1414" t="str">
            <v>2W161</v>
          </cell>
          <cell r="C1414">
            <v>60748985</v>
          </cell>
          <cell r="D1414" t="str">
            <v>MS3475W20-16P</v>
          </cell>
          <cell r="E1414" t="str">
            <v>CONNECTOR</v>
          </cell>
          <cell r="F1414" t="str">
            <v>EA</v>
          </cell>
          <cell r="G1414">
            <v>1</v>
          </cell>
        </row>
        <row r="1415">
          <cell r="A1415">
            <v>1414</v>
          </cell>
          <cell r="B1415" t="str">
            <v>2W161</v>
          </cell>
          <cell r="C1415">
            <v>60748985</v>
          </cell>
          <cell r="D1415" t="str">
            <v>QQB575R36T0171</v>
          </cell>
          <cell r="E1415" t="str">
            <v>BRAID</v>
          </cell>
          <cell r="F1415" t="str">
            <v>FT</v>
          </cell>
          <cell r="G1415">
            <v>6.8333333333333339</v>
          </cell>
        </row>
        <row r="1416">
          <cell r="A1416">
            <v>1415</v>
          </cell>
          <cell r="B1416" t="str">
            <v>2W161</v>
          </cell>
          <cell r="C1416">
            <v>60748985</v>
          </cell>
          <cell r="D1416" t="str">
            <v>QQB575R36T0375</v>
          </cell>
          <cell r="E1416" t="str">
            <v>BRAID</v>
          </cell>
          <cell r="F1416" t="str">
            <v>FT</v>
          </cell>
          <cell r="G1416">
            <v>4</v>
          </cell>
        </row>
        <row r="1417">
          <cell r="A1417">
            <v>1415</v>
          </cell>
          <cell r="B1417" t="str">
            <v>2W162</v>
          </cell>
          <cell r="C1417">
            <v>60748795</v>
          </cell>
          <cell r="D1417" t="str">
            <v>12273160-1621</v>
          </cell>
          <cell r="E1417" t="str">
            <v>ADAPTER</v>
          </cell>
          <cell r="F1417" t="str">
            <v>EA</v>
          </cell>
          <cell r="G1417">
            <v>1</v>
          </cell>
        </row>
        <row r="1418">
          <cell r="A1418">
            <v>1416</v>
          </cell>
          <cell r="B1418" t="str">
            <v>2W162</v>
          </cell>
          <cell r="C1418">
            <v>60748795</v>
          </cell>
          <cell r="D1418" t="str">
            <v>60725734</v>
          </cell>
          <cell r="E1418" t="str">
            <v>WIRE</v>
          </cell>
          <cell r="F1418" t="str">
            <v>FT</v>
          </cell>
          <cell r="G1418">
            <v>12.42</v>
          </cell>
        </row>
        <row r="1419">
          <cell r="A1419">
            <v>1417</v>
          </cell>
          <cell r="B1419" t="str">
            <v>2W162</v>
          </cell>
          <cell r="C1419">
            <v>60748795</v>
          </cell>
          <cell r="D1419" t="str">
            <v>60725798</v>
          </cell>
          <cell r="E1419" t="str">
            <v>MARKER</v>
          </cell>
          <cell r="F1419" t="str">
            <v>EA</v>
          </cell>
          <cell r="G1419">
            <v>10</v>
          </cell>
        </row>
        <row r="1420">
          <cell r="A1420">
            <v>1418</v>
          </cell>
          <cell r="B1420" t="str">
            <v>2W162</v>
          </cell>
          <cell r="C1420">
            <v>60748795</v>
          </cell>
          <cell r="D1420" t="str">
            <v>60725800</v>
          </cell>
          <cell r="E1420" t="str">
            <v>MARKER</v>
          </cell>
          <cell r="F1420" t="str">
            <v>EA</v>
          </cell>
          <cell r="G1420">
            <v>5</v>
          </cell>
        </row>
        <row r="1421">
          <cell r="A1421">
            <v>1419</v>
          </cell>
          <cell r="B1421" t="str">
            <v>2W162</v>
          </cell>
          <cell r="C1421">
            <v>60748795</v>
          </cell>
          <cell r="D1421" t="str">
            <v>60725802</v>
          </cell>
          <cell r="E1421" t="str">
            <v>MARKER</v>
          </cell>
          <cell r="F1421" t="str">
            <v>EA</v>
          </cell>
          <cell r="G1421">
            <v>1</v>
          </cell>
        </row>
        <row r="1422">
          <cell r="A1422">
            <v>1420</v>
          </cell>
          <cell r="B1422" t="str">
            <v>2W162</v>
          </cell>
          <cell r="C1422">
            <v>60748795</v>
          </cell>
          <cell r="D1422" t="str">
            <v>60749762</v>
          </cell>
          <cell r="E1422" t="str">
            <v>SLEEVING</v>
          </cell>
          <cell r="F1422" t="str">
            <v>FT</v>
          </cell>
          <cell r="G1422">
            <v>6</v>
          </cell>
        </row>
        <row r="1423">
          <cell r="A1423">
            <v>1421</v>
          </cell>
          <cell r="B1423" t="str">
            <v>2W162</v>
          </cell>
          <cell r="C1423">
            <v>60748795</v>
          </cell>
          <cell r="D1423" t="str">
            <v>60749764</v>
          </cell>
          <cell r="E1423" t="str">
            <v>SLEEVING</v>
          </cell>
          <cell r="F1423" t="str">
            <v>FT</v>
          </cell>
          <cell r="G1423">
            <v>1</v>
          </cell>
        </row>
        <row r="1424">
          <cell r="A1424">
            <v>1422</v>
          </cell>
          <cell r="B1424" t="str">
            <v>2W162</v>
          </cell>
          <cell r="C1424">
            <v>60748795</v>
          </cell>
          <cell r="D1424" t="str">
            <v>60749766</v>
          </cell>
          <cell r="E1424" t="str">
            <v>SLEEVING</v>
          </cell>
          <cell r="F1424" t="str">
            <v>FT</v>
          </cell>
          <cell r="G1424">
            <v>1</v>
          </cell>
        </row>
        <row r="1425">
          <cell r="A1425">
            <v>1423</v>
          </cell>
          <cell r="B1425" t="str">
            <v>2W162</v>
          </cell>
          <cell r="C1425">
            <v>60748795</v>
          </cell>
          <cell r="D1425" t="str">
            <v>8338562</v>
          </cell>
          <cell r="E1425" t="str">
            <v>SLEEVE</v>
          </cell>
          <cell r="F1425" t="str">
            <v>EA</v>
          </cell>
          <cell r="G1425">
            <v>1</v>
          </cell>
        </row>
        <row r="1426">
          <cell r="A1426">
            <v>1424</v>
          </cell>
          <cell r="B1426" t="str">
            <v>2W162</v>
          </cell>
          <cell r="C1426">
            <v>60748795</v>
          </cell>
          <cell r="D1426" t="str">
            <v>8338564</v>
          </cell>
          <cell r="E1426" t="str">
            <v>TERMINAL</v>
          </cell>
          <cell r="F1426" t="str">
            <v>EA</v>
          </cell>
          <cell r="G1426">
            <v>1</v>
          </cell>
        </row>
        <row r="1427">
          <cell r="A1427">
            <v>1425</v>
          </cell>
          <cell r="B1427" t="str">
            <v>2W162</v>
          </cell>
          <cell r="C1427">
            <v>60748795</v>
          </cell>
          <cell r="D1427" t="str">
            <v>8724494</v>
          </cell>
          <cell r="E1427" t="str">
            <v>SHELL</v>
          </cell>
          <cell r="F1427" t="str">
            <v>EA</v>
          </cell>
          <cell r="G1427">
            <v>1</v>
          </cell>
        </row>
        <row r="1428">
          <cell r="A1428">
            <v>1426</v>
          </cell>
          <cell r="B1428" t="str">
            <v>2W162</v>
          </cell>
          <cell r="C1428">
            <v>60748795</v>
          </cell>
          <cell r="D1428" t="str">
            <v>M23053/8-007C</v>
          </cell>
          <cell r="E1428" t="str">
            <v>SLEEVING</v>
          </cell>
          <cell r="F1428" t="str">
            <v>FT</v>
          </cell>
          <cell r="G1428">
            <v>0.84</v>
          </cell>
        </row>
        <row r="1429">
          <cell r="A1429">
            <v>1427</v>
          </cell>
          <cell r="B1429" t="str">
            <v>2W162</v>
          </cell>
          <cell r="C1429">
            <v>60748795</v>
          </cell>
          <cell r="D1429" t="str">
            <v>M23053/8-008C</v>
          </cell>
          <cell r="E1429" t="str">
            <v>SLEEVING</v>
          </cell>
          <cell r="F1429" t="str">
            <v>FT</v>
          </cell>
          <cell r="G1429">
            <v>0.17</v>
          </cell>
        </row>
        <row r="1430">
          <cell r="A1430">
            <v>1428</v>
          </cell>
          <cell r="B1430" t="str">
            <v>2W162</v>
          </cell>
          <cell r="C1430">
            <v>60748795</v>
          </cell>
          <cell r="D1430" t="str">
            <v>MS20659-104</v>
          </cell>
          <cell r="E1430" t="str">
            <v>TERMINAL</v>
          </cell>
          <cell r="F1430" t="str">
            <v>EA</v>
          </cell>
          <cell r="G1430">
            <v>4</v>
          </cell>
        </row>
        <row r="1431">
          <cell r="A1431">
            <v>1429</v>
          </cell>
          <cell r="B1431" t="str">
            <v>2W162</v>
          </cell>
          <cell r="C1431">
            <v>60748795</v>
          </cell>
          <cell r="D1431" t="str">
            <v>MS27488-16</v>
          </cell>
          <cell r="E1431" t="str">
            <v>SEALING PLUG</v>
          </cell>
          <cell r="F1431" t="str">
            <v>EA</v>
          </cell>
          <cell r="G1431">
            <v>3</v>
          </cell>
        </row>
        <row r="1432">
          <cell r="A1432">
            <v>1430</v>
          </cell>
          <cell r="B1432" t="str">
            <v>2W162</v>
          </cell>
          <cell r="C1432">
            <v>60748795</v>
          </cell>
          <cell r="D1432" t="str">
            <v>MS3474W16-8S</v>
          </cell>
          <cell r="E1432" t="str">
            <v>CONNECTOR</v>
          </cell>
          <cell r="F1432" t="str">
            <v>EA</v>
          </cell>
          <cell r="G1432">
            <v>1</v>
          </cell>
        </row>
        <row r="1433">
          <cell r="A1433">
            <v>1430</v>
          </cell>
          <cell r="B1433" t="str">
            <v>2W163</v>
          </cell>
          <cell r="C1433">
            <v>60748796</v>
          </cell>
          <cell r="D1433" t="str">
            <v>12273146-1651</v>
          </cell>
          <cell r="E1433" t="str">
            <v>ADAPTER</v>
          </cell>
          <cell r="F1433" t="str">
            <v>EA</v>
          </cell>
          <cell r="G1433">
            <v>1</v>
          </cell>
        </row>
        <row r="1434">
          <cell r="A1434">
            <v>1431</v>
          </cell>
          <cell r="B1434" t="str">
            <v>2W163</v>
          </cell>
          <cell r="C1434">
            <v>60748796</v>
          </cell>
          <cell r="D1434" t="str">
            <v>12273160-1651</v>
          </cell>
          <cell r="E1434" t="str">
            <v>ADAPTER</v>
          </cell>
          <cell r="F1434" t="str">
            <v>EA</v>
          </cell>
          <cell r="G1434">
            <v>1</v>
          </cell>
        </row>
        <row r="1435">
          <cell r="A1435">
            <v>1432</v>
          </cell>
          <cell r="B1435" t="str">
            <v>2W163</v>
          </cell>
          <cell r="C1435">
            <v>60748796</v>
          </cell>
          <cell r="D1435" t="str">
            <v>60725734</v>
          </cell>
          <cell r="E1435" t="str">
            <v>WIRE</v>
          </cell>
          <cell r="F1435" t="str">
            <v>FT</v>
          </cell>
          <cell r="G1435">
            <v>13.83</v>
          </cell>
        </row>
        <row r="1436">
          <cell r="A1436">
            <v>1433</v>
          </cell>
          <cell r="B1436" t="str">
            <v>2W163</v>
          </cell>
          <cell r="C1436">
            <v>60748796</v>
          </cell>
          <cell r="D1436" t="str">
            <v>60725742</v>
          </cell>
          <cell r="E1436" t="str">
            <v>CABLE</v>
          </cell>
          <cell r="F1436" t="str">
            <v>FT</v>
          </cell>
          <cell r="G1436">
            <v>41.33</v>
          </cell>
        </row>
        <row r="1437">
          <cell r="A1437">
            <v>1434</v>
          </cell>
          <cell r="B1437" t="str">
            <v>2W163</v>
          </cell>
          <cell r="C1437">
            <v>60748796</v>
          </cell>
          <cell r="D1437" t="str">
            <v>60725747</v>
          </cell>
          <cell r="E1437" t="str">
            <v>CABLE</v>
          </cell>
          <cell r="F1437" t="str">
            <v>FT</v>
          </cell>
          <cell r="G1437">
            <v>13.83</v>
          </cell>
        </row>
        <row r="1438">
          <cell r="A1438">
            <v>1435</v>
          </cell>
          <cell r="B1438" t="str">
            <v>2W163</v>
          </cell>
          <cell r="C1438">
            <v>60748796</v>
          </cell>
          <cell r="D1438" t="str">
            <v>60725798</v>
          </cell>
          <cell r="E1438" t="str">
            <v>MARKER</v>
          </cell>
          <cell r="F1438" t="str">
            <v>EA</v>
          </cell>
          <cell r="G1438">
            <v>20</v>
          </cell>
        </row>
        <row r="1439">
          <cell r="A1439">
            <v>1436</v>
          </cell>
          <cell r="B1439" t="str">
            <v>2W163</v>
          </cell>
          <cell r="C1439">
            <v>60748796</v>
          </cell>
          <cell r="D1439" t="str">
            <v>60725803</v>
          </cell>
          <cell r="E1439" t="str">
            <v>MARKER</v>
          </cell>
          <cell r="F1439" t="str">
            <v>EA</v>
          </cell>
          <cell r="G1439">
            <v>3</v>
          </cell>
        </row>
        <row r="1440">
          <cell r="A1440">
            <v>1437</v>
          </cell>
          <cell r="B1440" t="str">
            <v>2W163</v>
          </cell>
          <cell r="C1440">
            <v>60748796</v>
          </cell>
          <cell r="D1440" t="str">
            <v>60747926</v>
          </cell>
          <cell r="E1440" t="str">
            <v>CONNECTOR</v>
          </cell>
          <cell r="F1440" t="str">
            <v>EA</v>
          </cell>
          <cell r="G1440">
            <v>1</v>
          </cell>
        </row>
        <row r="1441">
          <cell r="A1441">
            <v>1438</v>
          </cell>
          <cell r="B1441" t="str">
            <v>2W163</v>
          </cell>
          <cell r="C1441">
            <v>60748796</v>
          </cell>
          <cell r="D1441" t="str">
            <v>60747937</v>
          </cell>
          <cell r="E1441" t="str">
            <v>CONNECTOR</v>
          </cell>
          <cell r="F1441" t="str">
            <v>EA</v>
          </cell>
          <cell r="G1441">
            <v>1</v>
          </cell>
        </row>
        <row r="1442">
          <cell r="A1442">
            <v>1439</v>
          </cell>
          <cell r="B1442" t="str">
            <v>2W163</v>
          </cell>
          <cell r="C1442">
            <v>60748796</v>
          </cell>
          <cell r="D1442" t="str">
            <v>60749903</v>
          </cell>
          <cell r="E1442" t="str">
            <v>SOLDER SLEEVE</v>
          </cell>
          <cell r="F1442" t="str">
            <v>EA</v>
          </cell>
          <cell r="G1442">
            <v>2</v>
          </cell>
        </row>
        <row r="1443">
          <cell r="A1443">
            <v>1440</v>
          </cell>
          <cell r="B1443" t="str">
            <v>2W163</v>
          </cell>
          <cell r="C1443">
            <v>60748796</v>
          </cell>
          <cell r="D1443" t="str">
            <v>60749907</v>
          </cell>
          <cell r="E1443" t="str">
            <v>BOOT</v>
          </cell>
          <cell r="F1443" t="str">
            <v>EA</v>
          </cell>
          <cell r="G1443">
            <v>2</v>
          </cell>
        </row>
        <row r="1444">
          <cell r="A1444">
            <v>1441</v>
          </cell>
          <cell r="B1444" t="str">
            <v>2W163</v>
          </cell>
          <cell r="C1444">
            <v>60748796</v>
          </cell>
          <cell r="D1444" t="str">
            <v>60749914</v>
          </cell>
          <cell r="E1444" t="str">
            <v>SLEEVING</v>
          </cell>
          <cell r="F1444" t="str">
            <v>FT</v>
          </cell>
          <cell r="G1444">
            <v>12.75</v>
          </cell>
        </row>
        <row r="1445">
          <cell r="A1445">
            <v>1442</v>
          </cell>
          <cell r="B1445" t="str">
            <v>2W163</v>
          </cell>
          <cell r="C1445">
            <v>60748796</v>
          </cell>
          <cell r="D1445" t="str">
            <v>M23053/8-009C</v>
          </cell>
          <cell r="E1445" t="str">
            <v>SLEEVING</v>
          </cell>
          <cell r="F1445" t="str">
            <v>FT</v>
          </cell>
          <cell r="G1445">
            <v>0.5</v>
          </cell>
        </row>
        <row r="1446">
          <cell r="A1446">
            <v>1443</v>
          </cell>
          <cell r="B1446" t="str">
            <v>2W163</v>
          </cell>
          <cell r="C1446">
            <v>60748796</v>
          </cell>
          <cell r="D1446" t="str">
            <v>QQB575R36T0375</v>
          </cell>
          <cell r="E1446" t="str">
            <v>BRAID</v>
          </cell>
          <cell r="F1446" t="str">
            <v>FT</v>
          </cell>
          <cell r="G1446">
            <v>14</v>
          </cell>
        </row>
        <row r="1447">
          <cell r="A1447">
            <v>1443</v>
          </cell>
          <cell r="B1447" t="str">
            <v>2W164</v>
          </cell>
          <cell r="C1447">
            <v>60748797</v>
          </cell>
          <cell r="D1447" t="str">
            <v>60725734</v>
          </cell>
          <cell r="E1447" t="str">
            <v>WIRE</v>
          </cell>
          <cell r="F1447" t="str">
            <v>FT</v>
          </cell>
          <cell r="G1447">
            <v>1</v>
          </cell>
        </row>
        <row r="1448">
          <cell r="A1448">
            <v>1444</v>
          </cell>
          <cell r="B1448" t="str">
            <v>2W164</v>
          </cell>
          <cell r="C1448">
            <v>60748797</v>
          </cell>
          <cell r="D1448" t="str">
            <v>60725800</v>
          </cell>
          <cell r="E1448" t="str">
            <v>MARKER</v>
          </cell>
          <cell r="F1448" t="str">
            <v>EA</v>
          </cell>
          <cell r="G1448">
            <v>3</v>
          </cell>
        </row>
        <row r="1449">
          <cell r="A1449">
            <v>1449</v>
          </cell>
          <cell r="B1449" t="str">
            <v>2W164</v>
          </cell>
          <cell r="C1449">
            <v>60748797</v>
          </cell>
          <cell r="D1449" t="str">
            <v>60749762</v>
          </cell>
          <cell r="E1449" t="str">
            <v>SLEEVING</v>
          </cell>
          <cell r="F1449" t="str">
            <v>FT</v>
          </cell>
          <cell r="G1449">
            <v>1</v>
          </cell>
        </row>
        <row r="1450">
          <cell r="A1450">
            <v>1450</v>
          </cell>
          <cell r="B1450" t="str">
            <v>2W164</v>
          </cell>
          <cell r="C1450">
            <v>60748797</v>
          </cell>
          <cell r="D1450" t="str">
            <v>8338564</v>
          </cell>
          <cell r="E1450" t="str">
            <v>TERMINAL</v>
          </cell>
          <cell r="F1450" t="str">
            <v>EA</v>
          </cell>
          <cell r="G1450">
            <v>1</v>
          </cell>
        </row>
        <row r="1451">
          <cell r="A1451">
            <v>1451</v>
          </cell>
          <cell r="B1451" t="str">
            <v>2W164</v>
          </cell>
          <cell r="C1451">
            <v>60748797</v>
          </cell>
          <cell r="D1451" t="str">
            <v>8338569</v>
          </cell>
          <cell r="E1451" t="str">
            <v>SHELL</v>
          </cell>
          <cell r="F1451" t="str">
            <v>EA</v>
          </cell>
          <cell r="G1451">
            <v>1</v>
          </cell>
        </row>
        <row r="1452">
          <cell r="A1452">
            <v>1452</v>
          </cell>
          <cell r="B1452" t="str">
            <v>2W164</v>
          </cell>
          <cell r="C1452">
            <v>60748797</v>
          </cell>
          <cell r="D1452" t="str">
            <v>8338570</v>
          </cell>
          <cell r="E1452" t="str">
            <v>SHELL</v>
          </cell>
          <cell r="F1452" t="str">
            <v>EA</v>
          </cell>
          <cell r="G1452">
            <v>1</v>
          </cell>
        </row>
        <row r="1453">
          <cell r="A1453">
            <v>1453</v>
          </cell>
          <cell r="B1453" t="str">
            <v>2W164</v>
          </cell>
          <cell r="C1453">
            <v>60748797</v>
          </cell>
          <cell r="D1453" t="str">
            <v>M23053/8-007C</v>
          </cell>
          <cell r="E1453" t="str">
            <v>SLEEVING</v>
          </cell>
          <cell r="F1453" t="str">
            <v>FT</v>
          </cell>
          <cell r="G1453">
            <v>0.5</v>
          </cell>
        </row>
        <row r="1454">
          <cell r="A1454">
            <v>1454</v>
          </cell>
          <cell r="B1454" t="str">
            <v>2W164</v>
          </cell>
          <cell r="C1454">
            <v>60748797</v>
          </cell>
          <cell r="D1454" t="str">
            <v>MS20659-128</v>
          </cell>
          <cell r="E1454" t="str">
            <v>TERMINAL</v>
          </cell>
          <cell r="F1454" t="str">
            <v>EA</v>
          </cell>
          <cell r="G1454">
            <v>1</v>
          </cell>
        </row>
        <row r="1455">
          <cell r="A1455">
            <v>1454</v>
          </cell>
          <cell r="B1455" t="str">
            <v>2W165</v>
          </cell>
          <cell r="C1455">
            <v>60748798</v>
          </cell>
          <cell r="D1455" t="str">
            <v>60725803</v>
          </cell>
          <cell r="E1455" t="str">
            <v>MARKER</v>
          </cell>
          <cell r="F1455" t="str">
            <v>EA</v>
          </cell>
          <cell r="G1455">
            <v>1</v>
          </cell>
        </row>
        <row r="1456">
          <cell r="A1456">
            <v>1455</v>
          </cell>
          <cell r="B1456" t="str">
            <v>2W165</v>
          </cell>
          <cell r="C1456">
            <v>60748798</v>
          </cell>
          <cell r="D1456" t="str">
            <v>60748799</v>
          </cell>
          <cell r="E1456" t="str">
            <v>CABLE</v>
          </cell>
          <cell r="F1456" t="str">
            <v>FT</v>
          </cell>
          <cell r="G1456">
            <v>5</v>
          </cell>
        </row>
        <row r="1457">
          <cell r="A1457">
            <v>1456</v>
          </cell>
          <cell r="B1457" t="str">
            <v>2W165</v>
          </cell>
          <cell r="C1457">
            <v>60748798</v>
          </cell>
          <cell r="D1457" t="str">
            <v>60749767</v>
          </cell>
          <cell r="E1457" t="str">
            <v>SLEEVING</v>
          </cell>
          <cell r="F1457" t="str">
            <v>FT</v>
          </cell>
          <cell r="G1457">
            <v>5.4429133858267713</v>
          </cell>
        </row>
        <row r="1458">
          <cell r="A1458">
            <v>1457</v>
          </cell>
          <cell r="B1458" t="str">
            <v>2W165</v>
          </cell>
          <cell r="C1458">
            <v>60748798</v>
          </cell>
          <cell r="D1458" t="str">
            <v>M23053/8-011C</v>
          </cell>
          <cell r="E1458" t="str">
            <v>SLEEVING</v>
          </cell>
          <cell r="F1458" t="str">
            <v>FT</v>
          </cell>
          <cell r="G1458">
            <v>0.17</v>
          </cell>
        </row>
        <row r="1459">
          <cell r="A1459">
            <v>1458</v>
          </cell>
          <cell r="B1459" t="str">
            <v>2W165</v>
          </cell>
          <cell r="C1459">
            <v>60748798</v>
          </cell>
          <cell r="D1459" t="str">
            <v>MS25189-143</v>
          </cell>
          <cell r="E1459" t="str">
            <v>TERMINAL</v>
          </cell>
          <cell r="F1459" t="str">
            <v>EA</v>
          </cell>
          <cell r="G1459">
            <v>4</v>
          </cell>
        </row>
        <row r="1460">
          <cell r="A1460">
            <v>1458</v>
          </cell>
          <cell r="B1460" t="str">
            <v>2W166</v>
          </cell>
          <cell r="C1460">
            <v>60748800</v>
          </cell>
          <cell r="D1460" t="str">
            <v>60725803</v>
          </cell>
          <cell r="E1460" t="str">
            <v>MARKER</v>
          </cell>
          <cell r="F1460" t="str">
            <v>EA</v>
          </cell>
          <cell r="G1460">
            <v>1</v>
          </cell>
        </row>
        <row r="1461">
          <cell r="A1461">
            <v>1459</v>
          </cell>
          <cell r="B1461" t="str">
            <v>2W166</v>
          </cell>
          <cell r="C1461">
            <v>60748800</v>
          </cell>
          <cell r="D1461" t="str">
            <v>60748799</v>
          </cell>
          <cell r="E1461" t="str">
            <v>CABLE</v>
          </cell>
          <cell r="F1461" t="str">
            <v>FT</v>
          </cell>
          <cell r="G1461">
            <v>2.9986876640419946</v>
          </cell>
        </row>
        <row r="1462">
          <cell r="A1462">
            <v>1460</v>
          </cell>
          <cell r="B1462" t="str">
            <v>2W166</v>
          </cell>
          <cell r="C1462">
            <v>60748800</v>
          </cell>
          <cell r="D1462" t="str">
            <v>60749767</v>
          </cell>
          <cell r="E1462" t="str">
            <v>SLEEVING</v>
          </cell>
          <cell r="F1462" t="str">
            <v>FT</v>
          </cell>
          <cell r="G1462">
            <v>5.9973753280839892</v>
          </cell>
        </row>
        <row r="1463">
          <cell r="A1463">
            <v>1461</v>
          </cell>
          <cell r="B1463" t="str">
            <v>2W166</v>
          </cell>
          <cell r="C1463">
            <v>60748800</v>
          </cell>
          <cell r="D1463" t="str">
            <v>M23053/8-011C</v>
          </cell>
          <cell r="E1463" t="str">
            <v>SLEEVING</v>
          </cell>
          <cell r="F1463" t="str">
            <v>FT</v>
          </cell>
          <cell r="G1463">
            <v>0.17</v>
          </cell>
        </row>
        <row r="1464">
          <cell r="A1464">
            <v>1462</v>
          </cell>
          <cell r="B1464" t="str">
            <v>2W166</v>
          </cell>
          <cell r="C1464">
            <v>60748800</v>
          </cell>
          <cell r="D1464" t="str">
            <v>MS25189-143</v>
          </cell>
          <cell r="E1464" t="str">
            <v>TERMINAL</v>
          </cell>
          <cell r="F1464" t="str">
            <v>EA</v>
          </cell>
          <cell r="G1464">
            <v>3</v>
          </cell>
        </row>
        <row r="1465">
          <cell r="A1465">
            <v>1462</v>
          </cell>
          <cell r="B1465" t="str">
            <v>2W167</v>
          </cell>
          <cell r="C1465">
            <v>60748801</v>
          </cell>
          <cell r="D1465" t="str">
            <v>60725737</v>
          </cell>
          <cell r="E1465" t="str">
            <v>WIRE</v>
          </cell>
          <cell r="F1465" t="str">
            <v>FT</v>
          </cell>
          <cell r="G1465">
            <v>1</v>
          </cell>
        </row>
        <row r="1466">
          <cell r="A1466">
            <v>1463</v>
          </cell>
          <cell r="B1466" t="str">
            <v>2W167</v>
          </cell>
          <cell r="C1466">
            <v>60748801</v>
          </cell>
          <cell r="D1466" t="str">
            <v>60725803</v>
          </cell>
          <cell r="E1466" t="str">
            <v>MARKER</v>
          </cell>
          <cell r="F1466" t="str">
            <v>EA</v>
          </cell>
          <cell r="G1466">
            <v>1</v>
          </cell>
        </row>
        <row r="1467">
          <cell r="A1467">
            <v>1464</v>
          </cell>
          <cell r="B1467" t="str">
            <v>2W167</v>
          </cell>
          <cell r="C1467">
            <v>60748801</v>
          </cell>
          <cell r="D1467" t="str">
            <v>60749766</v>
          </cell>
          <cell r="E1467" t="str">
            <v>SLEEVING</v>
          </cell>
          <cell r="F1467" t="str">
            <v>FT</v>
          </cell>
          <cell r="G1467">
            <v>1</v>
          </cell>
        </row>
        <row r="1468">
          <cell r="A1468">
            <v>1465</v>
          </cell>
          <cell r="B1468" t="str">
            <v>2W167</v>
          </cell>
          <cell r="C1468">
            <v>60748801</v>
          </cell>
          <cell r="D1468" t="str">
            <v>M23053/8-010C</v>
          </cell>
          <cell r="E1468" t="str">
            <v>SLEEVING</v>
          </cell>
          <cell r="F1468" t="str">
            <v>FT</v>
          </cell>
          <cell r="G1468">
            <v>0.17</v>
          </cell>
        </row>
        <row r="1469">
          <cell r="A1469">
            <v>1466</v>
          </cell>
          <cell r="B1469" t="str">
            <v>2W167</v>
          </cell>
          <cell r="C1469">
            <v>60748801</v>
          </cell>
          <cell r="D1469" t="str">
            <v>MS25189-130</v>
          </cell>
          <cell r="E1469" t="str">
            <v>TERMINAL</v>
          </cell>
          <cell r="F1469" t="str">
            <v>EA</v>
          </cell>
          <cell r="G1469">
            <v>2</v>
          </cell>
        </row>
        <row r="1470">
          <cell r="A1470">
            <v>1466</v>
          </cell>
          <cell r="B1470" t="str">
            <v>2W168</v>
          </cell>
          <cell r="C1470">
            <v>60748802</v>
          </cell>
          <cell r="D1470" t="str">
            <v>60725803</v>
          </cell>
          <cell r="E1470" t="str">
            <v>MARKER</v>
          </cell>
          <cell r="F1470" t="str">
            <v>EA</v>
          </cell>
          <cell r="G1470">
            <v>1</v>
          </cell>
        </row>
        <row r="1471">
          <cell r="A1471">
            <v>1467</v>
          </cell>
          <cell r="B1471" t="str">
            <v>2W168</v>
          </cell>
          <cell r="C1471">
            <v>60748802</v>
          </cell>
          <cell r="D1471" t="str">
            <v>60748799</v>
          </cell>
          <cell r="E1471" t="str">
            <v>CABLE</v>
          </cell>
          <cell r="F1471" t="str">
            <v>FT</v>
          </cell>
          <cell r="G1471">
            <v>3</v>
          </cell>
        </row>
        <row r="1472">
          <cell r="A1472">
            <v>1468</v>
          </cell>
          <cell r="B1472" t="str">
            <v>2W168</v>
          </cell>
          <cell r="C1472">
            <v>60748802</v>
          </cell>
          <cell r="D1472" t="str">
            <v>60749767</v>
          </cell>
          <cell r="E1472" t="str">
            <v>SLEEVING</v>
          </cell>
          <cell r="F1472" t="str">
            <v>FT</v>
          </cell>
          <cell r="G1472">
            <v>3</v>
          </cell>
        </row>
        <row r="1473">
          <cell r="A1473">
            <v>1469</v>
          </cell>
          <cell r="B1473" t="str">
            <v>2W168</v>
          </cell>
          <cell r="C1473">
            <v>60748802</v>
          </cell>
          <cell r="D1473" t="str">
            <v>M23053/8-011C</v>
          </cell>
          <cell r="E1473" t="str">
            <v>SLEEVING</v>
          </cell>
          <cell r="F1473" t="str">
            <v>FT</v>
          </cell>
          <cell r="G1473">
            <v>0.17</v>
          </cell>
        </row>
        <row r="1474">
          <cell r="A1474">
            <v>1470</v>
          </cell>
          <cell r="B1474" t="str">
            <v>2W168</v>
          </cell>
          <cell r="C1474">
            <v>60748802</v>
          </cell>
          <cell r="D1474" t="str">
            <v>MS20659-123</v>
          </cell>
          <cell r="E1474" t="str">
            <v>TERMINAL</v>
          </cell>
          <cell r="F1474" t="str">
            <v>EA</v>
          </cell>
          <cell r="G1474">
            <v>1</v>
          </cell>
        </row>
        <row r="1475">
          <cell r="A1475">
            <v>1471</v>
          </cell>
          <cell r="B1475" t="str">
            <v>2W168</v>
          </cell>
          <cell r="C1475">
            <v>60748802</v>
          </cell>
          <cell r="D1475" t="str">
            <v>YAV28-RS</v>
          </cell>
          <cell r="E1475" t="str">
            <v>TERMINAL</v>
          </cell>
          <cell r="F1475" t="str">
            <v>EA</v>
          </cell>
          <cell r="G1475">
            <v>1</v>
          </cell>
        </row>
        <row r="1476">
          <cell r="A1476">
            <v>1471</v>
          </cell>
          <cell r="B1476" t="str">
            <v>2W169</v>
          </cell>
          <cell r="C1476">
            <v>60748963</v>
          </cell>
          <cell r="D1476" t="str">
            <v>60725708</v>
          </cell>
          <cell r="E1476" t="str">
            <v>WIRE</v>
          </cell>
          <cell r="F1476" t="str">
            <v>FT</v>
          </cell>
          <cell r="G1476">
            <v>3</v>
          </cell>
        </row>
        <row r="1477">
          <cell r="A1477">
            <v>1472</v>
          </cell>
          <cell r="B1477" t="str">
            <v>2W169</v>
          </cell>
          <cell r="C1477">
            <v>60748963</v>
          </cell>
          <cell r="D1477" t="str">
            <v>60725797</v>
          </cell>
          <cell r="E1477" t="str">
            <v>MARKER</v>
          </cell>
          <cell r="F1477" t="str">
            <v>EA</v>
          </cell>
          <cell r="G1477">
            <v>6</v>
          </cell>
        </row>
        <row r="1478">
          <cell r="A1478">
            <v>1473</v>
          </cell>
          <cell r="B1478" t="str">
            <v>2W169</v>
          </cell>
          <cell r="C1478">
            <v>60748963</v>
          </cell>
          <cell r="D1478" t="str">
            <v>60725802</v>
          </cell>
          <cell r="E1478" t="str">
            <v>MARKER</v>
          </cell>
          <cell r="F1478" t="str">
            <v>EA</v>
          </cell>
          <cell r="G1478">
            <v>1</v>
          </cell>
        </row>
        <row r="1479">
          <cell r="A1479">
            <v>1474</v>
          </cell>
          <cell r="B1479" t="str">
            <v>2W169</v>
          </cell>
          <cell r="C1479">
            <v>60748963</v>
          </cell>
          <cell r="D1479" t="str">
            <v>60749690</v>
          </cell>
          <cell r="E1479" t="str">
            <v>SLEEVING</v>
          </cell>
          <cell r="F1479" t="str">
            <v>FT</v>
          </cell>
          <cell r="G1479">
            <v>0.17</v>
          </cell>
        </row>
        <row r="1480">
          <cell r="A1480">
            <v>1475</v>
          </cell>
          <cell r="B1480" t="str">
            <v>2W169</v>
          </cell>
          <cell r="C1480">
            <v>60748963</v>
          </cell>
          <cell r="D1480" t="str">
            <v>60749692</v>
          </cell>
          <cell r="E1480" t="str">
            <v>SLEEVING</v>
          </cell>
          <cell r="F1480" t="str">
            <v>FT</v>
          </cell>
          <cell r="G1480">
            <v>1</v>
          </cell>
        </row>
        <row r="1481">
          <cell r="A1481">
            <v>1476</v>
          </cell>
          <cell r="B1481" t="str">
            <v>2W169</v>
          </cell>
          <cell r="C1481">
            <v>60748963</v>
          </cell>
          <cell r="D1481" t="str">
            <v>60749693</v>
          </cell>
          <cell r="E1481" t="str">
            <v>SLEEVING</v>
          </cell>
          <cell r="F1481" t="str">
            <v>FT</v>
          </cell>
          <cell r="G1481">
            <v>0.13</v>
          </cell>
        </row>
        <row r="1482">
          <cell r="A1482">
            <v>1477</v>
          </cell>
          <cell r="B1482" t="str">
            <v>2W169</v>
          </cell>
          <cell r="C1482">
            <v>60748963</v>
          </cell>
          <cell r="D1482" t="str">
            <v>60749711</v>
          </cell>
          <cell r="E1482" t="str">
            <v>ADAPTER</v>
          </cell>
          <cell r="F1482" t="str">
            <v>EA</v>
          </cell>
          <cell r="G1482">
            <v>1</v>
          </cell>
        </row>
        <row r="1483">
          <cell r="A1483">
            <v>1478</v>
          </cell>
          <cell r="B1483" t="str">
            <v>2W169</v>
          </cell>
          <cell r="C1483">
            <v>60748963</v>
          </cell>
          <cell r="D1483" t="str">
            <v>LC35YN2</v>
          </cell>
          <cell r="E1483" t="str">
            <v>LENS</v>
          </cell>
          <cell r="F1483" t="str">
            <v>EA</v>
          </cell>
          <cell r="G1483">
            <v>1</v>
          </cell>
        </row>
        <row r="1484">
          <cell r="A1484">
            <v>1479</v>
          </cell>
          <cell r="B1484" t="str">
            <v>2W169</v>
          </cell>
          <cell r="C1484">
            <v>60748963</v>
          </cell>
          <cell r="D1484" t="str">
            <v>LH89/1</v>
          </cell>
          <cell r="E1484" t="str">
            <v>LAMP HOUSING</v>
          </cell>
          <cell r="F1484" t="str">
            <v>EA</v>
          </cell>
          <cell r="G1484">
            <v>1</v>
          </cell>
        </row>
        <row r="1485">
          <cell r="A1485">
            <v>1480</v>
          </cell>
          <cell r="B1485" t="str">
            <v>2W169</v>
          </cell>
          <cell r="C1485">
            <v>60748963</v>
          </cell>
          <cell r="D1485" t="str">
            <v>M23053/5-208C</v>
          </cell>
          <cell r="E1485" t="str">
            <v>SLEEVING</v>
          </cell>
          <cell r="F1485" t="str">
            <v>FT</v>
          </cell>
          <cell r="G1485">
            <v>0.17</v>
          </cell>
        </row>
        <row r="1486">
          <cell r="A1486">
            <v>1481</v>
          </cell>
          <cell r="B1486" t="str">
            <v>2W169</v>
          </cell>
          <cell r="C1486">
            <v>60748963</v>
          </cell>
          <cell r="D1486" t="str">
            <v>MS25036-148</v>
          </cell>
          <cell r="E1486" t="str">
            <v>TERMINAL</v>
          </cell>
          <cell r="F1486" t="str">
            <v>EA</v>
          </cell>
          <cell r="G1486">
            <v>1</v>
          </cell>
        </row>
        <row r="1487">
          <cell r="A1487">
            <v>1482</v>
          </cell>
          <cell r="B1487" t="str">
            <v>2W169</v>
          </cell>
          <cell r="C1487">
            <v>60748963</v>
          </cell>
          <cell r="D1487" t="str">
            <v>MS25237-8918</v>
          </cell>
          <cell r="E1487" t="str">
            <v>LAMP,INCANDESCENT</v>
          </cell>
          <cell r="F1487" t="str">
            <v>EA</v>
          </cell>
          <cell r="G1487">
            <v>1</v>
          </cell>
        </row>
        <row r="1488">
          <cell r="A1488">
            <v>1483</v>
          </cell>
          <cell r="B1488" t="str">
            <v>2W169</v>
          </cell>
          <cell r="C1488">
            <v>60748963</v>
          </cell>
          <cell r="D1488" t="str">
            <v>MS3116E8-4P</v>
          </cell>
          <cell r="E1488" t="str">
            <v>CONNECTOR</v>
          </cell>
          <cell r="F1488" t="str">
            <v>EA</v>
          </cell>
          <cell r="G1488">
            <v>1</v>
          </cell>
        </row>
        <row r="1489">
          <cell r="A1489">
            <v>1484</v>
          </cell>
          <cell r="B1489" t="str">
            <v>2W169</v>
          </cell>
          <cell r="C1489">
            <v>60748963</v>
          </cell>
          <cell r="D1489" t="str">
            <v>MS3367-1-9</v>
          </cell>
          <cell r="E1489" t="str">
            <v>STRAP TIEDOWN</v>
          </cell>
          <cell r="F1489" t="str">
            <v>EA</v>
          </cell>
          <cell r="G1489">
            <v>1</v>
          </cell>
        </row>
        <row r="1490">
          <cell r="A1490">
            <v>1484</v>
          </cell>
          <cell r="B1490" t="str">
            <v>2W170</v>
          </cell>
          <cell r="C1490">
            <v>60749939</v>
          </cell>
          <cell r="D1490" t="str">
            <v>12273146-1021</v>
          </cell>
          <cell r="E1490" t="str">
            <v>ADAPTER</v>
          </cell>
          <cell r="F1490" t="str">
            <v>EA</v>
          </cell>
          <cell r="G1490">
            <v>1</v>
          </cell>
        </row>
        <row r="1491">
          <cell r="A1491">
            <v>1485</v>
          </cell>
          <cell r="B1491" t="str">
            <v>2W170</v>
          </cell>
          <cell r="C1491">
            <v>60749939</v>
          </cell>
          <cell r="D1491" t="str">
            <v>12273160-0811</v>
          </cell>
          <cell r="E1491" t="str">
            <v>ADAPTER</v>
          </cell>
          <cell r="F1491" t="str">
            <v>EA</v>
          </cell>
          <cell r="G1491">
            <v>1</v>
          </cell>
        </row>
        <row r="1492">
          <cell r="A1492">
            <v>1486</v>
          </cell>
          <cell r="B1492" t="str">
            <v>2W170</v>
          </cell>
          <cell r="C1492">
            <v>60749939</v>
          </cell>
          <cell r="D1492" t="str">
            <v>60725741</v>
          </cell>
          <cell r="E1492" t="str">
            <v>CABLE</v>
          </cell>
          <cell r="F1492" t="str">
            <v>FT</v>
          </cell>
          <cell r="G1492">
            <v>3</v>
          </cell>
        </row>
        <row r="1493">
          <cell r="A1493">
            <v>1487</v>
          </cell>
          <cell r="B1493" t="str">
            <v>2W170</v>
          </cell>
          <cell r="C1493">
            <v>60749939</v>
          </cell>
          <cell r="D1493" t="str">
            <v>60725797</v>
          </cell>
          <cell r="E1493" t="str">
            <v>MARKER</v>
          </cell>
          <cell r="F1493" t="str">
            <v>EA</v>
          </cell>
          <cell r="G1493">
            <v>4</v>
          </cell>
        </row>
        <row r="1494">
          <cell r="A1494">
            <v>1488</v>
          </cell>
          <cell r="B1494" t="str">
            <v>2W170</v>
          </cell>
          <cell r="C1494">
            <v>60749939</v>
          </cell>
          <cell r="D1494" t="str">
            <v>60725801</v>
          </cell>
          <cell r="E1494" t="str">
            <v>MARKER</v>
          </cell>
          <cell r="F1494" t="str">
            <v>EA</v>
          </cell>
          <cell r="G1494">
            <v>3</v>
          </cell>
        </row>
        <row r="1495">
          <cell r="A1495">
            <v>1489</v>
          </cell>
          <cell r="B1495" t="str">
            <v>2W170</v>
          </cell>
          <cell r="C1495">
            <v>60749939</v>
          </cell>
          <cell r="D1495" t="str">
            <v>60749763</v>
          </cell>
          <cell r="E1495" t="str">
            <v>SLEEVING</v>
          </cell>
          <cell r="F1495" t="str">
            <v>FT</v>
          </cell>
          <cell r="G1495">
            <v>3</v>
          </cell>
        </row>
        <row r="1496">
          <cell r="A1496">
            <v>1490</v>
          </cell>
          <cell r="B1496" t="str">
            <v>2W170</v>
          </cell>
          <cell r="C1496">
            <v>60749939</v>
          </cell>
          <cell r="D1496" t="str">
            <v>60749765</v>
          </cell>
          <cell r="E1496" t="str">
            <v>SLEEVING</v>
          </cell>
          <cell r="F1496" t="str">
            <v>FT</v>
          </cell>
          <cell r="G1496">
            <v>1</v>
          </cell>
        </row>
        <row r="1497">
          <cell r="A1497">
            <v>1491</v>
          </cell>
          <cell r="B1497" t="str">
            <v>2W170</v>
          </cell>
          <cell r="C1497">
            <v>60749939</v>
          </cell>
          <cell r="D1497" t="str">
            <v>60749900</v>
          </cell>
          <cell r="E1497" t="str">
            <v>SOLDER SLEEVE</v>
          </cell>
          <cell r="F1497" t="str">
            <v>EA</v>
          </cell>
          <cell r="G1497">
            <v>2</v>
          </cell>
        </row>
        <row r="1498">
          <cell r="A1498">
            <v>1492</v>
          </cell>
          <cell r="B1498" t="str">
            <v>2W170</v>
          </cell>
          <cell r="C1498">
            <v>60749939</v>
          </cell>
          <cell r="D1498" t="str">
            <v>M23053/8-007C</v>
          </cell>
          <cell r="E1498" t="str">
            <v>SLEEVING</v>
          </cell>
          <cell r="F1498" t="str">
            <v>FT</v>
          </cell>
          <cell r="G1498">
            <v>0.5</v>
          </cell>
        </row>
        <row r="1499">
          <cell r="A1499">
            <v>1493</v>
          </cell>
          <cell r="B1499" t="str">
            <v>2W170</v>
          </cell>
          <cell r="C1499">
            <v>60749939</v>
          </cell>
          <cell r="D1499" t="str">
            <v>MS27488-20</v>
          </cell>
          <cell r="E1499" t="str">
            <v>SEALING PLUG</v>
          </cell>
          <cell r="F1499" t="str">
            <v>EA</v>
          </cell>
          <cell r="G1499">
            <v>1</v>
          </cell>
        </row>
        <row r="1500">
          <cell r="A1500">
            <v>1494</v>
          </cell>
          <cell r="B1500" t="str">
            <v>2W170</v>
          </cell>
          <cell r="C1500">
            <v>60749939</v>
          </cell>
          <cell r="D1500" t="str">
            <v>MS3459W10SL-4S</v>
          </cell>
          <cell r="E1500" t="str">
            <v>CONNECTOR</v>
          </cell>
          <cell r="F1500" t="str">
            <v>EA</v>
          </cell>
          <cell r="G1500">
            <v>1</v>
          </cell>
        </row>
        <row r="1501">
          <cell r="A1501">
            <v>1495</v>
          </cell>
          <cell r="B1501" t="str">
            <v>2W170</v>
          </cell>
          <cell r="C1501">
            <v>60749939</v>
          </cell>
          <cell r="D1501" t="str">
            <v>MS3475W8-33P</v>
          </cell>
          <cell r="E1501" t="str">
            <v>CONNECTOR</v>
          </cell>
          <cell r="F1501" t="str">
            <v>EA</v>
          </cell>
          <cell r="G1501">
            <v>1</v>
          </cell>
        </row>
        <row r="1502">
          <cell r="A1502">
            <v>1496</v>
          </cell>
          <cell r="B1502" t="str">
            <v>2W170</v>
          </cell>
          <cell r="C1502">
            <v>60749939</v>
          </cell>
          <cell r="D1502" t="str">
            <v>QQB575R36T0125</v>
          </cell>
          <cell r="E1502" t="str">
            <v>BRAID</v>
          </cell>
          <cell r="F1502" t="str">
            <v>FT</v>
          </cell>
          <cell r="G1502">
            <v>3</v>
          </cell>
        </row>
        <row r="1503">
          <cell r="A1503">
            <v>1496</v>
          </cell>
          <cell r="B1503" t="str">
            <v>2W171</v>
          </cell>
          <cell r="C1503">
            <v>60749971</v>
          </cell>
          <cell r="D1503" t="str">
            <v>12273146-2071</v>
          </cell>
          <cell r="E1503" t="str">
            <v>ADAPTER</v>
          </cell>
          <cell r="F1503" t="str">
            <v>EA</v>
          </cell>
          <cell r="G1503">
            <v>2</v>
          </cell>
        </row>
        <row r="1504">
          <cell r="A1504">
            <v>1497</v>
          </cell>
          <cell r="B1504" t="str">
            <v>2W171</v>
          </cell>
          <cell r="C1504">
            <v>60749971</v>
          </cell>
          <cell r="D1504" t="str">
            <v>12273146-2481</v>
          </cell>
          <cell r="E1504" t="str">
            <v>ADAPTER</v>
          </cell>
          <cell r="F1504" t="str">
            <v>EA</v>
          </cell>
          <cell r="G1504">
            <v>1</v>
          </cell>
        </row>
        <row r="1505">
          <cell r="A1505">
            <v>1498</v>
          </cell>
          <cell r="B1505" t="str">
            <v>2W171</v>
          </cell>
          <cell r="C1505">
            <v>60749971</v>
          </cell>
          <cell r="D1505" t="str">
            <v>12273148-220</v>
          </cell>
          <cell r="E1505" t="str">
            <v>TRANSITION</v>
          </cell>
          <cell r="F1505" t="str">
            <v>EA</v>
          </cell>
          <cell r="G1505">
            <v>2</v>
          </cell>
        </row>
        <row r="1506">
          <cell r="A1506">
            <v>1499</v>
          </cell>
          <cell r="B1506" t="str">
            <v>2W171</v>
          </cell>
          <cell r="C1506">
            <v>60749971</v>
          </cell>
          <cell r="D1506" t="str">
            <v>12273160-2071</v>
          </cell>
          <cell r="E1506" t="str">
            <v>ADAPTER</v>
          </cell>
          <cell r="F1506" t="str">
            <v>EA</v>
          </cell>
          <cell r="G1506">
            <v>2</v>
          </cell>
        </row>
        <row r="1507">
          <cell r="A1507">
            <v>1500</v>
          </cell>
          <cell r="B1507" t="str">
            <v>2W171</v>
          </cell>
          <cell r="C1507">
            <v>60749971</v>
          </cell>
          <cell r="D1507" t="str">
            <v>12273160-2481</v>
          </cell>
          <cell r="E1507" t="str">
            <v>ADAPTER</v>
          </cell>
          <cell r="F1507" t="str">
            <v>EA</v>
          </cell>
          <cell r="G1507">
            <v>1</v>
          </cell>
        </row>
        <row r="1508">
          <cell r="A1508">
            <v>1501</v>
          </cell>
          <cell r="B1508" t="str">
            <v>2W171</v>
          </cell>
          <cell r="C1508">
            <v>60749971</v>
          </cell>
          <cell r="D1508" t="str">
            <v>12273163-220</v>
          </cell>
          <cell r="E1508" t="str">
            <v>TRANSITION</v>
          </cell>
          <cell r="F1508" t="str">
            <v>EA</v>
          </cell>
          <cell r="G1508">
            <v>1</v>
          </cell>
        </row>
        <row r="1509">
          <cell r="A1509">
            <v>1502</v>
          </cell>
          <cell r="B1509" t="str">
            <v>2W171</v>
          </cell>
          <cell r="C1509">
            <v>60749971</v>
          </cell>
          <cell r="D1509" t="str">
            <v>12273242-320</v>
          </cell>
          <cell r="E1509" t="str">
            <v>BOOT</v>
          </cell>
          <cell r="F1509" t="str">
            <v>EA</v>
          </cell>
          <cell r="G1509">
            <v>2</v>
          </cell>
        </row>
        <row r="1510">
          <cell r="A1510">
            <v>1503</v>
          </cell>
          <cell r="B1510" t="str">
            <v>2W171</v>
          </cell>
          <cell r="C1510">
            <v>60749971</v>
          </cell>
          <cell r="D1510" t="str">
            <v>12273242-420</v>
          </cell>
          <cell r="E1510" t="str">
            <v>BOOT</v>
          </cell>
          <cell r="F1510" t="str">
            <v>EA</v>
          </cell>
          <cell r="G1510">
            <v>1</v>
          </cell>
        </row>
        <row r="1511">
          <cell r="A1511">
            <v>1504</v>
          </cell>
          <cell r="B1511" t="str">
            <v>2W171</v>
          </cell>
          <cell r="C1511">
            <v>60749971</v>
          </cell>
          <cell r="D1511" t="str">
            <v>12273456-3</v>
          </cell>
          <cell r="E1511" t="str">
            <v>SPLICE</v>
          </cell>
          <cell r="F1511" t="str">
            <v>EA</v>
          </cell>
          <cell r="G1511">
            <v>8</v>
          </cell>
        </row>
        <row r="1512">
          <cell r="A1512">
            <v>1505</v>
          </cell>
          <cell r="B1512" t="str">
            <v>2W171</v>
          </cell>
          <cell r="C1512">
            <v>60749971</v>
          </cell>
          <cell r="D1512" t="str">
            <v>12273456-4</v>
          </cell>
          <cell r="E1512" t="str">
            <v>SPLICE</v>
          </cell>
          <cell r="F1512" t="str">
            <v>EA</v>
          </cell>
          <cell r="G1512">
            <v>4</v>
          </cell>
        </row>
        <row r="1513">
          <cell r="A1513">
            <v>1506</v>
          </cell>
          <cell r="B1513" t="str">
            <v>2W171</v>
          </cell>
          <cell r="C1513">
            <v>60749971</v>
          </cell>
          <cell r="D1513" t="str">
            <v>60725733</v>
          </cell>
          <cell r="E1513" t="str">
            <v>WIRE</v>
          </cell>
          <cell r="F1513" t="str">
            <v>FT</v>
          </cell>
          <cell r="G1513">
            <v>103.35</v>
          </cell>
        </row>
        <row r="1514">
          <cell r="A1514">
            <v>1507</v>
          </cell>
          <cell r="B1514" t="str">
            <v>2W171</v>
          </cell>
          <cell r="C1514">
            <v>60749971</v>
          </cell>
          <cell r="D1514" t="str">
            <v>60725734</v>
          </cell>
          <cell r="E1514" t="str">
            <v>WIRE</v>
          </cell>
          <cell r="F1514" t="str">
            <v>FT</v>
          </cell>
          <cell r="G1514">
            <v>282.81</v>
          </cell>
        </row>
        <row r="1515">
          <cell r="A1515">
            <v>1508</v>
          </cell>
          <cell r="B1515" t="str">
            <v>2W171</v>
          </cell>
          <cell r="C1515">
            <v>60749971</v>
          </cell>
          <cell r="D1515" t="str">
            <v>60725740</v>
          </cell>
          <cell r="E1515" t="str">
            <v>CABLE</v>
          </cell>
          <cell r="F1515" t="str">
            <v>FT</v>
          </cell>
          <cell r="G1515">
            <v>37.4</v>
          </cell>
        </row>
        <row r="1516">
          <cell r="A1516">
            <v>1509</v>
          </cell>
          <cell r="B1516" t="str">
            <v>2W171</v>
          </cell>
          <cell r="C1516">
            <v>60749971</v>
          </cell>
          <cell r="D1516" t="str">
            <v>60725743</v>
          </cell>
          <cell r="E1516" t="str">
            <v>CABLE</v>
          </cell>
          <cell r="F1516" t="str">
            <v>FT</v>
          </cell>
          <cell r="G1516">
            <v>7.7099737532808392</v>
          </cell>
        </row>
        <row r="1517">
          <cell r="A1517">
            <v>1510</v>
          </cell>
          <cell r="B1517" t="str">
            <v>2W171</v>
          </cell>
          <cell r="C1517">
            <v>60749971</v>
          </cell>
          <cell r="D1517" t="str">
            <v>60725797</v>
          </cell>
          <cell r="E1517" t="str">
            <v>MARKER</v>
          </cell>
          <cell r="F1517" t="str">
            <v>EA</v>
          </cell>
          <cell r="G1517">
            <v>8</v>
          </cell>
        </row>
        <row r="1518">
          <cell r="A1518">
            <v>1511</v>
          </cell>
          <cell r="B1518" t="str">
            <v>2W171</v>
          </cell>
          <cell r="C1518">
            <v>60749971</v>
          </cell>
          <cell r="D1518" t="str">
            <v>60725798</v>
          </cell>
          <cell r="E1518" t="str">
            <v>MARKER</v>
          </cell>
          <cell r="F1518" t="str">
            <v>EA</v>
          </cell>
          <cell r="G1518">
            <v>148</v>
          </cell>
        </row>
        <row r="1519">
          <cell r="A1519">
            <v>1512</v>
          </cell>
          <cell r="B1519" t="str">
            <v>2W171</v>
          </cell>
          <cell r="C1519">
            <v>60749971</v>
          </cell>
          <cell r="D1519" t="str">
            <v>60725803</v>
          </cell>
          <cell r="E1519" t="str">
            <v>MARKER</v>
          </cell>
          <cell r="F1519" t="str">
            <v>EA</v>
          </cell>
          <cell r="G1519">
            <v>7</v>
          </cell>
        </row>
        <row r="1520">
          <cell r="A1520">
            <v>1513</v>
          </cell>
          <cell r="B1520" t="str">
            <v>2W171</v>
          </cell>
          <cell r="C1520">
            <v>60749971</v>
          </cell>
          <cell r="D1520" t="str">
            <v>60747920</v>
          </cell>
          <cell r="E1520" t="str">
            <v>CONNECTOR</v>
          </cell>
          <cell r="F1520" t="str">
            <v>EA</v>
          </cell>
          <cell r="G1520">
            <v>1</v>
          </cell>
        </row>
        <row r="1521">
          <cell r="A1521">
            <v>1514</v>
          </cell>
          <cell r="B1521" t="str">
            <v>2W171</v>
          </cell>
          <cell r="C1521">
            <v>60749971</v>
          </cell>
          <cell r="D1521" t="str">
            <v>60747928</v>
          </cell>
          <cell r="E1521" t="str">
            <v>CONNECTOR</v>
          </cell>
          <cell r="F1521" t="str">
            <v>EA</v>
          </cell>
          <cell r="G1521">
            <v>1</v>
          </cell>
        </row>
        <row r="1522">
          <cell r="A1522">
            <v>1515</v>
          </cell>
          <cell r="B1522" t="str">
            <v>2W171</v>
          </cell>
          <cell r="C1522">
            <v>60749971</v>
          </cell>
          <cell r="D1522" t="str">
            <v>60747930</v>
          </cell>
          <cell r="E1522" t="str">
            <v>CONNECTOR</v>
          </cell>
          <cell r="F1522" t="str">
            <v>EA</v>
          </cell>
          <cell r="G1522">
            <v>1</v>
          </cell>
        </row>
        <row r="1523">
          <cell r="A1523">
            <v>1516</v>
          </cell>
          <cell r="B1523" t="str">
            <v>2W171</v>
          </cell>
          <cell r="C1523">
            <v>60749971</v>
          </cell>
          <cell r="D1523" t="str">
            <v>60747931</v>
          </cell>
          <cell r="E1523" t="str">
            <v>CONNECTOR</v>
          </cell>
          <cell r="F1523" t="str">
            <v>EA</v>
          </cell>
          <cell r="G1523">
            <v>1</v>
          </cell>
        </row>
        <row r="1524">
          <cell r="A1524">
            <v>1517</v>
          </cell>
          <cell r="B1524" t="str">
            <v>2W171</v>
          </cell>
          <cell r="C1524">
            <v>60749971</v>
          </cell>
          <cell r="D1524" t="str">
            <v>60748228</v>
          </cell>
          <cell r="E1524" t="str">
            <v>CABLE</v>
          </cell>
          <cell r="F1524" t="str">
            <v>FT</v>
          </cell>
          <cell r="G1524">
            <v>12.14</v>
          </cell>
        </row>
        <row r="1525">
          <cell r="A1525">
            <v>1518</v>
          </cell>
          <cell r="B1525" t="str">
            <v>2W171</v>
          </cell>
          <cell r="C1525">
            <v>60749971</v>
          </cell>
          <cell r="D1525" t="str">
            <v>60749766</v>
          </cell>
          <cell r="E1525" t="str">
            <v>SLEEVING</v>
          </cell>
          <cell r="F1525" t="str">
            <v>FT</v>
          </cell>
          <cell r="G1525">
            <v>10.236220472440944</v>
          </cell>
        </row>
        <row r="1526">
          <cell r="A1526">
            <v>1519</v>
          </cell>
          <cell r="B1526" t="str">
            <v>2W171</v>
          </cell>
          <cell r="C1526">
            <v>60749971</v>
          </cell>
          <cell r="D1526" t="str">
            <v>60749767</v>
          </cell>
          <cell r="E1526" t="str">
            <v>SLEEVING</v>
          </cell>
          <cell r="F1526" t="str">
            <v>FT</v>
          </cell>
          <cell r="G1526">
            <v>6.5616797900262469</v>
          </cell>
        </row>
        <row r="1527">
          <cell r="A1527">
            <v>1520</v>
          </cell>
          <cell r="B1527" t="str">
            <v>2W171</v>
          </cell>
          <cell r="C1527">
            <v>60749971</v>
          </cell>
          <cell r="D1527" t="str">
            <v>60749875</v>
          </cell>
          <cell r="E1527" t="str">
            <v>BOOT</v>
          </cell>
          <cell r="F1527" t="str">
            <v>EA</v>
          </cell>
          <cell r="G1527">
            <v>2</v>
          </cell>
        </row>
        <row r="1528">
          <cell r="A1528">
            <v>1521</v>
          </cell>
          <cell r="B1528" t="str">
            <v>2W171</v>
          </cell>
          <cell r="C1528">
            <v>60749971</v>
          </cell>
          <cell r="D1528" t="str">
            <v>60749876</v>
          </cell>
          <cell r="E1528" t="str">
            <v>BOOT</v>
          </cell>
          <cell r="F1528" t="str">
            <v>EA</v>
          </cell>
          <cell r="G1528">
            <v>1</v>
          </cell>
        </row>
        <row r="1529">
          <cell r="A1529">
            <v>1522</v>
          </cell>
          <cell r="B1529" t="str">
            <v>2W171</v>
          </cell>
          <cell r="C1529">
            <v>60749971</v>
          </cell>
          <cell r="D1529" t="str">
            <v>60749903</v>
          </cell>
          <cell r="E1529" t="str">
            <v>SOLDER SLEEVE</v>
          </cell>
          <cell r="F1529" t="str">
            <v>EA</v>
          </cell>
          <cell r="G1529">
            <v>8</v>
          </cell>
        </row>
        <row r="1530">
          <cell r="A1530">
            <v>1523</v>
          </cell>
          <cell r="B1530" t="str">
            <v>2W171</v>
          </cell>
          <cell r="C1530">
            <v>60749971</v>
          </cell>
          <cell r="D1530" t="str">
            <v>60749904</v>
          </cell>
          <cell r="E1530" t="str">
            <v>SOLDER SLEEVE</v>
          </cell>
          <cell r="F1530" t="str">
            <v>EA</v>
          </cell>
          <cell r="G1530">
            <v>4</v>
          </cell>
        </row>
        <row r="1531">
          <cell r="A1531">
            <v>1524</v>
          </cell>
          <cell r="B1531" t="str">
            <v>2W171</v>
          </cell>
          <cell r="C1531">
            <v>60749971</v>
          </cell>
          <cell r="D1531" t="str">
            <v>60749929</v>
          </cell>
          <cell r="E1531" t="str">
            <v>SEALING PLUG</v>
          </cell>
          <cell r="F1531" t="str">
            <v>EA</v>
          </cell>
          <cell r="G1531">
            <v>16</v>
          </cell>
        </row>
        <row r="1532">
          <cell r="A1532">
            <v>1525</v>
          </cell>
          <cell r="B1532" t="str">
            <v>2W171</v>
          </cell>
          <cell r="C1532">
            <v>60749971</v>
          </cell>
          <cell r="D1532" t="str">
            <v>M23053/8-004C</v>
          </cell>
          <cell r="E1532" t="str">
            <v>SLEEVING</v>
          </cell>
          <cell r="F1532" t="str">
            <v>FT</v>
          </cell>
          <cell r="G1532">
            <v>9.9999999999999992E-2</v>
          </cell>
        </row>
        <row r="1533">
          <cell r="A1533">
            <v>1526</v>
          </cell>
          <cell r="B1533" t="str">
            <v>2W171</v>
          </cell>
          <cell r="C1533">
            <v>60749971</v>
          </cell>
          <cell r="D1533" t="str">
            <v>M23053/8-007C</v>
          </cell>
          <cell r="E1533" t="str">
            <v>SLEEVING</v>
          </cell>
          <cell r="F1533" t="str">
            <v>FT</v>
          </cell>
          <cell r="G1533">
            <v>9.9999999999999992E-2</v>
          </cell>
        </row>
        <row r="1534">
          <cell r="A1534">
            <v>1527</v>
          </cell>
          <cell r="B1534" t="str">
            <v>2W171</v>
          </cell>
          <cell r="C1534">
            <v>60749971</v>
          </cell>
          <cell r="D1534" t="str">
            <v>M23053/8-009C</v>
          </cell>
          <cell r="E1534" t="str">
            <v>SLEEVING</v>
          </cell>
          <cell r="F1534" t="str">
            <v>FT</v>
          </cell>
          <cell r="G1534">
            <v>0.19999999999999998</v>
          </cell>
        </row>
        <row r="1535">
          <cell r="A1535">
            <v>1528</v>
          </cell>
          <cell r="B1535" t="str">
            <v>2W171</v>
          </cell>
          <cell r="C1535">
            <v>60749971</v>
          </cell>
          <cell r="D1535" t="str">
            <v>M23053/8-010C</v>
          </cell>
          <cell r="E1535" t="str">
            <v>SLEEVING</v>
          </cell>
          <cell r="F1535" t="str">
            <v>FT</v>
          </cell>
          <cell r="G1535">
            <v>1.1999999999999997</v>
          </cell>
        </row>
        <row r="1536">
          <cell r="A1536">
            <v>1529</v>
          </cell>
          <cell r="B1536" t="str">
            <v>2W171</v>
          </cell>
          <cell r="C1536">
            <v>60749971</v>
          </cell>
          <cell r="D1536" t="str">
            <v>MS27488-20</v>
          </cell>
          <cell r="E1536" t="str">
            <v>SEALING PLUG</v>
          </cell>
          <cell r="F1536" t="str">
            <v>EA</v>
          </cell>
          <cell r="G1536">
            <v>23</v>
          </cell>
        </row>
        <row r="1537">
          <cell r="A1537">
            <v>1530</v>
          </cell>
          <cell r="B1537" t="str">
            <v>2W171</v>
          </cell>
          <cell r="C1537">
            <v>60749971</v>
          </cell>
          <cell r="D1537" t="str">
            <v>MS3470W20-41P</v>
          </cell>
          <cell r="E1537" t="str">
            <v>CONNECTOR</v>
          </cell>
          <cell r="F1537" t="str">
            <v>EA</v>
          </cell>
          <cell r="G1537">
            <v>1</v>
          </cell>
        </row>
        <row r="1538">
          <cell r="A1538">
            <v>1531</v>
          </cell>
          <cell r="B1538" t="str">
            <v>2W171</v>
          </cell>
          <cell r="C1538">
            <v>60749971</v>
          </cell>
          <cell r="D1538" t="str">
            <v>MS3470W20-41S</v>
          </cell>
          <cell r="E1538" t="str">
            <v>CONNECTOR</v>
          </cell>
          <cell r="F1538" t="str">
            <v>EA</v>
          </cell>
          <cell r="G1538">
            <v>1</v>
          </cell>
        </row>
        <row r="1539">
          <cell r="A1539">
            <v>1532</v>
          </cell>
          <cell r="B1539" t="str">
            <v>2W171</v>
          </cell>
          <cell r="C1539">
            <v>60749971</v>
          </cell>
          <cell r="D1539" t="str">
            <v>QQB575R36T0375</v>
          </cell>
          <cell r="E1539" t="str">
            <v>BRAID</v>
          </cell>
          <cell r="F1539" t="str">
            <v>FT</v>
          </cell>
          <cell r="G1539">
            <v>3.8385826771653542</v>
          </cell>
        </row>
        <row r="1540">
          <cell r="A1540">
            <v>1533</v>
          </cell>
          <cell r="B1540" t="str">
            <v>2W171</v>
          </cell>
          <cell r="C1540">
            <v>60749971</v>
          </cell>
          <cell r="D1540" t="str">
            <v>QQB575R36T0500</v>
          </cell>
          <cell r="E1540" t="str">
            <v>BRAID</v>
          </cell>
          <cell r="F1540" t="str">
            <v>FT</v>
          </cell>
          <cell r="G1540">
            <v>12.959317585301838</v>
          </cell>
        </row>
        <row r="1541">
          <cell r="A1541">
            <v>1533</v>
          </cell>
          <cell r="B1541" t="str">
            <v>2W303</v>
          </cell>
          <cell r="C1541">
            <v>60747973</v>
          </cell>
          <cell r="D1541" t="str">
            <v>12273146-2281</v>
          </cell>
          <cell r="E1541" t="str">
            <v>ADAPTER</v>
          </cell>
          <cell r="F1541" t="str">
            <v>EA</v>
          </cell>
          <cell r="G1541">
            <v>1</v>
          </cell>
        </row>
        <row r="1542">
          <cell r="A1542">
            <v>1534</v>
          </cell>
          <cell r="B1542" t="str">
            <v>2W303</v>
          </cell>
          <cell r="C1542">
            <v>60747973</v>
          </cell>
          <cell r="D1542" t="str">
            <v>12273160-2281</v>
          </cell>
          <cell r="E1542" t="str">
            <v>ADAPTER</v>
          </cell>
          <cell r="F1542" t="str">
            <v>EA</v>
          </cell>
          <cell r="G1542">
            <v>1</v>
          </cell>
        </row>
        <row r="1543">
          <cell r="A1543">
            <v>1535</v>
          </cell>
          <cell r="B1543" t="str">
            <v>2W303</v>
          </cell>
          <cell r="C1543">
            <v>60747973</v>
          </cell>
          <cell r="D1543" t="str">
            <v>12273164-410</v>
          </cell>
          <cell r="E1543" t="str">
            <v>BOOT ADAPTER</v>
          </cell>
          <cell r="F1543" t="str">
            <v>EA</v>
          </cell>
          <cell r="G1543">
            <v>2</v>
          </cell>
        </row>
        <row r="1544">
          <cell r="A1544">
            <v>1536</v>
          </cell>
          <cell r="B1544" t="str">
            <v>2W303</v>
          </cell>
          <cell r="C1544">
            <v>60747973</v>
          </cell>
          <cell r="D1544" t="str">
            <v>12273242-510</v>
          </cell>
          <cell r="E1544" t="str">
            <v>BOOT</v>
          </cell>
          <cell r="F1544" t="str">
            <v>EA</v>
          </cell>
          <cell r="G1544">
            <v>2</v>
          </cell>
        </row>
        <row r="1545">
          <cell r="A1545">
            <v>1537</v>
          </cell>
          <cell r="B1545" t="str">
            <v>2W303</v>
          </cell>
          <cell r="C1545">
            <v>60747973</v>
          </cell>
          <cell r="D1545" t="str">
            <v>12273456-3</v>
          </cell>
          <cell r="E1545" t="str">
            <v>SPLICE</v>
          </cell>
          <cell r="F1545" t="str">
            <v>EA</v>
          </cell>
          <cell r="G1545">
            <v>5</v>
          </cell>
        </row>
        <row r="1546">
          <cell r="A1546">
            <v>1538</v>
          </cell>
          <cell r="B1546" t="str">
            <v>2W303</v>
          </cell>
          <cell r="C1546">
            <v>60747973</v>
          </cell>
          <cell r="D1546" t="str">
            <v>60725708</v>
          </cell>
          <cell r="E1546" t="str">
            <v>WIRE</v>
          </cell>
          <cell r="F1546" t="str">
            <v>FT</v>
          </cell>
          <cell r="G1546">
            <v>3</v>
          </cell>
        </row>
        <row r="1547">
          <cell r="A1547">
            <v>1539</v>
          </cell>
          <cell r="B1547" t="str">
            <v>2W303</v>
          </cell>
          <cell r="C1547">
            <v>60747973</v>
          </cell>
          <cell r="D1547" t="str">
            <v>60725709</v>
          </cell>
          <cell r="E1547" t="str">
            <v>WIRE</v>
          </cell>
          <cell r="F1547" t="str">
            <v>FT</v>
          </cell>
          <cell r="G1547">
            <v>75</v>
          </cell>
        </row>
        <row r="1548">
          <cell r="A1548">
            <v>1540</v>
          </cell>
          <cell r="B1548" t="str">
            <v>2W303</v>
          </cell>
          <cell r="C1548">
            <v>60747973</v>
          </cell>
          <cell r="D1548" t="str">
            <v>60725755</v>
          </cell>
          <cell r="E1548" t="str">
            <v>CABLE</v>
          </cell>
          <cell r="F1548" t="str">
            <v>FT</v>
          </cell>
          <cell r="G1548">
            <v>75</v>
          </cell>
        </row>
        <row r="1549">
          <cell r="A1549">
            <v>1541</v>
          </cell>
          <cell r="B1549" t="str">
            <v>2W303</v>
          </cell>
          <cell r="C1549">
            <v>60747973</v>
          </cell>
          <cell r="D1549" t="str">
            <v>60725797</v>
          </cell>
          <cell r="E1549" t="str">
            <v>MARKER</v>
          </cell>
          <cell r="F1549" t="str">
            <v>EA</v>
          </cell>
          <cell r="G1549">
            <v>5</v>
          </cell>
        </row>
        <row r="1550">
          <cell r="A1550">
            <v>1542</v>
          </cell>
          <cell r="B1550" t="str">
            <v>2W303</v>
          </cell>
          <cell r="C1550">
            <v>60747973</v>
          </cell>
          <cell r="D1550" t="str">
            <v>60725798</v>
          </cell>
          <cell r="E1550" t="str">
            <v>MARKER</v>
          </cell>
          <cell r="F1550" t="str">
            <v>EA</v>
          </cell>
          <cell r="G1550">
            <v>16</v>
          </cell>
        </row>
        <row r="1551">
          <cell r="A1551">
            <v>1543</v>
          </cell>
          <cell r="B1551" t="str">
            <v>2W303</v>
          </cell>
          <cell r="C1551">
            <v>60747973</v>
          </cell>
          <cell r="D1551" t="str">
            <v>60725803</v>
          </cell>
          <cell r="E1551" t="str">
            <v>MARKER</v>
          </cell>
          <cell r="F1551" t="str">
            <v>EA</v>
          </cell>
          <cell r="G1551">
            <v>3</v>
          </cell>
        </row>
        <row r="1552">
          <cell r="A1552">
            <v>1544</v>
          </cell>
          <cell r="B1552" t="str">
            <v>2W303</v>
          </cell>
          <cell r="C1552">
            <v>60747973</v>
          </cell>
          <cell r="D1552" t="str">
            <v>60749693</v>
          </cell>
          <cell r="E1552" t="str">
            <v>SLEEVING</v>
          </cell>
          <cell r="F1552" t="str">
            <v>FT</v>
          </cell>
          <cell r="G1552">
            <v>19</v>
          </cell>
        </row>
        <row r="1553">
          <cell r="A1553">
            <v>1545</v>
          </cell>
          <cell r="B1553" t="str">
            <v>2W303</v>
          </cell>
          <cell r="C1553">
            <v>60747973</v>
          </cell>
          <cell r="D1553" t="str">
            <v>M23053/5-209C</v>
          </cell>
          <cell r="E1553" t="str">
            <v>SLEEVING</v>
          </cell>
          <cell r="F1553" t="str">
            <v>FT</v>
          </cell>
          <cell r="G1553">
            <v>0.5</v>
          </cell>
        </row>
        <row r="1554">
          <cell r="A1554">
            <v>1546</v>
          </cell>
          <cell r="B1554" t="str">
            <v>2W303</v>
          </cell>
          <cell r="C1554">
            <v>60747973</v>
          </cell>
          <cell r="D1554" t="str">
            <v>M23053/8-004C</v>
          </cell>
          <cell r="E1554" t="str">
            <v>SLEEVING</v>
          </cell>
          <cell r="F1554" t="str">
            <v>FT</v>
          </cell>
          <cell r="G1554">
            <v>0.13</v>
          </cell>
        </row>
        <row r="1555">
          <cell r="A1555">
            <v>1547</v>
          </cell>
          <cell r="B1555" t="str">
            <v>2W303</v>
          </cell>
          <cell r="C1555">
            <v>60747973</v>
          </cell>
          <cell r="D1555" t="str">
            <v>MS27488-16</v>
          </cell>
          <cell r="E1555" t="str">
            <v>SEALING PLUG</v>
          </cell>
          <cell r="F1555" t="str">
            <v>EA</v>
          </cell>
          <cell r="G1555">
            <v>10</v>
          </cell>
        </row>
        <row r="1556">
          <cell r="A1556">
            <v>1548</v>
          </cell>
          <cell r="B1556" t="str">
            <v>2W303</v>
          </cell>
          <cell r="C1556">
            <v>60747973</v>
          </cell>
          <cell r="D1556" t="str">
            <v>MS3454W22-19P</v>
          </cell>
          <cell r="E1556" t="str">
            <v>CONNECTOR</v>
          </cell>
          <cell r="F1556" t="str">
            <v>EA</v>
          </cell>
          <cell r="G1556">
            <v>1</v>
          </cell>
        </row>
        <row r="1557">
          <cell r="A1557">
            <v>1549</v>
          </cell>
          <cell r="B1557" t="str">
            <v>2W303</v>
          </cell>
          <cell r="C1557">
            <v>60747973</v>
          </cell>
          <cell r="D1557" t="str">
            <v>MS3459W22-19S</v>
          </cell>
          <cell r="E1557" t="str">
            <v>CONNECTOR</v>
          </cell>
          <cell r="F1557" t="str">
            <v>EA</v>
          </cell>
          <cell r="G1557">
            <v>1</v>
          </cell>
        </row>
        <row r="1558">
          <cell r="A1558">
            <v>1550</v>
          </cell>
          <cell r="B1558" t="str">
            <v>2W303</v>
          </cell>
          <cell r="C1558">
            <v>60747973</v>
          </cell>
          <cell r="D1558" t="str">
            <v>QQB575R36T0375</v>
          </cell>
          <cell r="E1558" t="str">
            <v>BRAID</v>
          </cell>
          <cell r="F1558" t="str">
            <v>FT</v>
          </cell>
          <cell r="G1558">
            <v>21</v>
          </cell>
        </row>
        <row r="1559">
          <cell r="A1559">
            <v>1550</v>
          </cell>
          <cell r="B1559" t="str">
            <v>2W351</v>
          </cell>
          <cell r="C1559">
            <v>60748230</v>
          </cell>
          <cell r="D1559" t="str">
            <v>12273146-2281</v>
          </cell>
          <cell r="E1559" t="str">
            <v>ADAPTER</v>
          </cell>
          <cell r="F1559" t="str">
            <v>EA</v>
          </cell>
          <cell r="G1559">
            <v>2</v>
          </cell>
        </row>
        <row r="1560">
          <cell r="A1560">
            <v>1551</v>
          </cell>
          <cell r="B1560" t="str">
            <v>2W351</v>
          </cell>
          <cell r="C1560">
            <v>60748230</v>
          </cell>
          <cell r="D1560" t="str">
            <v>12273456-3</v>
          </cell>
          <cell r="E1560" t="str">
            <v>SPLICE</v>
          </cell>
          <cell r="F1560" t="str">
            <v>EA</v>
          </cell>
          <cell r="G1560">
            <v>5</v>
          </cell>
        </row>
        <row r="1561">
          <cell r="A1561">
            <v>1552</v>
          </cell>
          <cell r="B1561" t="str">
            <v>2W351</v>
          </cell>
          <cell r="C1561">
            <v>60748230</v>
          </cell>
          <cell r="D1561" t="str">
            <v>60725733</v>
          </cell>
          <cell r="E1561" t="str">
            <v>WIRE</v>
          </cell>
          <cell r="F1561" t="str">
            <v>FT</v>
          </cell>
          <cell r="G1561">
            <v>3</v>
          </cell>
        </row>
        <row r="1562">
          <cell r="A1562">
            <v>1553</v>
          </cell>
          <cell r="B1562" t="str">
            <v>2W351</v>
          </cell>
          <cell r="C1562">
            <v>60748230</v>
          </cell>
          <cell r="D1562" t="str">
            <v>60725734</v>
          </cell>
          <cell r="E1562" t="str">
            <v>WIRE</v>
          </cell>
          <cell r="F1562" t="str">
            <v>FT</v>
          </cell>
          <cell r="G1562">
            <v>46</v>
          </cell>
        </row>
        <row r="1563">
          <cell r="A1563">
            <v>1554</v>
          </cell>
          <cell r="B1563" t="str">
            <v>2W351</v>
          </cell>
          <cell r="C1563">
            <v>60748230</v>
          </cell>
          <cell r="D1563" t="str">
            <v>60725740</v>
          </cell>
          <cell r="E1563" t="str">
            <v>CABLE</v>
          </cell>
          <cell r="F1563" t="str">
            <v>FT</v>
          </cell>
          <cell r="G1563">
            <v>46</v>
          </cell>
        </row>
        <row r="1564">
          <cell r="A1564">
            <v>1555</v>
          </cell>
          <cell r="B1564" t="str">
            <v>2W351</v>
          </cell>
          <cell r="C1564">
            <v>60748230</v>
          </cell>
          <cell r="D1564" t="str">
            <v>60725797</v>
          </cell>
          <cell r="E1564" t="str">
            <v>MARKER</v>
          </cell>
          <cell r="F1564" t="str">
            <v>EA</v>
          </cell>
          <cell r="G1564">
            <v>5</v>
          </cell>
        </row>
        <row r="1565">
          <cell r="A1565">
            <v>1556</v>
          </cell>
          <cell r="B1565" t="str">
            <v>2W351</v>
          </cell>
          <cell r="C1565">
            <v>60748230</v>
          </cell>
          <cell r="D1565" t="str">
            <v>60725798</v>
          </cell>
          <cell r="E1565" t="str">
            <v>MARKER</v>
          </cell>
          <cell r="F1565" t="str">
            <v>EA</v>
          </cell>
          <cell r="G1565">
            <v>16</v>
          </cell>
        </row>
        <row r="1566">
          <cell r="A1566">
            <v>1557</v>
          </cell>
          <cell r="B1566" t="str">
            <v>2W351</v>
          </cell>
          <cell r="C1566">
            <v>60748230</v>
          </cell>
          <cell r="D1566" t="str">
            <v>60725803</v>
          </cell>
          <cell r="E1566" t="str">
            <v>MARKER</v>
          </cell>
          <cell r="F1566" t="str">
            <v>EA</v>
          </cell>
          <cell r="G1566">
            <v>3</v>
          </cell>
        </row>
        <row r="1567">
          <cell r="A1567">
            <v>1558</v>
          </cell>
          <cell r="B1567" t="str">
            <v>2W351</v>
          </cell>
          <cell r="C1567">
            <v>60748230</v>
          </cell>
          <cell r="D1567" t="str">
            <v>60749765</v>
          </cell>
          <cell r="E1567" t="str">
            <v>SLEEVING</v>
          </cell>
          <cell r="F1567" t="str">
            <v>FT</v>
          </cell>
          <cell r="G1567">
            <v>11</v>
          </cell>
        </row>
        <row r="1568">
          <cell r="A1568">
            <v>1559</v>
          </cell>
          <cell r="B1568" t="str">
            <v>2W351</v>
          </cell>
          <cell r="C1568">
            <v>60748230</v>
          </cell>
          <cell r="D1568" t="str">
            <v>60749876</v>
          </cell>
          <cell r="E1568" t="str">
            <v>BOOT</v>
          </cell>
          <cell r="F1568" t="str">
            <v>EA</v>
          </cell>
          <cell r="G1568">
            <v>2</v>
          </cell>
        </row>
        <row r="1569">
          <cell r="A1569">
            <v>1560</v>
          </cell>
          <cell r="B1569" t="str">
            <v>2W351</v>
          </cell>
          <cell r="C1569">
            <v>60748230</v>
          </cell>
          <cell r="D1569" t="str">
            <v>60749902</v>
          </cell>
          <cell r="E1569" t="str">
            <v>SOLDER SLEEVE</v>
          </cell>
          <cell r="F1569" t="str">
            <v>EA</v>
          </cell>
          <cell r="G1569">
            <v>2</v>
          </cell>
        </row>
        <row r="1570">
          <cell r="A1570">
            <v>1561</v>
          </cell>
          <cell r="B1570" t="str">
            <v>2W351</v>
          </cell>
          <cell r="C1570">
            <v>60748230</v>
          </cell>
          <cell r="D1570" t="str">
            <v>M23053/8-004C</v>
          </cell>
          <cell r="E1570" t="str">
            <v>SLEEVING</v>
          </cell>
          <cell r="F1570" t="str">
            <v>FT</v>
          </cell>
          <cell r="G1570">
            <v>0.13</v>
          </cell>
        </row>
        <row r="1571">
          <cell r="A1571">
            <v>1562</v>
          </cell>
          <cell r="B1571" t="str">
            <v>2W351</v>
          </cell>
          <cell r="C1571">
            <v>60748230</v>
          </cell>
          <cell r="D1571" t="str">
            <v>M23053/8-009C</v>
          </cell>
          <cell r="E1571" t="str">
            <v>SLEEVING</v>
          </cell>
          <cell r="F1571" t="str">
            <v>FT</v>
          </cell>
          <cell r="G1571">
            <v>0.5</v>
          </cell>
        </row>
        <row r="1572">
          <cell r="A1572">
            <v>1563</v>
          </cell>
          <cell r="B1572" t="str">
            <v>2W351</v>
          </cell>
          <cell r="C1572">
            <v>60748230</v>
          </cell>
          <cell r="D1572" t="str">
            <v>MS27488-16</v>
          </cell>
          <cell r="E1572" t="str">
            <v>SEALING PLUG</v>
          </cell>
          <cell r="F1572" t="str">
            <v>EA</v>
          </cell>
          <cell r="G1572">
            <v>10</v>
          </cell>
        </row>
        <row r="1573">
          <cell r="A1573">
            <v>1564</v>
          </cell>
          <cell r="B1573" t="str">
            <v>2W351</v>
          </cell>
          <cell r="C1573">
            <v>60748230</v>
          </cell>
          <cell r="D1573" t="str">
            <v>MS3454W22-19P</v>
          </cell>
          <cell r="E1573" t="str">
            <v>CONNECTOR</v>
          </cell>
          <cell r="F1573" t="str">
            <v>EA</v>
          </cell>
          <cell r="G1573">
            <v>1</v>
          </cell>
        </row>
        <row r="1574">
          <cell r="A1574">
            <v>1565</v>
          </cell>
          <cell r="B1574" t="str">
            <v>2W351</v>
          </cell>
          <cell r="C1574">
            <v>60748230</v>
          </cell>
          <cell r="D1574" t="str">
            <v>MS3454W22-19S</v>
          </cell>
          <cell r="E1574" t="str">
            <v>CONNECTOR</v>
          </cell>
          <cell r="F1574" t="str">
            <v>EA</v>
          </cell>
          <cell r="G1574">
            <v>1</v>
          </cell>
        </row>
        <row r="1575">
          <cell r="A1575">
            <v>1566</v>
          </cell>
          <cell r="B1575" t="str">
            <v>2W351</v>
          </cell>
          <cell r="C1575">
            <v>60748230</v>
          </cell>
          <cell r="D1575" t="str">
            <v>QQB575R36T0375</v>
          </cell>
          <cell r="E1575" t="str">
            <v>BRAID</v>
          </cell>
          <cell r="F1575" t="str">
            <v>FT</v>
          </cell>
          <cell r="G1575">
            <v>11.46</v>
          </cell>
        </row>
        <row r="1576">
          <cell r="A1576">
            <v>1566</v>
          </cell>
          <cell r="B1576" t="str">
            <v>3W104</v>
          </cell>
          <cell r="C1576">
            <v>60749512</v>
          </cell>
          <cell r="D1576" t="str">
            <v>12273146-2071</v>
          </cell>
          <cell r="E1576" t="str">
            <v>ADAPTER</v>
          </cell>
          <cell r="F1576" t="str">
            <v>EA</v>
          </cell>
          <cell r="G1576">
            <v>1</v>
          </cell>
        </row>
        <row r="1577">
          <cell r="A1577">
            <v>1567</v>
          </cell>
          <cell r="B1577" t="str">
            <v>3W104</v>
          </cell>
          <cell r="C1577">
            <v>60749512</v>
          </cell>
          <cell r="D1577" t="str">
            <v>12273160-2071</v>
          </cell>
          <cell r="E1577" t="str">
            <v>ADAPTER</v>
          </cell>
          <cell r="F1577" t="str">
            <v>EA</v>
          </cell>
          <cell r="G1577">
            <v>1</v>
          </cell>
        </row>
        <row r="1578">
          <cell r="A1578">
            <v>1568</v>
          </cell>
          <cell r="B1578" t="str">
            <v>3W104</v>
          </cell>
          <cell r="C1578">
            <v>60749512</v>
          </cell>
          <cell r="D1578" t="str">
            <v>12273456-3</v>
          </cell>
          <cell r="E1578" t="str">
            <v>SPLICE</v>
          </cell>
          <cell r="F1578" t="str">
            <v>EA</v>
          </cell>
          <cell r="G1578">
            <v>6</v>
          </cell>
        </row>
        <row r="1579">
          <cell r="A1579">
            <v>1569</v>
          </cell>
          <cell r="B1579" t="str">
            <v>3W104</v>
          </cell>
          <cell r="C1579">
            <v>60749512</v>
          </cell>
          <cell r="D1579" t="str">
            <v>12273456-4</v>
          </cell>
          <cell r="E1579" t="str">
            <v>SPLICE</v>
          </cell>
          <cell r="F1579" t="str">
            <v>EA</v>
          </cell>
          <cell r="G1579">
            <v>2</v>
          </cell>
        </row>
        <row r="1580">
          <cell r="A1580">
            <v>1570</v>
          </cell>
          <cell r="B1580" t="str">
            <v>3W104</v>
          </cell>
          <cell r="C1580">
            <v>60749512</v>
          </cell>
          <cell r="D1580" t="str">
            <v>60725733</v>
          </cell>
          <cell r="E1580" t="str">
            <v>WIRE</v>
          </cell>
          <cell r="F1580" t="str">
            <v>FT</v>
          </cell>
          <cell r="G1580">
            <v>305.18372703412075</v>
          </cell>
        </row>
        <row r="1581">
          <cell r="A1581">
            <v>1571</v>
          </cell>
          <cell r="B1581" t="str">
            <v>3W104</v>
          </cell>
          <cell r="C1581">
            <v>60749512</v>
          </cell>
          <cell r="D1581" t="str">
            <v>60725739</v>
          </cell>
          <cell r="E1581" t="str">
            <v>WIRE</v>
          </cell>
          <cell r="F1581" t="str">
            <v>FT</v>
          </cell>
          <cell r="G1581">
            <v>32.677165354330704</v>
          </cell>
        </row>
        <row r="1582">
          <cell r="A1582">
            <v>1572</v>
          </cell>
          <cell r="B1582" t="str">
            <v>3W104</v>
          </cell>
          <cell r="C1582">
            <v>60749512</v>
          </cell>
          <cell r="D1582" t="str">
            <v>60725743</v>
          </cell>
          <cell r="E1582" t="str">
            <v>CABLE</v>
          </cell>
          <cell r="F1582" t="str">
            <v>FT</v>
          </cell>
          <cell r="G1582">
            <v>10.892388451443569</v>
          </cell>
        </row>
        <row r="1583">
          <cell r="A1583">
            <v>1573</v>
          </cell>
          <cell r="B1583" t="str">
            <v>3W104</v>
          </cell>
          <cell r="C1583">
            <v>60749512</v>
          </cell>
          <cell r="D1583" t="str">
            <v>60725797</v>
          </cell>
          <cell r="E1583" t="str">
            <v>MARKER</v>
          </cell>
          <cell r="F1583" t="str">
            <v>EA</v>
          </cell>
          <cell r="G1583">
            <v>76</v>
          </cell>
        </row>
        <row r="1584">
          <cell r="A1584">
            <v>1574</v>
          </cell>
          <cell r="B1584" t="str">
            <v>3W104</v>
          </cell>
          <cell r="C1584">
            <v>60749512</v>
          </cell>
          <cell r="D1584" t="str">
            <v>60725803</v>
          </cell>
          <cell r="E1584" t="str">
            <v>MARKER</v>
          </cell>
          <cell r="F1584" t="str">
            <v>EA</v>
          </cell>
          <cell r="G1584">
            <v>4</v>
          </cell>
        </row>
        <row r="1585">
          <cell r="A1585">
            <v>1575</v>
          </cell>
          <cell r="B1585" t="str">
            <v>3W104</v>
          </cell>
          <cell r="C1585">
            <v>60749512</v>
          </cell>
          <cell r="D1585" t="str">
            <v>60749764</v>
          </cell>
          <cell r="E1585" t="str">
            <v>SLEEVING</v>
          </cell>
          <cell r="F1585" t="str">
            <v>FT</v>
          </cell>
          <cell r="G1585">
            <v>1.54</v>
          </cell>
        </row>
        <row r="1586">
          <cell r="A1586">
            <v>1576</v>
          </cell>
          <cell r="B1586" t="str">
            <v>3W104</v>
          </cell>
          <cell r="C1586">
            <v>60749512</v>
          </cell>
          <cell r="D1586" t="str">
            <v>60749766</v>
          </cell>
          <cell r="E1586" t="str">
            <v>SLEEVING</v>
          </cell>
          <cell r="F1586" t="str">
            <v>FT</v>
          </cell>
          <cell r="G1586">
            <v>11.34</v>
          </cell>
        </row>
        <row r="1587">
          <cell r="A1587">
            <v>1577</v>
          </cell>
          <cell r="B1587" t="str">
            <v>3W104</v>
          </cell>
          <cell r="C1587">
            <v>60749512</v>
          </cell>
          <cell r="D1587" t="str">
            <v>60749810</v>
          </cell>
          <cell r="E1587" t="str">
            <v>TRANSITION</v>
          </cell>
          <cell r="F1587" t="str">
            <v>EA</v>
          </cell>
          <cell r="G1587">
            <v>1</v>
          </cell>
        </row>
        <row r="1588">
          <cell r="A1588">
            <v>1578</v>
          </cell>
          <cell r="B1588" t="str">
            <v>3W104</v>
          </cell>
          <cell r="C1588">
            <v>60749512</v>
          </cell>
          <cell r="D1588" t="str">
            <v>60749874</v>
          </cell>
          <cell r="E1588" t="str">
            <v>BOOT</v>
          </cell>
          <cell r="F1588" t="str">
            <v>EA</v>
          </cell>
          <cell r="G1588">
            <v>1</v>
          </cell>
        </row>
        <row r="1589">
          <cell r="A1589">
            <v>1579</v>
          </cell>
          <cell r="B1589" t="str">
            <v>3W104</v>
          </cell>
          <cell r="C1589">
            <v>60749512</v>
          </cell>
          <cell r="D1589" t="str">
            <v>60749875</v>
          </cell>
          <cell r="E1589" t="str">
            <v>BOOT</v>
          </cell>
          <cell r="F1589" t="str">
            <v>EA</v>
          </cell>
          <cell r="G1589">
            <v>2</v>
          </cell>
        </row>
        <row r="1590">
          <cell r="A1590">
            <v>1590</v>
          </cell>
          <cell r="B1590" t="str">
            <v>3W104</v>
          </cell>
          <cell r="C1590">
            <v>60749512</v>
          </cell>
          <cell r="D1590" t="str">
            <v>60749903</v>
          </cell>
          <cell r="E1590" t="str">
            <v>SOLDER SLEEVE</v>
          </cell>
          <cell r="F1590" t="str">
            <v>EA</v>
          </cell>
          <cell r="G1590">
            <v>3</v>
          </cell>
        </row>
        <row r="1591">
          <cell r="A1591">
            <v>1591</v>
          </cell>
          <cell r="B1591" t="str">
            <v>3W104</v>
          </cell>
          <cell r="C1591">
            <v>60749512</v>
          </cell>
          <cell r="D1591" t="str">
            <v>M23053/8-009C</v>
          </cell>
          <cell r="E1591" t="str">
            <v>SLEEVING</v>
          </cell>
          <cell r="F1591" t="str">
            <v>FT</v>
          </cell>
          <cell r="G1591">
            <v>0.19999999999999998</v>
          </cell>
        </row>
        <row r="1592">
          <cell r="A1592">
            <v>1592</v>
          </cell>
          <cell r="B1592" t="str">
            <v>3W104</v>
          </cell>
          <cell r="C1592">
            <v>60749512</v>
          </cell>
          <cell r="D1592" t="str">
            <v>M23053/8-010C</v>
          </cell>
          <cell r="E1592" t="str">
            <v>SLEEVING</v>
          </cell>
          <cell r="F1592" t="str">
            <v>FT</v>
          </cell>
          <cell r="G1592">
            <v>0.5</v>
          </cell>
        </row>
        <row r="1593">
          <cell r="A1593">
            <v>1593</v>
          </cell>
          <cell r="B1593" t="str">
            <v>3W104</v>
          </cell>
          <cell r="C1593">
            <v>60749512</v>
          </cell>
          <cell r="D1593" t="str">
            <v>MS27488-20</v>
          </cell>
          <cell r="E1593" t="str">
            <v>SEALING PLUG</v>
          </cell>
          <cell r="F1593" t="str">
            <v>EA</v>
          </cell>
          <cell r="G1593">
            <v>22</v>
          </cell>
        </row>
        <row r="1594">
          <cell r="A1594">
            <v>1594</v>
          </cell>
          <cell r="B1594" t="str">
            <v>3W104</v>
          </cell>
          <cell r="C1594">
            <v>60749512</v>
          </cell>
          <cell r="D1594" t="str">
            <v>MS3475W20-41P</v>
          </cell>
          <cell r="E1594" t="str">
            <v>CONNECTOR</v>
          </cell>
          <cell r="F1594" t="str">
            <v>EA</v>
          </cell>
          <cell r="G1594">
            <v>1</v>
          </cell>
        </row>
        <row r="1595">
          <cell r="A1595">
            <v>1595</v>
          </cell>
          <cell r="B1595" t="str">
            <v>3W104</v>
          </cell>
          <cell r="C1595">
            <v>60749512</v>
          </cell>
          <cell r="D1595" t="str">
            <v>MS3475W20-41S</v>
          </cell>
          <cell r="E1595" t="str">
            <v>CONNECTOR</v>
          </cell>
          <cell r="F1595" t="str">
            <v>EA</v>
          </cell>
          <cell r="G1595">
            <v>1</v>
          </cell>
        </row>
        <row r="1596">
          <cell r="A1596">
            <v>1596</v>
          </cell>
          <cell r="B1596" t="str">
            <v>3W104</v>
          </cell>
          <cell r="C1596">
            <v>60749512</v>
          </cell>
          <cell r="D1596" t="str">
            <v>QQB575R36T0171</v>
          </cell>
          <cell r="E1596" t="str">
            <v>BRAID</v>
          </cell>
          <cell r="F1596" t="str">
            <v>FT</v>
          </cell>
          <cell r="G1596">
            <v>0.86614173228346458</v>
          </cell>
        </row>
        <row r="1597">
          <cell r="A1597">
            <v>1597</v>
          </cell>
          <cell r="B1597" t="str">
            <v>3W104</v>
          </cell>
          <cell r="C1597">
            <v>60749512</v>
          </cell>
          <cell r="D1597" t="str">
            <v>QQB575R36T0375</v>
          </cell>
          <cell r="E1597" t="str">
            <v>BRAID</v>
          </cell>
          <cell r="F1597" t="str">
            <v>FT</v>
          </cell>
          <cell r="G1597">
            <v>11.948818897637794</v>
          </cell>
        </row>
        <row r="1598">
          <cell r="A1598">
            <v>1598</v>
          </cell>
          <cell r="B1598" t="str">
            <v>3W104</v>
          </cell>
          <cell r="C1598">
            <v>60749512</v>
          </cell>
          <cell r="D1598" t="str">
            <v>VG95234M-14S-6PN</v>
          </cell>
          <cell r="E1598" t="str">
            <v>CONNECTOR</v>
          </cell>
          <cell r="F1598" t="str">
            <v>EA</v>
          </cell>
          <cell r="G1598">
            <v>1</v>
          </cell>
        </row>
        <row r="1599">
          <cell r="A1599">
            <v>1599</v>
          </cell>
          <cell r="B1599" t="str">
            <v>1W102AB</v>
          </cell>
          <cell r="C1599">
            <v>60724419</v>
          </cell>
          <cell r="D1599" t="str">
            <v>12273145-1861</v>
          </cell>
          <cell r="E1599" t="str">
            <v>ADAPTER</v>
          </cell>
          <cell r="F1599" t="str">
            <v>EA</v>
          </cell>
          <cell r="G1599">
            <v>1</v>
          </cell>
        </row>
        <row r="1600">
          <cell r="A1600">
            <v>1600</v>
          </cell>
          <cell r="B1600" t="str">
            <v>1W102AB</v>
          </cell>
          <cell r="C1600">
            <v>60724419</v>
          </cell>
          <cell r="D1600" t="str">
            <v>12273146-1021</v>
          </cell>
          <cell r="E1600" t="str">
            <v>ADAPTER</v>
          </cell>
          <cell r="F1600" t="str">
            <v>EA</v>
          </cell>
          <cell r="G1600">
            <v>1</v>
          </cell>
        </row>
        <row r="1601">
          <cell r="A1601">
            <v>1601</v>
          </cell>
          <cell r="B1601" t="str">
            <v>1W102AB</v>
          </cell>
          <cell r="C1601">
            <v>60724419</v>
          </cell>
          <cell r="D1601" t="str">
            <v>12273148-110</v>
          </cell>
          <cell r="E1601" t="str">
            <v>TRANSITION</v>
          </cell>
          <cell r="F1601" t="str">
            <v>EA</v>
          </cell>
          <cell r="G1601">
            <v>1</v>
          </cell>
        </row>
        <row r="1602">
          <cell r="A1602">
            <v>1602</v>
          </cell>
          <cell r="B1602" t="str">
            <v>1W102AB</v>
          </cell>
          <cell r="C1602">
            <v>60724419</v>
          </cell>
          <cell r="D1602" t="str">
            <v>12273160-1021</v>
          </cell>
          <cell r="E1602" t="str">
            <v>ADAPTER</v>
          </cell>
          <cell r="F1602" t="str">
            <v>EA</v>
          </cell>
          <cell r="G1602">
            <v>1</v>
          </cell>
        </row>
        <row r="1603">
          <cell r="A1603">
            <v>1603</v>
          </cell>
          <cell r="B1603" t="str">
            <v>1W102AB</v>
          </cell>
          <cell r="C1603">
            <v>60724419</v>
          </cell>
          <cell r="D1603" t="str">
            <v>12273160-2281</v>
          </cell>
          <cell r="E1603" t="str">
            <v>ADAPTER</v>
          </cell>
          <cell r="F1603" t="str">
            <v>EA</v>
          </cell>
          <cell r="G1603">
            <v>2</v>
          </cell>
        </row>
        <row r="1604">
          <cell r="A1604">
            <v>1604</v>
          </cell>
          <cell r="B1604" t="str">
            <v>1W102AB</v>
          </cell>
          <cell r="C1604">
            <v>60724419</v>
          </cell>
          <cell r="D1604" t="str">
            <v>12273163-210</v>
          </cell>
          <cell r="E1604" t="str">
            <v>TRANSITION</v>
          </cell>
          <cell r="F1604" t="str">
            <v>EA</v>
          </cell>
          <cell r="G1604">
            <v>1</v>
          </cell>
        </row>
        <row r="1605">
          <cell r="A1605">
            <v>1605</v>
          </cell>
          <cell r="B1605" t="str">
            <v>1W102AB</v>
          </cell>
          <cell r="C1605">
            <v>60724419</v>
          </cell>
          <cell r="D1605" t="str">
            <v>12273164-410</v>
          </cell>
          <cell r="E1605" t="str">
            <v>BOOT ADAPTER</v>
          </cell>
          <cell r="F1605" t="str">
            <v>EA</v>
          </cell>
          <cell r="G1605">
            <v>1</v>
          </cell>
        </row>
        <row r="1606">
          <cell r="A1606">
            <v>1606</v>
          </cell>
          <cell r="B1606" t="str">
            <v>1W102AB</v>
          </cell>
          <cell r="C1606">
            <v>60724419</v>
          </cell>
          <cell r="D1606" t="str">
            <v>12273242-410</v>
          </cell>
          <cell r="E1606" t="str">
            <v>BOOT</v>
          </cell>
          <cell r="F1606" t="str">
            <v>EA</v>
          </cell>
          <cell r="G1606">
            <v>1</v>
          </cell>
        </row>
        <row r="1607">
          <cell r="A1607">
            <v>1607</v>
          </cell>
          <cell r="B1607" t="str">
            <v>1W102AB</v>
          </cell>
          <cell r="C1607">
            <v>60724419</v>
          </cell>
          <cell r="D1607" t="str">
            <v>12273242-510</v>
          </cell>
          <cell r="E1607" t="str">
            <v>BOOT</v>
          </cell>
          <cell r="F1607" t="str">
            <v>EA</v>
          </cell>
          <cell r="G1607">
            <v>2</v>
          </cell>
        </row>
        <row r="1608">
          <cell r="A1608">
            <v>1608</v>
          </cell>
          <cell r="B1608" t="str">
            <v>1W102AB</v>
          </cell>
          <cell r="C1608">
            <v>60724419</v>
          </cell>
          <cell r="D1608" t="str">
            <v>12273456-3</v>
          </cell>
          <cell r="E1608" t="str">
            <v>SPLICE</v>
          </cell>
          <cell r="F1608" t="str">
            <v>EA</v>
          </cell>
          <cell r="G1608">
            <v>14</v>
          </cell>
        </row>
        <row r="1609">
          <cell r="A1609">
            <v>1609</v>
          </cell>
          <cell r="B1609" t="str">
            <v>1W102AB</v>
          </cell>
          <cell r="C1609">
            <v>60724419</v>
          </cell>
          <cell r="D1609" t="str">
            <v>12273456-4</v>
          </cell>
          <cell r="E1609" t="str">
            <v>SPLICE</v>
          </cell>
          <cell r="F1609" t="str">
            <v>EA</v>
          </cell>
          <cell r="G1609">
            <v>7</v>
          </cell>
        </row>
        <row r="1610">
          <cell r="A1610">
            <v>1610</v>
          </cell>
          <cell r="B1610" t="str">
            <v>1W102AB</v>
          </cell>
          <cell r="C1610">
            <v>60724419</v>
          </cell>
          <cell r="D1610" t="str">
            <v>60725708</v>
          </cell>
          <cell r="E1610" t="str">
            <v>WIRE</v>
          </cell>
          <cell r="F1610" t="str">
            <v>FT</v>
          </cell>
          <cell r="G1610">
            <v>61.000656167979002</v>
          </cell>
        </row>
        <row r="1611">
          <cell r="A1611">
            <v>1611</v>
          </cell>
          <cell r="B1611" t="str">
            <v>1W102AB</v>
          </cell>
          <cell r="C1611">
            <v>60724419</v>
          </cell>
          <cell r="D1611" t="str">
            <v>60725754</v>
          </cell>
          <cell r="E1611" t="str">
            <v>CABLE</v>
          </cell>
          <cell r="F1611" t="str">
            <v>FT</v>
          </cell>
          <cell r="G1611">
            <v>156.000656167979</v>
          </cell>
        </row>
        <row r="1612">
          <cell r="A1612">
            <v>1612</v>
          </cell>
          <cell r="B1612" t="str">
            <v>1W102AB</v>
          </cell>
          <cell r="C1612">
            <v>60724419</v>
          </cell>
          <cell r="D1612" t="str">
            <v>60725758</v>
          </cell>
          <cell r="E1612" t="str">
            <v>CABLE</v>
          </cell>
          <cell r="F1612" t="str">
            <v>FT</v>
          </cell>
          <cell r="G1612">
            <v>10</v>
          </cell>
        </row>
        <row r="1613">
          <cell r="A1613">
            <v>1613</v>
          </cell>
          <cell r="B1613" t="str">
            <v>1W102AB</v>
          </cell>
          <cell r="C1613">
            <v>60724419</v>
          </cell>
          <cell r="D1613" t="str">
            <v>60725763</v>
          </cell>
          <cell r="E1613" t="str">
            <v>CABLE</v>
          </cell>
          <cell r="F1613" t="str">
            <v>FT</v>
          </cell>
          <cell r="G1613">
            <v>57.001312335958005</v>
          </cell>
        </row>
        <row r="1614">
          <cell r="A1614">
            <v>1614</v>
          </cell>
          <cell r="B1614" t="str">
            <v>1W102AB</v>
          </cell>
          <cell r="C1614">
            <v>60724419</v>
          </cell>
          <cell r="D1614" t="str">
            <v>60725767</v>
          </cell>
          <cell r="E1614" t="str">
            <v>CABLE</v>
          </cell>
          <cell r="F1614" t="str">
            <v>FT</v>
          </cell>
          <cell r="G1614">
            <v>10</v>
          </cell>
        </row>
        <row r="1615">
          <cell r="A1615">
            <v>1615</v>
          </cell>
          <cell r="B1615" t="str">
            <v>1W102AB</v>
          </cell>
          <cell r="C1615">
            <v>60724419</v>
          </cell>
          <cell r="D1615" t="str">
            <v>60725770</v>
          </cell>
          <cell r="E1615" t="str">
            <v>CABLE</v>
          </cell>
          <cell r="F1615" t="str">
            <v>FT</v>
          </cell>
          <cell r="G1615">
            <v>10</v>
          </cell>
        </row>
        <row r="1616">
          <cell r="A1616">
            <v>1616</v>
          </cell>
          <cell r="B1616" t="str">
            <v>1W102AB</v>
          </cell>
          <cell r="C1616">
            <v>60724419</v>
          </cell>
          <cell r="D1616" t="str">
            <v>60725797</v>
          </cell>
          <cell r="E1616" t="str">
            <v>MARKER</v>
          </cell>
          <cell r="F1616" t="str">
            <v>EA</v>
          </cell>
          <cell r="G1616">
            <v>91</v>
          </cell>
        </row>
        <row r="1617">
          <cell r="A1617">
            <v>1617</v>
          </cell>
          <cell r="B1617" t="str">
            <v>1W102AB</v>
          </cell>
          <cell r="C1617">
            <v>60724419</v>
          </cell>
          <cell r="D1617" t="str">
            <v>60725803</v>
          </cell>
          <cell r="E1617" t="str">
            <v>MARKER</v>
          </cell>
          <cell r="F1617" t="str">
            <v>EA</v>
          </cell>
          <cell r="G1617">
            <v>6</v>
          </cell>
        </row>
        <row r="1618">
          <cell r="A1618">
            <v>1618</v>
          </cell>
          <cell r="B1618" t="str">
            <v>1W102AB</v>
          </cell>
          <cell r="C1618">
            <v>60724419</v>
          </cell>
          <cell r="D1618" t="str">
            <v>60749692</v>
          </cell>
          <cell r="E1618" t="str">
            <v>SLEEVING</v>
          </cell>
          <cell r="F1618" t="str">
            <v>FT</v>
          </cell>
          <cell r="G1618">
            <v>13.999343832020998</v>
          </cell>
        </row>
        <row r="1619">
          <cell r="A1619">
            <v>1619</v>
          </cell>
          <cell r="B1619" t="str">
            <v>1W102AB</v>
          </cell>
          <cell r="C1619">
            <v>60724419</v>
          </cell>
          <cell r="D1619" t="str">
            <v>60749693</v>
          </cell>
          <cell r="E1619" t="str">
            <v>SLEEVING</v>
          </cell>
          <cell r="F1619" t="str">
            <v>FT</v>
          </cell>
          <cell r="G1619">
            <v>6.0006561679790025</v>
          </cell>
        </row>
        <row r="1620">
          <cell r="A1620">
            <v>1620</v>
          </cell>
          <cell r="B1620" t="str">
            <v>1W102AB</v>
          </cell>
          <cell r="C1620">
            <v>60724419</v>
          </cell>
          <cell r="D1620" t="str">
            <v>60749694</v>
          </cell>
          <cell r="E1620" t="str">
            <v>SLEEVING</v>
          </cell>
          <cell r="F1620" t="str">
            <v>FT</v>
          </cell>
          <cell r="G1620">
            <v>1.0006561679790027</v>
          </cell>
        </row>
        <row r="1621">
          <cell r="A1621">
            <v>1621</v>
          </cell>
          <cell r="B1621" t="str">
            <v>1W102AB</v>
          </cell>
          <cell r="C1621">
            <v>60724419</v>
          </cell>
          <cell r="D1621" t="str">
            <v>60749695</v>
          </cell>
          <cell r="E1621" t="str">
            <v>SLEEVING</v>
          </cell>
          <cell r="F1621" t="str">
            <v>FT</v>
          </cell>
          <cell r="G1621">
            <v>1.4993438320209973</v>
          </cell>
        </row>
        <row r="1622">
          <cell r="A1622">
            <v>1622</v>
          </cell>
          <cell r="B1622" t="str">
            <v>1W102AB</v>
          </cell>
          <cell r="C1622">
            <v>60724419</v>
          </cell>
          <cell r="D1622" t="str">
            <v>60749697</v>
          </cell>
          <cell r="E1622" t="str">
            <v>SLEEVING</v>
          </cell>
          <cell r="F1622" t="str">
            <v>FT</v>
          </cell>
          <cell r="G1622">
            <v>8.9993438320209975</v>
          </cell>
        </row>
        <row r="1623">
          <cell r="A1623">
            <v>1623</v>
          </cell>
          <cell r="B1623" t="str">
            <v>1W102AB</v>
          </cell>
          <cell r="C1623">
            <v>60724419</v>
          </cell>
          <cell r="D1623" t="str">
            <v>M23053/5-208C</v>
          </cell>
          <cell r="E1623" t="str">
            <v>SLEEVING</v>
          </cell>
          <cell r="F1623" t="str">
            <v>FT</v>
          </cell>
          <cell r="G1623">
            <v>0.33333333333333331</v>
          </cell>
        </row>
        <row r="1624">
          <cell r="A1624">
            <v>1624</v>
          </cell>
          <cell r="B1624" t="str">
            <v>1W102AB</v>
          </cell>
          <cell r="C1624">
            <v>60724419</v>
          </cell>
          <cell r="D1624" t="str">
            <v>M23053/5-209C</v>
          </cell>
          <cell r="E1624" t="str">
            <v>SLEEVING</v>
          </cell>
          <cell r="F1624" t="str">
            <v>FT</v>
          </cell>
          <cell r="G1624">
            <v>0.16666666666666666</v>
          </cell>
        </row>
        <row r="1625">
          <cell r="A1625">
            <v>1625</v>
          </cell>
          <cell r="B1625" t="str">
            <v>1W102AB</v>
          </cell>
          <cell r="C1625">
            <v>60724419</v>
          </cell>
          <cell r="D1625" t="str">
            <v>M23053/5-210C</v>
          </cell>
          <cell r="E1625" t="str">
            <v>SLEEVING</v>
          </cell>
          <cell r="F1625" t="str">
            <v>FT</v>
          </cell>
          <cell r="G1625">
            <v>0.16666666666666666</v>
          </cell>
        </row>
        <row r="1626">
          <cell r="A1626">
            <v>1626</v>
          </cell>
          <cell r="B1626" t="str">
            <v>1W102AB</v>
          </cell>
          <cell r="C1626">
            <v>60724419</v>
          </cell>
          <cell r="D1626" t="str">
            <v>M23053/5-211C</v>
          </cell>
          <cell r="E1626" t="str">
            <v>SLEEVING</v>
          </cell>
          <cell r="F1626" t="str">
            <v>FT</v>
          </cell>
          <cell r="G1626">
            <v>0.33333333333333331</v>
          </cell>
        </row>
        <row r="1627">
          <cell r="A1627">
            <v>1627</v>
          </cell>
          <cell r="B1627" t="str">
            <v>1W102AB</v>
          </cell>
          <cell r="C1627">
            <v>60724419</v>
          </cell>
          <cell r="D1627" t="str">
            <v>M23053/8-004C</v>
          </cell>
          <cell r="E1627" t="str">
            <v>SLEEVING</v>
          </cell>
          <cell r="F1627" t="str">
            <v>FT</v>
          </cell>
          <cell r="G1627">
            <v>0.58333333333333326</v>
          </cell>
        </row>
        <row r="1628">
          <cell r="A1628">
            <v>1628</v>
          </cell>
          <cell r="B1628" t="str">
            <v>1W102AB</v>
          </cell>
          <cell r="C1628">
            <v>60724419</v>
          </cell>
          <cell r="D1628" t="str">
            <v>M23053/8-006C</v>
          </cell>
          <cell r="E1628" t="str">
            <v>SLEEVING</v>
          </cell>
          <cell r="F1628" t="str">
            <v>FT</v>
          </cell>
          <cell r="G1628">
            <v>0.12499999999999997</v>
          </cell>
        </row>
        <row r="1629">
          <cell r="A1629">
            <v>1629</v>
          </cell>
          <cell r="B1629" t="str">
            <v>1W102AB</v>
          </cell>
          <cell r="C1629">
            <v>60724419</v>
          </cell>
          <cell r="D1629" t="str">
            <v>MS27488-16</v>
          </cell>
          <cell r="E1629" t="str">
            <v>SEALING PLUG</v>
          </cell>
          <cell r="F1629" t="str">
            <v>EA</v>
          </cell>
          <cell r="G1629">
            <v>6</v>
          </cell>
        </row>
        <row r="1630">
          <cell r="A1630">
            <v>1630</v>
          </cell>
          <cell r="B1630" t="str">
            <v>1W102AB</v>
          </cell>
          <cell r="C1630">
            <v>60724419</v>
          </cell>
          <cell r="D1630" t="str">
            <v>MS27488-20</v>
          </cell>
          <cell r="E1630" t="str">
            <v>SEALING PLUG</v>
          </cell>
          <cell r="F1630" t="str">
            <v>EA</v>
          </cell>
          <cell r="G1630">
            <v>31</v>
          </cell>
        </row>
        <row r="1631">
          <cell r="A1631">
            <v>1631</v>
          </cell>
          <cell r="B1631" t="str">
            <v>1W102AB</v>
          </cell>
          <cell r="C1631">
            <v>60724419</v>
          </cell>
          <cell r="D1631" t="str">
            <v>MS3454W22-19S</v>
          </cell>
          <cell r="E1631" t="str">
            <v>CONNECTOR</v>
          </cell>
          <cell r="F1631" t="str">
            <v>EA</v>
          </cell>
          <cell r="G1631">
            <v>1</v>
          </cell>
        </row>
        <row r="1632">
          <cell r="A1632">
            <v>1632</v>
          </cell>
          <cell r="B1632" t="str">
            <v>1W102AB</v>
          </cell>
          <cell r="C1632">
            <v>60724419</v>
          </cell>
          <cell r="D1632" t="str">
            <v>MS3475W10-6S</v>
          </cell>
          <cell r="E1632" t="str">
            <v>CONNECTOR</v>
          </cell>
          <cell r="F1632" t="str">
            <v>EA</v>
          </cell>
          <cell r="G1632">
            <v>2</v>
          </cell>
        </row>
        <row r="1633">
          <cell r="A1633">
            <v>1633</v>
          </cell>
          <cell r="B1633" t="str">
            <v>1W102AB</v>
          </cell>
          <cell r="C1633">
            <v>60724419</v>
          </cell>
          <cell r="D1633" t="str">
            <v>MS3475W18-32P</v>
          </cell>
          <cell r="E1633" t="str">
            <v>CONNECTOR</v>
          </cell>
          <cell r="F1633" t="str">
            <v>EA</v>
          </cell>
          <cell r="G1633">
            <v>1</v>
          </cell>
        </row>
        <row r="1634">
          <cell r="A1634">
            <v>1634</v>
          </cell>
          <cell r="B1634" t="str">
            <v>1W102AB</v>
          </cell>
          <cell r="C1634">
            <v>60724419</v>
          </cell>
          <cell r="D1634" t="str">
            <v>MS3475W22-55S</v>
          </cell>
          <cell r="E1634" t="str">
            <v>CONNECTOR</v>
          </cell>
          <cell r="F1634" t="str">
            <v>EA</v>
          </cell>
          <cell r="G1634">
            <v>1</v>
          </cell>
        </row>
        <row r="1635">
          <cell r="A1635">
            <v>1635</v>
          </cell>
          <cell r="B1635" t="str">
            <v>1W102AB</v>
          </cell>
          <cell r="C1635">
            <v>60724419</v>
          </cell>
          <cell r="D1635" t="str">
            <v>QQB575R36T0171</v>
          </cell>
          <cell r="E1635" t="str">
            <v>BRAID</v>
          </cell>
          <cell r="F1635" t="str">
            <v>FT</v>
          </cell>
          <cell r="G1635">
            <v>16.000656167979002</v>
          </cell>
        </row>
        <row r="1636">
          <cell r="A1636">
            <v>1636</v>
          </cell>
          <cell r="B1636" t="str">
            <v>1W102AB</v>
          </cell>
          <cell r="C1636">
            <v>60724419</v>
          </cell>
          <cell r="D1636" t="str">
            <v>QQB575R36T0250</v>
          </cell>
          <cell r="E1636" t="str">
            <v>BRAID</v>
          </cell>
          <cell r="F1636" t="str">
            <v>FT</v>
          </cell>
          <cell r="G1636">
            <v>5</v>
          </cell>
        </row>
        <row r="1637">
          <cell r="A1637">
            <v>1637</v>
          </cell>
          <cell r="B1637" t="str">
            <v>1W102AB</v>
          </cell>
          <cell r="C1637">
            <v>60724419</v>
          </cell>
          <cell r="D1637" t="str">
            <v>QQB575R36T0375</v>
          </cell>
          <cell r="E1637" t="str">
            <v>BRAID</v>
          </cell>
          <cell r="F1637" t="str">
            <v>FT</v>
          </cell>
          <cell r="G1637">
            <v>2.0013123359580054</v>
          </cell>
        </row>
        <row r="1638">
          <cell r="A1638">
            <v>1638</v>
          </cell>
          <cell r="B1638" t="str">
            <v>1W102AB</v>
          </cell>
          <cell r="C1638">
            <v>60724419</v>
          </cell>
          <cell r="D1638" t="str">
            <v>QQB575R36T0500</v>
          </cell>
          <cell r="E1638" t="str">
            <v>BRAID</v>
          </cell>
          <cell r="F1638" t="str">
            <v>FT</v>
          </cell>
          <cell r="G1638">
            <v>7.9986876640419942</v>
          </cell>
        </row>
        <row r="1639">
          <cell r="A1639">
            <v>1639</v>
          </cell>
          <cell r="B1639" t="str">
            <v>1W105AB</v>
          </cell>
          <cell r="C1639">
            <v>60724614</v>
          </cell>
          <cell r="D1639" t="str">
            <v>12273145-2281</v>
          </cell>
          <cell r="E1639" t="str">
            <v>ADAPTER</v>
          </cell>
          <cell r="F1639" t="str">
            <v>EA</v>
          </cell>
          <cell r="G1639">
            <v>1</v>
          </cell>
        </row>
        <row r="1640">
          <cell r="A1640">
            <v>1640</v>
          </cell>
          <cell r="B1640" t="str">
            <v>1W105AB</v>
          </cell>
          <cell r="C1640">
            <v>60724614</v>
          </cell>
          <cell r="D1640" t="str">
            <v>12273146-1441</v>
          </cell>
          <cell r="E1640" t="str">
            <v>ADAPTER</v>
          </cell>
          <cell r="F1640" t="str">
            <v>EA</v>
          </cell>
          <cell r="G1640">
            <v>1</v>
          </cell>
        </row>
        <row r="1641">
          <cell r="A1641">
            <v>1641</v>
          </cell>
          <cell r="B1641" t="str">
            <v>1W105AB</v>
          </cell>
          <cell r="C1641">
            <v>60724614</v>
          </cell>
          <cell r="D1641" t="str">
            <v>12273148-110</v>
          </cell>
          <cell r="E1641" t="str">
            <v>TRANSITION</v>
          </cell>
          <cell r="F1641" t="str">
            <v>EA</v>
          </cell>
          <cell r="G1641">
            <v>1</v>
          </cell>
        </row>
        <row r="1642">
          <cell r="A1642">
            <v>1642</v>
          </cell>
          <cell r="B1642" t="str">
            <v>1W105AB</v>
          </cell>
          <cell r="C1642">
            <v>60724614</v>
          </cell>
          <cell r="D1642" t="str">
            <v>12273148-210</v>
          </cell>
          <cell r="E1642" t="str">
            <v>TRANSITION</v>
          </cell>
          <cell r="F1642" t="str">
            <v>EA</v>
          </cell>
          <cell r="G1642">
            <v>2</v>
          </cell>
        </row>
        <row r="1643">
          <cell r="A1643">
            <v>1643</v>
          </cell>
          <cell r="B1643" t="str">
            <v>1W105AB</v>
          </cell>
          <cell r="C1643">
            <v>60724614</v>
          </cell>
          <cell r="D1643" t="str">
            <v>12273160-0811</v>
          </cell>
          <cell r="E1643" t="str">
            <v>ADAPTER</v>
          </cell>
          <cell r="F1643" t="str">
            <v>EA</v>
          </cell>
          <cell r="G1643">
            <v>1</v>
          </cell>
        </row>
        <row r="1644">
          <cell r="A1644">
            <v>1644</v>
          </cell>
          <cell r="B1644" t="str">
            <v>1W105AB</v>
          </cell>
          <cell r="C1644">
            <v>60724614</v>
          </cell>
          <cell r="D1644" t="str">
            <v>12273160-1021</v>
          </cell>
          <cell r="E1644" t="str">
            <v>ADAPTER</v>
          </cell>
          <cell r="F1644" t="str">
            <v>EA</v>
          </cell>
          <cell r="G1644">
            <v>3</v>
          </cell>
        </row>
        <row r="1645">
          <cell r="A1645">
            <v>1645</v>
          </cell>
          <cell r="B1645" t="str">
            <v>1W105AB</v>
          </cell>
          <cell r="C1645">
            <v>60724614</v>
          </cell>
          <cell r="D1645" t="str">
            <v>12273160-1441</v>
          </cell>
          <cell r="E1645" t="str">
            <v>ADAPTER</v>
          </cell>
          <cell r="F1645" t="str">
            <v>EA</v>
          </cell>
          <cell r="G1645">
            <v>2</v>
          </cell>
        </row>
        <row r="1646">
          <cell r="A1646">
            <v>1646</v>
          </cell>
          <cell r="B1646" t="str">
            <v>1W105AB</v>
          </cell>
          <cell r="C1646">
            <v>60724614</v>
          </cell>
          <cell r="D1646" t="str">
            <v>12273160-2281</v>
          </cell>
          <cell r="E1646" t="str">
            <v>ADAPTER</v>
          </cell>
          <cell r="F1646" t="str">
            <v>EA</v>
          </cell>
          <cell r="G1646">
            <v>1</v>
          </cell>
        </row>
        <row r="1647">
          <cell r="A1647">
            <v>1647</v>
          </cell>
          <cell r="B1647" t="str">
            <v>1W105AB</v>
          </cell>
          <cell r="C1647">
            <v>60724614</v>
          </cell>
          <cell r="D1647" t="str">
            <v>12273162-210</v>
          </cell>
          <cell r="E1647" t="str">
            <v>TRANSITION</v>
          </cell>
          <cell r="F1647" t="str">
            <v>EA</v>
          </cell>
          <cell r="G1647">
            <v>1</v>
          </cell>
        </row>
        <row r="1648">
          <cell r="A1648">
            <v>1648</v>
          </cell>
          <cell r="B1648" t="str">
            <v>1W105AB</v>
          </cell>
          <cell r="C1648">
            <v>60724614</v>
          </cell>
          <cell r="D1648" t="str">
            <v>12273163-110</v>
          </cell>
          <cell r="E1648" t="str">
            <v>TRANSITION</v>
          </cell>
          <cell r="F1648" t="str">
            <v>EA</v>
          </cell>
          <cell r="G1648">
            <v>1</v>
          </cell>
        </row>
        <row r="1649">
          <cell r="A1649">
            <v>1649</v>
          </cell>
          <cell r="B1649" t="str">
            <v>1W105AB</v>
          </cell>
          <cell r="C1649">
            <v>60724614</v>
          </cell>
          <cell r="D1649" t="str">
            <v>12273163-210</v>
          </cell>
          <cell r="E1649" t="str">
            <v>TRANSITION</v>
          </cell>
          <cell r="F1649" t="str">
            <v>EA</v>
          </cell>
          <cell r="G1649">
            <v>1</v>
          </cell>
        </row>
        <row r="1650">
          <cell r="A1650">
            <v>1650</v>
          </cell>
          <cell r="B1650" t="str">
            <v>1W105AB</v>
          </cell>
          <cell r="C1650">
            <v>60724614</v>
          </cell>
          <cell r="D1650" t="str">
            <v>12273164-110</v>
          </cell>
          <cell r="E1650" t="str">
            <v>BOOT ADAPTER</v>
          </cell>
          <cell r="F1650" t="str">
            <v>EA</v>
          </cell>
          <cell r="G1650">
            <v>1</v>
          </cell>
        </row>
        <row r="1651">
          <cell r="A1651">
            <v>1651</v>
          </cell>
          <cell r="B1651" t="str">
            <v>1W105AB</v>
          </cell>
          <cell r="C1651">
            <v>60724614</v>
          </cell>
          <cell r="D1651" t="str">
            <v>12273242-210</v>
          </cell>
          <cell r="E1651" t="str">
            <v>BOOT</v>
          </cell>
          <cell r="F1651" t="str">
            <v>EA</v>
          </cell>
          <cell r="G1651">
            <v>2</v>
          </cell>
        </row>
        <row r="1652">
          <cell r="A1652">
            <v>1652</v>
          </cell>
          <cell r="B1652" t="str">
            <v>1W105AB</v>
          </cell>
          <cell r="C1652">
            <v>60724614</v>
          </cell>
          <cell r="D1652" t="str">
            <v>12273242-310</v>
          </cell>
          <cell r="E1652" t="str">
            <v>BOOT</v>
          </cell>
          <cell r="F1652" t="str">
            <v>EA</v>
          </cell>
          <cell r="G1652">
            <v>1</v>
          </cell>
        </row>
        <row r="1653">
          <cell r="A1653">
            <v>1653</v>
          </cell>
          <cell r="B1653" t="str">
            <v>1W105AB</v>
          </cell>
          <cell r="C1653">
            <v>60724614</v>
          </cell>
          <cell r="D1653" t="str">
            <v>12273242-410</v>
          </cell>
          <cell r="E1653" t="str">
            <v>BOOT</v>
          </cell>
          <cell r="F1653" t="str">
            <v>EA</v>
          </cell>
          <cell r="G1653">
            <v>1</v>
          </cell>
        </row>
        <row r="1654">
          <cell r="A1654">
            <v>1654</v>
          </cell>
          <cell r="B1654" t="str">
            <v>1W105AB</v>
          </cell>
          <cell r="C1654">
            <v>60724614</v>
          </cell>
          <cell r="D1654" t="str">
            <v>12273242-510</v>
          </cell>
          <cell r="E1654" t="str">
            <v>BOOT</v>
          </cell>
          <cell r="F1654" t="str">
            <v>EA</v>
          </cell>
          <cell r="G1654">
            <v>1</v>
          </cell>
        </row>
        <row r="1655">
          <cell r="A1655">
            <v>1655</v>
          </cell>
          <cell r="B1655" t="str">
            <v>1W105AB</v>
          </cell>
          <cell r="C1655">
            <v>60724614</v>
          </cell>
          <cell r="D1655" t="str">
            <v>12273456-3</v>
          </cell>
          <cell r="E1655" t="str">
            <v>SPLICE</v>
          </cell>
          <cell r="F1655" t="str">
            <v>EA</v>
          </cell>
          <cell r="G1655">
            <v>1</v>
          </cell>
        </row>
        <row r="1656">
          <cell r="A1656">
            <v>1656</v>
          </cell>
          <cell r="B1656" t="str">
            <v>1W105AB</v>
          </cell>
          <cell r="C1656">
            <v>60724614</v>
          </cell>
          <cell r="D1656" t="str">
            <v>12273456-4</v>
          </cell>
          <cell r="E1656" t="str">
            <v>SPLICE</v>
          </cell>
          <cell r="F1656" t="str">
            <v>EA</v>
          </cell>
          <cell r="G1656">
            <v>5</v>
          </cell>
        </row>
        <row r="1657">
          <cell r="A1657">
            <v>1657</v>
          </cell>
          <cell r="B1657" t="str">
            <v>1W105AB</v>
          </cell>
          <cell r="C1657">
            <v>60724614</v>
          </cell>
          <cell r="D1657" t="str">
            <v>60725708</v>
          </cell>
          <cell r="E1657" t="str">
            <v>WIRE</v>
          </cell>
          <cell r="F1657" t="str">
            <v>FT</v>
          </cell>
          <cell r="G1657">
            <v>82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MOTOR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Module1"/>
      <sheetName val="적쒩2002"/>
      <sheetName val="단위내엍목록"/>
      <sheetName val="원가계산서"/>
      <sheetName val="설계내역서"/>
      <sheetName val="제어반공량"/>
      <sheetName val="가격조사"/>
      <sheetName val="제어반견적"/>
      <sheetName val="주요물량"/>
      <sheetName val="WORK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일반공사"/>
      <sheetName val="정부노임단가"/>
      <sheetName val="DS-LOAD"/>
      <sheetName val="대비"/>
      <sheetName val="2F 회의실견적(5_14 일대)"/>
      <sheetName val="CONCRETE"/>
      <sheetName val="ITEM"/>
      <sheetName val="P礔CKAGE"/>
      <sheetName val="D-3503"/>
      <sheetName val="운반비(전선륐)"/>
      <sheetName val="지급자재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차액보증"/>
      <sheetName val="건축내역"/>
      <sheetName val="남양시작동자105노65기1.3화1.2"/>
      <sheetName val="공통비"/>
      <sheetName val="경비"/>
      <sheetName val="날개벽"/>
      <sheetName val="터널조도"/>
      <sheetName val="ilch"/>
      <sheetName val="중기일위대가"/>
      <sheetName val="조도계산서 (도서)"/>
      <sheetName val="인건비"/>
      <sheetName val="A-4"/>
      <sheetName val="토공계산서(부체도로)"/>
      <sheetName val="전기일위대가"/>
      <sheetName val="Y-WORK"/>
      <sheetName val="코드"/>
      <sheetName val="BLOCK(1)"/>
      <sheetName val="CODE"/>
      <sheetName val="타공종이기"/>
      <sheetName val="자재단가"/>
      <sheetName val="데이타"/>
      <sheetName val="부대내역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출근부"/>
      <sheetName val="결과조달"/>
      <sheetName val="Sheet1 (2)"/>
      <sheetName val="투찰"/>
      <sheetName val="CTEMCOST"/>
      <sheetName val="c_balju"/>
      <sheetName val="토공"/>
      <sheetName val="001"/>
      <sheetName val="SG"/>
      <sheetName val="금액내역서"/>
      <sheetName val="공사비집계"/>
      <sheetName val="노원열병합  건축공사기성내역서"/>
      <sheetName val="공통가설"/>
      <sheetName val="소비자가"/>
      <sheetName val="내역분기"/>
      <sheetName val="전차선로 물량표"/>
      <sheetName val="TEL"/>
      <sheetName val="연결임시"/>
      <sheetName val="현금"/>
      <sheetName val="sw1"/>
      <sheetName val="NOMUBI"/>
      <sheetName val="I.설계조건"/>
      <sheetName val="단위중량"/>
      <sheetName val="31.고_x0000_RTU"/>
      <sheetName val="98지급계획"/>
      <sheetName val="집1"/>
      <sheetName val="8.PILE  (돌출)"/>
      <sheetName val="설계예산내역서"/>
      <sheetName val="토공(완충)"/>
      <sheetName val="간선계산"/>
      <sheetName val="노무비"/>
      <sheetName val="#REF"/>
      <sheetName val="품목"/>
      <sheetName val="수량산출"/>
      <sheetName val="L형옹벽(key)"/>
      <sheetName val="기계내역"/>
      <sheetName val="관람석제출"/>
      <sheetName val="한강운반비"/>
      <sheetName val="6호기"/>
      <sheetName val="판"/>
      <sheetName val="TOTAL"/>
      <sheetName val="fitting"/>
      <sheetName val="11.자재단가"/>
      <sheetName val="중기사용료"/>
      <sheetName val="DATA(BAC)"/>
      <sheetName val="백호우계수"/>
      <sheetName val="구조물철거타공정이월"/>
      <sheetName val="내역서(총)"/>
      <sheetName val="횡배위치"/>
      <sheetName val="견적시담(송포2공구)"/>
      <sheetName val="기초공"/>
      <sheetName val="기둥(원형)"/>
      <sheetName val="BQ"/>
      <sheetName val="BID"/>
      <sheetName val="FACTOR"/>
      <sheetName val="Sheet4"/>
      <sheetName val="손익분석"/>
      <sheetName val="단가"/>
      <sheetName val="시설물일위"/>
      <sheetName val="난방열교"/>
      <sheetName val="급탕열교"/>
      <sheetName val="NEWDRAW"/>
      <sheetName val="설계조건"/>
      <sheetName val="안정계산"/>
      <sheetName val="단면검토"/>
      <sheetName val="보합"/>
      <sheetName val="겉장"/>
      <sheetName val="기성검사원"/>
      <sheetName val="원가"/>
      <sheetName val="건축"/>
      <sheetName val="토목"/>
      <sheetName val="가공비"/>
      <sheetName val="단가조사서"/>
      <sheetName val="BJJIN"/>
      <sheetName val="공통부대비"/>
      <sheetName val="K1자재(3차등)"/>
      <sheetName val="정렬"/>
      <sheetName val="danga"/>
      <sheetName val="DATE"/>
      <sheetName val="계화배수"/>
      <sheetName val="환률"/>
      <sheetName val="산거각호표"/>
      <sheetName val="수목단가"/>
      <sheetName val="시설수량표"/>
      <sheetName val="식재수량표"/>
      <sheetName val="일위목록"/>
      <sheetName val="3BL공동구 수량"/>
      <sheetName val="자재집계"/>
      <sheetName val="ABUT수량-A1"/>
      <sheetName val="수량산출서"/>
      <sheetName val="교각계산"/>
      <sheetName val="몰탈재료산출"/>
      <sheetName val="일위대가목차"/>
      <sheetName val="총계"/>
      <sheetName val="내역서 "/>
      <sheetName val="준검 내역서"/>
      <sheetName val="최초침전지집계표"/>
      <sheetName val="말뚝물량"/>
      <sheetName val="소업1교"/>
      <sheetName val="Site Expenses"/>
      <sheetName val="교각1"/>
      <sheetName val="B"/>
      <sheetName val="토목주소"/>
      <sheetName val="프랜트면허"/>
      <sheetName val="총집계표"/>
      <sheetName val="화재 탐지 설비"/>
      <sheetName val="32.銅기기초"/>
      <sheetName val="공사개요"/>
      <sheetName val="실행내역"/>
      <sheetName val="JUCK"/>
      <sheetName val="토공총괄집계"/>
      <sheetName val="맨홀수량집계"/>
      <sheetName val="설변물량"/>
      <sheetName val="점수계산1-2"/>
      <sheetName val="7.1유효폭"/>
      <sheetName val="수량집계"/>
      <sheetName val="총괄집계표"/>
      <sheetName val="STORAGE"/>
      <sheetName val="TYPE-B 평균H"/>
      <sheetName val="신공"/>
      <sheetName val="조경"/>
      <sheetName val="March"/>
      <sheetName val="현장지지물물량"/>
      <sheetName val="노임"/>
      <sheetName val="eq_data"/>
      <sheetName val="2000년1차"/>
      <sheetName val="2000전체분"/>
      <sheetName val="을"/>
      <sheetName val="31.고"/>
      <sheetName val="회사99"/>
      <sheetName val="골조시행"/>
      <sheetName val="EUPDAT2"/>
      <sheetName val="산업개발안내서"/>
      <sheetName val="Dae_Jiju"/>
      <sheetName val="Sikje_ingun"/>
      <sheetName val="TREE_D"/>
      <sheetName val="35_x000e_장주신설"/>
      <sheetName val="(2)"/>
      <sheetName val="FRP배관단가(만수)"/>
      <sheetName val="만수배관단가"/>
      <sheetName val="계산근거"/>
      <sheetName val="년"/>
      <sheetName val="금액집계"/>
      <sheetName val="UNIT"/>
      <sheetName val="입찰"/>
      <sheetName val="현경"/>
      <sheetName val="dtxl"/>
      <sheetName val="woo(mac)"/>
      <sheetName val="총투자비산정"/>
      <sheetName val="ROE(FI)"/>
      <sheetName val="Sens&amp;Anal"/>
      <sheetName val="장문교(대전)"/>
      <sheetName val="건축(충일분)"/>
      <sheetName val="경비2내역"/>
      <sheetName val="설계예산서"/>
      <sheetName val="현장"/>
      <sheetName val="Sheet2"/>
      <sheetName val="기계실"/>
      <sheetName val="관거공사비"/>
      <sheetName val="여흥"/>
      <sheetName val="귀래 설계 공내역서"/>
      <sheetName val="대비표"/>
      <sheetName val="공종별 집계"/>
      <sheetName val="Explanation for Page 17"/>
      <sheetName val="TABLE"/>
      <sheetName val="사용성검토"/>
      <sheetName val="9GNG운반"/>
      <sheetName val="단중표"/>
      <sheetName val="토목내역"/>
      <sheetName val="터파기및재료"/>
      <sheetName val="일위대가 (목록)"/>
      <sheetName val="내역1"/>
      <sheetName val="TYPE1"/>
      <sheetName val="단면 (2)"/>
      <sheetName val="Macro1"/>
      <sheetName val="단면가정"/>
      <sheetName val="Customer Databas"/>
      <sheetName val="기계경비"/>
      <sheetName val="장비집계"/>
      <sheetName val="조건표"/>
      <sheetName val="입력DATA"/>
      <sheetName val="바닥판"/>
      <sheetName val="실행예산"/>
      <sheetName val="unit 4"/>
      <sheetName val="hvac(제어동)"/>
      <sheetName val="하수급견적대비"/>
      <sheetName val="제경비"/>
      <sheetName val="단면(RW1)"/>
      <sheetName val="예산서"/>
      <sheetName val="C &amp; G RHS"/>
      <sheetName val="45,46"/>
      <sheetName val="1을"/>
      <sheetName val="총괄내역서"/>
      <sheetName val="한전고리-을"/>
      <sheetName val="#230,#235"/>
      <sheetName val="을지"/>
      <sheetName val="원형맨홀수량"/>
      <sheetName val="예산변경사항"/>
      <sheetName val="견적서"/>
      <sheetName val="2.예산냴역검토서"/>
      <sheetName val="실시설계"/>
      <sheetName val="P.M 별"/>
      <sheetName val="일위대가목록"/>
      <sheetName val="전신환매도율"/>
      <sheetName val="자료"/>
      <sheetName val="단가대비표"/>
      <sheetName val="Sheet5"/>
      <sheetName val="현장관리비집계표"/>
      <sheetName val="직노"/>
      <sheetName val="일위대가표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2.대외공문"/>
      <sheetName val="연수동"/>
      <sheetName val="SE-611"/>
      <sheetName val="플랜트 설치"/>
      <sheetName val="실행철강하도"/>
      <sheetName val="실행내역서"/>
      <sheetName val="major"/>
      <sheetName val="토 적 표"/>
      <sheetName val="품질 및 특성 보정계수"/>
      <sheetName val="전체총괄표"/>
      <sheetName val="요소별"/>
      <sheetName val="전기요금"/>
      <sheetName val="도급대비"/>
      <sheetName val="조건"/>
      <sheetName val="한전위탁공사비2"/>
      <sheetName val="아파트건축"/>
      <sheetName val="DS-최종"/>
      <sheetName val="단위수량"/>
      <sheetName val="검색"/>
      <sheetName val="1.수인터널"/>
      <sheetName val="공틀공사"/>
      <sheetName val="Indirect Cost"/>
      <sheetName val="관리비"/>
      <sheetName val="Qheet3"/>
      <sheetName val="초"/>
      <sheetName val="변화치수"/>
      <sheetName val="철거수량"/>
      <sheetName val="Ⅴ-2.공종별내역"/>
      <sheetName val="별표"/>
      <sheetName val="입적표"/>
      <sheetName val="8.자재단가"/>
      <sheetName val="배수관공"/>
      <sheetName val="구왤집계표"/>
      <sheetName val="sum1 (2)"/>
      <sheetName val="개요"/>
      <sheetName val="Despacho (c.civil)"/>
      <sheetName val="오산갈곳"/>
      <sheetName val="부대공집계표"/>
      <sheetName val="물량표"/>
      <sheetName val="공종분류"/>
      <sheetName val="산근"/>
      <sheetName val="비대칭계수"/>
      <sheetName val="전동기 SPEC"/>
      <sheetName val="물량산출근거"/>
      <sheetName val="봉방동근생"/>
      <sheetName val="Model"/>
      <sheetName val="Ⅱ1-0타"/>
      <sheetName val="U-TYPE(1)"/>
      <sheetName val="수량산출근거"/>
      <sheetName val="BOQ-Summary_Form A2"/>
      <sheetName val="DIAPHRAGM"/>
      <sheetName val="118.세금과공과"/>
      <sheetName val="J直材4"/>
      <sheetName val="96수출"/>
      <sheetName val="명세서"/>
      <sheetName val="내역총괄표"/>
      <sheetName val="설계내역(2001)"/>
      <sheetName val="총누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61">
          <cell r="B61">
            <v>2.5</v>
          </cell>
          <cell r="C61" t="str">
            <v>KA</v>
          </cell>
          <cell r="D61">
            <v>4.1717686147384132</v>
          </cell>
          <cell r="E61">
            <v>5.5</v>
          </cell>
        </row>
        <row r="62">
          <cell r="B62">
            <v>5</v>
          </cell>
          <cell r="C62" t="str">
            <v>KA</v>
          </cell>
          <cell r="D62">
            <v>8.3435372294768264</v>
          </cell>
          <cell r="E62">
            <v>14</v>
          </cell>
        </row>
        <row r="63">
          <cell r="B63">
            <v>8</v>
          </cell>
          <cell r="C63" t="str">
            <v>KA</v>
          </cell>
          <cell r="D63">
            <v>13.349659567162922</v>
          </cell>
          <cell r="E63">
            <v>14</v>
          </cell>
        </row>
        <row r="64">
          <cell r="B64">
            <v>12.5</v>
          </cell>
          <cell r="C64" t="str">
            <v>KA</v>
          </cell>
          <cell r="D64">
            <v>20.858843073692068</v>
          </cell>
          <cell r="E64">
            <v>22</v>
          </cell>
        </row>
        <row r="65">
          <cell r="B65">
            <v>16</v>
          </cell>
          <cell r="C65" t="str">
            <v>KA</v>
          </cell>
          <cell r="D65">
            <v>26.699319134325844</v>
          </cell>
          <cell r="E65">
            <v>38</v>
          </cell>
        </row>
        <row r="66">
          <cell r="B66">
            <v>20</v>
          </cell>
          <cell r="C66" t="str">
            <v>KA</v>
          </cell>
          <cell r="D66">
            <v>33.374148917907306</v>
          </cell>
          <cell r="E66">
            <v>38</v>
          </cell>
        </row>
        <row r="67">
          <cell r="B67">
            <v>25</v>
          </cell>
          <cell r="C67" t="str">
            <v>KA</v>
          </cell>
          <cell r="D67">
            <v>41.717686147384136</v>
          </cell>
          <cell r="E67">
            <v>60</v>
          </cell>
        </row>
        <row r="68">
          <cell r="B68">
            <v>40</v>
          </cell>
          <cell r="C68" t="str">
            <v>KA</v>
          </cell>
          <cell r="D68">
            <v>66.748297835814611</v>
          </cell>
          <cell r="E68">
            <v>100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만부2R"/>
    </sheetNames>
    <definedNames>
      <definedName name="Line132_Click"/>
    </defined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작생능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설건물"/>
      <sheetName val="내역서"/>
      <sheetName val="Sheet1"/>
      <sheetName val="Sheet2"/>
      <sheetName val="투찰갑지"/>
      <sheetName val="공종별집계"/>
      <sheetName val="투찰내역"/>
      <sheetName val="실행내역"/>
      <sheetName val="실행개요"/>
      <sheetName val="부대공I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  <sheetName val="JUCK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년11월"/>
      <sheetName val="laroux"/>
      <sheetName val="표지"/>
      <sheetName val="표지 (2)"/>
      <sheetName val="COST"/>
      <sheetName val="입찰안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양식"/>
      <sheetName val="원본"/>
      <sheetName val="3VF개조"/>
      <sheetName val="3VF개조 (2)"/>
      <sheetName val="강재"/>
      <sheetName val="외자"/>
      <sheetName val="T1개조(3)"/>
    </sheetNames>
    <sheetDataSet>
      <sheetData sheetId="0"/>
      <sheetData sheetId="1">
        <row r="6">
          <cell r="C6">
            <v>808</v>
          </cell>
        </row>
        <row r="7">
          <cell r="C7">
            <v>10.9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Module5"/>
      <sheetName val="제품옵션"/>
      <sheetName val="밀폐옵션"/>
      <sheetName val="개방옵션"/>
      <sheetName val="스키드옵션"/>
      <sheetName val="결과"/>
      <sheetName val="FORM"/>
      <sheetName val="총괄"/>
      <sheetName val="비교"/>
      <sheetName val="부표1"/>
      <sheetName val="부표3"/>
      <sheetName val="부표4"/>
      <sheetName val="부표5"/>
      <sheetName val="부표6"/>
      <sheetName val="부표8"/>
      <sheetName val="공수(개별)"/>
      <sheetName val="공수(조합)"/>
      <sheetName val="공수(밑판)"/>
      <sheetName val="공수(앞뒤판)"/>
      <sheetName val="공수(옆판)"/>
      <sheetName val="공수(PACKAGE)"/>
      <sheetName val="포장형태"/>
      <sheetName val="포장"/>
    </sheetNames>
    <definedNames>
      <definedName name="module1.bupo_index"/>
      <definedName name="module1.dekak"/>
      <definedName name="module1.jiju"/>
      <definedName name="module1.JohapbuhoKaroIndex"/>
      <definedName name="module1.JohapbuhoSeroIndex"/>
      <definedName name="module1.m_karo"/>
      <definedName name="module1.t_karo"/>
      <definedName name="module1.t_sero"/>
      <definedName name="module2.Bo_h"/>
      <definedName name="module2.Bo_w"/>
      <definedName name="module2.Bobachimde_karoHindex"/>
      <definedName name="module2.Bobachimde_karoWindex"/>
      <definedName name="module2.Bobachimde_seroindex"/>
      <definedName name="module2.danka"/>
      <definedName name="module2.Dekak_n"/>
      <definedName name="module2.Haljeindex"/>
      <definedName name="module2.lotindex"/>
      <definedName name="module2.pack_karoindex"/>
      <definedName name="module2.pack_munja"/>
      <definedName name="module2.package_tf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"/>
      <sheetName val="환율적용표"/>
      <sheetName val="발주현황"/>
      <sheetName val="납기"/>
      <sheetName val="품의자료"/>
      <sheetName val="suspension"/>
      <sheetName val="견적검토"/>
      <sheetName val="예산요청"/>
      <sheetName val="예산요청변형"/>
      <sheetName val="WHEEL"/>
      <sheetName val="제동가격"/>
      <sheetName val="AXLE BOX"/>
      <sheetName val="업체현황"/>
      <sheetName val="예산요청 (2)"/>
      <sheetName val="COUPLER"/>
      <sheetName val="BUFFER"/>
      <sheetName val="DRAWGEAR"/>
    </sheetNames>
    <sheetDataSet>
      <sheetData sheetId="0"/>
      <sheetData sheetId="1" refreshError="1">
        <row r="6">
          <cell r="J6">
            <v>10.4</v>
          </cell>
        </row>
        <row r="7">
          <cell r="J7">
            <v>1964.16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로내역(승인)"/>
      <sheetName val="ISSUEMST"/>
      <sheetName val="회로내역(전체)"/>
      <sheetName val="전장내역(전체)"/>
      <sheetName val="Macro1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노임"/>
      <sheetName val="터널조도"/>
      <sheetName val="수안보-MBR1"/>
      <sheetName val="입찰안"/>
      <sheetName val="실행철강하도"/>
      <sheetName val="CONCRETE"/>
      <sheetName val="ILWIPOH"/>
    </sheetNames>
    <sheetDataSet>
      <sheetData sheetId="0" refreshError="1"/>
      <sheetData sheetId="1" refreshError="1">
        <row r="1">
          <cell r="A1" t="str">
            <v>기사1급</v>
          </cell>
          <cell r="B1">
            <v>60899</v>
          </cell>
        </row>
        <row r="2">
          <cell r="A2" t="str">
            <v>계장공</v>
          </cell>
          <cell r="B2">
            <v>53782</v>
          </cell>
        </row>
        <row r="3">
          <cell r="A3" t="str">
            <v>고압케이블공</v>
          </cell>
          <cell r="B3">
            <v>64085</v>
          </cell>
        </row>
        <row r="4">
          <cell r="A4" t="str">
            <v>내선전공</v>
          </cell>
          <cell r="B4">
            <v>48028</v>
          </cell>
        </row>
        <row r="5">
          <cell r="A5" t="str">
            <v>무선안테나공</v>
          </cell>
          <cell r="B5">
            <v>108316</v>
          </cell>
        </row>
        <row r="6">
          <cell r="A6" t="str">
            <v>배관공</v>
          </cell>
          <cell r="B6">
            <v>48933</v>
          </cell>
        </row>
        <row r="7">
          <cell r="A7" t="str">
            <v>배전전공</v>
          </cell>
          <cell r="B7">
            <v>146386</v>
          </cell>
        </row>
        <row r="8">
          <cell r="A8" t="str">
            <v>보통인부</v>
          </cell>
          <cell r="B8">
            <v>31866</v>
          </cell>
        </row>
        <row r="9">
          <cell r="A9" t="str">
            <v>비계공</v>
          </cell>
          <cell r="B9">
            <v>67869</v>
          </cell>
        </row>
        <row r="10">
          <cell r="A10" t="str">
            <v>저압케이블공</v>
          </cell>
          <cell r="B10">
            <v>61343</v>
          </cell>
        </row>
        <row r="11">
          <cell r="A11" t="str">
            <v>통신내선공</v>
          </cell>
          <cell r="B11">
            <v>62228</v>
          </cell>
        </row>
        <row r="12">
          <cell r="A12" t="str">
            <v>통신설비공</v>
          </cell>
          <cell r="B12">
            <v>63014</v>
          </cell>
        </row>
        <row r="13">
          <cell r="A13" t="str">
            <v>통신외선공</v>
          </cell>
          <cell r="B13">
            <v>69427</v>
          </cell>
        </row>
        <row r="14">
          <cell r="A14" t="str">
            <v>통신케이블공</v>
          </cell>
          <cell r="B14">
            <v>73494</v>
          </cell>
        </row>
        <row r="15">
          <cell r="A15" t="str">
            <v>특고케이블공</v>
          </cell>
          <cell r="B15">
            <v>87304</v>
          </cell>
        </row>
        <row r="16">
          <cell r="A16" t="str">
            <v>특별인부</v>
          </cell>
          <cell r="B16">
            <v>49575</v>
          </cell>
        </row>
        <row r="17">
          <cell r="A17" t="str">
            <v>프랜트전공</v>
          </cell>
          <cell r="B17">
            <v>55122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비"/>
    </sheetNames>
    <sheetDataSet>
      <sheetData sheetId="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9910( R)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9910( R)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을지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설계서표지-1"/>
      <sheetName val="설계서표지-2"/>
      <sheetName val="1.변경이유서-표지"/>
      <sheetName val="1.변경이유서"/>
      <sheetName val="2.설계설명서-표지"/>
      <sheetName val="내역서표지"/>
      <sheetName val="토공표지"/>
      <sheetName val="배수공표지"/>
      <sheetName val="구조물공표지"/>
      <sheetName val="포장공표지"/>
      <sheetName val="부대공표지"/>
      <sheetName val="지급자재표지"/>
      <sheetName val="2.설계설명서"/>
      <sheetName val="3.공사개요-다.주요공사량"/>
      <sheetName val="4.재료원"/>
      <sheetName val="5.지급자재 명세서"/>
      <sheetName val="6.시멘트 콘크리트 배합 설계표"/>
      <sheetName val="7.아스팔트 콘크리트 배합설계표"/>
      <sheetName val="COPY1"/>
      <sheetName val="8.∼11."/>
      <sheetName val="설계내역서표지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출재고현황 (2)"/>
    </sheetNames>
    <sheetDataSet>
      <sheetData sheetId="0" refreshError="1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불출요청"/>
      <sheetName val="원자재실셈"/>
      <sheetName val="불출요청CKC"/>
      <sheetName val="수리자재CKC"/>
    </sheetNames>
    <sheetDataSet>
      <sheetData sheetId="0"/>
      <sheetData sheetId="1"/>
      <sheetData sheetId="2"/>
      <sheetData sheetId="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환율"/>
    </sheetNames>
    <sheetDataSet>
      <sheetData sheetId="0" refreshError="1">
        <row r="6">
          <cell r="C6">
            <v>1415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"/>
      <sheetName val="재료비집계표"/>
      <sheetName val="xxxxxx"/>
      <sheetName val="기본원단위1.1"/>
      <sheetName val="기본원단위2.1"/>
      <sheetName val="기본원단위3.1"/>
      <sheetName val="경비"/>
      <sheetName val="노무비2"/>
      <sheetName val="노무비"/>
      <sheetName val="외자"/>
      <sheetName val="구체"/>
      <sheetName val="동력"/>
      <sheetName val="설비"/>
      <sheetName val="전기"/>
      <sheetName val="제동"/>
      <sheetName val="대차"/>
      <sheetName val="연결"/>
      <sheetName val="강재 및 정병류"/>
      <sheetName val="참조"/>
      <sheetName val="예비품,기기분석"/>
      <sheetName val="예비품"/>
      <sheetName val="시험기"/>
    </sheetNames>
    <sheetDataSet>
      <sheetData sheetId="0" refreshError="1">
        <row r="13">
          <cell r="C13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6C0300"/>
      <sheetName val="장문교(대전)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[수목일위.XLS][수목일위.XLS_x0000_]el_______4"/>
      <sheetName val="VXXXXX"/>
      <sheetName val="일위대가"/>
      <sheetName val="일위대가(내역)"/>
      <sheetName val="foxz"/>
      <sheetName val="표지"/>
      <sheetName val="실행집계"/>
      <sheetName val="원실행"/>
      <sheetName val="공통가설계"/>
      <sheetName val="공통가설비"/>
      <sheetName val="현관계"/>
      <sheetName val="현관"/>
      <sheetName val="원가LIST"/>
      <sheetName val="월별투입계획"/>
      <sheetName val="___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Sheet3"/>
      <sheetName val="터널구조물산근"/>
      <sheetName val="도로구조물산근"/>
      <sheetName val="Sheet1"/>
      <sheetName val="Sheet2"/>
      <sheetName val="터널굴착단산"/>
      <sheetName val="장약패턴90M2"/>
      <sheetName val="토공산근"/>
      <sheetName val="단가산출근거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노무비"/>
      <sheetName val="중기비"/>
      <sheetName val="Sheet4"/>
      <sheetName val="구조물공수량명세서"/>
      <sheetName val="설계가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조경공사(총괄)"/>
      <sheetName val="내역"/>
      <sheetName val="수목일위"/>
      <sheetName val="기초일위"/>
      <sheetName val="시설일위"/>
      <sheetName val="지주목 및 비료산출기준"/>
      <sheetName val="지주목및비료산출"/>
      <sheetName val="시설물수량산출서"/>
      <sheetName val="노임"/>
      <sheetName val="PACKING LIST"/>
      <sheetName val="[수목일위.XLS_x0000_][수목일위.XLS_x0000_]el\설계서\수목"/>
      <sheetName val="[수목일위.XLS][수목일위.XLS_x0000_]el_______2"/>
      <sheetName val="[수목일위.XLS][수목일위.XLS]el________2"/>
      <sheetName val="[수목일위.XLS][수목일위.XLS]el________4"/>
      <sheetName val="[수목일위.XLS][수목일위.XLS]el________3"/>
      <sheetName val="[수목일위.XLS][수목일위.XLS]el________7"/>
      <sheetName val="[수목일위.XLS][수목일위.XLS_x0000_]el_______3"/>
      <sheetName val="[수목일위.XLS][수목일위.XLS]el________5"/>
      <sheetName val="[수목일위.XLS][수목일위.XLS_x0000_]el_______5"/>
      <sheetName val="[수목일위.XLS][수목일위.XLS_x0000_]el_______6"/>
      <sheetName val="[수목일위.XLS][수목일위.XLS]el________6"/>
      <sheetName val="[수목일위.XLS_x0000_][수목일위.XLS_x0000_]el______2"/>
      <sheetName val="[수목일위.XLS][수목일위.XLS]el________8"/>
      <sheetName val="[수목일위.XLS][수목일위.XLS]el\설계서\수목일위"/>
      <sheetName val="내역서"/>
      <sheetName val="일위대가표"/>
      <sheetName val="설계서(본관)"/>
      <sheetName val="용역비내역-진짜"/>
      <sheetName val="수량집계A"/>
      <sheetName val="철근집계A"/>
      <sheetName val="원가서"/>
      <sheetName val="진주방향"/>
      <sheetName val="총괄내역서"/>
      <sheetName val="물가시세"/>
      <sheetName val="DATE"/>
      <sheetName val="건축2"/>
      <sheetName val="원가"/>
      <sheetName val="일위대가 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예정공정표"/>
      <sheetName val="8. 설계예산서"/>
      <sheetName val="16.설계서용지(갑)"/>
      <sheetName val="17. 내역서갑지"/>
      <sheetName val="원가계산서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전차선로 물량표"/>
      <sheetName val="한강운반비"/>
      <sheetName val="#REF"/>
      <sheetName val="자재"/>
      <sheetName val="공통(20-91)"/>
      <sheetName val="금액"/>
      <sheetName val="nys"/>
      <sheetName val="변수값"/>
      <sheetName val="중기상차"/>
      <sheetName val="AS복구"/>
      <sheetName val="중기터파기"/>
      <sheetName val="증감내역서"/>
      <sheetName val="b_balju_cho"/>
      <sheetName val="기타 정보통신공사"/>
      <sheetName val="Total"/>
      <sheetName val="결재판"/>
      <sheetName val="AS포장복구 "/>
      <sheetName val="시설물일위"/>
      <sheetName val="가설공사"/>
      <sheetName val="단가결정"/>
      <sheetName val="내역아"/>
      <sheetName val="울타리"/>
      <sheetName val="기계경비산출기준"/>
      <sheetName val="노무"/>
      <sheetName val="자재단가조사표-수목"/>
      <sheetName val="수목데이타"/>
      <sheetName val="1,2공구원가계산서"/>
      <sheetName val="2공구산출내역"/>
      <sheetName val="1공구산출내역서"/>
      <sheetName val="준검 내역서"/>
      <sheetName val="일위목록"/>
      <sheetName val="수량산출서"/>
      <sheetName val="관접합및부설"/>
      <sheetName val="단가"/>
      <sheetName val="장비집계"/>
      <sheetName val="가설공사비"/>
      <sheetName val="도로구조공사비"/>
      <sheetName val="도로토공공사비"/>
      <sheetName val="여수토공사비"/>
      <sheetName val="수량산출"/>
      <sheetName val="토공"/>
      <sheetName val="투찰"/>
      <sheetName val="견적"/>
      <sheetName val="공사비산출내역"/>
      <sheetName val="별표집계"/>
      <sheetName val="실행(ALT1)"/>
      <sheetName val="문학간접"/>
      <sheetName val="간접"/>
      <sheetName val="단가대비표"/>
      <sheetName val="BOJUNGGM"/>
      <sheetName val="연습"/>
      <sheetName val="실행(표지,갑,을)"/>
      <sheetName val="조건"/>
      <sheetName val="1차증가원가계산"/>
      <sheetName val="공사개요"/>
      <sheetName val="기준액"/>
      <sheetName val="기초단가"/>
      <sheetName val="변경내역"/>
      <sheetName val="토공총괄표"/>
      <sheetName val="공사요율산출표"/>
      <sheetName val="공사설명서"/>
      <sheetName val="기본단가표"/>
      <sheetName val="계산서(곡선부)"/>
      <sheetName val="포장재료집계표"/>
      <sheetName val="요율"/>
      <sheetName val="노임단가"/>
      <sheetName val="갑지"/>
      <sheetName val="전기일위목록"/>
      <sheetName val="전기대가"/>
      <sheetName val="산출조서표지"/>
      <sheetName val="공량산출"/>
      <sheetName val="단가산출_목록"/>
      <sheetName val="수목표준대가"/>
      <sheetName val="6호기"/>
      <sheetName val="FB25JN"/>
      <sheetName val="가시설"/>
      <sheetName val="제출내역 (2)"/>
      <sheetName val="카렌스센터계량기설치공사"/>
      <sheetName val="16-1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노임,재료비"/>
      <sheetName val="경영"/>
      <sheetName val="98년"/>
      <sheetName val="실적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기초자료"/>
      <sheetName val="장비손료"/>
      <sheetName val="부대내역"/>
      <sheetName val="원가계산"/>
      <sheetName val="원가계산 (2)"/>
      <sheetName val="계정"/>
      <sheetName val="관급자재"/>
      <sheetName val="폐기물"/>
      <sheetName val="COVER"/>
      <sheetName val="직재"/>
      <sheetName val="재집"/>
      <sheetName val="2000.11월설계내역"/>
      <sheetName val="단위단가"/>
      <sheetName val="물가대비표"/>
      <sheetName val="자료"/>
      <sheetName val="2003상반기노임기준"/>
      <sheetName val="설명"/>
      <sheetName val="공구원가계산"/>
      <sheetName val="중기조종사 단위단가"/>
      <sheetName val="-치수표(곡선부)"/>
      <sheetName val="데리네이타현황"/>
      <sheetName val="기초입력 DATA"/>
      <sheetName val="을지"/>
      <sheetName val="계획금액"/>
      <sheetName val="제잡비계산"/>
      <sheetName val="금액내역서"/>
      <sheetName val="세부내역"/>
      <sheetName val="전익자재"/>
      <sheetName val="신청서"/>
      <sheetName val="수목단가"/>
      <sheetName val="시설수량표"/>
      <sheetName val="식재수량표"/>
      <sheetName val="자재단가"/>
      <sheetName val="도급기성"/>
      <sheetName val="LP-S"/>
      <sheetName val="버스운행안내"/>
      <sheetName val="근태계획서"/>
      <sheetName val="예방접종계획"/>
      <sheetName val="건축-물가변동"/>
      <sheetName val="A-4"/>
      <sheetName val="일위산출"/>
      <sheetName val="코드"/>
      <sheetName val="콘크스"/>
      <sheetName val="값"/>
      <sheetName val="소비자가"/>
      <sheetName val="식재"/>
      <sheetName val="시설물"/>
      <sheetName val="식재출력용"/>
      <sheetName val="유지관리"/>
      <sheetName val="입찰견적보고서"/>
      <sheetName val="건축"/>
      <sheetName val="2호맨홀공제수량"/>
      <sheetName val="배수장토목공사비"/>
      <sheetName val="산출기초"/>
      <sheetName val="갈현동"/>
      <sheetName val="인건비"/>
      <sheetName val="참조 (2)"/>
      <sheetName val="실행대비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삭제금지단가"/>
      <sheetName val="70%"/>
      <sheetName val="설계"/>
      <sheetName val="노임이"/>
      <sheetName val="Recovered_Sheet1"/>
      <sheetName val="수량계표"/>
      <sheetName val="자판실행"/>
      <sheetName val="WORK"/>
      <sheetName val="Sheet1 (2)"/>
      <sheetName val="1공구원가계산"/>
      <sheetName val="1공구원가계산서"/>
      <sheetName val="가설건물"/>
      <sheetName val="단가산출서"/>
      <sheetName val="전체"/>
      <sheetName val="설계예산서"/>
      <sheetName val="자재단가2007.10"/>
      <sheetName val="자재단가2008.4"/>
      <sheetName val="기준비용"/>
      <sheetName val="월간관리비"/>
      <sheetName val="산출근거"/>
      <sheetName val="재료단가"/>
      <sheetName val="임금단가"/>
      <sheetName val="장비목록표"/>
      <sheetName val="장비운전경비"/>
      <sheetName val="입력"/>
      <sheetName val="안내"/>
      <sheetName val="DATA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대비표"/>
      <sheetName val="적용공정"/>
      <sheetName val="기초코드"/>
      <sheetName val="이름표지정"/>
      <sheetName val="iec"/>
      <sheetName val="ks"/>
      <sheetName val="선로정수"/>
      <sheetName val="9811"/>
      <sheetName val="골조-APT 갑지"/>
      <sheetName val="표_재료"/>
      <sheetName val="예산내역서"/>
      <sheetName val="중기사용료산출근거"/>
      <sheetName val="단가산출2"/>
      <sheetName val="단가 및 재료비"/>
      <sheetName val="구조물5월기성내역"/>
      <sheetName val="CON'C"/>
      <sheetName val="표지 (2)"/>
      <sheetName val="인건비 "/>
      <sheetName val="지급자재"/>
      <sheetName val="시멘트"/>
      <sheetName val="BID"/>
      <sheetName val="제경비적용기준"/>
      <sheetName val="공사자료입력"/>
      <sheetName val="106C0300"/>
      <sheetName val="골조시행"/>
      <sheetName val="입찰"/>
      <sheetName val="현경"/>
      <sheetName val="L_RPTB02_01"/>
      <sheetName val="총계"/>
      <sheetName val="평당공사비산정"/>
      <sheetName val="토사(PE)"/>
      <sheetName val="총괄"/>
      <sheetName val="포장수량단위"/>
      <sheetName val="전등설비"/>
      <sheetName val="Sheet5"/>
      <sheetName val="설명서 "/>
      <sheetName val="토목"/>
      <sheetName val="3.바닥판  "/>
      <sheetName val="해외(원화)"/>
      <sheetName val="6-1. 관개량조서"/>
      <sheetName val="재료값"/>
      <sheetName val="빙장비사양"/>
      <sheetName val="장비사양"/>
      <sheetName val="제경비율"/>
      <sheetName val="결재갑지"/>
      <sheetName val="CC16-내역서"/>
      <sheetName val="화성태안9공구내역(실행)"/>
      <sheetName val="11-2.아파트내역"/>
      <sheetName val="을-ATYPE"/>
      <sheetName val="팔당터널(1공구)"/>
      <sheetName val="소요자재"/>
      <sheetName val="노무산출서"/>
      <sheetName val="경비"/>
      <sheetName val="기계경비(시간당)"/>
      <sheetName val="램머"/>
      <sheetName val="부대tu"/>
      <sheetName val="1안"/>
      <sheetName val="토목내역서"/>
      <sheetName val="산출(부하간선)"/>
      <sheetName val="도급"/>
      <sheetName val="산출근거(복구)"/>
      <sheetName val="단가표"/>
      <sheetName val="FOB발"/>
      <sheetName val="설계예산"/>
      <sheetName val="정부노임단가"/>
      <sheetName val="토목검측서"/>
      <sheetName val="터파기및재료"/>
      <sheetName val="군남내역서"/>
      <sheetName val="설계총괄표"/>
      <sheetName val="경비_원본"/>
      <sheetName val="평가데이터"/>
      <sheetName val="연결임시"/>
      <sheetName val="판매시설"/>
      <sheetName val="조명시설"/>
      <sheetName val="건축내역서"/>
      <sheetName val="참조(2)"/>
      <sheetName val="참조"/>
      <sheetName val="30집계표"/>
      <sheetName val="말고개터널조명전압강하"/>
      <sheetName val="지질조사"/>
      <sheetName val="기계경비"/>
      <sheetName val="아파트 내역"/>
      <sheetName val="공통가설"/>
      <sheetName val="CTEMCOST"/>
      <sheetName val="플랜트 설치"/>
      <sheetName val="참고사항"/>
      <sheetName val="근로자자료입력"/>
      <sheetName val="표  지"/>
      <sheetName val="기초1"/>
      <sheetName val="적용기준"/>
      <sheetName val="회계코드"/>
      <sheetName val="공사코드"/>
      <sheetName val="관리부"/>
      <sheetName val="정산"/>
      <sheetName val="청구분"/>
      <sheetName val="총무부"/>
      <sheetName val="조내역"/>
      <sheetName val="가감수량"/>
      <sheetName val="맨홀수량산출"/>
      <sheetName val="노임단가표"/>
      <sheetName val="우수받이"/>
      <sheetName val="설계내역서"/>
      <sheetName val="01"/>
      <sheetName val="장비경비"/>
      <sheetName val="목차"/>
      <sheetName val="인제내역"/>
      <sheetName val="INDEX  LIST"/>
      <sheetName val="타공종이기"/>
      <sheetName val="협력업체"/>
      <sheetName val="Sheet15"/>
      <sheetName val="매립"/>
      <sheetName val="년도별노임표"/>
      <sheetName val="중기목록표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기기리스트"/>
      <sheetName val="1.2 동력(철거)"/>
      <sheetName val="1.접지공사"/>
      <sheetName val="설계내역"/>
      <sheetName val="심사물량"/>
      <sheetName val="심사계산"/>
      <sheetName val="날개벽"/>
      <sheetName val="암거단위"/>
      <sheetName val="횡 연장"/>
      <sheetName val="산출내역서"/>
      <sheetName val="조경집계표"/>
      <sheetName val="7.원가계산서(품셈)"/>
      <sheetName val="조경내역서"/>
      <sheetName val="수량집계"/>
      <sheetName val="일위대가목록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내역(APT)"/>
      <sheetName val="고유코드_설계"/>
      <sheetName val="원가data"/>
      <sheetName val="총괄표"/>
      <sheetName val="전기"/>
      <sheetName val="재료"/>
      <sheetName val="2000년1차"/>
      <sheetName val="2000전체분"/>
      <sheetName val="JOIN(2span)"/>
      <sheetName val="바닥판"/>
      <sheetName val="주빔의 설계"/>
      <sheetName val="철근량산정및사용성검토"/>
      <sheetName val="입력DATA"/>
      <sheetName val="순공사비내역서"/>
      <sheetName val="일위대가목록표"/>
      <sheetName val="기계경비목록"/>
      <sheetName val="단가산출목록"/>
      <sheetName val="노무비단가"/>
      <sheetName val="단목객토단위수량산출"/>
      <sheetName val="단위수량산출"/>
      <sheetName val="맹암거,초지"/>
      <sheetName val="대상수목수량"/>
      <sheetName val="매채조회"/>
      <sheetName val="세금자료"/>
      <sheetName val="말뚝지지력산정"/>
      <sheetName val="실행,원가 최종예상"/>
      <sheetName val="토공수량"/>
      <sheetName val="00노임기준"/>
      <sheetName val="화설내"/>
      <sheetName val="7월11일"/>
      <sheetName val="화장실"/>
      <sheetName val="시중노임단가"/>
      <sheetName val="토목(대안)"/>
      <sheetName val="설계명세서"/>
      <sheetName val="공정표"/>
      <sheetName val="LOOKUP"/>
      <sheetName val="48일위(기존)"/>
      <sheetName val="케이블트레이"/>
      <sheetName val="수목_바_주목_"/>
      <sheetName val="내역갑지"/>
      <sheetName val="에너지동"/>
      <sheetName val="상부공철근집계(ABC)"/>
      <sheetName val="원가계산하도"/>
      <sheetName val="철콘"/>
      <sheetName val="단가(자재)"/>
      <sheetName val="단가(노임)"/>
      <sheetName val="기초목록"/>
      <sheetName val="총괄내역서(설계)"/>
      <sheetName val="시공"/>
      <sheetName val="투자비"/>
      <sheetName val="[수목일위.XLS][수목일위.XLS]el________9"/>
      <sheetName val="조성원가DATA"/>
    </sheetNames>
    <sheetDataSet>
      <sheetData sheetId="0" refreshError="1"/>
      <sheetData sheetId="1" refreshError="1"/>
      <sheetData sheetId="2" refreshError="1"/>
      <sheetData sheetId="3" refreshError="1">
        <row r="5">
          <cell r="B5">
            <v>0.09</v>
          </cell>
        </row>
        <row r="18">
          <cell r="B18">
            <v>0.14000000000000001</v>
          </cell>
          <cell r="C18">
            <v>0.09</v>
          </cell>
        </row>
        <row r="19">
          <cell r="B19">
            <v>0.23</v>
          </cell>
          <cell r="C19">
            <v>0.14000000000000001</v>
          </cell>
        </row>
        <row r="20">
          <cell r="B20">
            <v>0.32</v>
          </cell>
          <cell r="C20">
            <v>0.19</v>
          </cell>
        </row>
        <row r="22">
          <cell r="B22">
            <v>0.5</v>
          </cell>
          <cell r="C22">
            <v>0.28999999999999998</v>
          </cell>
        </row>
        <row r="24">
          <cell r="B24">
            <v>0.68</v>
          </cell>
          <cell r="C24">
            <v>0.39</v>
          </cell>
        </row>
        <row r="48">
          <cell r="B48">
            <v>0.11</v>
          </cell>
          <cell r="C48">
            <v>7.0000000000000007E-2</v>
          </cell>
        </row>
        <row r="49">
          <cell r="B49">
            <v>0.17</v>
          </cell>
          <cell r="C49">
            <v>0.1</v>
          </cell>
        </row>
        <row r="50">
          <cell r="B50">
            <v>0.23</v>
          </cell>
          <cell r="C50">
            <v>0.14000000000000001</v>
          </cell>
        </row>
        <row r="51">
          <cell r="B51">
            <v>0.3</v>
          </cell>
          <cell r="C51">
            <v>0.18</v>
          </cell>
        </row>
        <row r="52">
          <cell r="B52">
            <v>0.37</v>
          </cell>
          <cell r="C52">
            <v>0.22</v>
          </cell>
        </row>
        <row r="54">
          <cell r="B54">
            <v>0.51</v>
          </cell>
          <cell r="C54">
            <v>0.3</v>
          </cell>
        </row>
        <row r="56">
          <cell r="B56">
            <v>0.65</v>
          </cell>
          <cell r="C56">
            <v>0.39</v>
          </cell>
        </row>
        <row r="59">
          <cell r="B59">
            <v>0.87</v>
          </cell>
          <cell r="C59">
            <v>0.52</v>
          </cell>
        </row>
      </sheetData>
      <sheetData sheetId="4" refreshError="1"/>
      <sheetData sheetId="5" refreshError="1">
        <row r="2">
          <cell r="E2">
            <v>23200</v>
          </cell>
        </row>
        <row r="3">
          <cell r="E3">
            <v>44600</v>
          </cell>
        </row>
        <row r="4">
          <cell r="E4">
            <v>66500</v>
          </cell>
        </row>
        <row r="5">
          <cell r="E5">
            <v>123000</v>
          </cell>
        </row>
        <row r="6">
          <cell r="E6">
            <v>3600</v>
          </cell>
        </row>
        <row r="7">
          <cell r="E7">
            <v>6400</v>
          </cell>
        </row>
        <row r="8">
          <cell r="E8">
            <v>13000</v>
          </cell>
        </row>
        <row r="9">
          <cell r="E9">
            <v>22300</v>
          </cell>
        </row>
        <row r="10">
          <cell r="E10">
            <v>47700</v>
          </cell>
        </row>
        <row r="11">
          <cell r="E11">
            <v>203800</v>
          </cell>
        </row>
        <row r="12">
          <cell r="E12">
            <v>407710</v>
          </cell>
        </row>
        <row r="13">
          <cell r="E13">
            <v>815430</v>
          </cell>
        </row>
        <row r="14">
          <cell r="E14">
            <v>1630860</v>
          </cell>
        </row>
        <row r="15">
          <cell r="E15">
            <v>6100</v>
          </cell>
        </row>
        <row r="16">
          <cell r="E16">
            <v>9700</v>
          </cell>
        </row>
        <row r="17">
          <cell r="E17">
            <v>13500</v>
          </cell>
        </row>
        <row r="18">
          <cell r="E18">
            <v>20800</v>
          </cell>
        </row>
        <row r="19">
          <cell r="E19">
            <v>37500</v>
          </cell>
        </row>
        <row r="20">
          <cell r="E20">
            <v>18600</v>
          </cell>
        </row>
        <row r="21">
          <cell r="E21">
            <v>42000</v>
          </cell>
        </row>
        <row r="22">
          <cell r="E22">
            <v>41500</v>
          </cell>
        </row>
        <row r="23">
          <cell r="E23">
            <v>68250</v>
          </cell>
        </row>
        <row r="24">
          <cell r="E24">
            <v>76100</v>
          </cell>
        </row>
        <row r="25">
          <cell r="E25">
            <v>157500</v>
          </cell>
        </row>
        <row r="26">
          <cell r="E26">
            <v>127000</v>
          </cell>
        </row>
        <row r="27">
          <cell r="E27">
            <v>380</v>
          </cell>
        </row>
        <row r="28">
          <cell r="E28">
            <v>910</v>
          </cell>
        </row>
        <row r="29">
          <cell r="E29">
            <v>1400</v>
          </cell>
        </row>
        <row r="30">
          <cell r="E30">
            <v>3460</v>
          </cell>
        </row>
        <row r="31">
          <cell r="E31">
            <v>3100</v>
          </cell>
        </row>
        <row r="32">
          <cell r="E32">
            <v>5300</v>
          </cell>
        </row>
        <row r="33">
          <cell r="E33">
            <v>8500</v>
          </cell>
        </row>
        <row r="34">
          <cell r="E34">
            <v>23700</v>
          </cell>
        </row>
        <row r="35">
          <cell r="E35">
            <v>71170</v>
          </cell>
        </row>
        <row r="36">
          <cell r="E36">
            <v>4070</v>
          </cell>
        </row>
        <row r="37">
          <cell r="E37">
            <v>5100</v>
          </cell>
        </row>
        <row r="38">
          <cell r="E38">
            <v>10000</v>
          </cell>
        </row>
        <row r="39">
          <cell r="E39">
            <v>23500</v>
          </cell>
        </row>
        <row r="40">
          <cell r="E40">
            <v>45600</v>
          </cell>
        </row>
        <row r="42">
          <cell r="E42">
            <v>27000</v>
          </cell>
        </row>
        <row r="44">
          <cell r="E44">
            <v>2200</v>
          </cell>
        </row>
        <row r="45">
          <cell r="E45">
            <v>3200</v>
          </cell>
        </row>
        <row r="46">
          <cell r="E46">
            <v>16300</v>
          </cell>
        </row>
        <row r="47">
          <cell r="E47">
            <v>22400</v>
          </cell>
        </row>
        <row r="48">
          <cell r="E48">
            <v>271810</v>
          </cell>
        </row>
        <row r="49">
          <cell r="E49">
            <v>327470</v>
          </cell>
        </row>
        <row r="50">
          <cell r="E50">
            <v>427240</v>
          </cell>
        </row>
        <row r="51">
          <cell r="E51">
            <v>1500</v>
          </cell>
        </row>
        <row r="52">
          <cell r="E52">
            <v>2200</v>
          </cell>
        </row>
        <row r="53">
          <cell r="E53">
            <v>5800</v>
          </cell>
        </row>
        <row r="54">
          <cell r="E54">
            <v>14000</v>
          </cell>
        </row>
        <row r="55">
          <cell r="E55">
            <v>20000</v>
          </cell>
        </row>
        <row r="56">
          <cell r="E56">
            <v>30100</v>
          </cell>
        </row>
        <row r="57">
          <cell r="E57">
            <v>45200</v>
          </cell>
        </row>
        <row r="58">
          <cell r="E58">
            <v>13500</v>
          </cell>
        </row>
        <row r="59">
          <cell r="E59">
            <v>25600</v>
          </cell>
        </row>
        <row r="60">
          <cell r="E60">
            <v>55600</v>
          </cell>
        </row>
        <row r="61">
          <cell r="E61">
            <v>13600</v>
          </cell>
        </row>
        <row r="62">
          <cell r="E62">
            <v>42500</v>
          </cell>
        </row>
        <row r="63">
          <cell r="E63">
            <v>50400</v>
          </cell>
        </row>
        <row r="64">
          <cell r="E64">
            <v>82000</v>
          </cell>
        </row>
        <row r="65">
          <cell r="E65">
            <v>18900</v>
          </cell>
        </row>
        <row r="66">
          <cell r="E66">
            <v>52600</v>
          </cell>
        </row>
        <row r="67">
          <cell r="E67">
            <v>98600</v>
          </cell>
        </row>
        <row r="68">
          <cell r="E68">
            <v>148200</v>
          </cell>
        </row>
        <row r="69">
          <cell r="E69">
            <v>48200</v>
          </cell>
        </row>
        <row r="70">
          <cell r="E70">
            <v>164700</v>
          </cell>
        </row>
        <row r="71">
          <cell r="E71">
            <v>294200</v>
          </cell>
        </row>
        <row r="72">
          <cell r="E72">
            <v>411900</v>
          </cell>
        </row>
        <row r="73">
          <cell r="E73">
            <v>258900</v>
          </cell>
        </row>
        <row r="74">
          <cell r="E74">
            <v>482500</v>
          </cell>
        </row>
        <row r="75">
          <cell r="E75">
            <v>765000</v>
          </cell>
        </row>
        <row r="76">
          <cell r="E76">
            <v>5800</v>
          </cell>
        </row>
        <row r="77">
          <cell r="E77">
            <v>12900</v>
          </cell>
        </row>
        <row r="78">
          <cell r="E78">
            <v>29400</v>
          </cell>
        </row>
        <row r="79">
          <cell r="E79">
            <v>52000</v>
          </cell>
        </row>
        <row r="80">
          <cell r="E80">
            <v>91700</v>
          </cell>
        </row>
        <row r="81">
          <cell r="E81">
            <v>12000</v>
          </cell>
        </row>
        <row r="82">
          <cell r="E82">
            <v>18600</v>
          </cell>
        </row>
        <row r="83">
          <cell r="E83">
            <v>33600</v>
          </cell>
        </row>
        <row r="84">
          <cell r="E84">
            <v>61800</v>
          </cell>
        </row>
        <row r="85">
          <cell r="E85">
            <v>244540</v>
          </cell>
        </row>
        <row r="86">
          <cell r="E86">
            <v>24800</v>
          </cell>
        </row>
        <row r="87">
          <cell r="E87">
            <v>36600</v>
          </cell>
        </row>
        <row r="88">
          <cell r="E88">
            <v>54300</v>
          </cell>
        </row>
        <row r="89">
          <cell r="E89">
            <v>85200</v>
          </cell>
        </row>
        <row r="90">
          <cell r="E90">
            <v>220600</v>
          </cell>
        </row>
        <row r="91">
          <cell r="E91">
            <v>367400</v>
          </cell>
        </row>
        <row r="92">
          <cell r="E92">
            <v>4600</v>
          </cell>
        </row>
        <row r="93">
          <cell r="E93">
            <v>7200</v>
          </cell>
        </row>
        <row r="94">
          <cell r="E94">
            <v>13200</v>
          </cell>
        </row>
        <row r="95">
          <cell r="E95">
            <v>30300</v>
          </cell>
        </row>
        <row r="96">
          <cell r="E96">
            <v>164700</v>
          </cell>
        </row>
        <row r="97">
          <cell r="E97">
            <v>12000</v>
          </cell>
        </row>
        <row r="98">
          <cell r="E98">
            <v>19600</v>
          </cell>
        </row>
        <row r="99">
          <cell r="E99">
            <v>35900</v>
          </cell>
        </row>
        <row r="100">
          <cell r="E100">
            <v>64400</v>
          </cell>
        </row>
        <row r="101">
          <cell r="E101">
            <v>20100</v>
          </cell>
        </row>
        <row r="102">
          <cell r="E102">
            <v>30500</v>
          </cell>
        </row>
        <row r="103">
          <cell r="E103">
            <v>63000</v>
          </cell>
        </row>
        <row r="104">
          <cell r="E104">
            <v>114000</v>
          </cell>
        </row>
        <row r="105">
          <cell r="E105">
            <v>173000</v>
          </cell>
        </row>
        <row r="106">
          <cell r="E106">
            <v>361000</v>
          </cell>
        </row>
        <row r="107">
          <cell r="E107">
            <v>476170</v>
          </cell>
        </row>
        <row r="108">
          <cell r="E108">
            <v>663000</v>
          </cell>
        </row>
        <row r="109">
          <cell r="E109">
            <v>998000</v>
          </cell>
        </row>
        <row r="110">
          <cell r="E110">
            <v>2224530</v>
          </cell>
        </row>
        <row r="111">
          <cell r="E111">
            <v>23600</v>
          </cell>
        </row>
        <row r="112">
          <cell r="E112">
            <v>72600</v>
          </cell>
        </row>
        <row r="113">
          <cell r="E113">
            <v>175300</v>
          </cell>
        </row>
        <row r="114">
          <cell r="E114">
            <v>600</v>
          </cell>
        </row>
        <row r="115">
          <cell r="E115">
            <v>29300</v>
          </cell>
        </row>
        <row r="116">
          <cell r="E116">
            <v>82300</v>
          </cell>
        </row>
        <row r="117">
          <cell r="E117">
            <v>120000</v>
          </cell>
        </row>
        <row r="118">
          <cell r="E118">
            <v>180000</v>
          </cell>
        </row>
        <row r="119">
          <cell r="E119">
            <v>8300</v>
          </cell>
        </row>
        <row r="120">
          <cell r="E120">
            <v>25200</v>
          </cell>
        </row>
        <row r="121">
          <cell r="E121">
            <v>25500</v>
          </cell>
        </row>
        <row r="122">
          <cell r="E122">
            <v>49100</v>
          </cell>
        </row>
        <row r="123">
          <cell r="E123">
            <v>81700</v>
          </cell>
        </row>
        <row r="124">
          <cell r="E124">
            <v>25100</v>
          </cell>
        </row>
        <row r="125">
          <cell r="E125">
            <v>40000</v>
          </cell>
        </row>
        <row r="126">
          <cell r="E126">
            <v>77200</v>
          </cell>
        </row>
        <row r="127">
          <cell r="E127">
            <v>136000</v>
          </cell>
        </row>
        <row r="128">
          <cell r="E128">
            <v>2600</v>
          </cell>
        </row>
        <row r="129">
          <cell r="E129">
            <v>8030</v>
          </cell>
        </row>
        <row r="130">
          <cell r="E130">
            <v>12650</v>
          </cell>
        </row>
        <row r="131">
          <cell r="E131">
            <v>10000</v>
          </cell>
        </row>
        <row r="132">
          <cell r="E132">
            <v>18000</v>
          </cell>
        </row>
        <row r="133">
          <cell r="E133">
            <v>36000</v>
          </cell>
        </row>
        <row r="134">
          <cell r="E134">
            <v>54700</v>
          </cell>
        </row>
        <row r="135">
          <cell r="E135">
            <v>97500</v>
          </cell>
        </row>
        <row r="136">
          <cell r="E136">
            <v>289060</v>
          </cell>
        </row>
        <row r="137">
          <cell r="E137">
            <v>12500</v>
          </cell>
        </row>
        <row r="138">
          <cell r="E138">
            <v>23600</v>
          </cell>
        </row>
        <row r="139">
          <cell r="E139">
            <v>43800</v>
          </cell>
        </row>
        <row r="140">
          <cell r="E140">
            <v>81100</v>
          </cell>
        </row>
        <row r="141">
          <cell r="E141">
            <v>2300</v>
          </cell>
        </row>
        <row r="142">
          <cell r="E142">
            <v>10500</v>
          </cell>
        </row>
        <row r="143">
          <cell r="E143">
            <v>16100</v>
          </cell>
        </row>
        <row r="144">
          <cell r="E144">
            <v>33500</v>
          </cell>
        </row>
        <row r="145">
          <cell r="E145">
            <v>4800</v>
          </cell>
        </row>
        <row r="146">
          <cell r="E146">
            <v>11200</v>
          </cell>
        </row>
        <row r="147">
          <cell r="E147">
            <v>21000</v>
          </cell>
        </row>
        <row r="148">
          <cell r="E148">
            <v>180000</v>
          </cell>
        </row>
        <row r="149">
          <cell r="E149">
            <v>308700</v>
          </cell>
        </row>
        <row r="150">
          <cell r="E150">
            <v>372960</v>
          </cell>
        </row>
        <row r="151">
          <cell r="E151">
            <v>406000</v>
          </cell>
        </row>
        <row r="152">
          <cell r="E152">
            <v>1662040</v>
          </cell>
        </row>
        <row r="153">
          <cell r="E153">
            <v>11000</v>
          </cell>
        </row>
        <row r="154">
          <cell r="E154">
            <v>23500</v>
          </cell>
        </row>
        <row r="155">
          <cell r="E155">
            <v>36700</v>
          </cell>
        </row>
        <row r="156">
          <cell r="E156">
            <v>7300</v>
          </cell>
        </row>
        <row r="157">
          <cell r="E157">
            <v>21900</v>
          </cell>
        </row>
        <row r="158">
          <cell r="E158">
            <v>61000</v>
          </cell>
        </row>
        <row r="159">
          <cell r="E159">
            <v>99900</v>
          </cell>
        </row>
        <row r="160">
          <cell r="E160">
            <v>14800</v>
          </cell>
        </row>
        <row r="161">
          <cell r="E161">
            <v>33100</v>
          </cell>
        </row>
        <row r="162">
          <cell r="E162">
            <v>131040</v>
          </cell>
        </row>
        <row r="163">
          <cell r="E163">
            <v>1300</v>
          </cell>
        </row>
        <row r="164">
          <cell r="E164">
            <v>2000</v>
          </cell>
        </row>
        <row r="165">
          <cell r="E165">
            <v>3900</v>
          </cell>
        </row>
        <row r="166">
          <cell r="E166">
            <v>2400</v>
          </cell>
        </row>
        <row r="168">
          <cell r="E168">
            <v>3670</v>
          </cell>
        </row>
        <row r="169">
          <cell r="E169">
            <v>8820</v>
          </cell>
        </row>
        <row r="170">
          <cell r="E170">
            <v>11760</v>
          </cell>
        </row>
        <row r="171">
          <cell r="E171">
            <v>10100</v>
          </cell>
        </row>
        <row r="172">
          <cell r="E172">
            <v>17100</v>
          </cell>
        </row>
        <row r="173">
          <cell r="E173">
            <v>31100</v>
          </cell>
        </row>
        <row r="174">
          <cell r="E174">
            <v>162500</v>
          </cell>
        </row>
        <row r="176">
          <cell r="E176">
            <v>21000</v>
          </cell>
        </row>
        <row r="177">
          <cell r="E177">
            <v>30100</v>
          </cell>
        </row>
        <row r="178">
          <cell r="E178">
            <v>98800</v>
          </cell>
        </row>
        <row r="179">
          <cell r="E179">
            <v>158000</v>
          </cell>
        </row>
        <row r="180">
          <cell r="E180">
            <v>202000</v>
          </cell>
        </row>
        <row r="183">
          <cell r="E183">
            <v>1300</v>
          </cell>
        </row>
        <row r="184">
          <cell r="E184">
            <v>2800</v>
          </cell>
        </row>
        <row r="185">
          <cell r="E185">
            <v>4000</v>
          </cell>
        </row>
        <row r="186">
          <cell r="E186">
            <v>10500</v>
          </cell>
        </row>
        <row r="187">
          <cell r="E187">
            <v>24700</v>
          </cell>
        </row>
        <row r="188">
          <cell r="E188">
            <v>50600</v>
          </cell>
        </row>
        <row r="189">
          <cell r="E189">
            <v>88000</v>
          </cell>
        </row>
        <row r="190">
          <cell r="E190">
            <v>176500</v>
          </cell>
        </row>
        <row r="191">
          <cell r="E191">
            <v>8100</v>
          </cell>
        </row>
        <row r="192">
          <cell r="E192">
            <v>10900</v>
          </cell>
        </row>
        <row r="193">
          <cell r="E193">
            <v>18600</v>
          </cell>
        </row>
        <row r="194">
          <cell r="E194">
            <v>76120</v>
          </cell>
        </row>
        <row r="195">
          <cell r="E195">
            <v>101000</v>
          </cell>
        </row>
        <row r="196">
          <cell r="E196">
            <v>149000</v>
          </cell>
        </row>
        <row r="197">
          <cell r="E197">
            <v>290000</v>
          </cell>
        </row>
        <row r="198">
          <cell r="E198">
            <v>466000</v>
          </cell>
        </row>
        <row r="199">
          <cell r="E199">
            <v>1544760</v>
          </cell>
        </row>
        <row r="200">
          <cell r="E200">
            <v>5600</v>
          </cell>
        </row>
        <row r="201">
          <cell r="E201">
            <v>17200</v>
          </cell>
        </row>
        <row r="202">
          <cell r="E202">
            <v>9200</v>
          </cell>
        </row>
        <row r="203">
          <cell r="E203">
            <v>18200</v>
          </cell>
        </row>
        <row r="204">
          <cell r="E204">
            <v>34700</v>
          </cell>
        </row>
        <row r="205">
          <cell r="E205">
            <v>65100</v>
          </cell>
        </row>
        <row r="206">
          <cell r="E206">
            <v>108000</v>
          </cell>
        </row>
        <row r="207">
          <cell r="E207">
            <v>150000</v>
          </cell>
        </row>
        <row r="210">
          <cell r="E210">
            <v>9500</v>
          </cell>
        </row>
        <row r="211">
          <cell r="E211">
            <v>16000</v>
          </cell>
        </row>
        <row r="212">
          <cell r="E212">
            <v>26400</v>
          </cell>
        </row>
        <row r="213">
          <cell r="E213">
            <v>47700</v>
          </cell>
        </row>
        <row r="214">
          <cell r="E214">
            <v>70600</v>
          </cell>
        </row>
        <row r="215">
          <cell r="E215">
            <v>154700</v>
          </cell>
        </row>
        <row r="216">
          <cell r="E216">
            <v>430</v>
          </cell>
        </row>
        <row r="217">
          <cell r="E217">
            <v>1100</v>
          </cell>
        </row>
        <row r="218">
          <cell r="E218">
            <v>1000</v>
          </cell>
        </row>
        <row r="219">
          <cell r="E219">
            <v>1500</v>
          </cell>
        </row>
        <row r="220">
          <cell r="E220">
            <v>4700</v>
          </cell>
        </row>
        <row r="221">
          <cell r="E221">
            <v>22300</v>
          </cell>
        </row>
        <row r="222">
          <cell r="E222">
            <v>36400</v>
          </cell>
        </row>
        <row r="223">
          <cell r="E223">
            <v>52900</v>
          </cell>
        </row>
        <row r="224">
          <cell r="E224">
            <v>4000</v>
          </cell>
        </row>
        <row r="225">
          <cell r="E225">
            <v>8200</v>
          </cell>
        </row>
        <row r="552">
          <cell r="E552">
            <v>48300</v>
          </cell>
        </row>
        <row r="658">
          <cell r="E658">
            <v>51060</v>
          </cell>
        </row>
        <row r="659">
          <cell r="E659">
            <v>29933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건축내역"/>
      <sheetName val="데이타"/>
      <sheetName val="식재인부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급"/>
      <sheetName val="총괄"/>
      <sheetName val="실행"/>
      <sheetName val="기본단가"/>
      <sheetName val="기초단가 "/>
      <sheetName val="자재단가"/>
      <sheetName val="부대대비총괄"/>
      <sheetName val="갑지(총괄)♣ "/>
      <sheetName val="갑지(성보)♣ "/>
      <sheetName val="갑지(상일)♣"/>
      <sheetName val="부대토공"/>
      <sheetName val="부대철콘"/>
      <sheetName val="부대대비 (2)"/>
      <sheetName val="갑지(현대)♣"/>
      <sheetName val="투찰대비"/>
      <sheetName val="공사대비"/>
      <sheetName val="도급 (2)"/>
      <sheetName val="도급 (4)"/>
      <sheetName val="Sheet1 (2)"/>
      <sheetName val="데이타"/>
      <sheetName val="식재인부"/>
      <sheetName val="건축내역"/>
    </sheetNames>
    <sheetDataSet>
      <sheetData sheetId="0" refreshError="1">
        <row r="1">
          <cell r="B1" t="str">
            <v>ITNUM</v>
          </cell>
          <cell r="C1" t="str">
            <v>공종</v>
          </cell>
          <cell r="D1" t="str">
            <v>규  격</v>
          </cell>
          <cell r="E1" t="str">
            <v>수량</v>
          </cell>
          <cell r="F1" t="str">
            <v>단위</v>
          </cell>
          <cell r="G1" t="str">
            <v>단  가</v>
          </cell>
          <cell r="H1" t="str">
            <v>금  액</v>
          </cell>
        </row>
        <row r="3">
          <cell r="B3" t="str">
            <v>1.00</v>
          </cell>
          <cell r="C3" t="str">
            <v>토          공</v>
          </cell>
          <cell r="H3">
            <v>12736929850</v>
          </cell>
        </row>
        <row r="4">
          <cell r="B4" t="str">
            <v>1.01</v>
          </cell>
          <cell r="C4" t="str">
            <v>기존구조물철거공</v>
          </cell>
          <cell r="H4">
            <v>0</v>
          </cell>
        </row>
        <row r="5">
          <cell r="B5" t="str">
            <v>a</v>
          </cell>
          <cell r="C5" t="str">
            <v>무근콘크리트깨기</v>
          </cell>
          <cell r="H5">
            <v>0</v>
          </cell>
        </row>
        <row r="6">
          <cell r="B6" t="str">
            <v>a-1</v>
          </cell>
          <cell r="C6" t="str">
            <v>콘크리트깨기</v>
          </cell>
          <cell r="D6" t="str">
            <v>(무근t=30㎝미만)</v>
          </cell>
          <cell r="E6">
            <v>588</v>
          </cell>
          <cell r="F6" t="str">
            <v>M3</v>
          </cell>
          <cell r="G6">
            <v>20070</v>
          </cell>
          <cell r="H6">
            <v>11801160</v>
          </cell>
        </row>
        <row r="7">
          <cell r="B7" t="str">
            <v>소계</v>
          </cell>
          <cell r="E7">
            <v>0</v>
          </cell>
          <cell r="G7">
            <v>0</v>
          </cell>
          <cell r="H7">
            <v>0</v>
          </cell>
        </row>
        <row r="8">
          <cell r="B8" t="str">
            <v>b</v>
          </cell>
          <cell r="C8" t="str">
            <v>철근콘크리트깨기</v>
          </cell>
          <cell r="G8">
            <v>0</v>
          </cell>
          <cell r="H8">
            <v>0</v>
          </cell>
        </row>
        <row r="9">
          <cell r="B9" t="str">
            <v>b-1</v>
          </cell>
          <cell r="C9" t="str">
            <v>콘크리트깨기</v>
          </cell>
          <cell r="D9" t="str">
            <v>(철근t=30㎝미만)</v>
          </cell>
          <cell r="E9">
            <v>857</v>
          </cell>
          <cell r="F9" t="str">
            <v>M3</v>
          </cell>
          <cell r="G9">
            <v>35150</v>
          </cell>
          <cell r="H9">
            <v>30123550</v>
          </cell>
        </row>
        <row r="10">
          <cell r="B10" t="str">
            <v>b-2</v>
          </cell>
          <cell r="C10" t="str">
            <v>콘크리트깨기</v>
          </cell>
          <cell r="D10" t="str">
            <v>(철근t=30㎝이상)</v>
          </cell>
          <cell r="E10">
            <v>1070</v>
          </cell>
          <cell r="F10" t="str">
            <v>M3</v>
          </cell>
          <cell r="G10">
            <v>36370</v>
          </cell>
          <cell r="H10">
            <v>38915900</v>
          </cell>
        </row>
        <row r="11">
          <cell r="B11" t="str">
            <v>소계</v>
          </cell>
          <cell r="E11">
            <v>0</v>
          </cell>
          <cell r="G11">
            <v>0</v>
          </cell>
          <cell r="H11">
            <v>0</v>
          </cell>
        </row>
        <row r="12">
          <cell r="B12" t="str">
            <v>c</v>
          </cell>
          <cell r="C12" t="str">
            <v>석축헐기</v>
          </cell>
          <cell r="E12">
            <v>1143</v>
          </cell>
          <cell r="F12" t="str">
            <v>M3</v>
          </cell>
          <cell r="G12">
            <v>8210</v>
          </cell>
          <cell r="H12">
            <v>9384030</v>
          </cell>
        </row>
        <row r="13">
          <cell r="B13" t="str">
            <v>d</v>
          </cell>
          <cell r="C13" t="str">
            <v>보도블럭철거</v>
          </cell>
          <cell r="E13">
            <v>323</v>
          </cell>
          <cell r="F13" t="str">
            <v>M2</v>
          </cell>
          <cell r="G13">
            <v>940</v>
          </cell>
          <cell r="H13">
            <v>303620</v>
          </cell>
        </row>
        <row r="14">
          <cell r="B14" t="str">
            <v>e</v>
          </cell>
          <cell r="C14" t="str">
            <v>가옥철거비</v>
          </cell>
          <cell r="E14">
            <v>5</v>
          </cell>
          <cell r="F14" t="str">
            <v>동</v>
          </cell>
          <cell r="G14">
            <v>175620</v>
          </cell>
          <cell r="H14">
            <v>878100</v>
          </cell>
        </row>
        <row r="15">
          <cell r="B15" t="str">
            <v>f</v>
          </cell>
          <cell r="C15" t="str">
            <v>기존포장깨기</v>
          </cell>
          <cell r="G15">
            <v>0</v>
          </cell>
          <cell r="H15">
            <v>0</v>
          </cell>
        </row>
        <row r="16">
          <cell r="B16" t="str">
            <v>f-1</v>
          </cell>
          <cell r="C16" t="str">
            <v>콘크리트포장깨기</v>
          </cell>
          <cell r="E16">
            <v>293</v>
          </cell>
          <cell r="F16" t="str">
            <v>M3</v>
          </cell>
          <cell r="G16">
            <v>10070</v>
          </cell>
          <cell r="H16">
            <v>2950510</v>
          </cell>
        </row>
        <row r="17">
          <cell r="B17" t="str">
            <v>f-2</v>
          </cell>
          <cell r="C17" t="str">
            <v>아스콘포장깨기</v>
          </cell>
          <cell r="E17">
            <v>2783</v>
          </cell>
          <cell r="F17" t="str">
            <v>M3</v>
          </cell>
          <cell r="G17">
            <v>8700</v>
          </cell>
          <cell r="H17">
            <v>24212100</v>
          </cell>
        </row>
        <row r="18">
          <cell r="B18" t="str">
            <v>소계</v>
          </cell>
          <cell r="E18">
            <v>0</v>
          </cell>
          <cell r="G18">
            <v>0</v>
          </cell>
          <cell r="H18">
            <v>0</v>
          </cell>
        </row>
        <row r="19">
          <cell r="B19" t="str">
            <v>g</v>
          </cell>
          <cell r="C19" t="str">
            <v>기계절단공</v>
          </cell>
          <cell r="G19">
            <v>0</v>
          </cell>
          <cell r="H19">
            <v>0</v>
          </cell>
        </row>
        <row r="20">
          <cell r="B20" t="str">
            <v>g-1</v>
          </cell>
          <cell r="C20" t="str">
            <v>콘크리트절단</v>
          </cell>
          <cell r="E20">
            <v>73</v>
          </cell>
          <cell r="F20" t="str">
            <v>M</v>
          </cell>
          <cell r="G20">
            <v>1310</v>
          </cell>
          <cell r="H20">
            <v>95630</v>
          </cell>
        </row>
        <row r="21">
          <cell r="B21" t="str">
            <v>g-1</v>
          </cell>
          <cell r="C21" t="str">
            <v>아스콘절단</v>
          </cell>
          <cell r="E21">
            <v>136</v>
          </cell>
          <cell r="F21" t="str">
            <v>M</v>
          </cell>
          <cell r="G21">
            <v>1210</v>
          </cell>
          <cell r="H21">
            <v>164560</v>
          </cell>
        </row>
        <row r="22">
          <cell r="B22" t="str">
            <v>소계</v>
          </cell>
          <cell r="E22">
            <v>0</v>
          </cell>
          <cell r="G22">
            <v>0</v>
          </cell>
          <cell r="H22">
            <v>0</v>
          </cell>
        </row>
        <row r="23">
          <cell r="B23" t="str">
            <v>계</v>
          </cell>
          <cell r="E23">
            <v>0</v>
          </cell>
          <cell r="G23">
            <v>0</v>
          </cell>
          <cell r="H23">
            <v>0</v>
          </cell>
        </row>
        <row r="24">
          <cell r="B24" t="str">
            <v>1.02</v>
          </cell>
          <cell r="C24" t="str">
            <v>측구뚝쌓기</v>
          </cell>
          <cell r="E24">
            <v>1465</v>
          </cell>
          <cell r="F24" t="str">
            <v>M3</v>
          </cell>
          <cell r="G24">
            <v>2710</v>
          </cell>
          <cell r="H24">
            <v>3970150</v>
          </cell>
        </row>
        <row r="25">
          <cell r="B25" t="str">
            <v>1.03</v>
          </cell>
          <cell r="C25" t="str">
            <v>표토제거</v>
          </cell>
          <cell r="G25">
            <v>0</v>
          </cell>
          <cell r="H25">
            <v>0</v>
          </cell>
        </row>
        <row r="26">
          <cell r="B26" t="str">
            <v>a</v>
          </cell>
          <cell r="C26" t="str">
            <v>표토제거</v>
          </cell>
          <cell r="D26" t="str">
            <v>(답 구 간)</v>
          </cell>
          <cell r="E26">
            <v>5824</v>
          </cell>
          <cell r="F26" t="str">
            <v>M2</v>
          </cell>
          <cell r="G26">
            <v>200</v>
          </cell>
          <cell r="H26">
            <v>1164800</v>
          </cell>
        </row>
        <row r="27">
          <cell r="B27" t="str">
            <v>b</v>
          </cell>
          <cell r="C27" t="str">
            <v>표토제거</v>
          </cell>
          <cell r="D27" t="str">
            <v>(답외구간)</v>
          </cell>
          <cell r="E27">
            <v>40531</v>
          </cell>
          <cell r="F27" t="str">
            <v>M2</v>
          </cell>
          <cell r="G27">
            <v>110</v>
          </cell>
          <cell r="H27">
            <v>4458410</v>
          </cell>
        </row>
        <row r="28">
          <cell r="B28" t="str">
            <v>계</v>
          </cell>
          <cell r="E28">
            <v>0</v>
          </cell>
          <cell r="G28">
            <v>0</v>
          </cell>
          <cell r="H28">
            <v>0</v>
          </cell>
        </row>
        <row r="29">
          <cell r="B29" t="str">
            <v>1.04</v>
          </cell>
          <cell r="C29" t="str">
            <v>흙 깍 기</v>
          </cell>
          <cell r="G29">
            <v>0</v>
          </cell>
          <cell r="H29">
            <v>0</v>
          </cell>
        </row>
        <row r="30">
          <cell r="B30" t="str">
            <v>a</v>
          </cell>
          <cell r="C30" t="str">
            <v>토    사</v>
          </cell>
          <cell r="E30">
            <v>705064</v>
          </cell>
          <cell r="F30" t="str">
            <v>M3</v>
          </cell>
          <cell r="G30">
            <v>460</v>
          </cell>
          <cell r="H30">
            <v>324329440</v>
          </cell>
        </row>
        <row r="31">
          <cell r="B31" t="str">
            <v>b</v>
          </cell>
          <cell r="C31" t="str">
            <v>리 핑 암</v>
          </cell>
          <cell r="E31">
            <v>92196</v>
          </cell>
          <cell r="F31" t="str">
            <v>M3</v>
          </cell>
          <cell r="G31">
            <v>800</v>
          </cell>
          <cell r="H31">
            <v>73756800</v>
          </cell>
        </row>
        <row r="32">
          <cell r="B32" t="str">
            <v>c</v>
          </cell>
          <cell r="C32" t="str">
            <v>발파암</v>
          </cell>
          <cell r="G32">
            <v>0</v>
          </cell>
          <cell r="H32">
            <v>0</v>
          </cell>
        </row>
        <row r="33">
          <cell r="B33" t="str">
            <v>c-1</v>
          </cell>
          <cell r="C33" t="str">
            <v>발파암</v>
          </cell>
          <cell r="D33" t="str">
            <v>편절암</v>
          </cell>
          <cell r="E33">
            <v>3781</v>
          </cell>
          <cell r="F33" t="str">
            <v>M3</v>
          </cell>
          <cell r="G33">
            <v>8190</v>
          </cell>
          <cell r="H33">
            <v>30966390</v>
          </cell>
        </row>
        <row r="34">
          <cell r="B34" t="str">
            <v>c-2</v>
          </cell>
          <cell r="C34" t="str">
            <v>발파암</v>
          </cell>
          <cell r="D34" t="str">
            <v>리퍼병행</v>
          </cell>
          <cell r="E34">
            <v>100690</v>
          </cell>
          <cell r="F34" t="str">
            <v>M3</v>
          </cell>
          <cell r="G34">
            <v>5750</v>
          </cell>
          <cell r="H34">
            <v>578967500</v>
          </cell>
        </row>
        <row r="35">
          <cell r="B35" t="str">
            <v>c-3</v>
          </cell>
          <cell r="C35" t="str">
            <v>발파암</v>
          </cell>
          <cell r="D35" t="str">
            <v>무진동</v>
          </cell>
          <cell r="E35">
            <v>10034</v>
          </cell>
          <cell r="F35" t="str">
            <v>M3</v>
          </cell>
          <cell r="G35">
            <v>43790</v>
          </cell>
          <cell r="H35">
            <v>439388860</v>
          </cell>
        </row>
        <row r="36">
          <cell r="B36" t="str">
            <v>c-4</v>
          </cell>
          <cell r="C36" t="str">
            <v>발파암</v>
          </cell>
          <cell r="D36" t="str">
            <v>크롤라드릴</v>
          </cell>
          <cell r="E36">
            <v>230727</v>
          </cell>
          <cell r="F36" t="str">
            <v>M3</v>
          </cell>
          <cell r="G36">
            <v>4560</v>
          </cell>
          <cell r="H36">
            <v>1052115120</v>
          </cell>
        </row>
        <row r="37">
          <cell r="B37" t="str">
            <v>c-5</v>
          </cell>
          <cell r="C37" t="str">
            <v>발파암</v>
          </cell>
          <cell r="D37" t="str">
            <v>대형브레이카</v>
          </cell>
          <cell r="E37">
            <v>22715</v>
          </cell>
          <cell r="F37" t="str">
            <v>M3</v>
          </cell>
          <cell r="G37">
            <v>9400</v>
          </cell>
          <cell r="H37">
            <v>213521000</v>
          </cell>
        </row>
        <row r="38">
          <cell r="B38" t="str">
            <v>c-6</v>
          </cell>
          <cell r="C38" t="str">
            <v>흙깍기(발파암)</v>
          </cell>
          <cell r="D38" t="str">
            <v>미진동제어발파</v>
          </cell>
          <cell r="E38">
            <v>234528</v>
          </cell>
          <cell r="F38" t="str">
            <v>㎥</v>
          </cell>
          <cell r="G38">
            <v>15240</v>
          </cell>
          <cell r="H38">
            <v>3574206720</v>
          </cell>
        </row>
        <row r="39">
          <cell r="B39" t="str">
            <v>소계</v>
          </cell>
          <cell r="E39">
            <v>0</v>
          </cell>
          <cell r="G39">
            <v>0</v>
          </cell>
          <cell r="H39">
            <v>0</v>
          </cell>
        </row>
        <row r="40">
          <cell r="B40" t="str">
            <v>계</v>
          </cell>
          <cell r="E40">
            <v>0</v>
          </cell>
          <cell r="G40">
            <v>0</v>
          </cell>
          <cell r="H40">
            <v>0</v>
          </cell>
        </row>
        <row r="41">
          <cell r="B41" t="str">
            <v>1.05</v>
          </cell>
          <cell r="C41" t="str">
            <v>흙 운 반</v>
          </cell>
          <cell r="G41">
            <v>0</v>
          </cell>
          <cell r="H41">
            <v>0</v>
          </cell>
        </row>
        <row r="42">
          <cell r="B42" t="str">
            <v>a</v>
          </cell>
          <cell r="C42" t="str">
            <v>토 사</v>
          </cell>
          <cell r="G42">
            <v>0</v>
          </cell>
          <cell r="H42">
            <v>0</v>
          </cell>
        </row>
        <row r="43">
          <cell r="B43" t="str">
            <v>a-1</v>
          </cell>
          <cell r="C43" t="str">
            <v>무 대</v>
          </cell>
          <cell r="D43" t="str">
            <v>토 사</v>
          </cell>
          <cell r="E43">
            <v>90877</v>
          </cell>
          <cell r="F43" t="str">
            <v>M3</v>
          </cell>
          <cell r="G43">
            <v>0</v>
          </cell>
          <cell r="H43">
            <v>0</v>
          </cell>
        </row>
        <row r="44">
          <cell r="B44" t="str">
            <v>a-2</v>
          </cell>
          <cell r="C44" t="str">
            <v>도 쟈</v>
          </cell>
          <cell r="D44" t="str">
            <v>토 사</v>
          </cell>
          <cell r="E44">
            <v>28433</v>
          </cell>
          <cell r="F44" t="str">
            <v>M3</v>
          </cell>
          <cell r="G44">
            <v>410</v>
          </cell>
          <cell r="H44">
            <v>11657530</v>
          </cell>
        </row>
        <row r="45">
          <cell r="B45" t="str">
            <v>a-3</v>
          </cell>
          <cell r="C45" t="str">
            <v>덤 프</v>
          </cell>
          <cell r="D45" t="str">
            <v>토 사</v>
          </cell>
          <cell r="E45">
            <v>209648</v>
          </cell>
          <cell r="F45" t="str">
            <v>M3</v>
          </cell>
          <cell r="G45">
            <v>930</v>
          </cell>
          <cell r="H45">
            <v>194972640</v>
          </cell>
        </row>
        <row r="46">
          <cell r="B46" t="str">
            <v>소계</v>
          </cell>
          <cell r="E46">
            <v>0</v>
          </cell>
          <cell r="G46">
            <v>0</v>
          </cell>
          <cell r="H46">
            <v>0</v>
          </cell>
        </row>
        <row r="47">
          <cell r="B47" t="str">
            <v>b</v>
          </cell>
          <cell r="C47" t="str">
            <v>리 핑 암</v>
          </cell>
          <cell r="G47">
            <v>0</v>
          </cell>
          <cell r="H47">
            <v>0</v>
          </cell>
        </row>
        <row r="48">
          <cell r="B48" t="str">
            <v>b-1</v>
          </cell>
          <cell r="C48" t="str">
            <v>무 대</v>
          </cell>
          <cell r="D48" t="str">
            <v>리 핑</v>
          </cell>
          <cell r="E48">
            <v>2427</v>
          </cell>
          <cell r="F48" t="str">
            <v>M3</v>
          </cell>
          <cell r="G48">
            <v>0</v>
          </cell>
          <cell r="H48">
            <v>0</v>
          </cell>
        </row>
        <row r="49">
          <cell r="B49" t="str">
            <v>b-2</v>
          </cell>
          <cell r="C49" t="str">
            <v>도 쟈</v>
          </cell>
          <cell r="D49" t="str">
            <v>리 핑</v>
          </cell>
          <cell r="E49">
            <v>5830</v>
          </cell>
          <cell r="F49" t="str">
            <v>M3</v>
          </cell>
          <cell r="G49">
            <v>600</v>
          </cell>
          <cell r="H49">
            <v>3498000</v>
          </cell>
        </row>
        <row r="50">
          <cell r="B50" t="str">
            <v>b-3</v>
          </cell>
          <cell r="C50" t="str">
            <v>덤 프</v>
          </cell>
          <cell r="D50" t="str">
            <v>리 핑</v>
          </cell>
          <cell r="E50">
            <v>47494</v>
          </cell>
          <cell r="F50" t="str">
            <v>M3</v>
          </cell>
          <cell r="G50">
            <v>1420</v>
          </cell>
          <cell r="H50">
            <v>67441480</v>
          </cell>
        </row>
        <row r="51">
          <cell r="B51" t="str">
            <v>소계</v>
          </cell>
          <cell r="E51">
            <v>0</v>
          </cell>
          <cell r="G51">
            <v>0</v>
          </cell>
          <cell r="H51">
            <v>0</v>
          </cell>
        </row>
        <row r="52">
          <cell r="B52" t="str">
            <v>c</v>
          </cell>
          <cell r="C52" t="str">
            <v>발파암</v>
          </cell>
          <cell r="G52">
            <v>0</v>
          </cell>
          <cell r="H52">
            <v>0</v>
          </cell>
        </row>
        <row r="53">
          <cell r="B53" t="str">
            <v>c-1</v>
          </cell>
          <cell r="C53" t="str">
            <v>무 대</v>
          </cell>
          <cell r="D53" t="str">
            <v>발파암</v>
          </cell>
          <cell r="E53">
            <v>9675</v>
          </cell>
          <cell r="F53" t="str">
            <v>M3</v>
          </cell>
          <cell r="G53">
            <v>1050</v>
          </cell>
          <cell r="H53">
            <v>10158750</v>
          </cell>
        </row>
        <row r="54">
          <cell r="B54" t="str">
            <v>c-2</v>
          </cell>
          <cell r="C54" t="str">
            <v>도 쟈</v>
          </cell>
          <cell r="D54" t="str">
            <v>발파암</v>
          </cell>
          <cell r="E54">
            <v>8876</v>
          </cell>
          <cell r="F54" t="str">
            <v>M3</v>
          </cell>
          <cell r="G54">
            <v>1410</v>
          </cell>
          <cell r="H54">
            <v>12515160</v>
          </cell>
        </row>
        <row r="55">
          <cell r="B55" t="str">
            <v>c-3</v>
          </cell>
          <cell r="C55" t="str">
            <v>덤 프</v>
          </cell>
          <cell r="D55" t="str">
            <v>발파암</v>
          </cell>
          <cell r="E55">
            <v>270965</v>
          </cell>
          <cell r="F55" t="str">
            <v>M3</v>
          </cell>
          <cell r="G55">
            <v>2910</v>
          </cell>
          <cell r="H55">
            <v>788508150</v>
          </cell>
        </row>
        <row r="56">
          <cell r="B56" t="str">
            <v>소계</v>
          </cell>
          <cell r="E56">
            <v>0</v>
          </cell>
          <cell r="G56">
            <v>0</v>
          </cell>
          <cell r="H56">
            <v>0</v>
          </cell>
        </row>
        <row r="57">
          <cell r="B57" t="str">
            <v>d</v>
          </cell>
          <cell r="C57" t="str">
            <v>사토운반-1</v>
          </cell>
          <cell r="G57">
            <v>0</v>
          </cell>
          <cell r="H57">
            <v>0</v>
          </cell>
        </row>
        <row r="58">
          <cell r="B58" t="str">
            <v>d-1</v>
          </cell>
          <cell r="C58" t="str">
            <v>토  사</v>
          </cell>
          <cell r="D58" t="str">
            <v>사토-1</v>
          </cell>
          <cell r="E58">
            <v>182689</v>
          </cell>
          <cell r="F58" t="str">
            <v>M3</v>
          </cell>
          <cell r="G58">
            <v>3100</v>
          </cell>
          <cell r="H58">
            <v>566335900</v>
          </cell>
        </row>
        <row r="59">
          <cell r="B59" t="str">
            <v>d-2</v>
          </cell>
          <cell r="C59" t="str">
            <v>리 핑 암.</v>
          </cell>
          <cell r="D59" t="str">
            <v>사토-1</v>
          </cell>
          <cell r="E59">
            <v>17486</v>
          </cell>
          <cell r="F59" t="str">
            <v>M3</v>
          </cell>
          <cell r="G59">
            <v>4020</v>
          </cell>
          <cell r="H59">
            <v>70293720</v>
          </cell>
        </row>
        <row r="60">
          <cell r="B60" t="str">
            <v>d-3</v>
          </cell>
          <cell r="C60" t="str">
            <v>발 파 암.</v>
          </cell>
          <cell r="D60" t="str">
            <v>사토-1</v>
          </cell>
          <cell r="E60">
            <v>47824</v>
          </cell>
          <cell r="F60" t="str">
            <v>M3</v>
          </cell>
          <cell r="G60">
            <v>6570</v>
          </cell>
          <cell r="H60">
            <v>314203680</v>
          </cell>
        </row>
        <row r="61">
          <cell r="B61" t="str">
            <v>소계</v>
          </cell>
          <cell r="E61">
            <v>0</v>
          </cell>
          <cell r="G61">
            <v>0</v>
          </cell>
          <cell r="H61">
            <v>0</v>
          </cell>
        </row>
        <row r="62">
          <cell r="B62" t="str">
            <v>e</v>
          </cell>
          <cell r="C62" t="str">
            <v>사토운반-2</v>
          </cell>
          <cell r="G62">
            <v>0</v>
          </cell>
          <cell r="H62">
            <v>0</v>
          </cell>
        </row>
        <row r="63">
          <cell r="B63" t="str">
            <v>e-1</v>
          </cell>
          <cell r="C63" t="str">
            <v>토  사</v>
          </cell>
          <cell r="D63" t="str">
            <v>사토-2</v>
          </cell>
          <cell r="E63">
            <v>198037</v>
          </cell>
          <cell r="F63" t="str">
            <v>M3</v>
          </cell>
          <cell r="G63">
            <v>4500</v>
          </cell>
          <cell r="H63">
            <v>891166500</v>
          </cell>
        </row>
        <row r="64">
          <cell r="B64" t="str">
            <v>e-2</v>
          </cell>
          <cell r="C64" t="str">
            <v>리 핑 암.</v>
          </cell>
          <cell r="D64" t="str">
            <v>사토-2</v>
          </cell>
          <cell r="E64">
            <v>18957</v>
          </cell>
          <cell r="F64" t="str">
            <v>M3</v>
          </cell>
          <cell r="G64">
            <v>5730</v>
          </cell>
          <cell r="H64">
            <v>108623610</v>
          </cell>
        </row>
        <row r="65">
          <cell r="B65" t="str">
            <v>e-3</v>
          </cell>
          <cell r="C65" t="str">
            <v>발 파 암.</v>
          </cell>
          <cell r="D65" t="str">
            <v>사토-2</v>
          </cell>
          <cell r="E65">
            <v>51841</v>
          </cell>
          <cell r="F65" t="str">
            <v>M3</v>
          </cell>
          <cell r="G65">
            <v>8890</v>
          </cell>
          <cell r="H65">
            <v>460866490</v>
          </cell>
        </row>
        <row r="66">
          <cell r="B66" t="str">
            <v>소계</v>
          </cell>
          <cell r="E66">
            <v>0</v>
          </cell>
          <cell r="G66">
            <v>0</v>
          </cell>
          <cell r="H66">
            <v>0</v>
          </cell>
        </row>
        <row r="67">
          <cell r="B67" t="str">
            <v>계</v>
          </cell>
          <cell r="E67">
            <v>0</v>
          </cell>
          <cell r="G67">
            <v>0</v>
          </cell>
          <cell r="H67">
            <v>0</v>
          </cell>
        </row>
        <row r="68">
          <cell r="B68" t="str">
            <v>1.06</v>
          </cell>
          <cell r="C68" t="str">
            <v>흙 쌓 기</v>
          </cell>
          <cell r="G68">
            <v>0</v>
          </cell>
          <cell r="H68">
            <v>0</v>
          </cell>
        </row>
        <row r="69">
          <cell r="B69" t="str">
            <v>a</v>
          </cell>
          <cell r="C69" t="str">
            <v>흙쌓기</v>
          </cell>
          <cell r="D69" t="str">
            <v>(노 체)</v>
          </cell>
          <cell r="E69">
            <v>748836</v>
          </cell>
          <cell r="F69" t="str">
            <v>M3</v>
          </cell>
          <cell r="G69">
            <v>760</v>
          </cell>
          <cell r="H69">
            <v>569115360</v>
          </cell>
        </row>
        <row r="70">
          <cell r="B70" t="str">
            <v>b</v>
          </cell>
          <cell r="C70" t="str">
            <v>흙쌓기</v>
          </cell>
          <cell r="D70" t="str">
            <v>(노 상)</v>
          </cell>
          <cell r="E70">
            <v>111314</v>
          </cell>
          <cell r="F70" t="str">
            <v>M3</v>
          </cell>
          <cell r="G70">
            <v>1000</v>
          </cell>
          <cell r="H70">
            <v>111314000</v>
          </cell>
        </row>
        <row r="71">
          <cell r="B71" t="str">
            <v>c</v>
          </cell>
          <cell r="C71" t="str">
            <v>흙쌓기</v>
          </cell>
          <cell r="D71" t="str">
            <v>(녹 지 대)</v>
          </cell>
          <cell r="E71">
            <v>11717</v>
          </cell>
          <cell r="F71" t="str">
            <v>M3</v>
          </cell>
          <cell r="G71">
            <v>150</v>
          </cell>
          <cell r="H71">
            <v>1757550</v>
          </cell>
        </row>
        <row r="72">
          <cell r="B72" t="str">
            <v>계</v>
          </cell>
          <cell r="E72">
            <v>0</v>
          </cell>
          <cell r="G72">
            <v>0</v>
          </cell>
          <cell r="H72">
            <v>0</v>
          </cell>
        </row>
        <row r="73">
          <cell r="B73" t="str">
            <v>1.07</v>
          </cell>
          <cell r="C73" t="str">
            <v>노반준비공</v>
          </cell>
          <cell r="G73">
            <v>0</v>
          </cell>
          <cell r="H73">
            <v>0</v>
          </cell>
        </row>
        <row r="74">
          <cell r="B74" t="str">
            <v>a</v>
          </cell>
          <cell r="C74" t="str">
            <v>노반준비공</v>
          </cell>
          <cell r="D74" t="str">
            <v>(절 토 부)</v>
          </cell>
          <cell r="E74">
            <v>88283</v>
          </cell>
          <cell r="F74" t="str">
            <v>M2</v>
          </cell>
          <cell r="G74">
            <v>180</v>
          </cell>
          <cell r="H74">
            <v>15890940</v>
          </cell>
        </row>
        <row r="75">
          <cell r="B75" t="str">
            <v>계</v>
          </cell>
          <cell r="E75">
            <v>0</v>
          </cell>
          <cell r="G75">
            <v>0</v>
          </cell>
          <cell r="H75">
            <v>0</v>
          </cell>
        </row>
        <row r="76">
          <cell r="B76" t="str">
            <v>1.08</v>
          </cell>
          <cell r="C76" t="str">
            <v>법면보호공</v>
          </cell>
          <cell r="G76">
            <v>0</v>
          </cell>
          <cell r="H76">
            <v>0</v>
          </cell>
        </row>
        <row r="77">
          <cell r="B77" t="str">
            <v>a</v>
          </cell>
          <cell r="C77" t="str">
            <v>법면보호공</v>
          </cell>
          <cell r="D77" t="str">
            <v>(성토부)</v>
          </cell>
          <cell r="E77">
            <v>106749</v>
          </cell>
          <cell r="F77" t="str">
            <v>M2</v>
          </cell>
          <cell r="G77">
            <v>3310</v>
          </cell>
          <cell r="H77">
            <v>353339190</v>
          </cell>
        </row>
        <row r="78">
          <cell r="B78" t="str">
            <v>b</v>
          </cell>
          <cell r="C78" t="str">
            <v>법면보호공</v>
          </cell>
          <cell r="D78" t="str">
            <v>절토부,(토사)</v>
          </cell>
          <cell r="E78">
            <v>64929</v>
          </cell>
          <cell r="F78" t="str">
            <v>M2</v>
          </cell>
          <cell r="G78">
            <v>4040</v>
          </cell>
          <cell r="H78">
            <v>262313160</v>
          </cell>
        </row>
        <row r="79">
          <cell r="B79" t="str">
            <v>c</v>
          </cell>
          <cell r="C79" t="str">
            <v>녹지대떼</v>
          </cell>
          <cell r="E79">
            <v>24610</v>
          </cell>
          <cell r="F79" t="str">
            <v>M2</v>
          </cell>
          <cell r="G79">
            <v>3380</v>
          </cell>
          <cell r="H79">
            <v>83181800</v>
          </cell>
        </row>
        <row r="80">
          <cell r="B80" t="str">
            <v>계</v>
          </cell>
          <cell r="E80">
            <v>0</v>
          </cell>
          <cell r="G80">
            <v>0</v>
          </cell>
          <cell r="H80">
            <v>0</v>
          </cell>
        </row>
        <row r="81">
          <cell r="B81" t="str">
            <v>1.09</v>
          </cell>
          <cell r="C81" t="str">
            <v>암절개면보호공</v>
          </cell>
          <cell r="G81">
            <v>0</v>
          </cell>
          <cell r="H81">
            <v>0</v>
          </cell>
        </row>
        <row r="82">
          <cell r="B82" t="str">
            <v>a</v>
          </cell>
          <cell r="C82" t="str">
            <v>암절개면보호공</v>
          </cell>
          <cell r="D82" t="str">
            <v>리핑암</v>
          </cell>
          <cell r="E82">
            <v>8647</v>
          </cell>
          <cell r="F82" t="str">
            <v>M2</v>
          </cell>
          <cell r="G82">
            <v>19580</v>
          </cell>
          <cell r="H82">
            <v>169308260</v>
          </cell>
        </row>
        <row r="83">
          <cell r="B83" t="str">
            <v>b</v>
          </cell>
          <cell r="C83" t="str">
            <v>암절개면보호공</v>
          </cell>
          <cell r="D83" t="str">
            <v>발파암</v>
          </cell>
          <cell r="E83">
            <v>35962</v>
          </cell>
          <cell r="F83" t="str">
            <v>M2</v>
          </cell>
          <cell r="G83">
            <v>27120</v>
          </cell>
          <cell r="H83">
            <v>975289440</v>
          </cell>
        </row>
        <row r="84">
          <cell r="B84" t="str">
            <v>c</v>
          </cell>
          <cell r="C84" t="str">
            <v>면고르기</v>
          </cell>
          <cell r="D84" t="str">
            <v>(리 핑 암)</v>
          </cell>
          <cell r="E84">
            <v>8647</v>
          </cell>
          <cell r="F84" t="str">
            <v>M2</v>
          </cell>
          <cell r="G84">
            <v>1720</v>
          </cell>
          <cell r="H84">
            <v>14872840</v>
          </cell>
        </row>
        <row r="85">
          <cell r="B85" t="str">
            <v>d</v>
          </cell>
          <cell r="C85" t="str">
            <v>면고르기</v>
          </cell>
          <cell r="D85" t="str">
            <v>(발 파 암)</v>
          </cell>
          <cell r="E85">
            <v>35962</v>
          </cell>
          <cell r="F85" t="str">
            <v>M2</v>
          </cell>
          <cell r="G85">
            <v>2850</v>
          </cell>
          <cell r="H85">
            <v>102491700</v>
          </cell>
        </row>
        <row r="86">
          <cell r="B86" t="str">
            <v>계</v>
          </cell>
          <cell r="E86">
            <v>0</v>
          </cell>
          <cell r="G86">
            <v>0</v>
          </cell>
          <cell r="H86">
            <v>0</v>
          </cell>
        </row>
        <row r="87">
          <cell r="B87" t="str">
            <v>1.10</v>
          </cell>
          <cell r="C87" t="str">
            <v>층따기</v>
          </cell>
          <cell r="E87">
            <v>6009</v>
          </cell>
          <cell r="F87" t="str">
            <v>M2</v>
          </cell>
          <cell r="G87">
            <v>580</v>
          </cell>
          <cell r="H87">
            <v>3485220</v>
          </cell>
        </row>
        <row r="88">
          <cell r="B88" t="str">
            <v>1.11</v>
          </cell>
          <cell r="C88" t="str">
            <v>벌개제근</v>
          </cell>
          <cell r="E88">
            <v>185002</v>
          </cell>
          <cell r="F88" t="str">
            <v>M2</v>
          </cell>
          <cell r="G88">
            <v>330</v>
          </cell>
          <cell r="H88">
            <v>61050660</v>
          </cell>
        </row>
        <row r="89">
          <cell r="B89" t="str">
            <v>1.12</v>
          </cell>
          <cell r="C89" t="str">
            <v>법면다짐</v>
          </cell>
          <cell r="D89" t="str">
            <v>(성 토 부)</v>
          </cell>
          <cell r="E89">
            <v>106749</v>
          </cell>
          <cell r="F89" t="str">
            <v>M2</v>
          </cell>
          <cell r="G89">
            <v>420</v>
          </cell>
          <cell r="H89">
            <v>44834580</v>
          </cell>
        </row>
        <row r="90">
          <cell r="B90" t="str">
            <v>1.13</v>
          </cell>
          <cell r="C90" t="str">
            <v>규준틀설치</v>
          </cell>
          <cell r="G90">
            <v>0</v>
          </cell>
          <cell r="H90">
            <v>0</v>
          </cell>
        </row>
        <row r="91">
          <cell r="B91" t="str">
            <v>a</v>
          </cell>
          <cell r="C91" t="str">
            <v>비탈규준틀설치</v>
          </cell>
          <cell r="E91">
            <v>423</v>
          </cell>
          <cell r="F91" t="str">
            <v>개</v>
          </cell>
          <cell r="G91">
            <v>13960</v>
          </cell>
          <cell r="H91">
            <v>5905080</v>
          </cell>
        </row>
        <row r="92">
          <cell r="B92" t="str">
            <v>b</v>
          </cell>
          <cell r="C92" t="str">
            <v>수평규준틀설치</v>
          </cell>
          <cell r="E92">
            <v>55</v>
          </cell>
          <cell r="F92" t="str">
            <v>개</v>
          </cell>
          <cell r="G92">
            <v>30100</v>
          </cell>
          <cell r="H92">
            <v>1655500</v>
          </cell>
        </row>
        <row r="93">
          <cell r="B93" t="str">
            <v>소계</v>
          </cell>
          <cell r="E93">
            <v>0</v>
          </cell>
          <cell r="G93">
            <v>0</v>
          </cell>
          <cell r="H93">
            <v>0</v>
          </cell>
        </row>
        <row r="94">
          <cell r="B94" t="str">
            <v>1.14</v>
          </cell>
          <cell r="C94" t="str">
            <v>공사중법면보호공</v>
          </cell>
          <cell r="G94">
            <v>0</v>
          </cell>
          <cell r="H94">
            <v>0</v>
          </cell>
        </row>
        <row r="95">
          <cell r="B95" t="str">
            <v>a</v>
          </cell>
          <cell r="C95" t="str">
            <v>법면가보호망</v>
          </cell>
          <cell r="E95">
            <v>81035</v>
          </cell>
          <cell r="F95" t="str">
            <v>M2</v>
          </cell>
          <cell r="G95">
            <v>550</v>
          </cell>
          <cell r="H95">
            <v>44569250</v>
          </cell>
        </row>
        <row r="96">
          <cell r="B96" t="str">
            <v>b</v>
          </cell>
          <cell r="C96" t="str">
            <v>가도수로</v>
          </cell>
          <cell r="E96">
            <v>1184</v>
          </cell>
          <cell r="F96" t="str">
            <v>M2</v>
          </cell>
          <cell r="G96">
            <v>540</v>
          </cell>
          <cell r="H96">
            <v>639360</v>
          </cell>
        </row>
        <row r="97">
          <cell r="B97" t="str">
            <v>계</v>
          </cell>
          <cell r="E97">
            <v>0</v>
          </cell>
          <cell r="G97">
            <v>0</v>
          </cell>
          <cell r="H97">
            <v>0</v>
          </cell>
        </row>
        <row r="98">
          <cell r="B98" t="str">
            <v>총계</v>
          </cell>
          <cell r="E98">
            <v>0</v>
          </cell>
          <cell r="G98">
            <v>0</v>
          </cell>
          <cell r="H98">
            <v>0</v>
          </cell>
        </row>
        <row r="99">
          <cell r="B99" t="str">
            <v>2.00</v>
          </cell>
          <cell r="C99" t="str">
            <v>배    수    공</v>
          </cell>
          <cell r="G99">
            <v>0</v>
          </cell>
          <cell r="H99">
            <v>5863273761</v>
          </cell>
        </row>
        <row r="100">
          <cell r="B100" t="str">
            <v>2.01</v>
          </cell>
          <cell r="C100" t="str">
            <v>측구터파기</v>
          </cell>
          <cell r="G100">
            <v>0</v>
          </cell>
          <cell r="H100">
            <v>0</v>
          </cell>
        </row>
        <row r="101">
          <cell r="B101" t="str">
            <v>a</v>
          </cell>
          <cell r="C101" t="str">
            <v>측구 터파기</v>
          </cell>
          <cell r="D101" t="str">
            <v>토사</v>
          </cell>
          <cell r="E101">
            <v>18714</v>
          </cell>
          <cell r="F101" t="str">
            <v>M3</v>
          </cell>
          <cell r="G101">
            <v>2220</v>
          </cell>
          <cell r="H101">
            <v>41545080</v>
          </cell>
        </row>
        <row r="102">
          <cell r="B102" t="str">
            <v>b</v>
          </cell>
          <cell r="C102" t="str">
            <v>측구터파기</v>
          </cell>
          <cell r="D102" t="str">
            <v>리핑암</v>
          </cell>
          <cell r="E102">
            <v>8</v>
          </cell>
          <cell r="F102" t="str">
            <v>M3</v>
          </cell>
          <cell r="G102">
            <v>26210</v>
          </cell>
          <cell r="H102">
            <v>209680</v>
          </cell>
        </row>
        <row r="103">
          <cell r="B103" t="str">
            <v>c</v>
          </cell>
          <cell r="C103" t="str">
            <v>측구터파기</v>
          </cell>
          <cell r="D103" t="str">
            <v>발파암</v>
          </cell>
          <cell r="E103">
            <v>567</v>
          </cell>
          <cell r="F103" t="str">
            <v>M3</v>
          </cell>
          <cell r="G103">
            <v>43020</v>
          </cell>
          <cell r="H103">
            <v>24392340</v>
          </cell>
        </row>
        <row r="104">
          <cell r="B104" t="str">
            <v>계</v>
          </cell>
          <cell r="E104">
            <v>0</v>
          </cell>
          <cell r="G104">
            <v>0</v>
          </cell>
          <cell r="H104">
            <v>0</v>
          </cell>
        </row>
        <row r="105">
          <cell r="B105" t="str">
            <v>2.02</v>
          </cell>
          <cell r="C105" t="str">
            <v>구조물터파기</v>
          </cell>
          <cell r="G105">
            <v>0</v>
          </cell>
          <cell r="H105">
            <v>0</v>
          </cell>
        </row>
        <row r="106">
          <cell r="B106" t="str">
            <v>a</v>
          </cell>
          <cell r="C106" t="str">
            <v>육상토사</v>
          </cell>
          <cell r="D106" t="str">
            <v>(0-2ｍ)</v>
          </cell>
          <cell r="E106">
            <v>73740</v>
          </cell>
          <cell r="F106" t="str">
            <v>M3</v>
          </cell>
          <cell r="G106">
            <v>2320</v>
          </cell>
          <cell r="H106">
            <v>171076800</v>
          </cell>
        </row>
        <row r="107">
          <cell r="B107" t="str">
            <v>b</v>
          </cell>
          <cell r="C107" t="str">
            <v>육상리핑암</v>
          </cell>
          <cell r="D107" t="str">
            <v>(0-2ｍ)</v>
          </cell>
          <cell r="E107">
            <v>112</v>
          </cell>
          <cell r="F107" t="str">
            <v>M3</v>
          </cell>
          <cell r="G107">
            <v>21370</v>
          </cell>
          <cell r="H107">
            <v>2393440</v>
          </cell>
        </row>
        <row r="108">
          <cell r="B108" t="str">
            <v>c</v>
          </cell>
          <cell r="C108" t="str">
            <v>육상발파암</v>
          </cell>
          <cell r="D108" t="str">
            <v>(0-2ｍ)</v>
          </cell>
          <cell r="E108">
            <v>278</v>
          </cell>
          <cell r="F108" t="str">
            <v>M3</v>
          </cell>
          <cell r="G108">
            <v>47440</v>
          </cell>
          <cell r="H108">
            <v>13188320</v>
          </cell>
        </row>
        <row r="109">
          <cell r="B109" t="str">
            <v>계</v>
          </cell>
          <cell r="E109">
            <v>0</v>
          </cell>
          <cell r="G109">
            <v>0</v>
          </cell>
          <cell r="H109">
            <v>0</v>
          </cell>
        </row>
        <row r="110">
          <cell r="B110" t="str">
            <v>2.03</v>
          </cell>
          <cell r="C110" t="str">
            <v>되메우기및다짐</v>
          </cell>
          <cell r="D110" t="str">
            <v>(기계50%+인력50%)</v>
          </cell>
          <cell r="E110">
            <v>38853</v>
          </cell>
          <cell r="F110" t="str">
            <v>M3</v>
          </cell>
          <cell r="G110">
            <v>3180</v>
          </cell>
          <cell r="H110">
            <v>123552540</v>
          </cell>
        </row>
        <row r="111">
          <cell r="B111" t="str">
            <v>2.04</v>
          </cell>
          <cell r="C111" t="str">
            <v>측구공</v>
          </cell>
          <cell r="G111">
            <v>0</v>
          </cell>
          <cell r="H111">
            <v>0</v>
          </cell>
        </row>
        <row r="112">
          <cell r="B112" t="str">
            <v>a</v>
          </cell>
          <cell r="C112" t="str">
            <v>L-형측구</v>
          </cell>
          <cell r="G112">
            <v>0</v>
          </cell>
          <cell r="H112">
            <v>0</v>
          </cell>
        </row>
        <row r="113">
          <cell r="B113" t="str">
            <v>a-1</v>
          </cell>
          <cell r="C113" t="str">
            <v>L형측구</v>
          </cell>
          <cell r="D113" t="str">
            <v>형식-1</v>
          </cell>
          <cell r="E113">
            <v>3238</v>
          </cell>
          <cell r="F113" t="str">
            <v>M</v>
          </cell>
          <cell r="G113">
            <v>30610</v>
          </cell>
          <cell r="H113">
            <v>99115180</v>
          </cell>
        </row>
        <row r="114">
          <cell r="B114" t="str">
            <v>a-2</v>
          </cell>
          <cell r="C114" t="str">
            <v>L형측구</v>
          </cell>
          <cell r="D114" t="str">
            <v>형식-2</v>
          </cell>
          <cell r="E114">
            <v>2811</v>
          </cell>
          <cell r="F114" t="str">
            <v>M</v>
          </cell>
          <cell r="G114">
            <v>72590</v>
          </cell>
          <cell r="H114">
            <v>204050490</v>
          </cell>
        </row>
        <row r="115">
          <cell r="B115" t="str">
            <v>a-3</v>
          </cell>
          <cell r="C115" t="str">
            <v>L형측구</v>
          </cell>
          <cell r="D115" t="str">
            <v>형식-3</v>
          </cell>
          <cell r="E115">
            <v>290</v>
          </cell>
          <cell r="F115" t="str">
            <v>M</v>
          </cell>
          <cell r="G115">
            <v>27880</v>
          </cell>
          <cell r="H115">
            <v>8085200</v>
          </cell>
        </row>
        <row r="116">
          <cell r="B116" t="str">
            <v>a-4</v>
          </cell>
          <cell r="C116" t="str">
            <v>L형측구</v>
          </cell>
          <cell r="D116" t="str">
            <v>형식-4</v>
          </cell>
          <cell r="E116">
            <v>296</v>
          </cell>
          <cell r="F116" t="str">
            <v>M</v>
          </cell>
          <cell r="G116">
            <v>70320</v>
          </cell>
          <cell r="H116">
            <v>20814720</v>
          </cell>
        </row>
        <row r="117">
          <cell r="B117" t="str">
            <v>a-5</v>
          </cell>
          <cell r="C117" t="str">
            <v>L형측구</v>
          </cell>
          <cell r="D117" t="str">
            <v>형식-5</v>
          </cell>
          <cell r="E117">
            <v>4130</v>
          </cell>
          <cell r="F117" t="str">
            <v>M</v>
          </cell>
          <cell r="G117">
            <v>18660</v>
          </cell>
          <cell r="H117">
            <v>77065800</v>
          </cell>
        </row>
        <row r="118">
          <cell r="B118" t="str">
            <v>a-6</v>
          </cell>
          <cell r="C118" t="str">
            <v>L형측구</v>
          </cell>
          <cell r="D118" t="str">
            <v>형식-6</v>
          </cell>
          <cell r="E118">
            <v>595</v>
          </cell>
          <cell r="F118" t="str">
            <v>M</v>
          </cell>
          <cell r="G118">
            <v>13280</v>
          </cell>
          <cell r="H118">
            <v>7901600</v>
          </cell>
        </row>
        <row r="119">
          <cell r="B119" t="str">
            <v>a-7</v>
          </cell>
          <cell r="C119" t="str">
            <v>L형측구변화구간</v>
          </cell>
          <cell r="D119" t="str">
            <v>형식-1⇒형식-2</v>
          </cell>
          <cell r="E119">
            <v>22</v>
          </cell>
          <cell r="F119" t="str">
            <v>개소</v>
          </cell>
          <cell r="G119">
            <v>508740</v>
          </cell>
          <cell r="H119">
            <v>11192280</v>
          </cell>
        </row>
        <row r="120">
          <cell r="B120" t="str">
            <v>a-8</v>
          </cell>
          <cell r="C120" t="str">
            <v>L형측구변화구간</v>
          </cell>
          <cell r="D120" t="str">
            <v>형식-3⇒형식-4</v>
          </cell>
          <cell r="E120">
            <v>4</v>
          </cell>
          <cell r="F120" t="str">
            <v>개소</v>
          </cell>
          <cell r="G120">
            <v>464110</v>
          </cell>
          <cell r="H120">
            <v>1856440</v>
          </cell>
        </row>
        <row r="121">
          <cell r="B121" t="str">
            <v>소계</v>
          </cell>
          <cell r="E121">
            <v>0</v>
          </cell>
          <cell r="G121">
            <v>0</v>
          </cell>
          <cell r="H121">
            <v>0</v>
          </cell>
        </row>
        <row r="122">
          <cell r="B122" t="str">
            <v>b</v>
          </cell>
          <cell r="C122" t="str">
            <v>성토부다이크</v>
          </cell>
          <cell r="G122">
            <v>0</v>
          </cell>
          <cell r="H122">
            <v>0</v>
          </cell>
        </row>
        <row r="123">
          <cell r="B123" t="str">
            <v>b-1</v>
          </cell>
          <cell r="C123" t="str">
            <v>성토부다이크(형식-1)</v>
          </cell>
          <cell r="D123" t="str">
            <v>180x205x250</v>
          </cell>
          <cell r="E123">
            <v>12122</v>
          </cell>
          <cell r="F123" t="str">
            <v>M</v>
          </cell>
          <cell r="G123">
            <v>22150</v>
          </cell>
          <cell r="H123">
            <v>268502300</v>
          </cell>
        </row>
        <row r="124">
          <cell r="B124" t="str">
            <v>소계</v>
          </cell>
          <cell r="E124">
            <v>0</v>
          </cell>
          <cell r="G124">
            <v>0</v>
          </cell>
          <cell r="H124">
            <v>0</v>
          </cell>
        </row>
        <row r="125">
          <cell r="B125" t="str">
            <v>c</v>
          </cell>
          <cell r="C125" t="str">
            <v>산마루측구</v>
          </cell>
          <cell r="G125">
            <v>0</v>
          </cell>
          <cell r="H125">
            <v>0</v>
          </cell>
        </row>
        <row r="126">
          <cell r="B126" t="str">
            <v>c-1</v>
          </cell>
          <cell r="C126" t="str">
            <v>산마루측구</v>
          </cell>
          <cell r="D126" t="str">
            <v>형식-1</v>
          </cell>
          <cell r="E126">
            <v>115</v>
          </cell>
          <cell r="F126" t="str">
            <v>M</v>
          </cell>
          <cell r="G126">
            <v>51060</v>
          </cell>
          <cell r="H126">
            <v>5871900</v>
          </cell>
        </row>
        <row r="127">
          <cell r="B127" t="str">
            <v>c-2</v>
          </cell>
          <cell r="C127" t="str">
            <v>산마루측구</v>
          </cell>
          <cell r="D127" t="str">
            <v>형식-2</v>
          </cell>
          <cell r="E127">
            <v>3176</v>
          </cell>
          <cell r="F127" t="str">
            <v>M</v>
          </cell>
          <cell r="G127">
            <v>64990</v>
          </cell>
          <cell r="H127">
            <v>206408240</v>
          </cell>
        </row>
        <row r="128">
          <cell r="B128" t="str">
            <v>소계</v>
          </cell>
          <cell r="E128">
            <v>0</v>
          </cell>
          <cell r="G128">
            <v>0</v>
          </cell>
          <cell r="H128">
            <v>0</v>
          </cell>
        </row>
        <row r="129">
          <cell r="B129" t="str">
            <v>d</v>
          </cell>
          <cell r="C129" t="str">
            <v>V형측구</v>
          </cell>
          <cell r="G129">
            <v>0</v>
          </cell>
          <cell r="H129">
            <v>0</v>
          </cell>
        </row>
        <row r="130">
          <cell r="B130" t="str">
            <v>d-1</v>
          </cell>
          <cell r="C130" t="str">
            <v>V형측구</v>
          </cell>
          <cell r="D130" t="str">
            <v>형식-1</v>
          </cell>
          <cell r="E130">
            <v>583</v>
          </cell>
          <cell r="F130" t="str">
            <v>M</v>
          </cell>
          <cell r="G130">
            <v>46630</v>
          </cell>
          <cell r="H130">
            <v>27185290</v>
          </cell>
        </row>
        <row r="131">
          <cell r="B131" t="str">
            <v>d-2</v>
          </cell>
          <cell r="C131" t="str">
            <v>V형측구</v>
          </cell>
          <cell r="D131" t="str">
            <v>형식-2</v>
          </cell>
          <cell r="E131">
            <v>5203</v>
          </cell>
          <cell r="F131" t="str">
            <v>M</v>
          </cell>
          <cell r="G131">
            <v>59180</v>
          </cell>
          <cell r="H131">
            <v>307913540</v>
          </cell>
        </row>
        <row r="132">
          <cell r="B132" t="str">
            <v>d-3</v>
          </cell>
          <cell r="C132" t="str">
            <v>V형측구</v>
          </cell>
          <cell r="D132" t="str">
            <v>형식-3</v>
          </cell>
          <cell r="E132">
            <v>340</v>
          </cell>
          <cell r="F132" t="str">
            <v>M</v>
          </cell>
          <cell r="G132">
            <v>96160</v>
          </cell>
          <cell r="H132">
            <v>32694400</v>
          </cell>
        </row>
        <row r="133">
          <cell r="B133" t="str">
            <v>소계</v>
          </cell>
          <cell r="E133">
            <v>0</v>
          </cell>
          <cell r="G133">
            <v>0</v>
          </cell>
          <cell r="H133">
            <v>0</v>
          </cell>
        </row>
        <row r="134">
          <cell r="B134" t="str">
            <v>e</v>
          </cell>
          <cell r="C134" t="str">
            <v>맹 암 거</v>
          </cell>
          <cell r="G134">
            <v>0</v>
          </cell>
          <cell r="H134">
            <v>0</v>
          </cell>
        </row>
        <row r="135">
          <cell r="B135" t="str">
            <v>e-1</v>
          </cell>
          <cell r="C135" t="str">
            <v>맹암거</v>
          </cell>
          <cell r="D135" t="str">
            <v>(TYPE - 1)</v>
          </cell>
          <cell r="E135">
            <v>3125</v>
          </cell>
          <cell r="F135" t="str">
            <v>M</v>
          </cell>
          <cell r="G135">
            <v>7780</v>
          </cell>
          <cell r="H135">
            <v>24312500</v>
          </cell>
        </row>
        <row r="136">
          <cell r="B136" t="str">
            <v>e-2</v>
          </cell>
          <cell r="C136" t="str">
            <v>맹암거</v>
          </cell>
          <cell r="D136" t="str">
            <v>(TYPE - 2)</v>
          </cell>
          <cell r="E136">
            <v>3463</v>
          </cell>
          <cell r="F136" t="str">
            <v>M</v>
          </cell>
          <cell r="G136">
            <v>7670</v>
          </cell>
          <cell r="H136">
            <v>26561210</v>
          </cell>
        </row>
        <row r="137">
          <cell r="B137" t="str">
            <v>e-3</v>
          </cell>
          <cell r="C137" t="str">
            <v>맹암거</v>
          </cell>
          <cell r="D137" t="str">
            <v>(TYPE - 3)</v>
          </cell>
          <cell r="E137">
            <v>708</v>
          </cell>
          <cell r="F137" t="str">
            <v>M</v>
          </cell>
          <cell r="G137">
            <v>8750</v>
          </cell>
          <cell r="H137">
            <v>6195000</v>
          </cell>
        </row>
        <row r="138">
          <cell r="B138" t="str">
            <v>소계</v>
          </cell>
          <cell r="E138">
            <v>0</v>
          </cell>
          <cell r="G138">
            <v>0</v>
          </cell>
          <cell r="H138">
            <v>0</v>
          </cell>
        </row>
        <row r="139">
          <cell r="B139" t="str">
            <v>f</v>
          </cell>
          <cell r="C139" t="str">
            <v>U형플륨관</v>
          </cell>
          <cell r="D139" t="str">
            <v>형식-1</v>
          </cell>
          <cell r="E139">
            <v>633</v>
          </cell>
          <cell r="F139" t="str">
            <v>M</v>
          </cell>
          <cell r="G139">
            <v>31480</v>
          </cell>
          <cell r="H139">
            <v>19926840</v>
          </cell>
        </row>
        <row r="140">
          <cell r="B140" t="str">
            <v>계</v>
          </cell>
          <cell r="E140">
            <v>0</v>
          </cell>
          <cell r="G140">
            <v>0</v>
          </cell>
          <cell r="H140">
            <v>0</v>
          </cell>
        </row>
        <row r="141">
          <cell r="B141" t="str">
            <v>2.05</v>
          </cell>
          <cell r="C141" t="str">
            <v>배수관공</v>
          </cell>
          <cell r="G141">
            <v>0</v>
          </cell>
          <cell r="H141">
            <v>0</v>
          </cell>
        </row>
        <row r="142">
          <cell r="B142" t="str">
            <v>a</v>
          </cell>
          <cell r="C142" t="str">
            <v>횡배수관공</v>
          </cell>
          <cell r="G142">
            <v>0</v>
          </cell>
          <cell r="H142">
            <v>0</v>
          </cell>
        </row>
        <row r="143">
          <cell r="B143" t="str">
            <v>a-2</v>
          </cell>
          <cell r="C143" t="str">
            <v>횡배수관부설</v>
          </cell>
          <cell r="D143" t="str">
            <v>(Φ 600㎜)</v>
          </cell>
          <cell r="E143">
            <v>235</v>
          </cell>
          <cell r="F143" t="str">
            <v>M</v>
          </cell>
          <cell r="G143">
            <v>113430</v>
          </cell>
          <cell r="H143">
            <v>26656050</v>
          </cell>
        </row>
        <row r="144">
          <cell r="B144" t="str">
            <v>a-3</v>
          </cell>
          <cell r="C144" t="str">
            <v>횡배수관부설</v>
          </cell>
          <cell r="D144" t="str">
            <v>(Φ 800㎜)</v>
          </cell>
          <cell r="E144">
            <v>605</v>
          </cell>
          <cell r="F144" t="str">
            <v>M</v>
          </cell>
          <cell r="G144">
            <v>163430</v>
          </cell>
          <cell r="H144">
            <v>98875150</v>
          </cell>
        </row>
        <row r="145">
          <cell r="B145" t="str">
            <v>a-4</v>
          </cell>
          <cell r="C145" t="str">
            <v>횡배수관부설</v>
          </cell>
          <cell r="D145" t="str">
            <v>(Φ1000㎜)</v>
          </cell>
          <cell r="E145">
            <v>581</v>
          </cell>
          <cell r="F145" t="str">
            <v>M</v>
          </cell>
          <cell r="G145">
            <v>221760</v>
          </cell>
          <cell r="H145">
            <v>128842560</v>
          </cell>
        </row>
        <row r="146">
          <cell r="B146" t="str">
            <v>a-5</v>
          </cell>
          <cell r="C146" t="str">
            <v>횡배수관부설</v>
          </cell>
          <cell r="D146" t="str">
            <v>(Φ1200㎜)</v>
          </cell>
          <cell r="E146">
            <v>352</v>
          </cell>
          <cell r="F146" t="str">
            <v>M</v>
          </cell>
          <cell r="G146">
            <v>303370</v>
          </cell>
          <cell r="H146">
            <v>106786240</v>
          </cell>
        </row>
        <row r="147">
          <cell r="B147" t="str">
            <v>소계</v>
          </cell>
          <cell r="E147">
            <v>0</v>
          </cell>
          <cell r="G147">
            <v>0</v>
          </cell>
          <cell r="H147">
            <v>0</v>
          </cell>
        </row>
        <row r="148">
          <cell r="B148" t="str">
            <v>b</v>
          </cell>
          <cell r="C148" t="str">
            <v>종배수관부설</v>
          </cell>
          <cell r="G148">
            <v>0</v>
          </cell>
          <cell r="H148">
            <v>0</v>
          </cell>
        </row>
        <row r="149">
          <cell r="B149" t="str">
            <v>b-1</v>
          </cell>
          <cell r="C149" t="str">
            <v>종배수관부설</v>
          </cell>
          <cell r="D149" t="str">
            <v>(Φ 450㎜)</v>
          </cell>
          <cell r="E149">
            <v>3335</v>
          </cell>
          <cell r="F149" t="str">
            <v>M</v>
          </cell>
          <cell r="G149">
            <v>33700</v>
          </cell>
          <cell r="H149">
            <v>112389500</v>
          </cell>
        </row>
        <row r="150">
          <cell r="B150" t="str">
            <v>b-2</v>
          </cell>
          <cell r="C150" t="str">
            <v>종배수관부설</v>
          </cell>
          <cell r="D150" t="str">
            <v>(Φ 600㎜)</v>
          </cell>
          <cell r="E150">
            <v>213</v>
          </cell>
          <cell r="F150" t="str">
            <v>M</v>
          </cell>
          <cell r="G150">
            <v>56220</v>
          </cell>
          <cell r="H150">
            <v>11974860</v>
          </cell>
        </row>
        <row r="151">
          <cell r="B151" t="str">
            <v>b-3</v>
          </cell>
          <cell r="C151" t="str">
            <v>종배수관부설</v>
          </cell>
          <cell r="D151" t="str">
            <v>(Φ 800㎜)</v>
          </cell>
          <cell r="E151">
            <v>165</v>
          </cell>
          <cell r="F151" t="str">
            <v>M</v>
          </cell>
          <cell r="G151">
            <v>89620</v>
          </cell>
          <cell r="H151">
            <v>14787300</v>
          </cell>
        </row>
        <row r="152">
          <cell r="B152" t="str">
            <v>b-4</v>
          </cell>
          <cell r="C152" t="str">
            <v>종배수관부설</v>
          </cell>
          <cell r="D152" t="str">
            <v>(Φ1000㎜)</v>
          </cell>
          <cell r="E152">
            <v>100</v>
          </cell>
          <cell r="F152" t="str">
            <v>M</v>
          </cell>
          <cell r="G152">
            <v>133230</v>
          </cell>
          <cell r="H152">
            <v>13323000</v>
          </cell>
        </row>
        <row r="153">
          <cell r="B153" t="str">
            <v>b-5</v>
          </cell>
          <cell r="C153" t="str">
            <v>종배수관부설</v>
          </cell>
          <cell r="D153" t="str">
            <v>(Φ1200㎜)</v>
          </cell>
          <cell r="E153">
            <v>20</v>
          </cell>
          <cell r="F153" t="str">
            <v>M</v>
          </cell>
          <cell r="G153">
            <v>218810</v>
          </cell>
          <cell r="H153">
            <v>4376200</v>
          </cell>
        </row>
        <row r="154">
          <cell r="B154" t="str">
            <v>소계</v>
          </cell>
          <cell r="E154">
            <v>0</v>
          </cell>
          <cell r="G154">
            <v>0</v>
          </cell>
          <cell r="H154">
            <v>0</v>
          </cell>
        </row>
        <row r="155">
          <cell r="B155" t="str">
            <v>c</v>
          </cell>
          <cell r="C155" t="str">
            <v>부체도로횡배수관</v>
          </cell>
          <cell r="G155">
            <v>0</v>
          </cell>
          <cell r="H155">
            <v>0</v>
          </cell>
        </row>
        <row r="156">
          <cell r="B156" t="str">
            <v>c-1</v>
          </cell>
          <cell r="C156" t="str">
            <v>횡배수관부설</v>
          </cell>
          <cell r="D156" t="str">
            <v>(부체도로Φ600㎜)</v>
          </cell>
          <cell r="E156">
            <v>460</v>
          </cell>
          <cell r="F156" t="str">
            <v>M</v>
          </cell>
          <cell r="G156">
            <v>83730</v>
          </cell>
          <cell r="H156">
            <v>38515800</v>
          </cell>
        </row>
        <row r="157">
          <cell r="B157" t="str">
            <v>c-2</v>
          </cell>
          <cell r="C157" t="str">
            <v>횡배수관부설</v>
          </cell>
          <cell r="D157" t="str">
            <v>(부체도로Φ1000㎜)</v>
          </cell>
          <cell r="E157">
            <v>12</v>
          </cell>
          <cell r="F157" t="str">
            <v>M</v>
          </cell>
          <cell r="G157">
            <v>176710</v>
          </cell>
          <cell r="H157">
            <v>2120520</v>
          </cell>
        </row>
        <row r="158">
          <cell r="B158" t="str">
            <v>c-3</v>
          </cell>
          <cell r="C158" t="str">
            <v>횡배수관부설</v>
          </cell>
          <cell r="D158" t="str">
            <v>(부체도로Φ1200㎜)</v>
          </cell>
          <cell r="E158">
            <v>6</v>
          </cell>
          <cell r="F158" t="str">
            <v>M</v>
          </cell>
          <cell r="G158">
            <v>245840</v>
          </cell>
          <cell r="H158">
            <v>1475040</v>
          </cell>
        </row>
        <row r="159">
          <cell r="B159" t="str">
            <v>소계</v>
          </cell>
          <cell r="E159">
            <v>0</v>
          </cell>
          <cell r="G159">
            <v>0</v>
          </cell>
          <cell r="H159">
            <v>0</v>
          </cell>
        </row>
        <row r="160">
          <cell r="B160" t="str">
            <v>d</v>
          </cell>
          <cell r="C160" t="str">
            <v>배수관날개벽</v>
          </cell>
          <cell r="G160">
            <v>0</v>
          </cell>
          <cell r="H160">
            <v>0</v>
          </cell>
        </row>
        <row r="161">
          <cell r="B161" t="str">
            <v>d-1</v>
          </cell>
          <cell r="C161" t="str">
            <v>거푸집</v>
          </cell>
          <cell r="D161" t="str">
            <v>(합판 3회)</v>
          </cell>
          <cell r="E161">
            <v>969</v>
          </cell>
          <cell r="F161" t="str">
            <v>M2</v>
          </cell>
          <cell r="G161">
            <v>15740</v>
          </cell>
          <cell r="H161">
            <v>15252060</v>
          </cell>
        </row>
        <row r="162">
          <cell r="B162" t="str">
            <v>d-2</v>
          </cell>
          <cell r="C162" t="str">
            <v>콘크리트타설</v>
          </cell>
          <cell r="D162" t="str">
            <v>무근(25-210-8)</v>
          </cell>
          <cell r="E162">
            <v>194</v>
          </cell>
          <cell r="F162" t="str">
            <v>M3</v>
          </cell>
          <cell r="G162">
            <v>59930</v>
          </cell>
          <cell r="H162">
            <v>11626420</v>
          </cell>
        </row>
        <row r="163">
          <cell r="B163" t="str">
            <v>소계</v>
          </cell>
          <cell r="E163">
            <v>0</v>
          </cell>
          <cell r="G163">
            <v>0</v>
          </cell>
          <cell r="H163">
            <v>0</v>
          </cell>
        </row>
        <row r="164">
          <cell r="B164" t="str">
            <v>e</v>
          </cell>
          <cell r="C164" t="str">
            <v>종배수관면벽</v>
          </cell>
          <cell r="G164">
            <v>0</v>
          </cell>
          <cell r="H164">
            <v>0</v>
          </cell>
        </row>
        <row r="165">
          <cell r="B165" t="str">
            <v>e-1</v>
          </cell>
          <cell r="C165" t="str">
            <v>거푸집</v>
          </cell>
          <cell r="D165" t="str">
            <v>(합판 4회 : 소형)</v>
          </cell>
          <cell r="E165">
            <v>505</v>
          </cell>
          <cell r="F165" t="str">
            <v>M2</v>
          </cell>
          <cell r="G165">
            <v>16290</v>
          </cell>
          <cell r="H165">
            <v>8226450</v>
          </cell>
        </row>
        <row r="166">
          <cell r="B166" t="str">
            <v>e-2</v>
          </cell>
          <cell r="C166" t="str">
            <v>콘크리트타설</v>
          </cell>
          <cell r="D166" t="str">
            <v>무근 25-180-8</v>
          </cell>
          <cell r="E166">
            <v>34</v>
          </cell>
          <cell r="F166" t="str">
            <v>M3</v>
          </cell>
          <cell r="G166">
            <v>56560</v>
          </cell>
          <cell r="H166">
            <v>1923040</v>
          </cell>
        </row>
        <row r="167">
          <cell r="B167" t="str">
            <v>소계</v>
          </cell>
          <cell r="E167">
            <v>0</v>
          </cell>
          <cell r="G167">
            <v>0</v>
          </cell>
          <cell r="H167">
            <v>0</v>
          </cell>
        </row>
        <row r="168">
          <cell r="B168" t="str">
            <v>계</v>
          </cell>
          <cell r="E168">
            <v>0</v>
          </cell>
          <cell r="G168">
            <v>0</v>
          </cell>
          <cell r="H168">
            <v>0</v>
          </cell>
        </row>
        <row r="169">
          <cell r="B169" t="str">
            <v>2.06</v>
          </cell>
          <cell r="C169" t="str">
            <v>수로보호공</v>
          </cell>
          <cell r="G169">
            <v>0</v>
          </cell>
          <cell r="H169">
            <v>0</v>
          </cell>
        </row>
        <row r="170">
          <cell r="B170" t="str">
            <v>a</v>
          </cell>
          <cell r="C170" t="str">
            <v>거푸집</v>
          </cell>
          <cell r="D170" t="str">
            <v>(합판 4회)</v>
          </cell>
          <cell r="E170">
            <v>59</v>
          </cell>
          <cell r="F170" t="str">
            <v>M2</v>
          </cell>
          <cell r="G170">
            <v>13460</v>
          </cell>
          <cell r="H170">
            <v>794140</v>
          </cell>
        </row>
        <row r="171">
          <cell r="B171" t="str">
            <v>b</v>
          </cell>
          <cell r="C171" t="str">
            <v>콘크리트타설</v>
          </cell>
          <cell r="D171" t="str">
            <v>무근 25-180-8</v>
          </cell>
          <cell r="E171">
            <v>120</v>
          </cell>
          <cell r="F171" t="str">
            <v>M3</v>
          </cell>
          <cell r="G171">
            <v>56560</v>
          </cell>
          <cell r="H171">
            <v>6787200</v>
          </cell>
        </row>
        <row r="172">
          <cell r="B172" t="str">
            <v>계</v>
          </cell>
          <cell r="E172">
            <v>0</v>
          </cell>
          <cell r="G172">
            <v>0</v>
          </cell>
          <cell r="H172">
            <v>0</v>
          </cell>
        </row>
        <row r="173">
          <cell r="B173" t="str">
            <v>2.07</v>
          </cell>
          <cell r="C173" t="str">
            <v>암 거 공</v>
          </cell>
          <cell r="G173">
            <v>0</v>
          </cell>
          <cell r="H173">
            <v>0</v>
          </cell>
        </row>
        <row r="174">
          <cell r="B174" t="str">
            <v>a</v>
          </cell>
          <cell r="C174" t="str">
            <v>거푸집</v>
          </cell>
          <cell r="G174">
            <v>0</v>
          </cell>
          <cell r="H174">
            <v>0</v>
          </cell>
        </row>
        <row r="175">
          <cell r="B175" t="str">
            <v>a-1</v>
          </cell>
          <cell r="C175" t="str">
            <v>문양거푸집</v>
          </cell>
          <cell r="D175" t="str">
            <v>합성수지(0-7M)</v>
          </cell>
          <cell r="E175">
            <v>1398</v>
          </cell>
          <cell r="F175" t="str">
            <v>M2</v>
          </cell>
          <cell r="G175">
            <v>18290</v>
          </cell>
          <cell r="H175">
            <v>25569420</v>
          </cell>
        </row>
        <row r="176">
          <cell r="B176" t="str">
            <v>a-2</v>
          </cell>
          <cell r="C176" t="str">
            <v>코팅거푸집</v>
          </cell>
          <cell r="D176" t="str">
            <v>(합판 3회)</v>
          </cell>
          <cell r="E176">
            <v>2325</v>
          </cell>
          <cell r="F176" t="str">
            <v>M2</v>
          </cell>
          <cell r="G176">
            <v>16850</v>
          </cell>
          <cell r="H176">
            <v>39176250</v>
          </cell>
        </row>
        <row r="177">
          <cell r="B177" t="str">
            <v>a-3</v>
          </cell>
          <cell r="C177" t="str">
            <v>거푸집</v>
          </cell>
          <cell r="D177" t="str">
            <v>(합판 3회)</v>
          </cell>
          <cell r="E177">
            <v>40119</v>
          </cell>
          <cell r="F177" t="str">
            <v>M2</v>
          </cell>
          <cell r="G177">
            <v>15740</v>
          </cell>
          <cell r="H177">
            <v>631473060</v>
          </cell>
        </row>
        <row r="178">
          <cell r="B178" t="str">
            <v>a-4</v>
          </cell>
          <cell r="C178" t="str">
            <v>거푸집</v>
          </cell>
          <cell r="D178" t="str">
            <v>(합판 4회)</v>
          </cell>
          <cell r="E178">
            <v>681</v>
          </cell>
          <cell r="F178" t="str">
            <v>M2</v>
          </cell>
          <cell r="G178">
            <v>13460</v>
          </cell>
          <cell r="H178">
            <v>9166260</v>
          </cell>
        </row>
        <row r="179">
          <cell r="B179" t="str">
            <v>소계</v>
          </cell>
          <cell r="E179">
            <v>0</v>
          </cell>
          <cell r="G179">
            <v>0</v>
          </cell>
          <cell r="H179">
            <v>0</v>
          </cell>
        </row>
        <row r="180">
          <cell r="B180" t="str">
            <v>b</v>
          </cell>
          <cell r="C180" t="str">
            <v>콘크리트타설</v>
          </cell>
          <cell r="G180">
            <v>0</v>
          </cell>
          <cell r="H180">
            <v>0</v>
          </cell>
        </row>
        <row r="181">
          <cell r="B181" t="str">
            <v>b-1</v>
          </cell>
          <cell r="C181" t="str">
            <v>콘크리트타설</v>
          </cell>
          <cell r="D181" t="str">
            <v>펌프카철근,25-240-15</v>
          </cell>
          <cell r="E181">
            <v>15342</v>
          </cell>
          <cell r="F181" t="str">
            <v>M3</v>
          </cell>
          <cell r="G181">
            <v>55200</v>
          </cell>
          <cell r="H181">
            <v>846878400</v>
          </cell>
        </row>
        <row r="182">
          <cell r="B182" t="str">
            <v>b-2</v>
          </cell>
          <cell r="C182" t="str">
            <v>콘크리트타설</v>
          </cell>
          <cell r="D182" t="str">
            <v>무근(25-210-8)</v>
          </cell>
          <cell r="E182">
            <v>476</v>
          </cell>
          <cell r="F182" t="str">
            <v>M3</v>
          </cell>
          <cell r="G182">
            <v>59930</v>
          </cell>
          <cell r="H182">
            <v>28526680</v>
          </cell>
        </row>
        <row r="183">
          <cell r="B183" t="str">
            <v>b-3</v>
          </cell>
          <cell r="C183" t="str">
            <v>콘크리트타설</v>
          </cell>
          <cell r="D183" t="str">
            <v>무 근,25-160-8</v>
          </cell>
          <cell r="E183">
            <v>1115</v>
          </cell>
          <cell r="F183" t="str">
            <v>M3</v>
          </cell>
          <cell r="G183">
            <v>54350</v>
          </cell>
          <cell r="H183">
            <v>60600250</v>
          </cell>
        </row>
        <row r="184">
          <cell r="B184" t="str">
            <v>소계</v>
          </cell>
          <cell r="E184">
            <v>0</v>
          </cell>
          <cell r="G184">
            <v>0</v>
          </cell>
          <cell r="H184">
            <v>0</v>
          </cell>
        </row>
        <row r="185">
          <cell r="B185" t="str">
            <v>c</v>
          </cell>
          <cell r="C185" t="str">
            <v>강관비계</v>
          </cell>
          <cell r="E185">
            <v>12755</v>
          </cell>
          <cell r="F185" t="str">
            <v>M2</v>
          </cell>
          <cell r="G185">
            <v>6540</v>
          </cell>
          <cell r="H185">
            <v>83417700</v>
          </cell>
        </row>
        <row r="186">
          <cell r="B186" t="str">
            <v>d</v>
          </cell>
          <cell r="C186" t="str">
            <v>동바리</v>
          </cell>
          <cell r="D186" t="str">
            <v>(암  거)</v>
          </cell>
          <cell r="E186">
            <v>18304</v>
          </cell>
          <cell r="F186" t="str">
            <v>공M3</v>
          </cell>
          <cell r="G186">
            <v>5960</v>
          </cell>
          <cell r="H186">
            <v>109091840</v>
          </cell>
        </row>
        <row r="187">
          <cell r="B187" t="str">
            <v>e</v>
          </cell>
          <cell r="C187" t="str">
            <v>철근가공조립</v>
          </cell>
          <cell r="D187" t="str">
            <v>(복 잡)</v>
          </cell>
          <cell r="E187">
            <v>1932.827</v>
          </cell>
          <cell r="F187" t="str">
            <v>TON</v>
          </cell>
          <cell r="G187">
            <v>260000</v>
          </cell>
          <cell r="H187">
            <v>502535020</v>
          </cell>
        </row>
        <row r="188">
          <cell r="B188" t="str">
            <v>f</v>
          </cell>
          <cell r="C188" t="str">
            <v>스페이스</v>
          </cell>
          <cell r="G188">
            <v>0</v>
          </cell>
          <cell r="H188">
            <v>0</v>
          </cell>
        </row>
        <row r="189">
          <cell r="B189" t="str">
            <v>f-1</v>
          </cell>
          <cell r="C189" t="str">
            <v>스페이서</v>
          </cell>
          <cell r="D189" t="str">
            <v>슬래브및하부공</v>
          </cell>
          <cell r="E189">
            <v>17469</v>
          </cell>
          <cell r="F189" t="str">
            <v>M2</v>
          </cell>
          <cell r="G189">
            <v>350</v>
          </cell>
          <cell r="H189">
            <v>6114150</v>
          </cell>
        </row>
        <row r="190">
          <cell r="B190" t="str">
            <v>f-2</v>
          </cell>
          <cell r="C190" t="str">
            <v>스페이서</v>
          </cell>
          <cell r="D190" t="str">
            <v>벽체용</v>
          </cell>
          <cell r="E190">
            <v>14303</v>
          </cell>
          <cell r="F190" t="str">
            <v>M2</v>
          </cell>
          <cell r="G190">
            <v>490</v>
          </cell>
          <cell r="H190">
            <v>7008470</v>
          </cell>
        </row>
        <row r="191">
          <cell r="B191" t="str">
            <v>소계</v>
          </cell>
          <cell r="E191">
            <v>0</v>
          </cell>
          <cell r="G191">
            <v>0</v>
          </cell>
          <cell r="H191">
            <v>0</v>
          </cell>
        </row>
        <row r="192">
          <cell r="B192" t="str">
            <v>g</v>
          </cell>
          <cell r="C192" t="str">
            <v>배수파이프</v>
          </cell>
          <cell r="D192" t="str">
            <v>PVCφ100㎜</v>
          </cell>
          <cell r="E192">
            <v>124</v>
          </cell>
          <cell r="F192" t="str">
            <v>M</v>
          </cell>
          <cell r="G192">
            <v>2460</v>
          </cell>
          <cell r="H192">
            <v>305040</v>
          </cell>
        </row>
        <row r="193">
          <cell r="B193" t="str">
            <v>h</v>
          </cell>
          <cell r="C193" t="str">
            <v>뒷채움및다짐</v>
          </cell>
          <cell r="E193">
            <v>31583</v>
          </cell>
          <cell r="F193" t="str">
            <v>M3</v>
          </cell>
          <cell r="G193">
            <v>16890</v>
          </cell>
          <cell r="H193">
            <v>533436870</v>
          </cell>
        </row>
        <row r="194">
          <cell r="B194" t="str">
            <v>i</v>
          </cell>
          <cell r="C194" t="str">
            <v>기초잡석깔기</v>
          </cell>
          <cell r="D194" t="str">
            <v>.</v>
          </cell>
          <cell r="E194">
            <v>2382</v>
          </cell>
          <cell r="F194" t="str">
            <v>M3</v>
          </cell>
          <cell r="G194">
            <v>19350</v>
          </cell>
          <cell r="H194">
            <v>46091700</v>
          </cell>
        </row>
        <row r="195">
          <cell r="B195" t="str">
            <v>j</v>
          </cell>
          <cell r="C195" t="str">
            <v>지 수 판</v>
          </cell>
          <cell r="E195">
            <v>1270</v>
          </cell>
          <cell r="F195" t="str">
            <v>M</v>
          </cell>
          <cell r="G195">
            <v>14310</v>
          </cell>
          <cell r="H195">
            <v>18173700</v>
          </cell>
        </row>
        <row r="196">
          <cell r="B196" t="str">
            <v>k</v>
          </cell>
          <cell r="C196" t="str">
            <v>부직포(t=2mm)</v>
          </cell>
          <cell r="E196">
            <v>168</v>
          </cell>
          <cell r="F196" t="str">
            <v>M2</v>
          </cell>
          <cell r="G196">
            <v>1000</v>
          </cell>
          <cell r="H196">
            <v>168000</v>
          </cell>
        </row>
        <row r="197">
          <cell r="B197" t="str">
            <v>l</v>
          </cell>
          <cell r="C197" t="str">
            <v>전선관</v>
          </cell>
          <cell r="D197" t="str">
            <v>PVCφ16mm</v>
          </cell>
          <cell r="E197">
            <v>350</v>
          </cell>
          <cell r="F197" t="str">
            <v>M</v>
          </cell>
          <cell r="G197">
            <v>440</v>
          </cell>
          <cell r="H197">
            <v>154000</v>
          </cell>
        </row>
        <row r="198">
          <cell r="B198" t="str">
            <v>m</v>
          </cell>
          <cell r="C198" t="str">
            <v>아스팔트방수</v>
          </cell>
          <cell r="E198">
            <v>6031</v>
          </cell>
          <cell r="F198" t="str">
            <v>M2</v>
          </cell>
          <cell r="G198">
            <v>3740</v>
          </cell>
          <cell r="H198">
            <v>22555940</v>
          </cell>
        </row>
        <row r="199">
          <cell r="B199" t="str">
            <v>n</v>
          </cell>
          <cell r="C199" t="str">
            <v>스치로플</v>
          </cell>
          <cell r="D199" t="str">
            <v>T=20㎜</v>
          </cell>
          <cell r="E199">
            <v>949</v>
          </cell>
          <cell r="F199" t="str">
            <v>M</v>
          </cell>
          <cell r="G199">
            <v>250</v>
          </cell>
          <cell r="H199">
            <v>237250</v>
          </cell>
        </row>
        <row r="200">
          <cell r="B200" t="str">
            <v>l</v>
          </cell>
          <cell r="C200" t="str">
            <v>접속슬래브</v>
          </cell>
          <cell r="G200">
            <v>0</v>
          </cell>
          <cell r="H200">
            <v>0</v>
          </cell>
        </row>
        <row r="201">
          <cell r="B201" t="str">
            <v>l-1</v>
          </cell>
          <cell r="C201" t="str">
            <v>다웰바</v>
          </cell>
          <cell r="D201" t="str">
            <v>25x600㎜슬래브용</v>
          </cell>
          <cell r="E201">
            <v>926</v>
          </cell>
          <cell r="F201" t="str">
            <v>개</v>
          </cell>
          <cell r="G201">
            <v>6080</v>
          </cell>
          <cell r="H201">
            <v>5630080</v>
          </cell>
        </row>
        <row r="202">
          <cell r="B202" t="str">
            <v>l-2</v>
          </cell>
          <cell r="C202" t="str">
            <v>스치로플</v>
          </cell>
          <cell r="D202" t="str">
            <v>T=20㎜</v>
          </cell>
          <cell r="E202">
            <v>160</v>
          </cell>
          <cell r="F202" t="str">
            <v>M</v>
          </cell>
          <cell r="G202">
            <v>250</v>
          </cell>
          <cell r="H202">
            <v>40000</v>
          </cell>
        </row>
        <row r="203">
          <cell r="B203" t="str">
            <v>소계</v>
          </cell>
          <cell r="E203">
            <v>0</v>
          </cell>
          <cell r="G203">
            <v>0</v>
          </cell>
          <cell r="H203">
            <v>0</v>
          </cell>
        </row>
        <row r="204">
          <cell r="B204" t="str">
            <v>계</v>
          </cell>
          <cell r="E204">
            <v>0</v>
          </cell>
          <cell r="G204">
            <v>0</v>
          </cell>
          <cell r="H204">
            <v>0</v>
          </cell>
        </row>
        <row r="205">
          <cell r="B205" t="str">
            <v>2.08</v>
          </cell>
          <cell r="C205" t="str">
            <v>도수로공</v>
          </cell>
          <cell r="G205">
            <v>0</v>
          </cell>
          <cell r="H205">
            <v>0</v>
          </cell>
        </row>
        <row r="206">
          <cell r="B206" t="str">
            <v>a</v>
          </cell>
          <cell r="C206" t="str">
            <v>콘크리트타설</v>
          </cell>
          <cell r="G206">
            <v>0</v>
          </cell>
          <cell r="H206">
            <v>0</v>
          </cell>
        </row>
        <row r="207">
          <cell r="B207" t="str">
            <v>a-1</v>
          </cell>
          <cell r="C207" t="str">
            <v>콘크리트타설</v>
          </cell>
          <cell r="D207" t="str">
            <v>25-210-8 소형</v>
          </cell>
          <cell r="E207">
            <v>304</v>
          </cell>
          <cell r="F207" t="str">
            <v>M3</v>
          </cell>
          <cell r="G207">
            <v>65620</v>
          </cell>
          <cell r="H207">
            <v>19948480</v>
          </cell>
        </row>
        <row r="208">
          <cell r="B208" t="str">
            <v>a-2</v>
          </cell>
          <cell r="C208" t="str">
            <v>콘크리트타설</v>
          </cell>
          <cell r="D208" t="str">
            <v>25-210-8철근</v>
          </cell>
          <cell r="E208">
            <v>67</v>
          </cell>
          <cell r="F208" t="str">
            <v>M3</v>
          </cell>
          <cell r="G208">
            <v>62590</v>
          </cell>
          <cell r="H208">
            <v>4193530</v>
          </cell>
        </row>
        <row r="209">
          <cell r="B209" t="str">
            <v>소계</v>
          </cell>
          <cell r="E209">
            <v>0</v>
          </cell>
          <cell r="G209">
            <v>0</v>
          </cell>
          <cell r="H209">
            <v>0</v>
          </cell>
        </row>
        <row r="210">
          <cell r="B210" t="str">
            <v>b</v>
          </cell>
          <cell r="C210" t="str">
            <v>거푸집</v>
          </cell>
          <cell r="D210" t="str">
            <v>(합판 4회)</v>
          </cell>
          <cell r="E210">
            <v>2801</v>
          </cell>
          <cell r="F210" t="str">
            <v>M2</v>
          </cell>
          <cell r="G210">
            <v>13460</v>
          </cell>
          <cell r="H210">
            <v>37701460</v>
          </cell>
        </row>
        <row r="211">
          <cell r="B211" t="str">
            <v>c</v>
          </cell>
          <cell r="C211" t="str">
            <v>철근가공조립</v>
          </cell>
          <cell r="D211" t="str">
            <v>(간 단)</v>
          </cell>
          <cell r="E211">
            <v>15.553000000000001</v>
          </cell>
          <cell r="F211" t="str">
            <v>TON</v>
          </cell>
          <cell r="G211">
            <v>229000</v>
          </cell>
          <cell r="H211">
            <v>3561637</v>
          </cell>
        </row>
        <row r="212">
          <cell r="B212" t="str">
            <v>계</v>
          </cell>
          <cell r="E212">
            <v>0</v>
          </cell>
          <cell r="G212">
            <v>0</v>
          </cell>
          <cell r="H212">
            <v>0</v>
          </cell>
        </row>
        <row r="213">
          <cell r="B213" t="str">
            <v>2.09</v>
          </cell>
          <cell r="C213" t="str">
            <v>집수정공</v>
          </cell>
          <cell r="G213">
            <v>0</v>
          </cell>
          <cell r="H213">
            <v>0</v>
          </cell>
        </row>
        <row r="214">
          <cell r="B214" t="str">
            <v>a</v>
          </cell>
          <cell r="C214" t="str">
            <v>콘크리트타설</v>
          </cell>
          <cell r="D214" t="str">
            <v>25-180-8소형</v>
          </cell>
          <cell r="E214">
            <v>228</v>
          </cell>
          <cell r="F214" t="str">
            <v>M3</v>
          </cell>
          <cell r="G214">
            <v>65620</v>
          </cell>
          <cell r="H214">
            <v>14961360</v>
          </cell>
        </row>
        <row r="215">
          <cell r="B215" t="str">
            <v>b</v>
          </cell>
          <cell r="C215" t="str">
            <v>거푸집</v>
          </cell>
          <cell r="D215" t="str">
            <v>(합판 4회)</v>
          </cell>
          <cell r="E215">
            <v>2192</v>
          </cell>
          <cell r="F215" t="str">
            <v>M2</v>
          </cell>
          <cell r="G215">
            <v>13460</v>
          </cell>
          <cell r="H215">
            <v>29504320</v>
          </cell>
        </row>
        <row r="216">
          <cell r="B216" t="str">
            <v>c</v>
          </cell>
          <cell r="C216" t="str">
            <v>철근가공조립</v>
          </cell>
          <cell r="D216" t="str">
            <v>(간 단)</v>
          </cell>
          <cell r="E216">
            <v>8.7129999999999992</v>
          </cell>
          <cell r="F216" t="str">
            <v>TON</v>
          </cell>
          <cell r="G216">
            <v>229000</v>
          </cell>
          <cell r="H216">
            <v>1995277</v>
          </cell>
        </row>
        <row r="217">
          <cell r="B217" t="str">
            <v>d</v>
          </cell>
          <cell r="C217" t="str">
            <v>스틸그레이팅</v>
          </cell>
          <cell r="G217">
            <v>0</v>
          </cell>
          <cell r="H217">
            <v>0</v>
          </cell>
        </row>
        <row r="218">
          <cell r="B218" t="str">
            <v>d</v>
          </cell>
          <cell r="C218" t="str">
            <v>스틸그레이팅</v>
          </cell>
          <cell r="D218" t="str">
            <v>580X1180X50</v>
          </cell>
          <cell r="E218">
            <v>50</v>
          </cell>
          <cell r="F218" t="str">
            <v>개</v>
          </cell>
          <cell r="G218">
            <v>46300</v>
          </cell>
          <cell r="H218">
            <v>2315000</v>
          </cell>
        </row>
        <row r="219">
          <cell r="C219" t="str">
            <v>스틸그레이팅</v>
          </cell>
          <cell r="D219" t="str">
            <v>1330X830</v>
          </cell>
          <cell r="E219">
            <v>73</v>
          </cell>
          <cell r="F219" t="str">
            <v>개</v>
          </cell>
          <cell r="G219">
            <v>51030</v>
          </cell>
          <cell r="H219">
            <v>3725190</v>
          </cell>
        </row>
        <row r="220">
          <cell r="C220" t="str">
            <v>스틸그레이팅</v>
          </cell>
          <cell r="D220" t="str">
            <v>1530X830</v>
          </cell>
          <cell r="E220">
            <v>5</v>
          </cell>
          <cell r="F220" t="str">
            <v>개</v>
          </cell>
          <cell r="G220">
            <v>59060</v>
          </cell>
          <cell r="H220">
            <v>295300</v>
          </cell>
        </row>
        <row r="221">
          <cell r="C221" t="str">
            <v>스틸그레이팅</v>
          </cell>
          <cell r="D221" t="str">
            <v>1730X830</v>
          </cell>
          <cell r="E221">
            <v>1</v>
          </cell>
          <cell r="F221" t="str">
            <v>개</v>
          </cell>
          <cell r="G221">
            <v>67090</v>
          </cell>
          <cell r="H221">
            <v>67090</v>
          </cell>
        </row>
        <row r="222">
          <cell r="B222" t="str">
            <v>소계</v>
          </cell>
          <cell r="E222">
            <v>0</v>
          </cell>
          <cell r="G222">
            <v>0</v>
          </cell>
          <cell r="H222">
            <v>0</v>
          </cell>
        </row>
        <row r="223">
          <cell r="B223" t="str">
            <v>계</v>
          </cell>
          <cell r="E223">
            <v>0</v>
          </cell>
          <cell r="G223">
            <v>0</v>
          </cell>
          <cell r="H223">
            <v>0</v>
          </cell>
        </row>
        <row r="224">
          <cell r="B224" t="str">
            <v>2.10</v>
          </cell>
          <cell r="C224" t="str">
            <v>우수받이공및연결관</v>
          </cell>
          <cell r="G224">
            <v>0</v>
          </cell>
          <cell r="H224">
            <v>0</v>
          </cell>
        </row>
        <row r="225">
          <cell r="B225" t="str">
            <v>a</v>
          </cell>
          <cell r="C225" t="str">
            <v>콘크리트타설</v>
          </cell>
          <cell r="D225" t="str">
            <v>25-180-8소형</v>
          </cell>
          <cell r="E225">
            <v>32</v>
          </cell>
          <cell r="F225" t="str">
            <v>M3</v>
          </cell>
          <cell r="G225">
            <v>65620</v>
          </cell>
          <cell r="H225">
            <v>2099840</v>
          </cell>
        </row>
        <row r="226">
          <cell r="B226" t="str">
            <v>b</v>
          </cell>
          <cell r="C226" t="str">
            <v>거푸집</v>
          </cell>
          <cell r="D226" t="str">
            <v>(합판 4회)</v>
          </cell>
          <cell r="E226">
            <v>364</v>
          </cell>
          <cell r="F226" t="str">
            <v>M2</v>
          </cell>
          <cell r="G226">
            <v>13460</v>
          </cell>
          <cell r="H226">
            <v>4899440</v>
          </cell>
        </row>
        <row r="227">
          <cell r="B227" t="str">
            <v>c</v>
          </cell>
          <cell r="C227" t="str">
            <v>철근가공조립</v>
          </cell>
          <cell r="D227" t="str">
            <v>(간 단)</v>
          </cell>
          <cell r="E227">
            <v>0.58499999999999996</v>
          </cell>
          <cell r="F227" t="str">
            <v>TON</v>
          </cell>
          <cell r="G227">
            <v>229000</v>
          </cell>
          <cell r="H227">
            <v>133965</v>
          </cell>
        </row>
        <row r="228">
          <cell r="B228" t="str">
            <v>d</v>
          </cell>
          <cell r="C228" t="str">
            <v>스틸그레이팅</v>
          </cell>
          <cell r="D228" t="str">
            <v>995X400X50</v>
          </cell>
          <cell r="E228">
            <v>2</v>
          </cell>
          <cell r="F228" t="str">
            <v>개</v>
          </cell>
          <cell r="G228">
            <v>27360</v>
          </cell>
          <cell r="H228">
            <v>54720</v>
          </cell>
        </row>
        <row r="229">
          <cell r="B229" t="str">
            <v>e</v>
          </cell>
          <cell r="C229" t="str">
            <v>스틸그레이팅</v>
          </cell>
          <cell r="D229" t="str">
            <v>500X400X50</v>
          </cell>
          <cell r="E229">
            <v>81</v>
          </cell>
          <cell r="F229" t="str">
            <v>개</v>
          </cell>
          <cell r="G229">
            <v>13160</v>
          </cell>
          <cell r="H229">
            <v>1065960</v>
          </cell>
        </row>
        <row r="230">
          <cell r="B230" t="str">
            <v>f</v>
          </cell>
          <cell r="C230" t="str">
            <v>흄관부설</v>
          </cell>
          <cell r="D230" t="str">
            <v>(Φ 300㎜)</v>
          </cell>
          <cell r="E230">
            <v>88</v>
          </cell>
          <cell r="F230" t="str">
            <v>M</v>
          </cell>
          <cell r="G230">
            <v>29970</v>
          </cell>
          <cell r="H230">
            <v>2637360</v>
          </cell>
        </row>
        <row r="231">
          <cell r="B231" t="str">
            <v>계</v>
          </cell>
          <cell r="E231">
            <v>0</v>
          </cell>
          <cell r="G231">
            <v>0</v>
          </cell>
          <cell r="H231">
            <v>0</v>
          </cell>
        </row>
        <row r="232">
          <cell r="B232" t="str">
            <v>2.11</v>
          </cell>
          <cell r="C232" t="str">
            <v>우수관로공</v>
          </cell>
          <cell r="G232">
            <v>0</v>
          </cell>
          <cell r="H232">
            <v>0</v>
          </cell>
        </row>
        <row r="233">
          <cell r="B233" t="str">
            <v>a</v>
          </cell>
          <cell r="C233" t="str">
            <v>우수관로부설</v>
          </cell>
          <cell r="D233" t="str">
            <v>(Φ 300㎜)</v>
          </cell>
          <cell r="E233">
            <v>233</v>
          </cell>
          <cell r="F233" t="str">
            <v>M</v>
          </cell>
          <cell r="G233">
            <v>38810</v>
          </cell>
          <cell r="H233">
            <v>9042730</v>
          </cell>
        </row>
        <row r="234">
          <cell r="B234" t="str">
            <v>b</v>
          </cell>
          <cell r="C234" t="str">
            <v>우수관로부설</v>
          </cell>
          <cell r="D234" t="str">
            <v>(Φ 800㎜)</v>
          </cell>
          <cell r="E234">
            <v>552</v>
          </cell>
          <cell r="F234" t="str">
            <v>M</v>
          </cell>
          <cell r="G234">
            <v>101360</v>
          </cell>
          <cell r="H234">
            <v>55950720</v>
          </cell>
        </row>
        <row r="235">
          <cell r="B235" t="str">
            <v>계</v>
          </cell>
          <cell r="E235">
            <v>0</v>
          </cell>
          <cell r="G235">
            <v>0</v>
          </cell>
          <cell r="H235">
            <v>0</v>
          </cell>
        </row>
        <row r="236">
          <cell r="B236" t="str">
            <v>2.12</v>
          </cell>
          <cell r="C236" t="str">
            <v>맨 홀 공</v>
          </cell>
          <cell r="G236">
            <v>0</v>
          </cell>
          <cell r="H236">
            <v>0</v>
          </cell>
        </row>
        <row r="237">
          <cell r="B237" t="str">
            <v>a</v>
          </cell>
          <cell r="C237" t="str">
            <v>콘크리트타설</v>
          </cell>
          <cell r="D237" t="str">
            <v>25-240-8소형</v>
          </cell>
          <cell r="E237">
            <v>7</v>
          </cell>
          <cell r="F237" t="str">
            <v>M3</v>
          </cell>
          <cell r="G237">
            <v>68440</v>
          </cell>
          <cell r="H237">
            <v>479080</v>
          </cell>
        </row>
        <row r="238">
          <cell r="B238" t="str">
            <v>b</v>
          </cell>
          <cell r="C238" t="str">
            <v>콘크리트타설</v>
          </cell>
          <cell r="D238" t="str">
            <v>25-210-8소형</v>
          </cell>
          <cell r="E238">
            <v>9</v>
          </cell>
          <cell r="F238" t="str">
            <v>M3</v>
          </cell>
          <cell r="G238">
            <v>68120</v>
          </cell>
          <cell r="H238">
            <v>613080</v>
          </cell>
        </row>
        <row r="239">
          <cell r="B239" t="str">
            <v>c</v>
          </cell>
          <cell r="C239" t="str">
            <v>거푸집</v>
          </cell>
          <cell r="D239" t="str">
            <v>(합판 4회)</v>
          </cell>
          <cell r="E239">
            <v>69</v>
          </cell>
          <cell r="F239" t="str">
            <v>M2</v>
          </cell>
          <cell r="G239">
            <v>13460</v>
          </cell>
          <cell r="H239">
            <v>928740</v>
          </cell>
        </row>
        <row r="240">
          <cell r="B240" t="str">
            <v>d</v>
          </cell>
          <cell r="C240" t="str">
            <v>거푸집</v>
          </cell>
          <cell r="D240" t="str">
            <v>(목재 4회)</v>
          </cell>
          <cell r="E240">
            <v>28</v>
          </cell>
          <cell r="F240" t="str">
            <v>M2</v>
          </cell>
          <cell r="G240">
            <v>20490</v>
          </cell>
          <cell r="H240">
            <v>573720</v>
          </cell>
        </row>
        <row r="241">
          <cell r="B241" t="str">
            <v>e</v>
          </cell>
          <cell r="C241" t="str">
            <v>철근가공조립</v>
          </cell>
          <cell r="D241" t="str">
            <v>(간 단)</v>
          </cell>
          <cell r="E241">
            <v>3.7149999999999999</v>
          </cell>
          <cell r="F241" t="str">
            <v>TON</v>
          </cell>
          <cell r="G241">
            <v>229000</v>
          </cell>
          <cell r="H241">
            <v>850735</v>
          </cell>
        </row>
        <row r="242">
          <cell r="B242" t="str">
            <v>f</v>
          </cell>
          <cell r="C242" t="str">
            <v>맨홀뚜껑</v>
          </cell>
          <cell r="D242" t="str">
            <v>Φ600</v>
          </cell>
          <cell r="E242">
            <v>22</v>
          </cell>
          <cell r="F242" t="str">
            <v>개</v>
          </cell>
          <cell r="G242">
            <v>5670</v>
          </cell>
          <cell r="H242">
            <v>124740</v>
          </cell>
        </row>
        <row r="243">
          <cell r="B243" t="str">
            <v>계</v>
          </cell>
          <cell r="E243">
            <v>0</v>
          </cell>
          <cell r="G243">
            <v>0</v>
          </cell>
          <cell r="H243">
            <v>0</v>
          </cell>
        </row>
        <row r="244">
          <cell r="B244" t="str">
            <v>2.13</v>
          </cell>
          <cell r="C244" t="str">
            <v>용수개거</v>
          </cell>
          <cell r="G244">
            <v>0</v>
          </cell>
          <cell r="H244">
            <v>0</v>
          </cell>
        </row>
        <row r="245">
          <cell r="B245" t="str">
            <v>a</v>
          </cell>
          <cell r="C245" t="str">
            <v>콘크리트타설</v>
          </cell>
          <cell r="D245" t="str">
            <v>펌프카철근,25-210-15</v>
          </cell>
          <cell r="E245">
            <v>1220</v>
          </cell>
          <cell r="F245" t="str">
            <v>M3</v>
          </cell>
          <cell r="G245">
            <v>53510</v>
          </cell>
          <cell r="H245">
            <v>65282200</v>
          </cell>
        </row>
        <row r="246">
          <cell r="B246" t="str">
            <v>b</v>
          </cell>
          <cell r="C246" t="str">
            <v>콘크리트타설</v>
          </cell>
          <cell r="D246" t="str">
            <v>무 근,25-160-8</v>
          </cell>
          <cell r="E246">
            <v>147</v>
          </cell>
          <cell r="F246" t="str">
            <v>M3</v>
          </cell>
          <cell r="G246">
            <v>54350</v>
          </cell>
          <cell r="H246">
            <v>7989450</v>
          </cell>
        </row>
        <row r="247">
          <cell r="B247" t="str">
            <v>c</v>
          </cell>
          <cell r="C247" t="str">
            <v>거푸집</v>
          </cell>
          <cell r="D247" t="str">
            <v>(합판 3회)</v>
          </cell>
          <cell r="E247">
            <v>4208</v>
          </cell>
          <cell r="F247" t="str">
            <v>M2</v>
          </cell>
          <cell r="G247">
            <v>15740</v>
          </cell>
          <cell r="H247">
            <v>66233920</v>
          </cell>
        </row>
        <row r="248">
          <cell r="B248" t="str">
            <v>d</v>
          </cell>
          <cell r="C248" t="str">
            <v>거푸집</v>
          </cell>
          <cell r="D248" t="str">
            <v>(합판 4회)</v>
          </cell>
          <cell r="E248">
            <v>4463</v>
          </cell>
          <cell r="F248" t="str">
            <v>M2</v>
          </cell>
          <cell r="G248">
            <v>13460</v>
          </cell>
          <cell r="H248">
            <v>60071980</v>
          </cell>
        </row>
        <row r="249">
          <cell r="B249" t="str">
            <v>e</v>
          </cell>
          <cell r="C249" t="str">
            <v>지수판</v>
          </cell>
          <cell r="D249" t="str">
            <v>(200 x 50mm)</v>
          </cell>
          <cell r="E249">
            <v>333</v>
          </cell>
          <cell r="F249" t="str">
            <v>M</v>
          </cell>
          <cell r="G249">
            <v>11750</v>
          </cell>
          <cell r="H249">
            <v>3912750</v>
          </cell>
        </row>
        <row r="250">
          <cell r="B250" t="str">
            <v>f</v>
          </cell>
          <cell r="C250" t="str">
            <v>동바리</v>
          </cell>
          <cell r="D250" t="str">
            <v>(목재 4회)</v>
          </cell>
          <cell r="E250">
            <v>110</v>
          </cell>
          <cell r="F250" t="str">
            <v>공M3</v>
          </cell>
          <cell r="G250">
            <v>15300</v>
          </cell>
          <cell r="H250">
            <v>1683000</v>
          </cell>
        </row>
        <row r="251">
          <cell r="B251" t="str">
            <v>g</v>
          </cell>
          <cell r="C251" t="str">
            <v>철근가공조립</v>
          </cell>
          <cell r="D251" t="str">
            <v>(보 통)</v>
          </cell>
          <cell r="E251">
            <v>60.768999999999998</v>
          </cell>
          <cell r="F251" t="str">
            <v>TON</v>
          </cell>
          <cell r="G251">
            <v>249000</v>
          </cell>
          <cell r="H251">
            <v>15131481</v>
          </cell>
        </row>
        <row r="252">
          <cell r="B252" t="str">
            <v>계</v>
          </cell>
          <cell r="E252">
            <v>0</v>
          </cell>
          <cell r="G252">
            <v>0</v>
          </cell>
          <cell r="H252">
            <v>0</v>
          </cell>
        </row>
        <row r="253">
          <cell r="B253" t="str">
            <v>2.14</v>
          </cell>
          <cell r="C253" t="str">
            <v>수로이설공</v>
          </cell>
          <cell r="G253">
            <v>0</v>
          </cell>
          <cell r="H253">
            <v>0</v>
          </cell>
        </row>
        <row r="254">
          <cell r="B254" t="str">
            <v>a</v>
          </cell>
          <cell r="C254" t="str">
            <v>콘크리트타설</v>
          </cell>
          <cell r="D254" t="str">
            <v>무근(25-210-8)</v>
          </cell>
          <cell r="E254">
            <v>1439</v>
          </cell>
          <cell r="F254" t="str">
            <v>M3</v>
          </cell>
          <cell r="G254">
            <v>59930</v>
          </cell>
          <cell r="H254">
            <v>86239270</v>
          </cell>
        </row>
        <row r="255">
          <cell r="B255" t="str">
            <v>b</v>
          </cell>
          <cell r="C255" t="str">
            <v>거푸집</v>
          </cell>
          <cell r="D255" t="str">
            <v>(합판 4회)</v>
          </cell>
          <cell r="E255">
            <v>2552</v>
          </cell>
          <cell r="F255" t="str">
            <v>M2</v>
          </cell>
          <cell r="G255">
            <v>13460</v>
          </cell>
          <cell r="H255">
            <v>34349920</v>
          </cell>
        </row>
        <row r="256">
          <cell r="B256" t="str">
            <v>c</v>
          </cell>
          <cell r="C256" t="str">
            <v>신축이음</v>
          </cell>
          <cell r="D256" t="str">
            <v>T=20㎜</v>
          </cell>
          <cell r="E256">
            <v>106</v>
          </cell>
          <cell r="F256" t="str">
            <v>M</v>
          </cell>
          <cell r="G256">
            <v>3380</v>
          </cell>
          <cell r="H256">
            <v>358280</v>
          </cell>
        </row>
        <row r="257">
          <cell r="B257" t="str">
            <v>d</v>
          </cell>
          <cell r="C257" t="str">
            <v>뒷채움및다짐</v>
          </cell>
          <cell r="E257">
            <v>91</v>
          </cell>
          <cell r="F257" t="str">
            <v>M3</v>
          </cell>
          <cell r="G257">
            <v>16890</v>
          </cell>
          <cell r="H257">
            <v>1536990</v>
          </cell>
        </row>
        <row r="258">
          <cell r="B258" t="str">
            <v>e</v>
          </cell>
          <cell r="C258" t="str">
            <v>강관비계</v>
          </cell>
          <cell r="E258">
            <v>937</v>
          </cell>
          <cell r="F258" t="str">
            <v>M2</v>
          </cell>
          <cell r="G258">
            <v>6540</v>
          </cell>
          <cell r="H258">
            <v>6127980</v>
          </cell>
        </row>
        <row r="259">
          <cell r="B259" t="str">
            <v>f</v>
          </cell>
          <cell r="C259" t="str">
            <v>배수파이프</v>
          </cell>
          <cell r="D259" t="str">
            <v>PVCφ50㎜</v>
          </cell>
          <cell r="E259">
            <v>491</v>
          </cell>
          <cell r="F259" t="str">
            <v>M</v>
          </cell>
          <cell r="G259">
            <v>740</v>
          </cell>
          <cell r="H259">
            <v>363340</v>
          </cell>
        </row>
        <row r="260">
          <cell r="B260" t="str">
            <v>g</v>
          </cell>
          <cell r="C260" t="str">
            <v>부직포(t=2mm)</v>
          </cell>
          <cell r="E260">
            <v>91</v>
          </cell>
          <cell r="F260" t="str">
            <v>M2</v>
          </cell>
          <cell r="G260">
            <v>1000</v>
          </cell>
          <cell r="H260">
            <v>91000</v>
          </cell>
        </row>
        <row r="261">
          <cell r="B261" t="str">
            <v>계</v>
          </cell>
          <cell r="E261">
            <v>0</v>
          </cell>
          <cell r="G261">
            <v>0</v>
          </cell>
          <cell r="H261">
            <v>0</v>
          </cell>
        </row>
        <row r="262">
          <cell r="B262" t="str">
            <v>2.15</v>
          </cell>
          <cell r="C262" t="str">
            <v>수중보공</v>
          </cell>
          <cell r="G262">
            <v>0</v>
          </cell>
          <cell r="H262">
            <v>0</v>
          </cell>
        </row>
        <row r="263">
          <cell r="B263" t="str">
            <v>a</v>
          </cell>
          <cell r="C263" t="str">
            <v>콘크리트타설</v>
          </cell>
          <cell r="D263" t="str">
            <v>철근,25-240-8</v>
          </cell>
          <cell r="E263">
            <v>28</v>
          </cell>
          <cell r="F263" t="str">
            <v>M3</v>
          </cell>
          <cell r="G263">
            <v>61600</v>
          </cell>
          <cell r="H263">
            <v>1724800</v>
          </cell>
        </row>
        <row r="264">
          <cell r="B264" t="str">
            <v>b</v>
          </cell>
          <cell r="C264" t="str">
            <v>콘크리트타설</v>
          </cell>
          <cell r="D264" t="str">
            <v>무 근,25-160-8</v>
          </cell>
          <cell r="E264">
            <v>7</v>
          </cell>
          <cell r="F264" t="str">
            <v>M3</v>
          </cell>
          <cell r="G264">
            <v>54350</v>
          </cell>
          <cell r="H264">
            <v>380450</v>
          </cell>
        </row>
        <row r="265">
          <cell r="B265" t="str">
            <v>c</v>
          </cell>
          <cell r="C265" t="str">
            <v>거푸집</v>
          </cell>
          <cell r="D265" t="str">
            <v>(합판 4회)</v>
          </cell>
          <cell r="E265">
            <v>48</v>
          </cell>
          <cell r="F265" t="str">
            <v>M2</v>
          </cell>
          <cell r="G265">
            <v>13460</v>
          </cell>
          <cell r="H265">
            <v>646080</v>
          </cell>
        </row>
        <row r="266">
          <cell r="B266" t="str">
            <v>d</v>
          </cell>
          <cell r="C266" t="str">
            <v>철근가공조립</v>
          </cell>
          <cell r="D266" t="str">
            <v>(보 통)</v>
          </cell>
          <cell r="E266">
            <v>1.3440000000000001</v>
          </cell>
          <cell r="F266" t="str">
            <v>TON</v>
          </cell>
          <cell r="G266">
            <v>249000</v>
          </cell>
          <cell r="H266">
            <v>334656</v>
          </cell>
        </row>
        <row r="267">
          <cell r="B267" t="str">
            <v>계</v>
          </cell>
          <cell r="E267">
            <v>0</v>
          </cell>
          <cell r="G267">
            <v>0</v>
          </cell>
          <cell r="H267">
            <v>0</v>
          </cell>
        </row>
        <row r="268">
          <cell r="B268" t="str">
            <v>총계</v>
          </cell>
          <cell r="E268">
            <v>0</v>
          </cell>
          <cell r="G268">
            <v>0</v>
          </cell>
          <cell r="H268">
            <v>0</v>
          </cell>
        </row>
        <row r="269">
          <cell r="B269" t="str">
            <v>3.00</v>
          </cell>
          <cell r="C269" t="str">
            <v>구  조  물  공</v>
          </cell>
          <cell r="G269">
            <v>0</v>
          </cell>
          <cell r="H269">
            <v>4754752116</v>
          </cell>
        </row>
        <row r="270">
          <cell r="B270" t="str">
            <v>A,</v>
          </cell>
          <cell r="C270" t="str">
            <v>완도IC교</v>
          </cell>
          <cell r="D270" t="str">
            <v>R.P.F합성형교</v>
          </cell>
          <cell r="G270">
            <v>0</v>
          </cell>
          <cell r="H270">
            <v>0</v>
          </cell>
        </row>
        <row r="271">
          <cell r="B271" t="str">
            <v>3.01</v>
          </cell>
          <cell r="C271" t="str">
            <v>터 파 기</v>
          </cell>
          <cell r="G271">
            <v>0</v>
          </cell>
          <cell r="H271">
            <v>0</v>
          </cell>
        </row>
        <row r="272">
          <cell r="B272" t="str">
            <v>a</v>
          </cell>
          <cell r="C272" t="str">
            <v>구조물터파기</v>
          </cell>
          <cell r="D272" t="str">
            <v>육상 토사(0-4ｍ)</v>
          </cell>
          <cell r="E272">
            <v>981</v>
          </cell>
          <cell r="F272" t="str">
            <v>M3</v>
          </cell>
          <cell r="G272">
            <v>2310</v>
          </cell>
          <cell r="H272">
            <v>2266110</v>
          </cell>
        </row>
        <row r="273">
          <cell r="B273" t="str">
            <v>b</v>
          </cell>
          <cell r="C273" t="str">
            <v>구조물터파기</v>
          </cell>
          <cell r="D273" t="str">
            <v>육상풍화암(0-4ｍ)</v>
          </cell>
          <cell r="E273">
            <v>88</v>
          </cell>
          <cell r="F273" t="str">
            <v>M3</v>
          </cell>
          <cell r="G273">
            <v>22910</v>
          </cell>
          <cell r="H273">
            <v>2016080</v>
          </cell>
        </row>
        <row r="274">
          <cell r="B274" t="str">
            <v>c</v>
          </cell>
          <cell r="C274" t="str">
            <v>구조물터파기</v>
          </cell>
          <cell r="D274" t="str">
            <v>육상발파암,0-4m</v>
          </cell>
          <cell r="E274">
            <v>465</v>
          </cell>
          <cell r="F274" t="str">
            <v>M3</v>
          </cell>
          <cell r="G274">
            <v>42340</v>
          </cell>
          <cell r="H274">
            <v>19688100</v>
          </cell>
        </row>
        <row r="275">
          <cell r="B275" t="str">
            <v>d</v>
          </cell>
          <cell r="C275" t="str">
            <v>구조물터파기</v>
          </cell>
          <cell r="D275" t="str">
            <v>육상발파암,4m이상</v>
          </cell>
          <cell r="E275">
            <v>353</v>
          </cell>
          <cell r="F275" t="str">
            <v>M3</v>
          </cell>
          <cell r="G275">
            <v>49610</v>
          </cell>
          <cell r="H275">
            <v>17512330</v>
          </cell>
        </row>
        <row r="276">
          <cell r="B276" t="str">
            <v>계</v>
          </cell>
          <cell r="E276">
            <v>0</v>
          </cell>
          <cell r="G276">
            <v>0</v>
          </cell>
          <cell r="H276">
            <v>0</v>
          </cell>
        </row>
        <row r="277">
          <cell r="B277" t="str">
            <v>3.02</v>
          </cell>
          <cell r="C277" t="str">
            <v>되메우기및다짐</v>
          </cell>
          <cell r="D277" t="str">
            <v>(기계70%+인력30%)</v>
          </cell>
          <cell r="E277">
            <v>1128</v>
          </cell>
          <cell r="F277" t="str">
            <v>M3</v>
          </cell>
          <cell r="G277">
            <v>2520</v>
          </cell>
          <cell r="H277">
            <v>2842560</v>
          </cell>
        </row>
        <row r="278">
          <cell r="B278" t="str">
            <v>3.03</v>
          </cell>
          <cell r="C278" t="str">
            <v>뒷채움및다짐</v>
          </cell>
          <cell r="E278">
            <v>1238</v>
          </cell>
          <cell r="F278" t="str">
            <v>M3</v>
          </cell>
          <cell r="G278">
            <v>16890</v>
          </cell>
          <cell r="H278">
            <v>20909820</v>
          </cell>
        </row>
        <row r="279">
          <cell r="B279" t="str">
            <v>3.04</v>
          </cell>
          <cell r="C279" t="str">
            <v>면정리및청소</v>
          </cell>
          <cell r="D279" t="str">
            <v>(발파암 : 육상)</v>
          </cell>
          <cell r="E279">
            <v>340</v>
          </cell>
          <cell r="F279" t="str">
            <v>M2</v>
          </cell>
          <cell r="G279">
            <v>3470</v>
          </cell>
          <cell r="H279">
            <v>1179800</v>
          </cell>
        </row>
        <row r="280">
          <cell r="B280" t="str">
            <v>3.05</v>
          </cell>
          <cell r="C280" t="str">
            <v>콘크리트타설</v>
          </cell>
          <cell r="G280">
            <v>0</v>
          </cell>
          <cell r="H280">
            <v>0</v>
          </cell>
        </row>
        <row r="281">
          <cell r="B281" t="str">
            <v>a</v>
          </cell>
          <cell r="C281" t="str">
            <v>콘크리트타설</v>
          </cell>
          <cell r="D281" t="str">
            <v>펌프카,철근19-450-8</v>
          </cell>
          <cell r="E281">
            <v>97</v>
          </cell>
          <cell r="F281" t="str">
            <v>M3</v>
          </cell>
          <cell r="G281">
            <v>86060</v>
          </cell>
          <cell r="H281">
            <v>8347820</v>
          </cell>
        </row>
        <row r="282">
          <cell r="B282" t="str">
            <v>b</v>
          </cell>
          <cell r="C282" t="str">
            <v>콘크리트타설</v>
          </cell>
          <cell r="D282" t="str">
            <v>펌프카,섬유보강</v>
          </cell>
          <cell r="E282">
            <v>140</v>
          </cell>
          <cell r="F282" t="str">
            <v>M3</v>
          </cell>
          <cell r="G282">
            <v>60560</v>
          </cell>
          <cell r="H282">
            <v>8478400</v>
          </cell>
        </row>
        <row r="283">
          <cell r="B283" t="str">
            <v>c</v>
          </cell>
          <cell r="C283" t="str">
            <v>콘크리트타설</v>
          </cell>
          <cell r="D283" t="str">
            <v>펌프카철근 25-270-15</v>
          </cell>
          <cell r="E283">
            <v>129</v>
          </cell>
          <cell r="F283" t="str">
            <v>M3</v>
          </cell>
          <cell r="G283">
            <v>55100</v>
          </cell>
          <cell r="H283">
            <v>7107900</v>
          </cell>
        </row>
        <row r="284">
          <cell r="B284" t="str">
            <v>d</v>
          </cell>
          <cell r="C284" t="str">
            <v>콘크리트타설</v>
          </cell>
          <cell r="D284" t="str">
            <v>펌프카철근,25-240-15</v>
          </cell>
          <cell r="E284">
            <v>958</v>
          </cell>
          <cell r="F284" t="str">
            <v>M3</v>
          </cell>
          <cell r="G284">
            <v>55200</v>
          </cell>
          <cell r="H284">
            <v>52881600</v>
          </cell>
        </row>
        <row r="285">
          <cell r="B285" t="str">
            <v>e</v>
          </cell>
          <cell r="C285" t="str">
            <v>콘크리트타설</v>
          </cell>
          <cell r="D285" t="str">
            <v>무 근,25-160-8</v>
          </cell>
          <cell r="E285">
            <v>38</v>
          </cell>
          <cell r="F285" t="str">
            <v>M3</v>
          </cell>
          <cell r="G285">
            <v>54350</v>
          </cell>
          <cell r="H285">
            <v>2065300</v>
          </cell>
        </row>
        <row r="286">
          <cell r="B286" t="str">
            <v>계</v>
          </cell>
          <cell r="E286">
            <v>0</v>
          </cell>
          <cell r="G286">
            <v>0</v>
          </cell>
          <cell r="H286">
            <v>0</v>
          </cell>
        </row>
        <row r="287">
          <cell r="B287" t="str">
            <v>3.06</v>
          </cell>
          <cell r="C287" t="str">
            <v>합판거푸집</v>
          </cell>
          <cell r="G287">
            <v>0</v>
          </cell>
          <cell r="H287">
            <v>0</v>
          </cell>
        </row>
        <row r="288">
          <cell r="B288" t="str">
            <v>a</v>
          </cell>
          <cell r="C288" t="str">
            <v>거푸집</v>
          </cell>
          <cell r="D288" t="str">
            <v>(합판 3회)</v>
          </cell>
          <cell r="E288">
            <v>1455</v>
          </cell>
          <cell r="F288" t="str">
            <v>M2</v>
          </cell>
          <cell r="G288">
            <v>15740</v>
          </cell>
          <cell r="H288">
            <v>22901700</v>
          </cell>
        </row>
        <row r="289">
          <cell r="B289" t="str">
            <v>b</v>
          </cell>
          <cell r="C289" t="str">
            <v>거푸집</v>
          </cell>
          <cell r="D289" t="str">
            <v>(합판 3회:7-10m)</v>
          </cell>
          <cell r="E289">
            <v>217</v>
          </cell>
          <cell r="F289" t="str">
            <v>M2</v>
          </cell>
          <cell r="G289">
            <v>16850</v>
          </cell>
          <cell r="H289">
            <v>3656450</v>
          </cell>
        </row>
        <row r="290">
          <cell r="B290" t="str">
            <v>c</v>
          </cell>
          <cell r="C290" t="str">
            <v>거푸집</v>
          </cell>
          <cell r="D290" t="str">
            <v>(합판 4회)</v>
          </cell>
          <cell r="E290">
            <v>178</v>
          </cell>
          <cell r="F290" t="str">
            <v>M2</v>
          </cell>
          <cell r="G290">
            <v>13460</v>
          </cell>
          <cell r="H290">
            <v>2395880</v>
          </cell>
        </row>
        <row r="291">
          <cell r="B291" t="str">
            <v>d</v>
          </cell>
          <cell r="C291" t="str">
            <v>거푸집</v>
          </cell>
          <cell r="D291" t="str">
            <v>(합판 6회)</v>
          </cell>
          <cell r="E291">
            <v>13</v>
          </cell>
          <cell r="F291" t="str">
            <v>M2</v>
          </cell>
          <cell r="G291">
            <v>11040</v>
          </cell>
          <cell r="H291">
            <v>143520</v>
          </cell>
        </row>
        <row r="292">
          <cell r="B292" t="str">
            <v>e</v>
          </cell>
          <cell r="C292" t="str">
            <v>문양거푸집</v>
          </cell>
          <cell r="D292" t="str">
            <v>합성수지(0-7M)</v>
          </cell>
          <cell r="E292">
            <v>346</v>
          </cell>
          <cell r="F292" t="str">
            <v>M2</v>
          </cell>
          <cell r="G292">
            <v>18290</v>
          </cell>
          <cell r="H292">
            <v>6328340</v>
          </cell>
        </row>
        <row r="293">
          <cell r="B293" t="str">
            <v>f</v>
          </cell>
          <cell r="C293" t="str">
            <v>문양거푸집</v>
          </cell>
          <cell r="D293" t="str">
            <v>합성수지(7-10M)</v>
          </cell>
          <cell r="E293">
            <v>68</v>
          </cell>
          <cell r="F293" t="str">
            <v>M2</v>
          </cell>
          <cell r="G293">
            <v>19440</v>
          </cell>
          <cell r="H293">
            <v>1321920</v>
          </cell>
        </row>
        <row r="294">
          <cell r="B294" t="str">
            <v>계</v>
          </cell>
          <cell r="E294">
            <v>0</v>
          </cell>
          <cell r="G294">
            <v>0</v>
          </cell>
          <cell r="H294">
            <v>0</v>
          </cell>
        </row>
        <row r="295">
          <cell r="B295" t="str">
            <v>3.07</v>
          </cell>
          <cell r="C295" t="str">
            <v>강관비계</v>
          </cell>
          <cell r="E295">
            <v>908</v>
          </cell>
          <cell r="F295" t="str">
            <v>M2</v>
          </cell>
          <cell r="G295">
            <v>6540</v>
          </cell>
          <cell r="H295">
            <v>5938320</v>
          </cell>
        </row>
        <row r="296">
          <cell r="B296" t="str">
            <v>3.08</v>
          </cell>
          <cell r="C296" t="str">
            <v>동 바 리</v>
          </cell>
          <cell r="D296" t="str">
            <v>완도IC교</v>
          </cell>
          <cell r="G296">
            <v>0</v>
          </cell>
          <cell r="H296">
            <v>0</v>
          </cell>
        </row>
        <row r="297">
          <cell r="B297" t="str">
            <v>a</v>
          </cell>
          <cell r="C297" t="str">
            <v>강관동바리</v>
          </cell>
          <cell r="D297" t="str">
            <v>교량용</v>
          </cell>
          <cell r="E297">
            <v>198</v>
          </cell>
          <cell r="F297" t="str">
            <v>공M3</v>
          </cell>
          <cell r="G297">
            <v>12790</v>
          </cell>
          <cell r="H297">
            <v>2532420</v>
          </cell>
        </row>
        <row r="298">
          <cell r="B298" t="str">
            <v>b</v>
          </cell>
          <cell r="C298" t="str">
            <v>동바리</v>
          </cell>
          <cell r="D298" t="str">
            <v>(목재 4회)</v>
          </cell>
          <cell r="E298">
            <v>575</v>
          </cell>
          <cell r="F298" t="str">
            <v>공M3</v>
          </cell>
          <cell r="G298">
            <v>15300</v>
          </cell>
          <cell r="H298">
            <v>8797500</v>
          </cell>
        </row>
        <row r="299">
          <cell r="B299" t="str">
            <v>소계</v>
          </cell>
          <cell r="E299">
            <v>0</v>
          </cell>
          <cell r="G299">
            <v>0</v>
          </cell>
          <cell r="H299">
            <v>0</v>
          </cell>
        </row>
        <row r="300">
          <cell r="B300" t="str">
            <v>3.09</v>
          </cell>
          <cell r="C300" t="str">
            <v>표면처리</v>
          </cell>
          <cell r="G300">
            <v>0</v>
          </cell>
          <cell r="H300">
            <v>0</v>
          </cell>
        </row>
        <row r="301">
          <cell r="B301" t="str">
            <v>a</v>
          </cell>
          <cell r="C301" t="str">
            <v>슬라브양생</v>
          </cell>
          <cell r="E301">
            <v>516</v>
          </cell>
          <cell r="F301" t="str">
            <v>M2</v>
          </cell>
          <cell r="G301">
            <v>240</v>
          </cell>
          <cell r="H301">
            <v>123840</v>
          </cell>
        </row>
        <row r="302">
          <cell r="B302" t="str">
            <v>b</v>
          </cell>
          <cell r="C302" t="str">
            <v>데크휘니샤면고르기</v>
          </cell>
          <cell r="E302">
            <v>516</v>
          </cell>
          <cell r="F302" t="str">
            <v>M2</v>
          </cell>
          <cell r="G302">
            <v>360</v>
          </cell>
          <cell r="H302">
            <v>185760</v>
          </cell>
        </row>
        <row r="303">
          <cell r="B303" t="str">
            <v>계</v>
          </cell>
          <cell r="E303">
            <v>0</v>
          </cell>
          <cell r="G303">
            <v>0</v>
          </cell>
          <cell r="H303">
            <v>0</v>
          </cell>
        </row>
        <row r="304">
          <cell r="B304" t="str">
            <v>3.10</v>
          </cell>
          <cell r="C304" t="str">
            <v>아스팔트방수</v>
          </cell>
          <cell r="E304">
            <v>340</v>
          </cell>
          <cell r="F304" t="str">
            <v>M2</v>
          </cell>
          <cell r="G304">
            <v>3740</v>
          </cell>
          <cell r="H304">
            <v>1271600</v>
          </cell>
        </row>
        <row r="305">
          <cell r="B305" t="str">
            <v>3.11</v>
          </cell>
          <cell r="C305" t="str">
            <v>교면방수</v>
          </cell>
          <cell r="D305" t="str">
            <v>도막방수</v>
          </cell>
          <cell r="E305">
            <v>516</v>
          </cell>
          <cell r="F305" t="str">
            <v>M2</v>
          </cell>
          <cell r="G305">
            <v>15510</v>
          </cell>
          <cell r="H305">
            <v>8003160</v>
          </cell>
        </row>
        <row r="306">
          <cell r="B306" t="str">
            <v>3.12</v>
          </cell>
          <cell r="C306" t="str">
            <v>시공이음</v>
          </cell>
          <cell r="D306" t="str">
            <v>스치로폴T=20MM</v>
          </cell>
          <cell r="E306">
            <v>19</v>
          </cell>
          <cell r="F306" t="str">
            <v>M2</v>
          </cell>
          <cell r="G306">
            <v>1000</v>
          </cell>
          <cell r="H306">
            <v>19000</v>
          </cell>
        </row>
        <row r="307">
          <cell r="B307" t="str">
            <v>3.13</v>
          </cell>
          <cell r="C307" t="str">
            <v>다웰바</v>
          </cell>
          <cell r="D307" t="str">
            <v>25x600㎜슬래브용</v>
          </cell>
          <cell r="E307">
            <v>64</v>
          </cell>
          <cell r="F307" t="str">
            <v>개</v>
          </cell>
          <cell r="G307">
            <v>6080</v>
          </cell>
          <cell r="H307">
            <v>389120</v>
          </cell>
        </row>
        <row r="308">
          <cell r="B308" t="str">
            <v>3.14</v>
          </cell>
          <cell r="C308" t="str">
            <v>무수축콘크리트</v>
          </cell>
          <cell r="E308">
            <v>2.7450000000000001</v>
          </cell>
          <cell r="F308" t="str">
            <v>M3</v>
          </cell>
          <cell r="G308">
            <v>175000</v>
          </cell>
          <cell r="H308">
            <v>480375</v>
          </cell>
        </row>
        <row r="309">
          <cell r="B309" t="str">
            <v>3.15</v>
          </cell>
          <cell r="C309" t="str">
            <v>무수축몰탈</v>
          </cell>
          <cell r="E309">
            <v>0.55700000000000005</v>
          </cell>
          <cell r="F309" t="str">
            <v>M3</v>
          </cell>
          <cell r="G309">
            <v>143000</v>
          </cell>
          <cell r="H309">
            <v>79651</v>
          </cell>
        </row>
        <row r="310">
          <cell r="B310" t="str">
            <v>3.16</v>
          </cell>
          <cell r="C310" t="str">
            <v>신축이음장치</v>
          </cell>
          <cell r="D310" t="str">
            <v>AL JOINT</v>
          </cell>
          <cell r="E310">
            <v>27</v>
          </cell>
          <cell r="F310" t="str">
            <v>M</v>
          </cell>
          <cell r="G310">
            <v>426180</v>
          </cell>
          <cell r="H310">
            <v>11506860</v>
          </cell>
        </row>
        <row r="311">
          <cell r="B311" t="str">
            <v>3.17</v>
          </cell>
          <cell r="C311" t="str">
            <v>교좌장치</v>
          </cell>
          <cell r="G311">
            <v>0</v>
          </cell>
          <cell r="H311">
            <v>0</v>
          </cell>
        </row>
        <row r="312">
          <cell r="B312" t="str">
            <v>a</v>
          </cell>
          <cell r="C312" t="str">
            <v>교좌장치</v>
          </cell>
          <cell r="D312" t="str">
            <v>(고정: 225TON)</v>
          </cell>
          <cell r="E312">
            <v>1</v>
          </cell>
          <cell r="F312" t="str">
            <v>조</v>
          </cell>
          <cell r="G312">
            <v>2224050</v>
          </cell>
          <cell r="H312">
            <v>2224050</v>
          </cell>
        </row>
        <row r="313">
          <cell r="B313" t="str">
            <v>b</v>
          </cell>
          <cell r="C313" t="str">
            <v>교좌장치</v>
          </cell>
          <cell r="D313" t="str">
            <v>(교축방향:225TON)</v>
          </cell>
          <cell r="E313">
            <v>1</v>
          </cell>
          <cell r="F313" t="str">
            <v>조</v>
          </cell>
          <cell r="G313">
            <v>2205350</v>
          </cell>
          <cell r="H313">
            <v>2205350</v>
          </cell>
        </row>
        <row r="314">
          <cell r="B314" t="str">
            <v>c</v>
          </cell>
          <cell r="C314" t="str">
            <v>교좌장치</v>
          </cell>
          <cell r="D314" t="str">
            <v>교축직각방향:225TON</v>
          </cell>
          <cell r="E314">
            <v>4</v>
          </cell>
          <cell r="F314" t="str">
            <v>조</v>
          </cell>
          <cell r="G314">
            <v>2205350</v>
          </cell>
          <cell r="H314">
            <v>8821400</v>
          </cell>
        </row>
        <row r="315">
          <cell r="B315" t="str">
            <v>d</v>
          </cell>
          <cell r="C315" t="str">
            <v>교좌장치</v>
          </cell>
          <cell r="D315" t="str">
            <v>(양방향:225TON)</v>
          </cell>
          <cell r="E315">
            <v>4</v>
          </cell>
          <cell r="F315" t="str">
            <v>조</v>
          </cell>
          <cell r="G315">
            <v>1899350</v>
          </cell>
          <cell r="H315">
            <v>7597400</v>
          </cell>
        </row>
        <row r="316">
          <cell r="B316" t="str">
            <v>계</v>
          </cell>
          <cell r="E316">
            <v>0</v>
          </cell>
          <cell r="G316">
            <v>0</v>
          </cell>
          <cell r="H316">
            <v>0</v>
          </cell>
        </row>
        <row r="317">
          <cell r="B317" t="str">
            <v>3.18</v>
          </cell>
          <cell r="C317" t="str">
            <v>철근가공조립</v>
          </cell>
          <cell r="G317">
            <v>0</v>
          </cell>
          <cell r="H317">
            <v>0</v>
          </cell>
        </row>
        <row r="318">
          <cell r="B318" t="str">
            <v>a</v>
          </cell>
          <cell r="C318" t="str">
            <v>철근가공조립</v>
          </cell>
          <cell r="D318" t="str">
            <v>(보 통)</v>
          </cell>
          <cell r="E318">
            <v>9.3539999999999992</v>
          </cell>
          <cell r="F318" t="str">
            <v>TON</v>
          </cell>
          <cell r="G318">
            <v>249000</v>
          </cell>
          <cell r="H318">
            <v>2329146</v>
          </cell>
        </row>
        <row r="319">
          <cell r="B319" t="str">
            <v>b</v>
          </cell>
          <cell r="C319" t="str">
            <v>철근가공조립</v>
          </cell>
          <cell r="D319" t="str">
            <v>(복 잡)</v>
          </cell>
          <cell r="E319">
            <v>141.03299999999999</v>
          </cell>
          <cell r="F319" t="str">
            <v>TON</v>
          </cell>
          <cell r="G319">
            <v>260000</v>
          </cell>
          <cell r="H319">
            <v>36668580</v>
          </cell>
        </row>
        <row r="320">
          <cell r="B320" t="str">
            <v>계</v>
          </cell>
          <cell r="E320">
            <v>0</v>
          </cell>
          <cell r="G320">
            <v>0</v>
          </cell>
          <cell r="H320">
            <v>0</v>
          </cell>
        </row>
        <row r="321">
          <cell r="B321" t="str">
            <v>3.19</v>
          </cell>
          <cell r="C321" t="str">
            <v>교명주 및 설명판</v>
          </cell>
          <cell r="G321">
            <v>0</v>
          </cell>
          <cell r="H321">
            <v>0</v>
          </cell>
        </row>
        <row r="322">
          <cell r="B322" t="str">
            <v>a</v>
          </cell>
          <cell r="C322" t="str">
            <v>교명주</v>
          </cell>
          <cell r="D322" t="str">
            <v>(화 강 암)</v>
          </cell>
          <cell r="E322">
            <v>4</v>
          </cell>
          <cell r="F322" t="str">
            <v>개</v>
          </cell>
          <cell r="G322">
            <v>1025410</v>
          </cell>
          <cell r="H322">
            <v>4101640</v>
          </cell>
        </row>
        <row r="323">
          <cell r="B323" t="str">
            <v>b</v>
          </cell>
          <cell r="C323" t="str">
            <v>교명판</v>
          </cell>
          <cell r="D323" t="str">
            <v>(400x250x10㎜)</v>
          </cell>
          <cell r="E323">
            <v>4</v>
          </cell>
          <cell r="F323" t="str">
            <v>개</v>
          </cell>
          <cell r="G323">
            <v>42610</v>
          </cell>
          <cell r="H323">
            <v>170440</v>
          </cell>
        </row>
        <row r="324">
          <cell r="B324" t="str">
            <v>c</v>
          </cell>
          <cell r="C324" t="str">
            <v>설명판</v>
          </cell>
          <cell r="D324" t="str">
            <v>(500x300x10㎜)</v>
          </cell>
          <cell r="E324">
            <v>4</v>
          </cell>
          <cell r="F324" t="str">
            <v>개</v>
          </cell>
          <cell r="G324">
            <v>60550</v>
          </cell>
          <cell r="H324">
            <v>242200</v>
          </cell>
        </row>
        <row r="325">
          <cell r="B325" t="str">
            <v>계</v>
          </cell>
          <cell r="E325">
            <v>0</v>
          </cell>
          <cell r="G325">
            <v>0</v>
          </cell>
          <cell r="H325">
            <v>0</v>
          </cell>
        </row>
        <row r="326">
          <cell r="B326" t="str">
            <v>3.20</v>
          </cell>
          <cell r="C326" t="str">
            <v>T.B.M 설치</v>
          </cell>
          <cell r="E326">
            <v>1</v>
          </cell>
          <cell r="F326" t="str">
            <v>개</v>
          </cell>
          <cell r="G326">
            <v>21420</v>
          </cell>
          <cell r="H326">
            <v>21420</v>
          </cell>
        </row>
        <row r="327">
          <cell r="B327" t="str">
            <v>3.21</v>
          </cell>
          <cell r="C327" t="str">
            <v>배수시설</v>
          </cell>
          <cell r="G327">
            <v>0</v>
          </cell>
          <cell r="H327">
            <v>0</v>
          </cell>
        </row>
        <row r="328">
          <cell r="B328" t="str">
            <v>a</v>
          </cell>
          <cell r="C328" t="str">
            <v>연결집수구</v>
          </cell>
          <cell r="E328">
            <v>4</v>
          </cell>
          <cell r="F328" t="str">
            <v>개</v>
          </cell>
          <cell r="G328">
            <v>32300</v>
          </cell>
          <cell r="H328">
            <v>129200</v>
          </cell>
        </row>
        <row r="329">
          <cell r="B329" t="str">
            <v>b</v>
          </cell>
          <cell r="C329" t="str">
            <v>배수관</v>
          </cell>
          <cell r="D329" t="str">
            <v>완도IC교</v>
          </cell>
          <cell r="E329">
            <v>1</v>
          </cell>
          <cell r="F329" t="str">
            <v>식</v>
          </cell>
          <cell r="G329">
            <v>133750</v>
          </cell>
          <cell r="H329">
            <v>133750</v>
          </cell>
        </row>
        <row r="330">
          <cell r="B330" t="str">
            <v>계</v>
          </cell>
          <cell r="E330">
            <v>0</v>
          </cell>
          <cell r="G330">
            <v>0</v>
          </cell>
          <cell r="H330">
            <v>0</v>
          </cell>
        </row>
        <row r="331">
          <cell r="B331" t="str">
            <v>3.22</v>
          </cell>
          <cell r="C331" t="str">
            <v>스페이스</v>
          </cell>
          <cell r="G331">
            <v>0</v>
          </cell>
          <cell r="H331">
            <v>0</v>
          </cell>
        </row>
        <row r="332">
          <cell r="B332" t="str">
            <v>a</v>
          </cell>
          <cell r="C332" t="str">
            <v>스페이서</v>
          </cell>
          <cell r="D332" t="str">
            <v>슬래브및하부공</v>
          </cell>
          <cell r="E332">
            <v>935</v>
          </cell>
          <cell r="F332" t="str">
            <v>M2</v>
          </cell>
          <cell r="G332">
            <v>350</v>
          </cell>
          <cell r="H332">
            <v>327250</v>
          </cell>
        </row>
        <row r="333">
          <cell r="B333" t="str">
            <v>b</v>
          </cell>
          <cell r="C333" t="str">
            <v>스페이서</v>
          </cell>
          <cell r="D333" t="str">
            <v>벽체용</v>
          </cell>
          <cell r="E333">
            <v>674</v>
          </cell>
          <cell r="F333" t="str">
            <v>M2</v>
          </cell>
          <cell r="G333">
            <v>490</v>
          </cell>
          <cell r="H333">
            <v>330260</v>
          </cell>
        </row>
        <row r="334">
          <cell r="B334" t="str">
            <v>계</v>
          </cell>
          <cell r="E334">
            <v>0</v>
          </cell>
          <cell r="G334">
            <v>0</v>
          </cell>
          <cell r="H334">
            <v>0</v>
          </cell>
        </row>
        <row r="335">
          <cell r="B335" t="str">
            <v>3.23</v>
          </cell>
          <cell r="C335" t="str">
            <v>R.P.F BEAM</v>
          </cell>
          <cell r="G335">
            <v>0</v>
          </cell>
          <cell r="H335">
            <v>0</v>
          </cell>
        </row>
        <row r="336">
          <cell r="B336" t="str">
            <v>a</v>
          </cell>
          <cell r="C336" t="str">
            <v>R.P.F BEAM용 자재비</v>
          </cell>
          <cell r="D336" t="str">
            <v>완도IC교</v>
          </cell>
          <cell r="E336">
            <v>5</v>
          </cell>
          <cell r="F336" t="str">
            <v>본</v>
          </cell>
          <cell r="G336">
            <v>14005140</v>
          </cell>
          <cell r="H336">
            <v>70025700</v>
          </cell>
        </row>
        <row r="337">
          <cell r="B337" t="str">
            <v>b</v>
          </cell>
          <cell r="C337" t="str">
            <v>R.P.F BEAM 제작</v>
          </cell>
          <cell r="D337" t="str">
            <v>완도IC교</v>
          </cell>
          <cell r="E337">
            <v>5</v>
          </cell>
          <cell r="F337" t="str">
            <v>본</v>
          </cell>
          <cell r="G337">
            <v>50446470</v>
          </cell>
          <cell r="H337">
            <v>252232350</v>
          </cell>
        </row>
        <row r="338">
          <cell r="B338" t="str">
            <v>c</v>
          </cell>
          <cell r="C338" t="str">
            <v>RPF BEAM 운반및가설</v>
          </cell>
          <cell r="D338" t="str">
            <v>완도IC교</v>
          </cell>
          <cell r="E338">
            <v>5</v>
          </cell>
          <cell r="F338" t="str">
            <v>본</v>
          </cell>
          <cell r="G338">
            <v>1716510</v>
          </cell>
          <cell r="H338">
            <v>8582550</v>
          </cell>
        </row>
        <row r="339">
          <cell r="B339" t="str">
            <v>계</v>
          </cell>
          <cell r="E339">
            <v>0</v>
          </cell>
          <cell r="G339">
            <v>0</v>
          </cell>
          <cell r="H339">
            <v>0</v>
          </cell>
        </row>
        <row r="340">
          <cell r="B340" t="str">
            <v>3.24</v>
          </cell>
          <cell r="C340" t="str">
            <v>신축이음</v>
          </cell>
          <cell r="D340" t="str">
            <v>T=12㎜</v>
          </cell>
          <cell r="E340">
            <v>0.5</v>
          </cell>
          <cell r="F340" t="str">
            <v>M2</v>
          </cell>
          <cell r="G340">
            <v>4530</v>
          </cell>
          <cell r="H340">
            <v>2265</v>
          </cell>
        </row>
        <row r="341">
          <cell r="B341" t="str">
            <v>3.25</v>
          </cell>
          <cell r="C341" t="str">
            <v>수축줄눈</v>
          </cell>
          <cell r="E341">
            <v>17</v>
          </cell>
          <cell r="F341" t="str">
            <v>M</v>
          </cell>
          <cell r="G341">
            <v>4780</v>
          </cell>
          <cell r="H341">
            <v>81260</v>
          </cell>
        </row>
        <row r="342">
          <cell r="B342" t="str">
            <v>3.26</v>
          </cell>
          <cell r="C342" t="str">
            <v>부대시설</v>
          </cell>
          <cell r="G342">
            <v>0</v>
          </cell>
          <cell r="H342">
            <v>0</v>
          </cell>
        </row>
        <row r="343">
          <cell r="B343" t="str">
            <v>a</v>
          </cell>
          <cell r="C343" t="str">
            <v>난간</v>
          </cell>
          <cell r="E343">
            <v>109</v>
          </cell>
          <cell r="F343" t="str">
            <v>M</v>
          </cell>
          <cell r="G343">
            <v>70240</v>
          </cell>
          <cell r="H343">
            <v>7656160</v>
          </cell>
        </row>
        <row r="344">
          <cell r="B344" t="str">
            <v>b</v>
          </cell>
          <cell r="C344" t="str">
            <v>전선관</v>
          </cell>
          <cell r="D344" t="str">
            <v>PVCφ100mm</v>
          </cell>
          <cell r="E344">
            <v>218</v>
          </cell>
          <cell r="F344" t="str">
            <v>M</v>
          </cell>
          <cell r="G344">
            <v>2330</v>
          </cell>
          <cell r="H344">
            <v>507940</v>
          </cell>
        </row>
        <row r="345">
          <cell r="B345" t="str">
            <v>c</v>
          </cell>
          <cell r="C345" t="str">
            <v>전선관</v>
          </cell>
          <cell r="D345" t="str">
            <v>PVCφ150mm</v>
          </cell>
          <cell r="E345">
            <v>109</v>
          </cell>
          <cell r="F345" t="str">
            <v>M</v>
          </cell>
          <cell r="G345">
            <v>4400</v>
          </cell>
          <cell r="H345">
            <v>479600</v>
          </cell>
        </row>
        <row r="346">
          <cell r="B346" t="str">
            <v>d</v>
          </cell>
          <cell r="C346" t="str">
            <v>낙하물방지공</v>
          </cell>
          <cell r="E346">
            <v>606</v>
          </cell>
          <cell r="F346" t="str">
            <v>M2</v>
          </cell>
          <cell r="G346">
            <v>3000</v>
          </cell>
          <cell r="H346">
            <v>1818000</v>
          </cell>
        </row>
        <row r="347">
          <cell r="B347" t="str">
            <v>e</v>
          </cell>
          <cell r="C347" t="str">
            <v>NOTCH</v>
          </cell>
          <cell r="E347">
            <v>89</v>
          </cell>
          <cell r="F347" t="str">
            <v>M2</v>
          </cell>
          <cell r="G347">
            <v>21420</v>
          </cell>
          <cell r="H347">
            <v>1906380</v>
          </cell>
        </row>
        <row r="348">
          <cell r="B348" t="str">
            <v>f</v>
          </cell>
          <cell r="C348" t="str">
            <v>교대안전 점검시설</v>
          </cell>
          <cell r="D348" t="str">
            <v>완도IC 교</v>
          </cell>
          <cell r="E348">
            <v>2</v>
          </cell>
          <cell r="F348" t="str">
            <v>개소</v>
          </cell>
          <cell r="G348">
            <v>4697000</v>
          </cell>
          <cell r="H348">
            <v>9394000</v>
          </cell>
        </row>
        <row r="349">
          <cell r="B349" t="str">
            <v>계</v>
          </cell>
          <cell r="E349">
            <v>0</v>
          </cell>
          <cell r="G349">
            <v>0</v>
          </cell>
          <cell r="H349">
            <v>0</v>
          </cell>
        </row>
        <row r="350">
          <cell r="B350" t="str">
            <v>합계</v>
          </cell>
          <cell r="E350">
            <v>0</v>
          </cell>
          <cell r="G350">
            <v>0</v>
          </cell>
          <cell r="H350">
            <v>0</v>
          </cell>
        </row>
        <row r="351">
          <cell r="B351" t="str">
            <v>B.</v>
          </cell>
          <cell r="C351" t="str">
            <v>죽청천교</v>
          </cell>
          <cell r="D351" t="str">
            <v>지중 R.C라멘교</v>
          </cell>
          <cell r="G351">
            <v>0</v>
          </cell>
          <cell r="H351">
            <v>0</v>
          </cell>
        </row>
        <row r="352">
          <cell r="B352" t="str">
            <v>3.01</v>
          </cell>
          <cell r="C352" t="str">
            <v>터 파 기</v>
          </cell>
          <cell r="G352">
            <v>0</v>
          </cell>
          <cell r="H352">
            <v>0</v>
          </cell>
        </row>
        <row r="353">
          <cell r="B353" t="str">
            <v>a</v>
          </cell>
          <cell r="C353" t="str">
            <v>구조물터파기</v>
          </cell>
          <cell r="D353" t="str">
            <v>육상 토사(0-4ｍ)</v>
          </cell>
          <cell r="E353">
            <v>2694</v>
          </cell>
          <cell r="F353" t="str">
            <v>M3</v>
          </cell>
          <cell r="G353">
            <v>2310</v>
          </cell>
          <cell r="H353">
            <v>6223140</v>
          </cell>
        </row>
        <row r="354">
          <cell r="B354" t="str">
            <v>b</v>
          </cell>
          <cell r="C354" t="str">
            <v>구조물터파기</v>
          </cell>
          <cell r="D354" t="str">
            <v>수중풍화암(0-4ｍ)</v>
          </cell>
          <cell r="E354">
            <v>376</v>
          </cell>
          <cell r="F354" t="str">
            <v>M3</v>
          </cell>
          <cell r="G354">
            <v>46990</v>
          </cell>
          <cell r="H354">
            <v>17668240</v>
          </cell>
        </row>
        <row r="355">
          <cell r="B355" t="str">
            <v>c</v>
          </cell>
          <cell r="C355" t="str">
            <v>구조물터파기</v>
          </cell>
          <cell r="D355" t="str">
            <v>수중풍화암(4ｍ이상)</v>
          </cell>
          <cell r="E355">
            <v>119</v>
          </cell>
          <cell r="F355" t="str">
            <v>M3</v>
          </cell>
          <cell r="G355">
            <v>46870</v>
          </cell>
          <cell r="H355">
            <v>5577530</v>
          </cell>
        </row>
        <row r="356">
          <cell r="B356" t="str">
            <v>계</v>
          </cell>
          <cell r="E356">
            <v>0</v>
          </cell>
          <cell r="G356">
            <v>0</v>
          </cell>
          <cell r="H356">
            <v>0</v>
          </cell>
        </row>
        <row r="357">
          <cell r="B357" t="str">
            <v>3.02</v>
          </cell>
          <cell r="C357" t="str">
            <v>되메우기및다짐</v>
          </cell>
          <cell r="D357" t="str">
            <v>(기계70%+인력30%)</v>
          </cell>
          <cell r="E357">
            <v>2217</v>
          </cell>
          <cell r="F357" t="str">
            <v>M3</v>
          </cell>
          <cell r="G357">
            <v>2520</v>
          </cell>
          <cell r="H357">
            <v>5586840</v>
          </cell>
        </row>
        <row r="358">
          <cell r="B358" t="str">
            <v>3.03</v>
          </cell>
          <cell r="C358" t="str">
            <v>뒷채움및다짐</v>
          </cell>
          <cell r="E358">
            <v>2371</v>
          </cell>
          <cell r="F358" t="str">
            <v>M3</v>
          </cell>
          <cell r="G358">
            <v>16890</v>
          </cell>
          <cell r="H358">
            <v>40046190</v>
          </cell>
        </row>
        <row r="359">
          <cell r="B359" t="str">
            <v>3.04</v>
          </cell>
          <cell r="C359" t="str">
            <v>물푸기공</v>
          </cell>
          <cell r="E359">
            <v>188</v>
          </cell>
          <cell r="F359" t="str">
            <v>HR</v>
          </cell>
          <cell r="G359">
            <v>18880</v>
          </cell>
          <cell r="H359">
            <v>3549440</v>
          </cell>
        </row>
        <row r="360">
          <cell r="B360" t="str">
            <v>3.05</v>
          </cell>
          <cell r="C360" t="str">
            <v>돌망태</v>
          </cell>
          <cell r="D360" t="str">
            <v>타원형 H = 45CM</v>
          </cell>
          <cell r="E360">
            <v>432</v>
          </cell>
          <cell r="F360" t="str">
            <v>M2</v>
          </cell>
          <cell r="G360">
            <v>8570</v>
          </cell>
          <cell r="H360">
            <v>3702240</v>
          </cell>
        </row>
        <row r="361">
          <cell r="B361" t="str">
            <v>3.06</v>
          </cell>
          <cell r="C361" t="str">
            <v>가도</v>
          </cell>
          <cell r="D361" t="str">
            <v>(죽청천교)</v>
          </cell>
          <cell r="E361">
            <v>1</v>
          </cell>
          <cell r="F361" t="str">
            <v>식</v>
          </cell>
          <cell r="G361">
            <v>24537940</v>
          </cell>
          <cell r="H361">
            <v>24537940</v>
          </cell>
        </row>
        <row r="362">
          <cell r="B362" t="str">
            <v>3.07</v>
          </cell>
          <cell r="C362" t="str">
            <v>콘크리트타설</v>
          </cell>
          <cell r="G362">
            <v>0</v>
          </cell>
          <cell r="H362">
            <v>0</v>
          </cell>
        </row>
        <row r="363">
          <cell r="B363" t="str">
            <v>a</v>
          </cell>
          <cell r="C363" t="str">
            <v>콘크리트타설</v>
          </cell>
          <cell r="D363" t="str">
            <v>펌프카철근 25-270-15</v>
          </cell>
          <cell r="E363">
            <v>1575</v>
          </cell>
          <cell r="F363" t="str">
            <v>M3</v>
          </cell>
          <cell r="G363">
            <v>55100</v>
          </cell>
          <cell r="H363">
            <v>86782500</v>
          </cell>
        </row>
        <row r="364">
          <cell r="B364" t="str">
            <v>b</v>
          </cell>
          <cell r="C364" t="str">
            <v>콘크리트타설</v>
          </cell>
          <cell r="D364" t="str">
            <v>펌프카철근,25-240-15</v>
          </cell>
          <cell r="E364">
            <v>135</v>
          </cell>
          <cell r="F364" t="str">
            <v>M3</v>
          </cell>
          <cell r="G364">
            <v>55200</v>
          </cell>
          <cell r="H364">
            <v>7452000</v>
          </cell>
        </row>
        <row r="365">
          <cell r="B365" t="str">
            <v>c</v>
          </cell>
          <cell r="C365" t="str">
            <v>콘크리트타설</v>
          </cell>
          <cell r="D365" t="str">
            <v>무근,25-180-15</v>
          </cell>
          <cell r="E365">
            <v>161</v>
          </cell>
          <cell r="F365" t="str">
            <v>M3</v>
          </cell>
          <cell r="G365">
            <v>58780</v>
          </cell>
          <cell r="H365">
            <v>9463580</v>
          </cell>
        </row>
        <row r="366">
          <cell r="B366" t="str">
            <v>d</v>
          </cell>
          <cell r="C366" t="str">
            <v>콘크리트타설</v>
          </cell>
          <cell r="D366" t="str">
            <v>무 근,25-160-8</v>
          </cell>
          <cell r="E366">
            <v>26</v>
          </cell>
          <cell r="F366" t="str">
            <v>M3</v>
          </cell>
          <cell r="G366">
            <v>54350</v>
          </cell>
          <cell r="H366">
            <v>1413100</v>
          </cell>
        </row>
        <row r="367">
          <cell r="B367" t="str">
            <v>계</v>
          </cell>
          <cell r="E367">
            <v>0</v>
          </cell>
          <cell r="G367">
            <v>0</v>
          </cell>
          <cell r="H367">
            <v>0</v>
          </cell>
        </row>
        <row r="368">
          <cell r="B368" t="str">
            <v>3.08</v>
          </cell>
          <cell r="C368" t="str">
            <v>거푸집</v>
          </cell>
          <cell r="G368">
            <v>0</v>
          </cell>
          <cell r="H368">
            <v>0</v>
          </cell>
        </row>
        <row r="369">
          <cell r="B369" t="str">
            <v>a</v>
          </cell>
          <cell r="C369" t="str">
            <v>거푸집</v>
          </cell>
          <cell r="D369" t="str">
            <v>(합판 3회)</v>
          </cell>
          <cell r="E369">
            <v>769</v>
          </cell>
          <cell r="F369" t="str">
            <v>M2</v>
          </cell>
          <cell r="G369">
            <v>15740</v>
          </cell>
          <cell r="H369">
            <v>12104060</v>
          </cell>
        </row>
        <row r="370">
          <cell r="B370" t="str">
            <v>b</v>
          </cell>
          <cell r="C370" t="str">
            <v>거푸집</v>
          </cell>
          <cell r="D370" t="str">
            <v>(합판 3회:7-10m)</v>
          </cell>
          <cell r="E370">
            <v>800</v>
          </cell>
          <cell r="F370" t="str">
            <v>M2</v>
          </cell>
          <cell r="G370">
            <v>16850</v>
          </cell>
          <cell r="H370">
            <v>13480000</v>
          </cell>
        </row>
        <row r="371">
          <cell r="B371" t="str">
            <v>c</v>
          </cell>
          <cell r="C371" t="str">
            <v>거푸집</v>
          </cell>
          <cell r="D371" t="str">
            <v>(합판 4회)</v>
          </cell>
          <cell r="E371">
            <v>230</v>
          </cell>
          <cell r="F371" t="str">
            <v>M2</v>
          </cell>
          <cell r="G371">
            <v>13460</v>
          </cell>
          <cell r="H371">
            <v>3095800</v>
          </cell>
        </row>
        <row r="372">
          <cell r="B372" t="str">
            <v>d</v>
          </cell>
          <cell r="C372" t="str">
            <v>거푸집</v>
          </cell>
          <cell r="D372" t="str">
            <v>(합판 6회)</v>
          </cell>
          <cell r="E372">
            <v>71</v>
          </cell>
          <cell r="F372" t="str">
            <v>M2</v>
          </cell>
          <cell r="G372">
            <v>11040</v>
          </cell>
          <cell r="H372">
            <v>783840</v>
          </cell>
        </row>
        <row r="373">
          <cell r="B373" t="str">
            <v>e</v>
          </cell>
          <cell r="C373" t="str">
            <v>거푸집</v>
          </cell>
          <cell r="D373" t="str">
            <v>(원형 3회:0-7m)</v>
          </cell>
          <cell r="E373">
            <v>14</v>
          </cell>
          <cell r="F373" t="str">
            <v>M2</v>
          </cell>
          <cell r="G373">
            <v>31900</v>
          </cell>
          <cell r="H373">
            <v>446600</v>
          </cell>
        </row>
        <row r="374">
          <cell r="B374" t="str">
            <v>계</v>
          </cell>
          <cell r="E374">
            <v>0</v>
          </cell>
          <cell r="G374">
            <v>0</v>
          </cell>
          <cell r="H374">
            <v>0</v>
          </cell>
        </row>
        <row r="375">
          <cell r="B375" t="str">
            <v>3.09</v>
          </cell>
          <cell r="C375" t="str">
            <v>강관비계</v>
          </cell>
          <cell r="E375">
            <v>742</v>
          </cell>
          <cell r="F375" t="str">
            <v>M2</v>
          </cell>
          <cell r="G375">
            <v>6540</v>
          </cell>
          <cell r="H375">
            <v>4852680</v>
          </cell>
        </row>
        <row r="376">
          <cell r="B376" t="str">
            <v>3.10</v>
          </cell>
          <cell r="C376" t="str">
            <v>강관동바리</v>
          </cell>
          <cell r="D376" t="str">
            <v>교량용</v>
          </cell>
          <cell r="E376">
            <v>3177</v>
          </cell>
          <cell r="F376" t="str">
            <v>공M3</v>
          </cell>
          <cell r="G376">
            <v>12790</v>
          </cell>
          <cell r="H376">
            <v>40633830</v>
          </cell>
        </row>
        <row r="377">
          <cell r="B377" t="str">
            <v>3.11</v>
          </cell>
          <cell r="C377" t="str">
            <v>표면처리</v>
          </cell>
          <cell r="G377">
            <v>0</v>
          </cell>
          <cell r="H377">
            <v>0</v>
          </cell>
        </row>
        <row r="378">
          <cell r="B378" t="str">
            <v>a</v>
          </cell>
          <cell r="C378" t="str">
            <v>슬라브양생</v>
          </cell>
          <cell r="E378">
            <v>396</v>
          </cell>
          <cell r="F378" t="str">
            <v>M2</v>
          </cell>
          <cell r="G378">
            <v>240</v>
          </cell>
          <cell r="H378">
            <v>95040</v>
          </cell>
        </row>
        <row r="379">
          <cell r="B379" t="str">
            <v>b</v>
          </cell>
          <cell r="C379" t="str">
            <v>데크휘니샤면고르기</v>
          </cell>
          <cell r="E379">
            <v>396</v>
          </cell>
          <cell r="F379" t="str">
            <v>M2</v>
          </cell>
          <cell r="G379">
            <v>360</v>
          </cell>
          <cell r="H379">
            <v>142560</v>
          </cell>
        </row>
        <row r="380">
          <cell r="B380" t="str">
            <v>계</v>
          </cell>
          <cell r="E380">
            <v>0</v>
          </cell>
          <cell r="G380">
            <v>0</v>
          </cell>
          <cell r="H380">
            <v>0</v>
          </cell>
        </row>
        <row r="381">
          <cell r="B381" t="str">
            <v>3.12</v>
          </cell>
          <cell r="C381" t="str">
            <v>아스팔트방수</v>
          </cell>
          <cell r="E381">
            <v>928</v>
          </cell>
          <cell r="F381" t="str">
            <v>M2</v>
          </cell>
          <cell r="G381">
            <v>3740</v>
          </cell>
          <cell r="H381">
            <v>3470720</v>
          </cell>
        </row>
        <row r="382">
          <cell r="B382" t="str">
            <v>3.13</v>
          </cell>
          <cell r="C382" t="str">
            <v>시공이음</v>
          </cell>
          <cell r="G382">
            <v>0</v>
          </cell>
          <cell r="H382">
            <v>0</v>
          </cell>
        </row>
        <row r="383">
          <cell r="B383" t="str">
            <v>a</v>
          </cell>
          <cell r="C383" t="str">
            <v>스치로플</v>
          </cell>
          <cell r="D383" t="str">
            <v>T=20㎜</v>
          </cell>
          <cell r="E383">
            <v>33</v>
          </cell>
          <cell r="F383" t="str">
            <v>M2</v>
          </cell>
          <cell r="G383">
            <v>1000</v>
          </cell>
          <cell r="H383">
            <v>33000</v>
          </cell>
        </row>
        <row r="384">
          <cell r="B384" t="str">
            <v>계</v>
          </cell>
          <cell r="E384">
            <v>0</v>
          </cell>
          <cell r="G384">
            <v>0</v>
          </cell>
          <cell r="H384">
            <v>0</v>
          </cell>
        </row>
        <row r="385">
          <cell r="B385" t="str">
            <v>3.14</v>
          </cell>
          <cell r="C385" t="str">
            <v>다웰바</v>
          </cell>
          <cell r="D385" t="str">
            <v>25x600㎜슬래브용</v>
          </cell>
          <cell r="E385">
            <v>138</v>
          </cell>
          <cell r="F385" t="str">
            <v>개</v>
          </cell>
          <cell r="G385">
            <v>6080</v>
          </cell>
          <cell r="H385">
            <v>839040</v>
          </cell>
        </row>
        <row r="386">
          <cell r="B386" t="str">
            <v>3.15</v>
          </cell>
          <cell r="C386" t="str">
            <v>철근가공조립</v>
          </cell>
          <cell r="G386">
            <v>0</v>
          </cell>
          <cell r="H386">
            <v>0</v>
          </cell>
        </row>
        <row r="387">
          <cell r="B387" t="str">
            <v>a</v>
          </cell>
          <cell r="C387" t="str">
            <v>철근가공조립</v>
          </cell>
          <cell r="D387" t="str">
            <v>(보 통)</v>
          </cell>
          <cell r="E387">
            <v>18.96</v>
          </cell>
          <cell r="F387" t="str">
            <v>TON</v>
          </cell>
          <cell r="G387">
            <v>249000</v>
          </cell>
          <cell r="H387">
            <v>4721040</v>
          </cell>
        </row>
        <row r="388">
          <cell r="B388" t="str">
            <v>b</v>
          </cell>
          <cell r="C388" t="str">
            <v>철근가공조립</v>
          </cell>
          <cell r="D388" t="str">
            <v>(복 잡)</v>
          </cell>
          <cell r="E388">
            <v>216.74799999999999</v>
          </cell>
          <cell r="F388" t="str">
            <v>TON</v>
          </cell>
          <cell r="G388">
            <v>260000</v>
          </cell>
          <cell r="H388">
            <v>56354480</v>
          </cell>
        </row>
        <row r="389">
          <cell r="B389" t="str">
            <v>계</v>
          </cell>
          <cell r="E389">
            <v>0</v>
          </cell>
          <cell r="G389">
            <v>0</v>
          </cell>
          <cell r="H389">
            <v>0</v>
          </cell>
        </row>
        <row r="390">
          <cell r="B390" t="str">
            <v>3.16</v>
          </cell>
          <cell r="C390" t="str">
            <v>T.B.M 설치</v>
          </cell>
          <cell r="E390">
            <v>1</v>
          </cell>
          <cell r="F390" t="str">
            <v>개</v>
          </cell>
          <cell r="G390">
            <v>21420</v>
          </cell>
          <cell r="H390">
            <v>21420</v>
          </cell>
        </row>
        <row r="391">
          <cell r="B391" t="str">
            <v>3.17</v>
          </cell>
          <cell r="C391" t="str">
            <v>스페이스</v>
          </cell>
          <cell r="G391">
            <v>0</v>
          </cell>
          <cell r="H391">
            <v>0</v>
          </cell>
        </row>
        <row r="392">
          <cell r="B392" t="str">
            <v>a</v>
          </cell>
          <cell r="C392" t="str">
            <v>스페이서</v>
          </cell>
          <cell r="D392" t="str">
            <v>슬래브및하부공</v>
          </cell>
          <cell r="E392">
            <v>682</v>
          </cell>
          <cell r="F392" t="str">
            <v>M2</v>
          </cell>
          <cell r="G392">
            <v>350</v>
          </cell>
          <cell r="H392">
            <v>238700</v>
          </cell>
        </row>
        <row r="393">
          <cell r="B393" t="str">
            <v>b</v>
          </cell>
          <cell r="C393" t="str">
            <v>스페이서</v>
          </cell>
          <cell r="D393" t="str">
            <v>벽체용</v>
          </cell>
          <cell r="E393">
            <v>937</v>
          </cell>
          <cell r="F393" t="str">
            <v>M2</v>
          </cell>
          <cell r="G393">
            <v>490</v>
          </cell>
          <cell r="H393">
            <v>459130</v>
          </cell>
        </row>
        <row r="394">
          <cell r="B394" t="str">
            <v>계</v>
          </cell>
          <cell r="E394">
            <v>0</v>
          </cell>
          <cell r="G394">
            <v>0</v>
          </cell>
          <cell r="H394">
            <v>0</v>
          </cell>
        </row>
        <row r="395">
          <cell r="B395" t="str">
            <v>합계</v>
          </cell>
          <cell r="E395">
            <v>0</v>
          </cell>
          <cell r="G395">
            <v>0</v>
          </cell>
          <cell r="H395">
            <v>0</v>
          </cell>
        </row>
        <row r="396">
          <cell r="B396" t="str">
            <v>C.</v>
          </cell>
          <cell r="C396" t="str">
            <v>죽 청 교</v>
          </cell>
          <cell r="D396" t="str">
            <v>R.P.F 합성형교</v>
          </cell>
          <cell r="G396">
            <v>0</v>
          </cell>
          <cell r="H396">
            <v>0</v>
          </cell>
        </row>
        <row r="397">
          <cell r="B397" t="str">
            <v>3.01</v>
          </cell>
          <cell r="C397" t="str">
            <v>터 파 기</v>
          </cell>
          <cell r="G397">
            <v>0</v>
          </cell>
          <cell r="H397">
            <v>0</v>
          </cell>
        </row>
        <row r="398">
          <cell r="B398" t="str">
            <v>a</v>
          </cell>
          <cell r="C398" t="str">
            <v>구조물터파기</v>
          </cell>
          <cell r="D398" t="str">
            <v>육상 토사(0-4ｍ)</v>
          </cell>
          <cell r="E398">
            <v>1686</v>
          </cell>
          <cell r="F398" t="str">
            <v>M3</v>
          </cell>
          <cell r="G398">
            <v>2310</v>
          </cell>
          <cell r="H398">
            <v>3894660</v>
          </cell>
        </row>
        <row r="399">
          <cell r="B399" t="str">
            <v>b</v>
          </cell>
          <cell r="C399" t="str">
            <v>구조물터파기</v>
          </cell>
          <cell r="D399" t="str">
            <v>수중 토사(0-4ｍ)</v>
          </cell>
          <cell r="E399">
            <v>1023</v>
          </cell>
          <cell r="F399" t="str">
            <v>M3</v>
          </cell>
          <cell r="G399">
            <v>4150</v>
          </cell>
          <cell r="H399">
            <v>4245450</v>
          </cell>
        </row>
        <row r="400">
          <cell r="B400" t="str">
            <v>c</v>
          </cell>
          <cell r="C400" t="str">
            <v>되메우기및다짐</v>
          </cell>
          <cell r="D400" t="str">
            <v>(기계70%+인력30%)</v>
          </cell>
          <cell r="E400">
            <v>1959</v>
          </cell>
          <cell r="F400" t="str">
            <v>M3</v>
          </cell>
          <cell r="G400">
            <v>2520</v>
          </cell>
          <cell r="H400">
            <v>4936680</v>
          </cell>
        </row>
        <row r="401">
          <cell r="B401" t="str">
            <v>d</v>
          </cell>
          <cell r="C401" t="str">
            <v>뒷채움및다짐</v>
          </cell>
          <cell r="E401">
            <v>1848</v>
          </cell>
          <cell r="F401" t="str">
            <v>M3</v>
          </cell>
          <cell r="G401">
            <v>16890</v>
          </cell>
          <cell r="H401">
            <v>31212720</v>
          </cell>
        </row>
        <row r="402">
          <cell r="B402" t="str">
            <v>계</v>
          </cell>
          <cell r="E402">
            <v>0</v>
          </cell>
          <cell r="G402">
            <v>0</v>
          </cell>
          <cell r="H402">
            <v>0</v>
          </cell>
        </row>
        <row r="403">
          <cell r="B403" t="str">
            <v>3.02</v>
          </cell>
          <cell r="C403" t="str">
            <v>물푸기공</v>
          </cell>
          <cell r="E403">
            <v>127</v>
          </cell>
          <cell r="F403" t="str">
            <v>HR</v>
          </cell>
          <cell r="G403">
            <v>18880</v>
          </cell>
          <cell r="H403">
            <v>2397760</v>
          </cell>
        </row>
        <row r="404">
          <cell r="B404" t="str">
            <v>3.03</v>
          </cell>
          <cell r="C404" t="str">
            <v>콘크리트타설</v>
          </cell>
          <cell r="G404">
            <v>0</v>
          </cell>
          <cell r="H404">
            <v>0</v>
          </cell>
        </row>
        <row r="405">
          <cell r="B405" t="str">
            <v>a</v>
          </cell>
          <cell r="C405" t="str">
            <v>콘크리트타설</v>
          </cell>
          <cell r="D405" t="str">
            <v>펌프카,철근19-450-8</v>
          </cell>
          <cell r="E405">
            <v>140</v>
          </cell>
          <cell r="F405" t="str">
            <v>M3</v>
          </cell>
          <cell r="G405">
            <v>86060</v>
          </cell>
          <cell r="H405">
            <v>12048400</v>
          </cell>
        </row>
        <row r="406">
          <cell r="B406" t="str">
            <v>b</v>
          </cell>
          <cell r="C406" t="str">
            <v>콘크리트타설</v>
          </cell>
          <cell r="D406" t="str">
            <v>펌프카,섬유보강</v>
          </cell>
          <cell r="E406">
            <v>209</v>
          </cell>
          <cell r="F406" t="str">
            <v>M3</v>
          </cell>
          <cell r="G406">
            <v>60560</v>
          </cell>
          <cell r="H406">
            <v>12657040</v>
          </cell>
        </row>
        <row r="407">
          <cell r="B407" t="str">
            <v>c</v>
          </cell>
          <cell r="C407" t="str">
            <v>콘크리트타설</v>
          </cell>
          <cell r="D407" t="str">
            <v>펌프카철근 25-270-15</v>
          </cell>
          <cell r="E407">
            <v>139</v>
          </cell>
          <cell r="F407" t="str">
            <v>M3</v>
          </cell>
          <cell r="G407">
            <v>55100</v>
          </cell>
          <cell r="H407">
            <v>7658900</v>
          </cell>
        </row>
        <row r="408">
          <cell r="B408" t="str">
            <v>d</v>
          </cell>
          <cell r="C408" t="str">
            <v>콘크리트타설</v>
          </cell>
          <cell r="D408" t="str">
            <v>펌프카철근,25-240-15</v>
          </cell>
          <cell r="E408">
            <v>1393</v>
          </cell>
          <cell r="F408" t="str">
            <v>M3</v>
          </cell>
          <cell r="G408">
            <v>55200</v>
          </cell>
          <cell r="H408">
            <v>76893600</v>
          </cell>
        </row>
        <row r="409">
          <cell r="B409" t="str">
            <v>e</v>
          </cell>
          <cell r="C409" t="str">
            <v>콘크리트타설</v>
          </cell>
          <cell r="D409" t="str">
            <v>펌프카,25-210-15</v>
          </cell>
          <cell r="E409">
            <v>4</v>
          </cell>
          <cell r="F409" t="str">
            <v>M3</v>
          </cell>
          <cell r="G409">
            <v>53510</v>
          </cell>
          <cell r="H409">
            <v>214040</v>
          </cell>
        </row>
        <row r="410">
          <cell r="B410" t="str">
            <v>f</v>
          </cell>
          <cell r="C410" t="str">
            <v>콘크리트타설</v>
          </cell>
          <cell r="D410" t="str">
            <v>무 근,25-160-8</v>
          </cell>
          <cell r="E410">
            <v>55</v>
          </cell>
          <cell r="F410" t="str">
            <v>M3</v>
          </cell>
          <cell r="G410">
            <v>54350</v>
          </cell>
          <cell r="H410">
            <v>2989250</v>
          </cell>
        </row>
        <row r="411">
          <cell r="B411" t="str">
            <v>계</v>
          </cell>
          <cell r="E411">
            <v>0</v>
          </cell>
          <cell r="G411">
            <v>0</v>
          </cell>
          <cell r="H411">
            <v>0</v>
          </cell>
        </row>
        <row r="412">
          <cell r="B412" t="str">
            <v>3.04</v>
          </cell>
          <cell r="C412" t="str">
            <v>합판거푸집</v>
          </cell>
          <cell r="G412">
            <v>0</v>
          </cell>
          <cell r="H412">
            <v>0</v>
          </cell>
        </row>
        <row r="413">
          <cell r="B413" t="str">
            <v>a</v>
          </cell>
          <cell r="C413" t="str">
            <v>거푸집</v>
          </cell>
          <cell r="D413" t="str">
            <v>(합판 3회)</v>
          </cell>
          <cell r="E413">
            <v>1964</v>
          </cell>
          <cell r="F413" t="str">
            <v>M2</v>
          </cell>
          <cell r="G413">
            <v>15740</v>
          </cell>
          <cell r="H413">
            <v>30913360</v>
          </cell>
        </row>
        <row r="414">
          <cell r="B414" t="str">
            <v>b</v>
          </cell>
          <cell r="C414" t="str">
            <v>거푸집</v>
          </cell>
          <cell r="D414" t="str">
            <v>(합판 3회:7-10m)</v>
          </cell>
          <cell r="E414">
            <v>317</v>
          </cell>
          <cell r="F414" t="str">
            <v>M2</v>
          </cell>
          <cell r="G414">
            <v>16850</v>
          </cell>
          <cell r="H414">
            <v>5341450</v>
          </cell>
        </row>
        <row r="415">
          <cell r="B415" t="str">
            <v>c</v>
          </cell>
          <cell r="C415" t="str">
            <v>거푸집</v>
          </cell>
          <cell r="D415" t="str">
            <v>(합판 4회)</v>
          </cell>
          <cell r="E415">
            <v>266</v>
          </cell>
          <cell r="F415" t="str">
            <v>M2</v>
          </cell>
          <cell r="G415">
            <v>13460</v>
          </cell>
          <cell r="H415">
            <v>3580360</v>
          </cell>
        </row>
        <row r="416">
          <cell r="B416" t="str">
            <v>d</v>
          </cell>
          <cell r="C416" t="str">
            <v>거푸집</v>
          </cell>
          <cell r="D416" t="str">
            <v>(합판 6회)</v>
          </cell>
          <cell r="E416">
            <v>44</v>
          </cell>
          <cell r="F416" t="str">
            <v>M2</v>
          </cell>
          <cell r="G416">
            <v>11040</v>
          </cell>
          <cell r="H416">
            <v>485760</v>
          </cell>
        </row>
        <row r="417">
          <cell r="B417" t="str">
            <v>e</v>
          </cell>
          <cell r="C417" t="str">
            <v>문양거푸집</v>
          </cell>
          <cell r="D417" t="str">
            <v>합성수지(0-7M)</v>
          </cell>
          <cell r="E417">
            <v>540</v>
          </cell>
          <cell r="F417" t="str">
            <v>M2</v>
          </cell>
          <cell r="G417">
            <v>18290</v>
          </cell>
          <cell r="H417">
            <v>9876600</v>
          </cell>
        </row>
        <row r="418">
          <cell r="B418" t="str">
            <v>f</v>
          </cell>
          <cell r="C418" t="str">
            <v>문양거푸집</v>
          </cell>
          <cell r="D418" t="str">
            <v>합성수지(7-10M)</v>
          </cell>
          <cell r="E418">
            <v>132</v>
          </cell>
          <cell r="F418" t="str">
            <v>M2</v>
          </cell>
          <cell r="G418">
            <v>19440</v>
          </cell>
          <cell r="H418">
            <v>2566080</v>
          </cell>
        </row>
        <row r="419">
          <cell r="B419" t="str">
            <v>계</v>
          </cell>
          <cell r="E419">
            <v>0</v>
          </cell>
          <cell r="G419">
            <v>0</v>
          </cell>
          <cell r="H419">
            <v>0</v>
          </cell>
        </row>
        <row r="420">
          <cell r="B420" t="str">
            <v>3.05</v>
          </cell>
          <cell r="C420" t="str">
            <v>강관비계</v>
          </cell>
          <cell r="E420">
            <v>1362</v>
          </cell>
          <cell r="F420" t="str">
            <v>M2</v>
          </cell>
          <cell r="G420">
            <v>6540</v>
          </cell>
          <cell r="H420">
            <v>8907480</v>
          </cell>
        </row>
        <row r="421">
          <cell r="B421" t="str">
            <v>3.06</v>
          </cell>
          <cell r="C421" t="str">
            <v>동 바 리</v>
          </cell>
          <cell r="D421" t="str">
            <v>죽청교</v>
          </cell>
          <cell r="G421">
            <v>0</v>
          </cell>
          <cell r="H421">
            <v>0</v>
          </cell>
        </row>
        <row r="422">
          <cell r="B422" t="str">
            <v>a</v>
          </cell>
          <cell r="C422" t="str">
            <v>강관동바리</v>
          </cell>
          <cell r="D422" t="str">
            <v>교량용</v>
          </cell>
          <cell r="E422">
            <v>195</v>
          </cell>
          <cell r="F422" t="str">
            <v>공M3</v>
          </cell>
          <cell r="G422">
            <v>12790</v>
          </cell>
          <cell r="H422">
            <v>2494050</v>
          </cell>
        </row>
        <row r="423">
          <cell r="B423" t="str">
            <v>b</v>
          </cell>
          <cell r="C423" t="str">
            <v>동바리</v>
          </cell>
          <cell r="D423" t="str">
            <v>(목재 4회)</v>
          </cell>
          <cell r="E423">
            <v>643</v>
          </cell>
          <cell r="F423" t="str">
            <v>공M3</v>
          </cell>
          <cell r="G423">
            <v>15300</v>
          </cell>
          <cell r="H423">
            <v>9837900</v>
          </cell>
        </row>
        <row r="424">
          <cell r="B424" t="str">
            <v>소계</v>
          </cell>
          <cell r="E424">
            <v>0</v>
          </cell>
          <cell r="G424">
            <v>0</v>
          </cell>
          <cell r="H424">
            <v>0</v>
          </cell>
        </row>
        <row r="425">
          <cell r="B425" t="str">
            <v>3.07</v>
          </cell>
          <cell r="C425" t="str">
            <v>표면처리</v>
          </cell>
          <cell r="G425">
            <v>0</v>
          </cell>
          <cell r="H425">
            <v>0</v>
          </cell>
        </row>
        <row r="426">
          <cell r="B426" t="str">
            <v>a</v>
          </cell>
          <cell r="C426" t="str">
            <v>슬라브양생</v>
          </cell>
          <cell r="E426">
            <v>770</v>
          </cell>
          <cell r="F426" t="str">
            <v>M2</v>
          </cell>
          <cell r="G426">
            <v>240</v>
          </cell>
          <cell r="H426">
            <v>184800</v>
          </cell>
        </row>
        <row r="427">
          <cell r="B427" t="str">
            <v>b</v>
          </cell>
          <cell r="C427" t="str">
            <v>데크휘니샤면고르기</v>
          </cell>
          <cell r="E427">
            <v>770</v>
          </cell>
          <cell r="F427" t="str">
            <v>M2</v>
          </cell>
          <cell r="G427">
            <v>360</v>
          </cell>
          <cell r="H427">
            <v>277200</v>
          </cell>
        </row>
        <row r="428">
          <cell r="B428" t="str">
            <v>계</v>
          </cell>
          <cell r="E428">
            <v>0</v>
          </cell>
          <cell r="G428">
            <v>0</v>
          </cell>
          <cell r="H428">
            <v>0</v>
          </cell>
        </row>
        <row r="429">
          <cell r="B429" t="str">
            <v>3.08</v>
          </cell>
          <cell r="C429" t="str">
            <v>아스팔트방수</v>
          </cell>
          <cell r="E429">
            <v>595</v>
          </cell>
          <cell r="F429" t="str">
            <v>M2</v>
          </cell>
          <cell r="G429">
            <v>3740</v>
          </cell>
          <cell r="H429">
            <v>2225300</v>
          </cell>
        </row>
        <row r="430">
          <cell r="B430" t="str">
            <v>3.09</v>
          </cell>
          <cell r="C430" t="str">
            <v>교면방수</v>
          </cell>
          <cell r="D430" t="str">
            <v>도막방수</v>
          </cell>
          <cell r="E430">
            <v>770</v>
          </cell>
          <cell r="F430" t="str">
            <v>M2</v>
          </cell>
          <cell r="G430">
            <v>15510</v>
          </cell>
          <cell r="H430">
            <v>11942700</v>
          </cell>
        </row>
        <row r="431">
          <cell r="B431" t="str">
            <v>3.10</v>
          </cell>
          <cell r="C431" t="str">
            <v>시공이음</v>
          </cell>
          <cell r="G431">
            <v>0</v>
          </cell>
          <cell r="H431">
            <v>0</v>
          </cell>
        </row>
        <row r="432">
          <cell r="B432" t="str">
            <v>a</v>
          </cell>
          <cell r="C432" t="str">
            <v>스치로플</v>
          </cell>
          <cell r="D432" t="str">
            <v>T=20㎜</v>
          </cell>
          <cell r="E432">
            <v>46</v>
          </cell>
          <cell r="F432" t="str">
            <v>M2</v>
          </cell>
          <cell r="G432">
            <v>1000</v>
          </cell>
          <cell r="H432">
            <v>46000</v>
          </cell>
        </row>
        <row r="433">
          <cell r="B433" t="str">
            <v>계</v>
          </cell>
          <cell r="E433">
            <v>0</v>
          </cell>
          <cell r="G433">
            <v>0</v>
          </cell>
          <cell r="H433">
            <v>0</v>
          </cell>
        </row>
        <row r="434">
          <cell r="B434" t="str">
            <v>3.11</v>
          </cell>
          <cell r="C434" t="str">
            <v>다웰바</v>
          </cell>
          <cell r="D434" t="str">
            <v>25x600㎜슬래브용</v>
          </cell>
          <cell r="E434">
            <v>92</v>
          </cell>
          <cell r="F434" t="str">
            <v>개</v>
          </cell>
          <cell r="G434">
            <v>6080</v>
          </cell>
          <cell r="H434">
            <v>559360</v>
          </cell>
        </row>
        <row r="435">
          <cell r="B435" t="str">
            <v>3.12</v>
          </cell>
          <cell r="C435" t="str">
            <v>무수축콘크리트</v>
          </cell>
          <cell r="E435">
            <v>3.9180000000000001</v>
          </cell>
          <cell r="F435" t="str">
            <v>M3</v>
          </cell>
          <cell r="G435">
            <v>175000</v>
          </cell>
          <cell r="H435">
            <v>685650</v>
          </cell>
        </row>
        <row r="436">
          <cell r="B436" t="str">
            <v>3.13</v>
          </cell>
          <cell r="C436" t="str">
            <v>무수축몰탈</v>
          </cell>
          <cell r="E436">
            <v>0.77800000000000002</v>
          </cell>
          <cell r="F436" t="str">
            <v>M3</v>
          </cell>
          <cell r="G436">
            <v>143000</v>
          </cell>
          <cell r="H436">
            <v>111254</v>
          </cell>
        </row>
        <row r="437">
          <cell r="B437" t="str">
            <v>3.14</v>
          </cell>
          <cell r="C437" t="str">
            <v>신축이음장치</v>
          </cell>
          <cell r="D437" t="str">
            <v>AL JOINT</v>
          </cell>
          <cell r="E437">
            <v>39</v>
          </cell>
          <cell r="F437" t="str">
            <v>M</v>
          </cell>
          <cell r="G437">
            <v>426180</v>
          </cell>
          <cell r="H437">
            <v>16621020</v>
          </cell>
        </row>
        <row r="438">
          <cell r="B438" t="str">
            <v>3.15</v>
          </cell>
          <cell r="C438" t="str">
            <v>교좌장치</v>
          </cell>
          <cell r="G438">
            <v>0</v>
          </cell>
          <cell r="H438">
            <v>0</v>
          </cell>
        </row>
        <row r="439">
          <cell r="B439" t="str">
            <v>a</v>
          </cell>
          <cell r="C439" t="str">
            <v>교좌장치</v>
          </cell>
          <cell r="D439" t="str">
            <v>(양방향: 175TON)</v>
          </cell>
          <cell r="E439">
            <v>6</v>
          </cell>
          <cell r="F439" t="str">
            <v>조</v>
          </cell>
          <cell r="G439">
            <v>1792250</v>
          </cell>
          <cell r="H439">
            <v>10753500</v>
          </cell>
        </row>
        <row r="440">
          <cell r="B440" t="str">
            <v>b</v>
          </cell>
          <cell r="C440" t="str">
            <v>교좌장치</v>
          </cell>
          <cell r="D440" t="str">
            <v>(고정:175TON)</v>
          </cell>
          <cell r="E440">
            <v>2</v>
          </cell>
          <cell r="F440" t="str">
            <v>조</v>
          </cell>
          <cell r="G440">
            <v>1834750</v>
          </cell>
          <cell r="H440">
            <v>3669500</v>
          </cell>
        </row>
        <row r="441">
          <cell r="B441" t="str">
            <v>c</v>
          </cell>
          <cell r="C441" t="str">
            <v>교좌장치</v>
          </cell>
          <cell r="D441" t="str">
            <v>(교축방향:175TON)</v>
          </cell>
          <cell r="E441">
            <v>2</v>
          </cell>
          <cell r="F441" t="str">
            <v>조</v>
          </cell>
          <cell r="G441">
            <v>1815200</v>
          </cell>
          <cell r="H441">
            <v>3630400</v>
          </cell>
        </row>
        <row r="442">
          <cell r="B442" t="str">
            <v>d</v>
          </cell>
          <cell r="C442" t="str">
            <v>교좌장치</v>
          </cell>
          <cell r="D442" t="str">
            <v>(교축직각방향:175TON</v>
          </cell>
          <cell r="E442">
            <v>6</v>
          </cell>
          <cell r="F442" t="str">
            <v>조</v>
          </cell>
          <cell r="G442">
            <v>1815200</v>
          </cell>
          <cell r="H442">
            <v>10891200</v>
          </cell>
        </row>
        <row r="443">
          <cell r="B443" t="str">
            <v>계</v>
          </cell>
          <cell r="E443">
            <v>0</v>
          </cell>
          <cell r="G443">
            <v>0</v>
          </cell>
          <cell r="H443">
            <v>0</v>
          </cell>
        </row>
        <row r="444">
          <cell r="B444" t="str">
            <v>3.16</v>
          </cell>
          <cell r="C444" t="str">
            <v>철근가공조립</v>
          </cell>
          <cell r="G444">
            <v>0</v>
          </cell>
          <cell r="H444">
            <v>0</v>
          </cell>
        </row>
        <row r="445">
          <cell r="B445" t="str">
            <v>a</v>
          </cell>
          <cell r="C445" t="str">
            <v>철근가공조립</v>
          </cell>
          <cell r="D445" t="str">
            <v>(보 통)</v>
          </cell>
          <cell r="E445">
            <v>14.894</v>
          </cell>
          <cell r="F445" t="str">
            <v>TON</v>
          </cell>
          <cell r="G445">
            <v>249000</v>
          </cell>
          <cell r="H445">
            <v>3708606</v>
          </cell>
        </row>
        <row r="446">
          <cell r="B446" t="str">
            <v>b</v>
          </cell>
          <cell r="C446" t="str">
            <v>철근가공조립</v>
          </cell>
          <cell r="D446" t="str">
            <v>(복 잡)</v>
          </cell>
          <cell r="E446">
            <v>205.21299999999999</v>
          </cell>
          <cell r="F446" t="str">
            <v>TON</v>
          </cell>
          <cell r="G446">
            <v>260000</v>
          </cell>
          <cell r="H446">
            <v>53355380</v>
          </cell>
        </row>
        <row r="447">
          <cell r="B447" t="str">
            <v>계</v>
          </cell>
          <cell r="E447">
            <v>0</v>
          </cell>
          <cell r="G447">
            <v>0</v>
          </cell>
          <cell r="H447">
            <v>0</v>
          </cell>
        </row>
        <row r="448">
          <cell r="B448" t="str">
            <v>3.17</v>
          </cell>
          <cell r="C448" t="str">
            <v>교명주 및 설명판</v>
          </cell>
          <cell r="G448">
            <v>0</v>
          </cell>
          <cell r="H448">
            <v>0</v>
          </cell>
        </row>
        <row r="449">
          <cell r="B449" t="str">
            <v>a</v>
          </cell>
          <cell r="C449" t="str">
            <v>교명주</v>
          </cell>
          <cell r="D449" t="str">
            <v>(화 강 암)</v>
          </cell>
          <cell r="E449">
            <v>4</v>
          </cell>
          <cell r="F449" t="str">
            <v>개</v>
          </cell>
          <cell r="G449">
            <v>1025410</v>
          </cell>
          <cell r="H449">
            <v>4101640</v>
          </cell>
        </row>
        <row r="450">
          <cell r="B450" t="str">
            <v>b</v>
          </cell>
          <cell r="C450" t="str">
            <v>교명판</v>
          </cell>
          <cell r="D450" t="str">
            <v>(400x250x10㎜)</v>
          </cell>
          <cell r="E450">
            <v>4</v>
          </cell>
          <cell r="F450" t="str">
            <v>개</v>
          </cell>
          <cell r="G450">
            <v>42610</v>
          </cell>
          <cell r="H450">
            <v>170440</v>
          </cell>
        </row>
        <row r="451">
          <cell r="B451" t="str">
            <v>c</v>
          </cell>
          <cell r="C451" t="str">
            <v>설명판</v>
          </cell>
          <cell r="D451" t="str">
            <v>(500x300x10㎜)</v>
          </cell>
          <cell r="E451">
            <v>4</v>
          </cell>
          <cell r="F451" t="str">
            <v>개</v>
          </cell>
          <cell r="G451">
            <v>60550</v>
          </cell>
          <cell r="H451">
            <v>242200</v>
          </cell>
        </row>
        <row r="452">
          <cell r="B452" t="str">
            <v>계</v>
          </cell>
          <cell r="E452">
            <v>0</v>
          </cell>
          <cell r="G452">
            <v>0</v>
          </cell>
          <cell r="H452">
            <v>0</v>
          </cell>
        </row>
        <row r="453">
          <cell r="B453" t="str">
            <v>3.18</v>
          </cell>
          <cell r="C453" t="str">
            <v>T.B.M 설치</v>
          </cell>
          <cell r="E453">
            <v>1</v>
          </cell>
          <cell r="F453" t="str">
            <v>개</v>
          </cell>
          <cell r="G453">
            <v>21420</v>
          </cell>
          <cell r="H453">
            <v>21420</v>
          </cell>
        </row>
        <row r="454">
          <cell r="B454" t="str">
            <v>3.19</v>
          </cell>
          <cell r="C454" t="str">
            <v>배수시설</v>
          </cell>
          <cell r="G454">
            <v>0</v>
          </cell>
          <cell r="H454">
            <v>0</v>
          </cell>
        </row>
        <row r="455">
          <cell r="B455" t="str">
            <v>a</v>
          </cell>
          <cell r="C455" t="str">
            <v>연결집수구</v>
          </cell>
          <cell r="E455">
            <v>4</v>
          </cell>
          <cell r="F455" t="str">
            <v>개</v>
          </cell>
          <cell r="G455">
            <v>32300</v>
          </cell>
          <cell r="H455">
            <v>129200</v>
          </cell>
        </row>
        <row r="456">
          <cell r="B456" t="str">
            <v>b</v>
          </cell>
          <cell r="C456" t="str">
            <v>배수관</v>
          </cell>
          <cell r="D456" t="str">
            <v>죽청교</v>
          </cell>
          <cell r="E456">
            <v>1</v>
          </cell>
          <cell r="F456" t="str">
            <v>식</v>
          </cell>
          <cell r="G456">
            <v>133750</v>
          </cell>
          <cell r="H456">
            <v>133750</v>
          </cell>
        </row>
        <row r="457">
          <cell r="B457" t="str">
            <v>계</v>
          </cell>
          <cell r="E457">
            <v>0</v>
          </cell>
          <cell r="G457">
            <v>0</v>
          </cell>
          <cell r="H457">
            <v>0</v>
          </cell>
        </row>
        <row r="458">
          <cell r="B458" t="str">
            <v>3.20</v>
          </cell>
          <cell r="C458" t="str">
            <v>스페이스</v>
          </cell>
          <cell r="G458">
            <v>0</v>
          </cell>
          <cell r="H458">
            <v>0</v>
          </cell>
        </row>
        <row r="459">
          <cell r="B459" t="str">
            <v>a</v>
          </cell>
          <cell r="C459" t="str">
            <v>스페이서</v>
          </cell>
          <cell r="D459" t="str">
            <v>슬래브및하부공</v>
          </cell>
          <cell r="E459">
            <v>1310</v>
          </cell>
          <cell r="F459" t="str">
            <v>M2</v>
          </cell>
          <cell r="G459">
            <v>350</v>
          </cell>
          <cell r="H459">
            <v>458500</v>
          </cell>
        </row>
        <row r="460">
          <cell r="B460" t="str">
            <v>b</v>
          </cell>
          <cell r="C460" t="str">
            <v>스페이서</v>
          </cell>
          <cell r="D460" t="str">
            <v>벽체용</v>
          </cell>
          <cell r="E460">
            <v>1174</v>
          </cell>
          <cell r="F460" t="str">
            <v>M2</v>
          </cell>
          <cell r="G460">
            <v>490</v>
          </cell>
          <cell r="H460">
            <v>575260</v>
          </cell>
        </row>
        <row r="461">
          <cell r="B461" t="str">
            <v>계</v>
          </cell>
          <cell r="E461">
            <v>0</v>
          </cell>
          <cell r="G461">
            <v>0</v>
          </cell>
          <cell r="H461">
            <v>0</v>
          </cell>
        </row>
        <row r="462">
          <cell r="B462" t="str">
            <v>3.21</v>
          </cell>
          <cell r="C462" t="str">
            <v>R.P.F BEAM</v>
          </cell>
          <cell r="G462">
            <v>0</v>
          </cell>
          <cell r="H462">
            <v>0</v>
          </cell>
        </row>
        <row r="463">
          <cell r="B463" t="str">
            <v>a</v>
          </cell>
          <cell r="C463" t="str">
            <v>R.P.F BEAM용 자재비</v>
          </cell>
          <cell r="D463" t="str">
            <v>죽청교</v>
          </cell>
          <cell r="E463">
            <v>8</v>
          </cell>
          <cell r="F463" t="str">
            <v>본</v>
          </cell>
          <cell r="G463">
            <v>11942990</v>
          </cell>
          <cell r="H463">
            <v>95543920</v>
          </cell>
        </row>
        <row r="464">
          <cell r="B464" t="str">
            <v>b</v>
          </cell>
          <cell r="C464" t="str">
            <v>R.P.F BEAM 제작</v>
          </cell>
          <cell r="D464" t="str">
            <v>죽청교</v>
          </cell>
          <cell r="E464">
            <v>8</v>
          </cell>
          <cell r="F464" t="str">
            <v>본</v>
          </cell>
          <cell r="G464">
            <v>49280860</v>
          </cell>
          <cell r="H464">
            <v>394246880</v>
          </cell>
        </row>
        <row r="465">
          <cell r="B465" t="str">
            <v>c</v>
          </cell>
          <cell r="C465" t="str">
            <v>RPF BEAM 운반및가설</v>
          </cell>
          <cell r="D465" t="str">
            <v>죽청교</v>
          </cell>
          <cell r="E465">
            <v>8</v>
          </cell>
          <cell r="F465" t="str">
            <v>본</v>
          </cell>
          <cell r="G465">
            <v>1410130</v>
          </cell>
          <cell r="H465">
            <v>11281040</v>
          </cell>
        </row>
        <row r="466">
          <cell r="B466" t="str">
            <v>계</v>
          </cell>
          <cell r="E466">
            <v>0</v>
          </cell>
          <cell r="G466">
            <v>0</v>
          </cell>
          <cell r="H466">
            <v>0</v>
          </cell>
        </row>
        <row r="467">
          <cell r="B467" t="str">
            <v>3.22</v>
          </cell>
          <cell r="C467" t="str">
            <v>강관PILE</v>
          </cell>
          <cell r="G467">
            <v>0</v>
          </cell>
          <cell r="H467">
            <v>0</v>
          </cell>
        </row>
        <row r="468">
          <cell r="B468" t="str">
            <v>a</v>
          </cell>
          <cell r="C468" t="str">
            <v>강관파일자재비</v>
          </cell>
          <cell r="D468" t="str">
            <v>(D=508mm t=12mm)</v>
          </cell>
          <cell r="E468">
            <v>2217</v>
          </cell>
          <cell r="F468" t="str">
            <v>M</v>
          </cell>
          <cell r="G468">
            <v>62340</v>
          </cell>
          <cell r="H468">
            <v>138207780</v>
          </cell>
        </row>
        <row r="469">
          <cell r="B469" t="str">
            <v>b</v>
          </cell>
          <cell r="C469" t="str">
            <v>강관파일항타비</v>
          </cell>
          <cell r="D469" t="str">
            <v>(508-12mm 15m미만).</v>
          </cell>
          <cell r="E469">
            <v>2080</v>
          </cell>
          <cell r="F469" t="str">
            <v>M</v>
          </cell>
          <cell r="G469">
            <v>14380</v>
          </cell>
          <cell r="H469">
            <v>29910400</v>
          </cell>
        </row>
        <row r="470">
          <cell r="B470" t="str">
            <v>c</v>
          </cell>
          <cell r="C470" t="str">
            <v>두부및선단보강볼트식</v>
          </cell>
          <cell r="D470" t="str">
            <v>(D=508mm t=12mm)</v>
          </cell>
          <cell r="E470">
            <v>160</v>
          </cell>
          <cell r="F470" t="str">
            <v>개</v>
          </cell>
          <cell r="G470">
            <v>128660</v>
          </cell>
          <cell r="H470">
            <v>20585600</v>
          </cell>
        </row>
        <row r="471">
          <cell r="B471" t="str">
            <v>계</v>
          </cell>
          <cell r="E471">
            <v>0</v>
          </cell>
          <cell r="G471">
            <v>0</v>
          </cell>
          <cell r="H471">
            <v>0</v>
          </cell>
        </row>
        <row r="472">
          <cell r="B472" t="str">
            <v>3.23</v>
          </cell>
          <cell r="C472" t="str">
            <v>보호블럭</v>
          </cell>
          <cell r="E472">
            <v>124</v>
          </cell>
          <cell r="F472" t="str">
            <v>M2</v>
          </cell>
          <cell r="G472">
            <v>21480</v>
          </cell>
          <cell r="H472">
            <v>2663520</v>
          </cell>
        </row>
        <row r="473">
          <cell r="B473" t="str">
            <v>3.24</v>
          </cell>
          <cell r="C473" t="str">
            <v>부직포(t=2mm)</v>
          </cell>
          <cell r="E473">
            <v>138</v>
          </cell>
          <cell r="F473" t="str">
            <v>M2</v>
          </cell>
          <cell r="G473">
            <v>1000</v>
          </cell>
          <cell r="H473">
            <v>138000</v>
          </cell>
        </row>
        <row r="474">
          <cell r="B474" t="str">
            <v>3.25</v>
          </cell>
          <cell r="C474" t="str">
            <v>신축이음</v>
          </cell>
          <cell r="D474" t="str">
            <v>T=12㎜</v>
          </cell>
          <cell r="E474">
            <v>0.4</v>
          </cell>
          <cell r="F474" t="str">
            <v>M2</v>
          </cell>
          <cell r="G474">
            <v>4530</v>
          </cell>
          <cell r="H474">
            <v>1812</v>
          </cell>
        </row>
        <row r="475">
          <cell r="B475" t="str">
            <v>3.26</v>
          </cell>
          <cell r="C475" t="str">
            <v>수축줄눈</v>
          </cell>
          <cell r="E475">
            <v>15</v>
          </cell>
          <cell r="F475" t="str">
            <v>M</v>
          </cell>
          <cell r="G475">
            <v>4780</v>
          </cell>
          <cell r="H475">
            <v>71700</v>
          </cell>
        </row>
        <row r="476">
          <cell r="B476" t="str">
            <v>3.27</v>
          </cell>
          <cell r="C476" t="str">
            <v>부대시설</v>
          </cell>
          <cell r="G476">
            <v>0</v>
          </cell>
          <cell r="H476">
            <v>0</v>
          </cell>
        </row>
        <row r="477">
          <cell r="B477" t="str">
            <v>a</v>
          </cell>
          <cell r="C477" t="str">
            <v>난간</v>
          </cell>
          <cell r="E477">
            <v>99</v>
          </cell>
          <cell r="F477" t="str">
            <v>M</v>
          </cell>
          <cell r="G477">
            <v>70240</v>
          </cell>
          <cell r="H477">
            <v>6953760</v>
          </cell>
        </row>
        <row r="478">
          <cell r="B478" t="str">
            <v>b</v>
          </cell>
          <cell r="C478" t="str">
            <v>중분대용난간</v>
          </cell>
          <cell r="D478" t="str">
            <v>.</v>
          </cell>
          <cell r="E478">
            <v>107</v>
          </cell>
          <cell r="F478" t="str">
            <v>M</v>
          </cell>
          <cell r="G478">
            <v>51230</v>
          </cell>
          <cell r="H478">
            <v>5481610</v>
          </cell>
        </row>
        <row r="479">
          <cell r="B479" t="str">
            <v>c</v>
          </cell>
          <cell r="C479" t="str">
            <v>전선관</v>
          </cell>
          <cell r="D479" t="str">
            <v>PVCφ100mm</v>
          </cell>
          <cell r="E479">
            <v>198</v>
          </cell>
          <cell r="F479" t="str">
            <v>M</v>
          </cell>
          <cell r="G479">
            <v>2330</v>
          </cell>
          <cell r="H479">
            <v>461340</v>
          </cell>
        </row>
        <row r="480">
          <cell r="B480" t="str">
            <v>d</v>
          </cell>
          <cell r="C480" t="str">
            <v>전선관</v>
          </cell>
          <cell r="D480" t="str">
            <v>PVCφ150mm</v>
          </cell>
          <cell r="E480">
            <v>99</v>
          </cell>
          <cell r="F480" t="str">
            <v>M</v>
          </cell>
          <cell r="G480">
            <v>4400</v>
          </cell>
          <cell r="H480">
            <v>435600</v>
          </cell>
        </row>
        <row r="481">
          <cell r="B481" t="str">
            <v>e</v>
          </cell>
          <cell r="C481" t="str">
            <v>낙하물방지공</v>
          </cell>
          <cell r="E481">
            <v>917</v>
          </cell>
          <cell r="F481" t="str">
            <v>M2</v>
          </cell>
          <cell r="G481">
            <v>3000</v>
          </cell>
          <cell r="H481">
            <v>2751000</v>
          </cell>
        </row>
        <row r="482">
          <cell r="B482" t="str">
            <v>f</v>
          </cell>
          <cell r="C482" t="str">
            <v>NOTCH</v>
          </cell>
          <cell r="E482">
            <v>79</v>
          </cell>
          <cell r="F482" t="str">
            <v>M2</v>
          </cell>
          <cell r="G482">
            <v>21420</v>
          </cell>
          <cell r="H482">
            <v>1692180</v>
          </cell>
        </row>
        <row r="483">
          <cell r="B483" t="str">
            <v>g</v>
          </cell>
          <cell r="C483" t="str">
            <v>교대 안전점검 시설</v>
          </cell>
          <cell r="D483" t="str">
            <v>죽청교</v>
          </cell>
          <cell r="E483">
            <v>4</v>
          </cell>
          <cell r="F483" t="str">
            <v>개소</v>
          </cell>
          <cell r="G483">
            <v>3923000</v>
          </cell>
          <cell r="H483">
            <v>15692000</v>
          </cell>
        </row>
        <row r="484">
          <cell r="B484" t="str">
            <v>계</v>
          </cell>
          <cell r="E484">
            <v>0</v>
          </cell>
          <cell r="G484">
            <v>0</v>
          </cell>
          <cell r="H484">
            <v>0</v>
          </cell>
        </row>
        <row r="485">
          <cell r="B485" t="str">
            <v>합계</v>
          </cell>
          <cell r="E485">
            <v>0</v>
          </cell>
          <cell r="G485">
            <v>0</v>
          </cell>
          <cell r="H485">
            <v>0</v>
          </cell>
        </row>
        <row r="486">
          <cell r="B486" t="str">
            <v>D.</v>
          </cell>
          <cell r="C486" t="str">
            <v>장 좌 교</v>
          </cell>
          <cell r="D486" t="str">
            <v>R.C 라멘교</v>
          </cell>
          <cell r="G486">
            <v>0</v>
          </cell>
          <cell r="H486">
            <v>0</v>
          </cell>
        </row>
        <row r="487">
          <cell r="B487" t="str">
            <v>3.01</v>
          </cell>
          <cell r="C487" t="str">
            <v>터 파 기</v>
          </cell>
          <cell r="G487">
            <v>0</v>
          </cell>
          <cell r="H487">
            <v>0</v>
          </cell>
        </row>
        <row r="488">
          <cell r="B488" t="str">
            <v>a</v>
          </cell>
          <cell r="C488" t="str">
            <v>구조물터파기</v>
          </cell>
          <cell r="D488" t="str">
            <v>육상 토사(0-4ｍ)</v>
          </cell>
          <cell r="E488">
            <v>136</v>
          </cell>
          <cell r="F488" t="str">
            <v>M3</v>
          </cell>
          <cell r="G488">
            <v>2310</v>
          </cell>
          <cell r="H488">
            <v>314160</v>
          </cell>
        </row>
        <row r="489">
          <cell r="B489" t="str">
            <v>b</v>
          </cell>
          <cell r="C489" t="str">
            <v>구조물터파기</v>
          </cell>
          <cell r="D489" t="str">
            <v>수중 토사(0-4ｍ)</v>
          </cell>
          <cell r="E489">
            <v>2172</v>
          </cell>
          <cell r="F489" t="str">
            <v>M3</v>
          </cell>
          <cell r="G489">
            <v>4150</v>
          </cell>
          <cell r="H489">
            <v>9013800</v>
          </cell>
        </row>
        <row r="490">
          <cell r="B490" t="str">
            <v>c</v>
          </cell>
          <cell r="C490" t="str">
            <v>구조물터파기</v>
          </cell>
          <cell r="D490" t="str">
            <v>수중토사(4ｍ이상)</v>
          </cell>
          <cell r="E490">
            <v>31</v>
          </cell>
          <cell r="F490" t="str">
            <v>M3</v>
          </cell>
          <cell r="G490">
            <v>4670</v>
          </cell>
          <cell r="H490">
            <v>144770</v>
          </cell>
        </row>
        <row r="491">
          <cell r="B491" t="str">
            <v>계</v>
          </cell>
          <cell r="E491">
            <v>0</v>
          </cell>
          <cell r="G491">
            <v>0</v>
          </cell>
          <cell r="H491">
            <v>0</v>
          </cell>
        </row>
        <row r="492">
          <cell r="B492" t="str">
            <v>3.02</v>
          </cell>
          <cell r="C492" t="str">
            <v>되메우기및다짐</v>
          </cell>
          <cell r="D492" t="str">
            <v>(기계70%+인력30%)</v>
          </cell>
          <cell r="E492">
            <v>1769</v>
          </cell>
          <cell r="F492" t="str">
            <v>M3</v>
          </cell>
          <cell r="G492">
            <v>2520</v>
          </cell>
          <cell r="H492">
            <v>4457880</v>
          </cell>
        </row>
        <row r="493">
          <cell r="B493" t="str">
            <v>3.03</v>
          </cell>
          <cell r="C493" t="str">
            <v>뒷채움및다짐</v>
          </cell>
          <cell r="E493">
            <v>1836</v>
          </cell>
          <cell r="F493" t="str">
            <v>M3</v>
          </cell>
          <cell r="G493">
            <v>16890</v>
          </cell>
          <cell r="H493">
            <v>31010040</v>
          </cell>
        </row>
        <row r="494">
          <cell r="B494" t="str">
            <v>3.04</v>
          </cell>
          <cell r="C494" t="str">
            <v>물푸기공</v>
          </cell>
          <cell r="E494">
            <v>162</v>
          </cell>
          <cell r="F494" t="str">
            <v>HR</v>
          </cell>
          <cell r="G494">
            <v>18880</v>
          </cell>
          <cell r="H494">
            <v>3058560</v>
          </cell>
        </row>
        <row r="495">
          <cell r="B495" t="str">
            <v>3.05</v>
          </cell>
          <cell r="C495" t="str">
            <v>콘크리트타설</v>
          </cell>
          <cell r="G495">
            <v>0</v>
          </cell>
          <cell r="H495">
            <v>0</v>
          </cell>
        </row>
        <row r="496">
          <cell r="B496" t="str">
            <v>a</v>
          </cell>
          <cell r="C496" t="str">
            <v>콘크리트타설</v>
          </cell>
          <cell r="D496" t="str">
            <v>펌프카철근 25-270-15</v>
          </cell>
          <cell r="E496">
            <v>930</v>
          </cell>
          <cell r="F496" t="str">
            <v>M3</v>
          </cell>
          <cell r="G496">
            <v>55100</v>
          </cell>
          <cell r="H496">
            <v>51243000</v>
          </cell>
        </row>
        <row r="497">
          <cell r="B497" t="str">
            <v>b</v>
          </cell>
          <cell r="C497" t="str">
            <v>콘크리트타설</v>
          </cell>
          <cell r="D497" t="str">
            <v>펌프카철근,25-240-15</v>
          </cell>
          <cell r="E497">
            <v>112</v>
          </cell>
          <cell r="F497" t="str">
            <v>M3</v>
          </cell>
          <cell r="G497">
            <v>55200</v>
          </cell>
          <cell r="H497">
            <v>6182400</v>
          </cell>
        </row>
        <row r="498">
          <cell r="B498" t="str">
            <v>c</v>
          </cell>
          <cell r="C498" t="str">
            <v>콘크리트타설</v>
          </cell>
          <cell r="D498" t="str">
            <v>무근,25-180-15</v>
          </cell>
          <cell r="E498">
            <v>99</v>
          </cell>
          <cell r="F498" t="str">
            <v>M3</v>
          </cell>
          <cell r="G498">
            <v>58780</v>
          </cell>
          <cell r="H498">
            <v>5819220</v>
          </cell>
        </row>
        <row r="499">
          <cell r="B499" t="str">
            <v>d</v>
          </cell>
          <cell r="C499" t="str">
            <v>콘크리트타설</v>
          </cell>
          <cell r="D499" t="str">
            <v>무 근,25-160-8</v>
          </cell>
          <cell r="E499">
            <v>23</v>
          </cell>
          <cell r="F499" t="str">
            <v>M3</v>
          </cell>
          <cell r="G499">
            <v>54350</v>
          </cell>
          <cell r="H499">
            <v>1250050</v>
          </cell>
        </row>
        <row r="500">
          <cell r="B500" t="str">
            <v>계</v>
          </cell>
          <cell r="E500">
            <v>0</v>
          </cell>
          <cell r="G500">
            <v>0</v>
          </cell>
          <cell r="H500">
            <v>0</v>
          </cell>
        </row>
        <row r="501">
          <cell r="B501" t="str">
            <v>3.06</v>
          </cell>
          <cell r="C501" t="str">
            <v>거푸집</v>
          </cell>
          <cell r="G501">
            <v>0</v>
          </cell>
          <cell r="H501">
            <v>0</v>
          </cell>
        </row>
        <row r="502">
          <cell r="B502" t="str">
            <v>a</v>
          </cell>
          <cell r="C502" t="str">
            <v>거푸집</v>
          </cell>
          <cell r="D502" t="str">
            <v>(합판 3회)</v>
          </cell>
          <cell r="E502">
            <v>376</v>
          </cell>
          <cell r="F502" t="str">
            <v>M2</v>
          </cell>
          <cell r="G502">
            <v>15740</v>
          </cell>
          <cell r="H502">
            <v>5918240</v>
          </cell>
        </row>
        <row r="503">
          <cell r="B503" t="str">
            <v>b</v>
          </cell>
          <cell r="C503" t="str">
            <v>거푸집</v>
          </cell>
          <cell r="D503" t="str">
            <v>(합판 3회:7-10m)</v>
          </cell>
          <cell r="E503">
            <v>476</v>
          </cell>
          <cell r="F503" t="str">
            <v>M2</v>
          </cell>
          <cell r="G503">
            <v>16850</v>
          </cell>
          <cell r="H503">
            <v>8020600</v>
          </cell>
        </row>
        <row r="504">
          <cell r="B504" t="str">
            <v>c</v>
          </cell>
          <cell r="C504" t="str">
            <v>거푸집</v>
          </cell>
          <cell r="D504" t="str">
            <v>(합판 4회)</v>
          </cell>
          <cell r="E504">
            <v>171</v>
          </cell>
          <cell r="F504" t="str">
            <v>M2</v>
          </cell>
          <cell r="G504">
            <v>13460</v>
          </cell>
          <cell r="H504">
            <v>2301660</v>
          </cell>
        </row>
        <row r="505">
          <cell r="B505" t="str">
            <v>d</v>
          </cell>
          <cell r="C505" t="str">
            <v>거푸집</v>
          </cell>
          <cell r="D505" t="str">
            <v>(합판 6회)</v>
          </cell>
          <cell r="E505">
            <v>62</v>
          </cell>
          <cell r="F505" t="str">
            <v>M2</v>
          </cell>
          <cell r="G505">
            <v>11040</v>
          </cell>
          <cell r="H505">
            <v>684480</v>
          </cell>
        </row>
        <row r="506">
          <cell r="B506" t="str">
            <v>e</v>
          </cell>
          <cell r="C506" t="str">
            <v>문양거푸집</v>
          </cell>
          <cell r="D506" t="str">
            <v>합성수지(0-7M)</v>
          </cell>
          <cell r="E506">
            <v>362</v>
          </cell>
          <cell r="F506" t="str">
            <v>M2</v>
          </cell>
          <cell r="G506">
            <v>18290</v>
          </cell>
          <cell r="H506">
            <v>6620980</v>
          </cell>
        </row>
        <row r="507">
          <cell r="B507" t="str">
            <v>f</v>
          </cell>
          <cell r="C507" t="str">
            <v>문양거푸집</v>
          </cell>
          <cell r="D507" t="str">
            <v>합성수지(7-10M)</v>
          </cell>
          <cell r="E507">
            <v>134</v>
          </cell>
          <cell r="F507" t="str">
            <v>M2</v>
          </cell>
          <cell r="G507">
            <v>19440</v>
          </cell>
          <cell r="H507">
            <v>2604960</v>
          </cell>
        </row>
        <row r="508">
          <cell r="B508" t="str">
            <v>g</v>
          </cell>
          <cell r="C508" t="str">
            <v>거푸집</v>
          </cell>
          <cell r="D508" t="str">
            <v>(원형 3회:0-7m)</v>
          </cell>
          <cell r="E508">
            <v>28</v>
          </cell>
          <cell r="F508" t="str">
            <v>M2</v>
          </cell>
          <cell r="G508">
            <v>31900</v>
          </cell>
          <cell r="H508">
            <v>893200</v>
          </cell>
        </row>
        <row r="509">
          <cell r="B509" t="str">
            <v>계</v>
          </cell>
          <cell r="E509">
            <v>0</v>
          </cell>
          <cell r="G509">
            <v>0</v>
          </cell>
          <cell r="H509">
            <v>0</v>
          </cell>
        </row>
        <row r="510">
          <cell r="B510" t="str">
            <v>3.07</v>
          </cell>
          <cell r="C510" t="str">
            <v>강관비계</v>
          </cell>
          <cell r="E510">
            <v>688</v>
          </cell>
          <cell r="F510" t="str">
            <v>M2</v>
          </cell>
          <cell r="G510">
            <v>6540</v>
          </cell>
          <cell r="H510">
            <v>4499520</v>
          </cell>
        </row>
        <row r="511">
          <cell r="B511" t="str">
            <v>3.08</v>
          </cell>
          <cell r="C511" t="str">
            <v>강관동바리</v>
          </cell>
          <cell r="D511" t="str">
            <v>교량용</v>
          </cell>
          <cell r="E511">
            <v>2867</v>
          </cell>
          <cell r="F511" t="str">
            <v>공M3</v>
          </cell>
          <cell r="G511">
            <v>12790</v>
          </cell>
          <cell r="H511">
            <v>36668930</v>
          </cell>
        </row>
        <row r="512">
          <cell r="B512" t="str">
            <v>3.09</v>
          </cell>
          <cell r="C512" t="str">
            <v>표면처리</v>
          </cell>
          <cell r="G512">
            <v>0</v>
          </cell>
          <cell r="H512">
            <v>0</v>
          </cell>
        </row>
        <row r="513">
          <cell r="B513" t="str">
            <v>a</v>
          </cell>
          <cell r="C513" t="str">
            <v>슬라브양생</v>
          </cell>
          <cell r="E513">
            <v>324</v>
          </cell>
          <cell r="F513" t="str">
            <v>M2</v>
          </cell>
          <cell r="G513">
            <v>240</v>
          </cell>
          <cell r="H513">
            <v>77760</v>
          </cell>
        </row>
        <row r="514">
          <cell r="B514" t="str">
            <v>b</v>
          </cell>
          <cell r="C514" t="str">
            <v>데크휘니샤면고르기</v>
          </cell>
          <cell r="E514">
            <v>324</v>
          </cell>
          <cell r="F514" t="str">
            <v>M2</v>
          </cell>
          <cell r="G514">
            <v>360</v>
          </cell>
          <cell r="H514">
            <v>116640</v>
          </cell>
        </row>
        <row r="515">
          <cell r="B515" t="str">
            <v>계</v>
          </cell>
          <cell r="E515">
            <v>0</v>
          </cell>
          <cell r="G515">
            <v>0</v>
          </cell>
          <cell r="H515">
            <v>0</v>
          </cell>
        </row>
        <row r="516">
          <cell r="B516" t="str">
            <v>3.10</v>
          </cell>
          <cell r="C516" t="str">
            <v>아스팔트방수</v>
          </cell>
          <cell r="E516">
            <v>250</v>
          </cell>
          <cell r="F516" t="str">
            <v>M2</v>
          </cell>
          <cell r="G516">
            <v>3740</v>
          </cell>
          <cell r="H516">
            <v>935000</v>
          </cell>
        </row>
        <row r="517">
          <cell r="B517" t="str">
            <v>3.11</v>
          </cell>
          <cell r="C517" t="str">
            <v>교면방수</v>
          </cell>
          <cell r="D517" t="str">
            <v>침투식</v>
          </cell>
          <cell r="E517">
            <v>324</v>
          </cell>
          <cell r="F517" t="str">
            <v>M2</v>
          </cell>
          <cell r="G517">
            <v>15030</v>
          </cell>
          <cell r="H517">
            <v>4869720</v>
          </cell>
        </row>
        <row r="518">
          <cell r="B518" t="str">
            <v>3.12</v>
          </cell>
          <cell r="C518" t="str">
            <v>시공이음</v>
          </cell>
          <cell r="G518">
            <v>0</v>
          </cell>
          <cell r="H518">
            <v>0</v>
          </cell>
        </row>
        <row r="519">
          <cell r="B519" t="str">
            <v>a</v>
          </cell>
          <cell r="C519" t="str">
            <v>스치로플</v>
          </cell>
          <cell r="D519" t="str">
            <v>T=20㎜</v>
          </cell>
          <cell r="E519">
            <v>80</v>
          </cell>
          <cell r="F519" t="str">
            <v>M2</v>
          </cell>
          <cell r="G519">
            <v>1000</v>
          </cell>
          <cell r="H519">
            <v>80000</v>
          </cell>
        </row>
        <row r="520">
          <cell r="B520" t="str">
            <v>계</v>
          </cell>
          <cell r="E520">
            <v>0</v>
          </cell>
          <cell r="G520">
            <v>0</v>
          </cell>
          <cell r="H520">
            <v>0</v>
          </cell>
        </row>
        <row r="521">
          <cell r="B521" t="str">
            <v>3.13</v>
          </cell>
          <cell r="C521" t="str">
            <v>다웰바</v>
          </cell>
          <cell r="D521" t="str">
            <v>25x600㎜슬래브용</v>
          </cell>
          <cell r="E521">
            <v>96</v>
          </cell>
          <cell r="F521" t="str">
            <v>개</v>
          </cell>
          <cell r="G521">
            <v>6080</v>
          </cell>
          <cell r="H521">
            <v>583680</v>
          </cell>
        </row>
        <row r="522">
          <cell r="B522" t="str">
            <v>3.14</v>
          </cell>
          <cell r="C522" t="str">
            <v>철근가공조립</v>
          </cell>
          <cell r="G522">
            <v>0</v>
          </cell>
          <cell r="H522">
            <v>0</v>
          </cell>
        </row>
        <row r="523">
          <cell r="B523" t="str">
            <v>a</v>
          </cell>
          <cell r="C523" t="str">
            <v>철근가공조립</v>
          </cell>
          <cell r="D523" t="str">
            <v>(보 통)</v>
          </cell>
          <cell r="E523">
            <v>15.568</v>
          </cell>
          <cell r="F523" t="str">
            <v>TON</v>
          </cell>
          <cell r="G523">
            <v>249000</v>
          </cell>
          <cell r="H523">
            <v>3876432</v>
          </cell>
        </row>
        <row r="524">
          <cell r="B524" t="str">
            <v>b</v>
          </cell>
          <cell r="C524" t="str">
            <v>철근가공조립</v>
          </cell>
          <cell r="D524" t="str">
            <v>(복 잡)</v>
          </cell>
          <cell r="E524">
            <v>100.744</v>
          </cell>
          <cell r="F524" t="str">
            <v>TON</v>
          </cell>
          <cell r="G524">
            <v>260000</v>
          </cell>
          <cell r="H524">
            <v>26193440</v>
          </cell>
        </row>
        <row r="525">
          <cell r="B525" t="str">
            <v>계</v>
          </cell>
          <cell r="E525">
            <v>0</v>
          </cell>
          <cell r="G525">
            <v>0</v>
          </cell>
          <cell r="H525">
            <v>0</v>
          </cell>
        </row>
        <row r="526">
          <cell r="B526" t="str">
            <v>3.15</v>
          </cell>
          <cell r="C526" t="str">
            <v>교명주 및 설명판</v>
          </cell>
          <cell r="G526">
            <v>0</v>
          </cell>
          <cell r="H526">
            <v>0</v>
          </cell>
        </row>
        <row r="527">
          <cell r="B527" t="str">
            <v>a</v>
          </cell>
          <cell r="C527" t="str">
            <v>교명주</v>
          </cell>
          <cell r="D527" t="str">
            <v>(화 강 암)</v>
          </cell>
          <cell r="E527">
            <v>4</v>
          </cell>
          <cell r="F527" t="str">
            <v>개</v>
          </cell>
          <cell r="G527">
            <v>1025410</v>
          </cell>
          <cell r="H527">
            <v>4101640</v>
          </cell>
        </row>
        <row r="528">
          <cell r="B528" t="str">
            <v>b</v>
          </cell>
          <cell r="C528" t="str">
            <v>교명판</v>
          </cell>
          <cell r="D528" t="str">
            <v>(400x250x10㎜)</v>
          </cell>
          <cell r="E528">
            <v>4</v>
          </cell>
          <cell r="F528" t="str">
            <v>개</v>
          </cell>
          <cell r="G528">
            <v>42610</v>
          </cell>
          <cell r="H528">
            <v>170440</v>
          </cell>
        </row>
        <row r="529">
          <cell r="B529" t="str">
            <v>c</v>
          </cell>
          <cell r="C529" t="str">
            <v>설명판</v>
          </cell>
          <cell r="D529" t="str">
            <v>(500x300x10㎜)</v>
          </cell>
          <cell r="E529">
            <v>4</v>
          </cell>
          <cell r="F529" t="str">
            <v>개</v>
          </cell>
          <cell r="G529">
            <v>60550</v>
          </cell>
          <cell r="H529">
            <v>242200</v>
          </cell>
        </row>
        <row r="530">
          <cell r="B530" t="str">
            <v>계</v>
          </cell>
          <cell r="E530">
            <v>0</v>
          </cell>
          <cell r="G530">
            <v>0</v>
          </cell>
          <cell r="H530">
            <v>0</v>
          </cell>
        </row>
        <row r="531">
          <cell r="B531" t="str">
            <v>3.16</v>
          </cell>
          <cell r="C531" t="str">
            <v>T.B.M 설치</v>
          </cell>
          <cell r="E531">
            <v>1</v>
          </cell>
          <cell r="F531" t="str">
            <v>개</v>
          </cell>
          <cell r="G531">
            <v>21420</v>
          </cell>
          <cell r="H531">
            <v>21420</v>
          </cell>
        </row>
        <row r="532">
          <cell r="B532" t="str">
            <v>3.17</v>
          </cell>
          <cell r="C532" t="str">
            <v>스페이스</v>
          </cell>
          <cell r="G532">
            <v>0</v>
          </cell>
          <cell r="H532">
            <v>0</v>
          </cell>
        </row>
        <row r="533">
          <cell r="B533" t="str">
            <v>a</v>
          </cell>
          <cell r="C533" t="str">
            <v>스페이서</v>
          </cell>
          <cell r="D533" t="str">
            <v>슬래브및하부공</v>
          </cell>
          <cell r="E533">
            <v>506</v>
          </cell>
          <cell r="F533" t="str">
            <v>M2</v>
          </cell>
          <cell r="G533">
            <v>350</v>
          </cell>
          <cell r="H533">
            <v>177100</v>
          </cell>
        </row>
        <row r="534">
          <cell r="B534" t="str">
            <v>b</v>
          </cell>
          <cell r="C534" t="str">
            <v>스페이서</v>
          </cell>
          <cell r="D534" t="str">
            <v>벽체용</v>
          </cell>
          <cell r="E534">
            <v>856</v>
          </cell>
          <cell r="F534" t="str">
            <v>M2</v>
          </cell>
          <cell r="G534">
            <v>490</v>
          </cell>
          <cell r="H534">
            <v>419440</v>
          </cell>
        </row>
        <row r="535">
          <cell r="B535" t="str">
            <v>계</v>
          </cell>
          <cell r="E535">
            <v>0</v>
          </cell>
          <cell r="G535">
            <v>0</v>
          </cell>
          <cell r="H535">
            <v>0</v>
          </cell>
        </row>
        <row r="536">
          <cell r="B536" t="str">
            <v>3.18</v>
          </cell>
          <cell r="C536" t="str">
            <v>수축줄눈</v>
          </cell>
          <cell r="E536">
            <v>7</v>
          </cell>
          <cell r="F536" t="str">
            <v>M</v>
          </cell>
          <cell r="G536">
            <v>4780</v>
          </cell>
          <cell r="H536">
            <v>33460</v>
          </cell>
        </row>
        <row r="537">
          <cell r="B537" t="str">
            <v>3.19</v>
          </cell>
          <cell r="C537" t="str">
            <v>부대시설</v>
          </cell>
          <cell r="G537">
            <v>0</v>
          </cell>
          <cell r="H537">
            <v>0</v>
          </cell>
        </row>
        <row r="538">
          <cell r="B538" t="str">
            <v>a</v>
          </cell>
          <cell r="C538" t="str">
            <v>난간</v>
          </cell>
          <cell r="E538">
            <v>49</v>
          </cell>
          <cell r="F538" t="str">
            <v>M</v>
          </cell>
          <cell r="G538">
            <v>70240</v>
          </cell>
          <cell r="H538">
            <v>3441760</v>
          </cell>
        </row>
        <row r="539">
          <cell r="B539" t="str">
            <v>b</v>
          </cell>
          <cell r="C539" t="str">
            <v>중분대용난간</v>
          </cell>
          <cell r="D539" t="str">
            <v>.</v>
          </cell>
          <cell r="E539">
            <v>33</v>
          </cell>
          <cell r="F539" t="str">
            <v>M</v>
          </cell>
          <cell r="G539">
            <v>51230</v>
          </cell>
          <cell r="H539">
            <v>1690590</v>
          </cell>
        </row>
        <row r="540">
          <cell r="B540" t="str">
            <v>c</v>
          </cell>
          <cell r="C540" t="str">
            <v>전선관</v>
          </cell>
          <cell r="D540" t="str">
            <v>PVCφ100mm</v>
          </cell>
          <cell r="E540">
            <v>98</v>
          </cell>
          <cell r="F540" t="str">
            <v>M</v>
          </cell>
          <cell r="G540">
            <v>2330</v>
          </cell>
          <cell r="H540">
            <v>228340</v>
          </cell>
        </row>
        <row r="541">
          <cell r="B541" t="str">
            <v>d</v>
          </cell>
          <cell r="C541" t="str">
            <v>전선관</v>
          </cell>
          <cell r="D541" t="str">
            <v>PVCφ150mm</v>
          </cell>
          <cell r="E541">
            <v>49</v>
          </cell>
          <cell r="F541" t="str">
            <v>M</v>
          </cell>
          <cell r="G541">
            <v>4400</v>
          </cell>
          <cell r="H541">
            <v>215600</v>
          </cell>
        </row>
        <row r="542">
          <cell r="B542" t="str">
            <v>계</v>
          </cell>
          <cell r="E542">
            <v>0</v>
          </cell>
          <cell r="G542">
            <v>0</v>
          </cell>
          <cell r="H542">
            <v>0</v>
          </cell>
        </row>
        <row r="543">
          <cell r="B543" t="str">
            <v>합계</v>
          </cell>
          <cell r="E543">
            <v>0</v>
          </cell>
          <cell r="G543">
            <v>0</v>
          </cell>
          <cell r="H543">
            <v>0</v>
          </cell>
        </row>
        <row r="544">
          <cell r="B544" t="str">
            <v>E.</v>
          </cell>
          <cell r="C544" t="str">
            <v>대야1교</v>
          </cell>
          <cell r="D544" t="str">
            <v>RC RAHMEN</v>
          </cell>
          <cell r="G544">
            <v>0</v>
          </cell>
          <cell r="H544">
            <v>0</v>
          </cell>
        </row>
        <row r="545">
          <cell r="B545" t="str">
            <v>3.01</v>
          </cell>
          <cell r="C545" t="str">
            <v>터 파 기</v>
          </cell>
          <cell r="G545">
            <v>0</v>
          </cell>
          <cell r="H545">
            <v>0</v>
          </cell>
        </row>
        <row r="546">
          <cell r="B546" t="str">
            <v>a</v>
          </cell>
          <cell r="C546" t="str">
            <v>구조물터파기</v>
          </cell>
          <cell r="D546" t="str">
            <v>육상 토사(0-4ｍ)</v>
          </cell>
          <cell r="E546">
            <v>1571</v>
          </cell>
          <cell r="F546" t="str">
            <v>M3</v>
          </cell>
          <cell r="G546">
            <v>2310</v>
          </cell>
          <cell r="H546">
            <v>3629010</v>
          </cell>
        </row>
        <row r="547">
          <cell r="B547" t="str">
            <v>b</v>
          </cell>
          <cell r="C547" t="str">
            <v>구조물터파기</v>
          </cell>
          <cell r="D547" t="str">
            <v>육상발파암,0-4m</v>
          </cell>
          <cell r="E547">
            <v>311</v>
          </cell>
          <cell r="F547" t="str">
            <v>M3</v>
          </cell>
          <cell r="G547">
            <v>42340</v>
          </cell>
          <cell r="H547">
            <v>13167740</v>
          </cell>
        </row>
        <row r="548">
          <cell r="B548" t="str">
            <v>계</v>
          </cell>
          <cell r="E548">
            <v>0</v>
          </cell>
          <cell r="G548">
            <v>0</v>
          </cell>
          <cell r="H548">
            <v>0</v>
          </cell>
        </row>
        <row r="549">
          <cell r="B549" t="str">
            <v>3.02</v>
          </cell>
          <cell r="C549" t="str">
            <v>되메우기및다짐</v>
          </cell>
          <cell r="D549" t="str">
            <v>(기계70%+인력30%)</v>
          </cell>
          <cell r="E549">
            <v>1235</v>
          </cell>
          <cell r="F549" t="str">
            <v>M3</v>
          </cell>
          <cell r="G549">
            <v>2520</v>
          </cell>
          <cell r="H549">
            <v>3112200</v>
          </cell>
        </row>
        <row r="550">
          <cell r="B550" t="str">
            <v>3.03</v>
          </cell>
          <cell r="C550" t="str">
            <v>뒷채움및다짐</v>
          </cell>
          <cell r="E550">
            <v>1658</v>
          </cell>
          <cell r="F550" t="str">
            <v>M3</v>
          </cell>
          <cell r="G550">
            <v>16890</v>
          </cell>
          <cell r="H550">
            <v>28003620</v>
          </cell>
        </row>
        <row r="551">
          <cell r="B551" t="str">
            <v>3.04</v>
          </cell>
          <cell r="C551" t="str">
            <v>면정리및청소</v>
          </cell>
          <cell r="D551" t="str">
            <v>(발파암 : 육상)</v>
          </cell>
          <cell r="E551">
            <v>315</v>
          </cell>
          <cell r="F551" t="str">
            <v>M2</v>
          </cell>
          <cell r="G551">
            <v>3470</v>
          </cell>
          <cell r="H551">
            <v>1093050</v>
          </cell>
        </row>
        <row r="552">
          <cell r="B552" t="str">
            <v>3.05</v>
          </cell>
          <cell r="C552" t="str">
            <v>콘크리트타설</v>
          </cell>
          <cell r="G552">
            <v>0</v>
          </cell>
          <cell r="H552">
            <v>0</v>
          </cell>
        </row>
        <row r="553">
          <cell r="B553" t="str">
            <v>a</v>
          </cell>
          <cell r="C553" t="str">
            <v>콘크리트타설</v>
          </cell>
          <cell r="D553" t="str">
            <v>펌프카철근 25-270-15</v>
          </cell>
          <cell r="E553">
            <v>745</v>
          </cell>
          <cell r="F553" t="str">
            <v>M3</v>
          </cell>
          <cell r="G553">
            <v>55100</v>
          </cell>
          <cell r="H553">
            <v>41049500</v>
          </cell>
        </row>
        <row r="554">
          <cell r="B554" t="str">
            <v>b</v>
          </cell>
          <cell r="C554" t="str">
            <v>콘크리트타설</v>
          </cell>
          <cell r="D554" t="str">
            <v>펌프카철근,25-240-15</v>
          </cell>
          <cell r="E554">
            <v>126</v>
          </cell>
          <cell r="F554" t="str">
            <v>M3</v>
          </cell>
          <cell r="G554">
            <v>55200</v>
          </cell>
          <cell r="H554">
            <v>6955200</v>
          </cell>
        </row>
        <row r="555">
          <cell r="B555" t="str">
            <v>c</v>
          </cell>
          <cell r="C555" t="str">
            <v>콘크리트타설</v>
          </cell>
          <cell r="D555" t="str">
            <v>무근,25-180-15</v>
          </cell>
          <cell r="E555">
            <v>237</v>
          </cell>
          <cell r="F555" t="str">
            <v>M3</v>
          </cell>
          <cell r="G555">
            <v>57540</v>
          </cell>
          <cell r="H555">
            <v>13636980</v>
          </cell>
        </row>
        <row r="556">
          <cell r="B556" t="str">
            <v>d</v>
          </cell>
          <cell r="C556" t="str">
            <v>콘크리트타설</v>
          </cell>
          <cell r="D556" t="str">
            <v>무 근,25-160-8</v>
          </cell>
          <cell r="E556">
            <v>29</v>
          </cell>
          <cell r="F556" t="str">
            <v>M3</v>
          </cell>
          <cell r="G556">
            <v>54350</v>
          </cell>
          <cell r="H556">
            <v>1576150</v>
          </cell>
        </row>
        <row r="557">
          <cell r="B557" t="str">
            <v>계</v>
          </cell>
          <cell r="E557">
            <v>0</v>
          </cell>
          <cell r="G557">
            <v>0</v>
          </cell>
          <cell r="H557">
            <v>0</v>
          </cell>
        </row>
        <row r="558">
          <cell r="B558" t="str">
            <v>3.06</v>
          </cell>
          <cell r="C558" t="str">
            <v>합판거푸집</v>
          </cell>
          <cell r="G558">
            <v>0</v>
          </cell>
          <cell r="H558">
            <v>0</v>
          </cell>
        </row>
        <row r="559">
          <cell r="B559" t="str">
            <v>a</v>
          </cell>
          <cell r="C559" t="str">
            <v>거푸집</v>
          </cell>
          <cell r="D559" t="str">
            <v>(합판 3회)</v>
          </cell>
          <cell r="E559">
            <v>761</v>
          </cell>
          <cell r="F559" t="str">
            <v>M2</v>
          </cell>
          <cell r="G559">
            <v>15740</v>
          </cell>
          <cell r="H559">
            <v>11978140</v>
          </cell>
        </row>
        <row r="560">
          <cell r="B560" t="str">
            <v>b</v>
          </cell>
          <cell r="C560" t="str">
            <v>거푸집</v>
          </cell>
          <cell r="D560" t="str">
            <v>(합판 3회:7-10m)</v>
          </cell>
          <cell r="E560">
            <v>516</v>
          </cell>
          <cell r="F560" t="str">
            <v>M2</v>
          </cell>
          <cell r="G560">
            <v>16850</v>
          </cell>
          <cell r="H560">
            <v>8694600</v>
          </cell>
        </row>
        <row r="561">
          <cell r="B561" t="str">
            <v>c</v>
          </cell>
          <cell r="C561" t="str">
            <v>거푸집</v>
          </cell>
          <cell r="D561" t="str">
            <v>(합판 4회)</v>
          </cell>
          <cell r="E561">
            <v>126</v>
          </cell>
          <cell r="F561" t="str">
            <v>M2</v>
          </cell>
          <cell r="G561">
            <v>13460</v>
          </cell>
          <cell r="H561">
            <v>1695960</v>
          </cell>
        </row>
        <row r="562">
          <cell r="B562" t="str">
            <v>d</v>
          </cell>
          <cell r="C562" t="str">
            <v>거푸집</v>
          </cell>
          <cell r="D562" t="str">
            <v>(합판 6회)</v>
          </cell>
          <cell r="E562">
            <v>137</v>
          </cell>
          <cell r="F562" t="str">
            <v>M2</v>
          </cell>
          <cell r="G562">
            <v>11040</v>
          </cell>
          <cell r="H562">
            <v>1512480</v>
          </cell>
        </row>
        <row r="563">
          <cell r="B563" t="str">
            <v>e</v>
          </cell>
          <cell r="C563" t="str">
            <v>문양거푸집</v>
          </cell>
          <cell r="D563" t="str">
            <v>합성수지(0-7M)</v>
          </cell>
          <cell r="E563">
            <v>304</v>
          </cell>
          <cell r="F563" t="str">
            <v>M2</v>
          </cell>
          <cell r="G563">
            <v>18290</v>
          </cell>
          <cell r="H563">
            <v>5560160</v>
          </cell>
        </row>
        <row r="564">
          <cell r="B564" t="str">
            <v>f</v>
          </cell>
          <cell r="C564" t="str">
            <v>문양거푸집</v>
          </cell>
          <cell r="D564" t="str">
            <v>합성수지(7-10M)</v>
          </cell>
          <cell r="E564">
            <v>93</v>
          </cell>
          <cell r="F564" t="str">
            <v>M2</v>
          </cell>
          <cell r="G564">
            <v>19440</v>
          </cell>
          <cell r="H564">
            <v>1807920</v>
          </cell>
        </row>
        <row r="565">
          <cell r="B565" t="str">
            <v>g</v>
          </cell>
          <cell r="C565" t="str">
            <v>거푸집</v>
          </cell>
          <cell r="D565" t="str">
            <v>(원형 3회:0-7m)</v>
          </cell>
          <cell r="E565">
            <v>22</v>
          </cell>
          <cell r="F565" t="str">
            <v>M2</v>
          </cell>
          <cell r="G565">
            <v>31900</v>
          </cell>
          <cell r="H565">
            <v>701800</v>
          </cell>
        </row>
        <row r="566">
          <cell r="B566" t="str">
            <v>계</v>
          </cell>
          <cell r="E566">
            <v>0</v>
          </cell>
          <cell r="G566">
            <v>0</v>
          </cell>
          <cell r="H566">
            <v>0</v>
          </cell>
        </row>
        <row r="567">
          <cell r="B567" t="str">
            <v>3.07</v>
          </cell>
          <cell r="C567" t="str">
            <v>강관비계</v>
          </cell>
          <cell r="E567">
            <v>752</v>
          </cell>
          <cell r="F567" t="str">
            <v>M2</v>
          </cell>
          <cell r="G567">
            <v>6540</v>
          </cell>
          <cell r="H567">
            <v>4918080</v>
          </cell>
        </row>
        <row r="568">
          <cell r="B568" t="str">
            <v>3.08</v>
          </cell>
          <cell r="C568" t="str">
            <v>강관동바리</v>
          </cell>
          <cell r="D568" t="str">
            <v>교량용</v>
          </cell>
          <cell r="E568">
            <v>1697</v>
          </cell>
          <cell r="F568" t="str">
            <v>공M3</v>
          </cell>
          <cell r="G568">
            <v>12790</v>
          </cell>
          <cell r="H568">
            <v>21704630</v>
          </cell>
        </row>
        <row r="569">
          <cell r="B569" t="str">
            <v>3.09</v>
          </cell>
          <cell r="C569" t="str">
            <v>표면처리</v>
          </cell>
          <cell r="G569">
            <v>0</v>
          </cell>
          <cell r="H569">
            <v>0</v>
          </cell>
        </row>
        <row r="570">
          <cell r="B570" t="str">
            <v>a</v>
          </cell>
          <cell r="C570" t="str">
            <v>슬라브양생</v>
          </cell>
          <cell r="E570">
            <v>263</v>
          </cell>
          <cell r="F570" t="str">
            <v>M2</v>
          </cell>
          <cell r="G570">
            <v>240</v>
          </cell>
          <cell r="H570">
            <v>63120</v>
          </cell>
        </row>
        <row r="571">
          <cell r="B571" t="str">
            <v>b</v>
          </cell>
          <cell r="C571" t="str">
            <v>데크휘니샤면고르기</v>
          </cell>
          <cell r="E571">
            <v>263</v>
          </cell>
          <cell r="F571" t="str">
            <v>M2</v>
          </cell>
          <cell r="G571">
            <v>360</v>
          </cell>
          <cell r="H571">
            <v>94680</v>
          </cell>
        </row>
        <row r="572">
          <cell r="B572" t="str">
            <v>계</v>
          </cell>
          <cell r="E572">
            <v>0</v>
          </cell>
          <cell r="G572">
            <v>0</v>
          </cell>
          <cell r="H572">
            <v>0</v>
          </cell>
        </row>
        <row r="573">
          <cell r="B573" t="str">
            <v>3.10</v>
          </cell>
          <cell r="C573" t="str">
            <v>아스팔트방수</v>
          </cell>
          <cell r="E573">
            <v>431</v>
          </cell>
          <cell r="F573" t="str">
            <v>M2</v>
          </cell>
          <cell r="G573">
            <v>3740</v>
          </cell>
          <cell r="H573">
            <v>1611940</v>
          </cell>
        </row>
        <row r="574">
          <cell r="B574" t="str">
            <v>3.11</v>
          </cell>
          <cell r="C574" t="str">
            <v>교면방수</v>
          </cell>
          <cell r="D574" t="str">
            <v>침투식</v>
          </cell>
          <cell r="E574">
            <v>263</v>
          </cell>
          <cell r="F574" t="str">
            <v>M2</v>
          </cell>
          <cell r="G574">
            <v>15030</v>
          </cell>
          <cell r="H574">
            <v>3952890</v>
          </cell>
        </row>
        <row r="575">
          <cell r="B575" t="str">
            <v>3.12</v>
          </cell>
          <cell r="C575" t="str">
            <v>시공이음</v>
          </cell>
          <cell r="G575">
            <v>0</v>
          </cell>
          <cell r="H575">
            <v>0</v>
          </cell>
        </row>
        <row r="576">
          <cell r="B576" t="str">
            <v>a</v>
          </cell>
          <cell r="C576" t="str">
            <v>스치로플</v>
          </cell>
          <cell r="D576" t="str">
            <v>T=20㎜</v>
          </cell>
          <cell r="E576">
            <v>70</v>
          </cell>
          <cell r="F576" t="str">
            <v>M2</v>
          </cell>
          <cell r="G576">
            <v>1000</v>
          </cell>
          <cell r="H576">
            <v>70000</v>
          </cell>
        </row>
        <row r="577">
          <cell r="B577" t="str">
            <v>계</v>
          </cell>
          <cell r="E577">
            <v>0</v>
          </cell>
          <cell r="G577">
            <v>0</v>
          </cell>
          <cell r="H577">
            <v>0</v>
          </cell>
        </row>
        <row r="578">
          <cell r="B578" t="str">
            <v>3.13</v>
          </cell>
          <cell r="C578" t="str">
            <v>다웰바</v>
          </cell>
          <cell r="D578" t="str">
            <v>25x600㎜슬래브용</v>
          </cell>
          <cell r="E578">
            <v>96</v>
          </cell>
          <cell r="F578" t="str">
            <v>개</v>
          </cell>
          <cell r="G578">
            <v>6080</v>
          </cell>
          <cell r="H578">
            <v>583680</v>
          </cell>
        </row>
        <row r="579">
          <cell r="B579" t="str">
            <v>3.14</v>
          </cell>
          <cell r="C579" t="str">
            <v>철근가공조립</v>
          </cell>
          <cell r="G579">
            <v>0</v>
          </cell>
          <cell r="H579">
            <v>0</v>
          </cell>
        </row>
        <row r="580">
          <cell r="B580" t="str">
            <v>a</v>
          </cell>
          <cell r="C580" t="str">
            <v>철근가공조립</v>
          </cell>
          <cell r="D580" t="str">
            <v>(보 통)</v>
          </cell>
          <cell r="E580">
            <v>18.968</v>
          </cell>
          <cell r="F580" t="str">
            <v>TON</v>
          </cell>
          <cell r="G580">
            <v>249000</v>
          </cell>
          <cell r="H580">
            <v>4723032</v>
          </cell>
        </row>
        <row r="581">
          <cell r="B581" t="str">
            <v>b</v>
          </cell>
          <cell r="C581" t="str">
            <v>철근가공조립</v>
          </cell>
          <cell r="D581" t="str">
            <v>(복 잡)</v>
          </cell>
          <cell r="E581">
            <v>129.69300000000001</v>
          </cell>
          <cell r="F581" t="str">
            <v>TON</v>
          </cell>
          <cell r="G581">
            <v>260000</v>
          </cell>
          <cell r="H581">
            <v>33720180</v>
          </cell>
        </row>
        <row r="582">
          <cell r="B582" t="str">
            <v>계</v>
          </cell>
          <cell r="E582">
            <v>0</v>
          </cell>
          <cell r="G582">
            <v>0</v>
          </cell>
          <cell r="H582">
            <v>0</v>
          </cell>
        </row>
        <row r="583">
          <cell r="B583" t="str">
            <v>3.15</v>
          </cell>
          <cell r="C583" t="str">
            <v>교명주 및 설명판</v>
          </cell>
          <cell r="G583">
            <v>0</v>
          </cell>
          <cell r="H583">
            <v>0</v>
          </cell>
        </row>
        <row r="584">
          <cell r="B584" t="str">
            <v>a</v>
          </cell>
          <cell r="C584" t="str">
            <v>교명주</v>
          </cell>
          <cell r="D584" t="str">
            <v>(화 강 암)</v>
          </cell>
          <cell r="E584">
            <v>4</v>
          </cell>
          <cell r="F584" t="str">
            <v>개</v>
          </cell>
          <cell r="G584">
            <v>1025410</v>
          </cell>
          <cell r="H584">
            <v>4101640</v>
          </cell>
        </row>
        <row r="585">
          <cell r="B585" t="str">
            <v>b</v>
          </cell>
          <cell r="C585" t="str">
            <v>교명판</v>
          </cell>
          <cell r="D585" t="str">
            <v>(400x250x10㎜)</v>
          </cell>
          <cell r="E585">
            <v>4</v>
          </cell>
          <cell r="F585" t="str">
            <v>개</v>
          </cell>
          <cell r="G585">
            <v>42610</v>
          </cell>
          <cell r="H585">
            <v>170440</v>
          </cell>
        </row>
        <row r="586">
          <cell r="B586" t="str">
            <v>c</v>
          </cell>
          <cell r="C586" t="str">
            <v>설명판</v>
          </cell>
          <cell r="D586" t="str">
            <v>(500x300x10㎜)</v>
          </cell>
          <cell r="E586">
            <v>4</v>
          </cell>
          <cell r="F586" t="str">
            <v>개</v>
          </cell>
          <cell r="G586">
            <v>60550</v>
          </cell>
          <cell r="H586">
            <v>242200</v>
          </cell>
        </row>
        <row r="587">
          <cell r="B587" t="str">
            <v>계</v>
          </cell>
          <cell r="E587">
            <v>0</v>
          </cell>
          <cell r="G587">
            <v>0</v>
          </cell>
          <cell r="H587">
            <v>0</v>
          </cell>
        </row>
        <row r="588">
          <cell r="B588" t="str">
            <v>3.16</v>
          </cell>
          <cell r="C588" t="str">
            <v>T.B.M 설치</v>
          </cell>
          <cell r="E588">
            <v>1</v>
          </cell>
          <cell r="F588" t="str">
            <v>개</v>
          </cell>
          <cell r="G588">
            <v>21420</v>
          </cell>
          <cell r="H588">
            <v>21420</v>
          </cell>
        </row>
        <row r="589">
          <cell r="B589" t="str">
            <v>3.17</v>
          </cell>
          <cell r="C589" t="str">
            <v>스페이스</v>
          </cell>
          <cell r="G589">
            <v>0</v>
          </cell>
          <cell r="H589">
            <v>0</v>
          </cell>
        </row>
        <row r="590">
          <cell r="B590" t="str">
            <v>a</v>
          </cell>
          <cell r="C590" t="str">
            <v>스페이서</v>
          </cell>
          <cell r="D590" t="str">
            <v>슬래브및하부공</v>
          </cell>
          <cell r="E590">
            <v>777</v>
          </cell>
          <cell r="F590" t="str">
            <v>M2</v>
          </cell>
          <cell r="G590">
            <v>350</v>
          </cell>
          <cell r="H590">
            <v>271950</v>
          </cell>
        </row>
        <row r="591">
          <cell r="B591" t="str">
            <v>b</v>
          </cell>
          <cell r="C591" t="str">
            <v>스페이서</v>
          </cell>
          <cell r="D591" t="str">
            <v>벽체용</v>
          </cell>
          <cell r="E591">
            <v>953</v>
          </cell>
          <cell r="F591" t="str">
            <v>M2</v>
          </cell>
          <cell r="G591">
            <v>490</v>
          </cell>
          <cell r="H591">
            <v>466970</v>
          </cell>
        </row>
        <row r="592">
          <cell r="B592" t="str">
            <v>계</v>
          </cell>
          <cell r="E592">
            <v>0</v>
          </cell>
          <cell r="G592">
            <v>0</v>
          </cell>
          <cell r="H592">
            <v>0</v>
          </cell>
        </row>
        <row r="593">
          <cell r="B593" t="str">
            <v>3.18</v>
          </cell>
          <cell r="C593" t="str">
            <v>수축줄눈</v>
          </cell>
          <cell r="E593">
            <v>8</v>
          </cell>
          <cell r="F593" t="str">
            <v>M</v>
          </cell>
          <cell r="G593">
            <v>4780</v>
          </cell>
          <cell r="H593">
            <v>38240</v>
          </cell>
        </row>
        <row r="594">
          <cell r="B594" t="str">
            <v>3.19</v>
          </cell>
          <cell r="C594" t="str">
            <v>부대시설</v>
          </cell>
          <cell r="G594">
            <v>0</v>
          </cell>
          <cell r="H594">
            <v>0</v>
          </cell>
        </row>
        <row r="595">
          <cell r="B595" t="str">
            <v>a</v>
          </cell>
          <cell r="C595" t="str">
            <v>난간</v>
          </cell>
          <cell r="E595">
            <v>44</v>
          </cell>
          <cell r="F595" t="str">
            <v>M</v>
          </cell>
          <cell r="G595">
            <v>70240</v>
          </cell>
          <cell r="H595">
            <v>3090560</v>
          </cell>
        </row>
        <row r="596">
          <cell r="B596" t="str">
            <v>b</v>
          </cell>
          <cell r="C596" t="str">
            <v>중분대용난간</v>
          </cell>
          <cell r="D596" t="str">
            <v>.</v>
          </cell>
          <cell r="E596">
            <v>13</v>
          </cell>
          <cell r="F596" t="str">
            <v>M</v>
          </cell>
          <cell r="G596">
            <v>51230</v>
          </cell>
          <cell r="H596">
            <v>665990</v>
          </cell>
        </row>
        <row r="597">
          <cell r="B597" t="str">
            <v>c</v>
          </cell>
          <cell r="C597" t="str">
            <v>전선관</v>
          </cell>
          <cell r="D597" t="str">
            <v>PVCφ100mm</v>
          </cell>
          <cell r="E597">
            <v>98</v>
          </cell>
          <cell r="F597" t="str">
            <v>M</v>
          </cell>
          <cell r="G597">
            <v>2330</v>
          </cell>
          <cell r="H597">
            <v>228340</v>
          </cell>
        </row>
        <row r="598">
          <cell r="B598" t="str">
            <v>d</v>
          </cell>
          <cell r="C598" t="str">
            <v>전선관</v>
          </cell>
          <cell r="D598" t="str">
            <v>PVCφ150mm</v>
          </cell>
          <cell r="E598">
            <v>49</v>
          </cell>
          <cell r="F598" t="str">
            <v>M</v>
          </cell>
          <cell r="G598">
            <v>4400</v>
          </cell>
          <cell r="H598">
            <v>215600</v>
          </cell>
        </row>
        <row r="599">
          <cell r="B599" t="str">
            <v>e</v>
          </cell>
          <cell r="C599" t="str">
            <v>NOTCH</v>
          </cell>
          <cell r="E599">
            <v>24</v>
          </cell>
          <cell r="F599" t="str">
            <v>M2</v>
          </cell>
          <cell r="G599">
            <v>21420</v>
          </cell>
          <cell r="H599">
            <v>514080</v>
          </cell>
        </row>
        <row r="600">
          <cell r="B600" t="str">
            <v>계</v>
          </cell>
          <cell r="E600">
            <v>0</v>
          </cell>
          <cell r="G600">
            <v>0</v>
          </cell>
          <cell r="H600">
            <v>0</v>
          </cell>
        </row>
        <row r="601">
          <cell r="B601" t="str">
            <v>합계</v>
          </cell>
          <cell r="E601">
            <v>0</v>
          </cell>
          <cell r="G601">
            <v>0</v>
          </cell>
          <cell r="H601">
            <v>0</v>
          </cell>
        </row>
        <row r="602">
          <cell r="B602" t="str">
            <v>F.</v>
          </cell>
          <cell r="C602" t="str">
            <v>대야2교</v>
          </cell>
          <cell r="D602" t="str">
            <v>PC BEAM</v>
          </cell>
          <cell r="G602">
            <v>0</v>
          </cell>
          <cell r="H602">
            <v>0</v>
          </cell>
        </row>
        <row r="603">
          <cell r="B603" t="str">
            <v>3.01</v>
          </cell>
          <cell r="C603" t="str">
            <v>터 파 기</v>
          </cell>
          <cell r="G603">
            <v>0</v>
          </cell>
          <cell r="H603">
            <v>0</v>
          </cell>
        </row>
        <row r="604">
          <cell r="B604" t="str">
            <v>a</v>
          </cell>
          <cell r="C604" t="str">
            <v>구조물터파기</v>
          </cell>
          <cell r="D604" t="str">
            <v>육상 토사(0-4ｍ)</v>
          </cell>
          <cell r="E604">
            <v>3731</v>
          </cell>
          <cell r="F604" t="str">
            <v>M3</v>
          </cell>
          <cell r="G604">
            <v>2310</v>
          </cell>
          <cell r="H604">
            <v>8618610</v>
          </cell>
        </row>
        <row r="605">
          <cell r="B605" t="str">
            <v>b</v>
          </cell>
          <cell r="C605" t="str">
            <v>구조물터파기</v>
          </cell>
          <cell r="D605" t="str">
            <v>육상풍화암(0-4ｍ)</v>
          </cell>
          <cell r="E605">
            <v>174</v>
          </cell>
          <cell r="F605" t="str">
            <v>M3</v>
          </cell>
          <cell r="G605">
            <v>22910</v>
          </cell>
          <cell r="H605">
            <v>3986340</v>
          </cell>
        </row>
        <row r="606">
          <cell r="B606" t="str">
            <v>c</v>
          </cell>
          <cell r="C606" t="str">
            <v>구조물터파기</v>
          </cell>
          <cell r="D606" t="str">
            <v>육상발파암,0-4m</v>
          </cell>
          <cell r="E606">
            <v>1572</v>
          </cell>
          <cell r="F606" t="str">
            <v>M3</v>
          </cell>
          <cell r="G606">
            <v>42340</v>
          </cell>
          <cell r="H606">
            <v>66558480</v>
          </cell>
        </row>
        <row r="607">
          <cell r="B607" t="str">
            <v>계</v>
          </cell>
          <cell r="E607">
            <v>0</v>
          </cell>
          <cell r="G607">
            <v>0</v>
          </cell>
          <cell r="H607">
            <v>0</v>
          </cell>
        </row>
        <row r="608">
          <cell r="B608" t="str">
            <v>3.02</v>
          </cell>
          <cell r="C608" t="str">
            <v>되메우기및다짐</v>
          </cell>
          <cell r="D608" t="str">
            <v>(기계70%+인력30%)</v>
          </cell>
          <cell r="E608">
            <v>3714</v>
          </cell>
          <cell r="F608" t="str">
            <v>M3</v>
          </cell>
          <cell r="G608">
            <v>2520</v>
          </cell>
          <cell r="H608">
            <v>9359280</v>
          </cell>
        </row>
        <row r="609">
          <cell r="B609" t="str">
            <v>3.03</v>
          </cell>
          <cell r="C609" t="str">
            <v>뒷채움및다짐</v>
          </cell>
          <cell r="E609">
            <v>1510</v>
          </cell>
          <cell r="F609" t="str">
            <v>M3</v>
          </cell>
          <cell r="G609">
            <v>16890</v>
          </cell>
          <cell r="H609">
            <v>25503900</v>
          </cell>
        </row>
        <row r="610">
          <cell r="B610" t="str">
            <v>3.04</v>
          </cell>
          <cell r="C610" t="str">
            <v>면정리및청소</v>
          </cell>
          <cell r="D610" t="str">
            <v>(발파암 : 육상)</v>
          </cell>
          <cell r="E610">
            <v>893</v>
          </cell>
          <cell r="F610" t="str">
            <v>M2</v>
          </cell>
          <cell r="G610">
            <v>3470</v>
          </cell>
          <cell r="H610">
            <v>3098710</v>
          </cell>
        </row>
        <row r="611">
          <cell r="B611" t="str">
            <v>3.05</v>
          </cell>
          <cell r="C611" t="str">
            <v>돌망태</v>
          </cell>
          <cell r="D611" t="str">
            <v>타원형 H = 45CM</v>
          </cell>
          <cell r="E611">
            <v>246</v>
          </cell>
          <cell r="F611" t="str">
            <v>M2</v>
          </cell>
          <cell r="G611">
            <v>8570</v>
          </cell>
          <cell r="H611">
            <v>2108220</v>
          </cell>
        </row>
        <row r="612">
          <cell r="B612" t="str">
            <v>3.06</v>
          </cell>
          <cell r="C612" t="str">
            <v>콘크리트타설</v>
          </cell>
          <cell r="G612">
            <v>0</v>
          </cell>
          <cell r="H612">
            <v>0</v>
          </cell>
        </row>
        <row r="613">
          <cell r="B613" t="str">
            <v>a</v>
          </cell>
          <cell r="C613" t="str">
            <v>콘크리트타설</v>
          </cell>
          <cell r="D613" t="str">
            <v>펌프카,철근19-400-15</v>
          </cell>
          <cell r="E613">
            <v>968</v>
          </cell>
          <cell r="F613" t="str">
            <v>M3</v>
          </cell>
          <cell r="G613">
            <v>66120</v>
          </cell>
          <cell r="H613">
            <v>64004160</v>
          </cell>
        </row>
        <row r="614">
          <cell r="B614" t="str">
            <v>b</v>
          </cell>
          <cell r="C614" t="str">
            <v>콘크리트타설</v>
          </cell>
          <cell r="D614" t="str">
            <v>펌프카,섬유보강</v>
          </cell>
          <cell r="E614">
            <v>820</v>
          </cell>
          <cell r="F614" t="str">
            <v>M3</v>
          </cell>
          <cell r="G614">
            <v>60560</v>
          </cell>
          <cell r="H614">
            <v>49659200</v>
          </cell>
        </row>
        <row r="615">
          <cell r="B615" t="str">
            <v>c</v>
          </cell>
          <cell r="C615" t="str">
            <v>콘크리트타설</v>
          </cell>
          <cell r="D615" t="str">
            <v>펌프카철근,25-240-15</v>
          </cell>
          <cell r="E615">
            <v>3229</v>
          </cell>
          <cell r="F615" t="str">
            <v>M3</v>
          </cell>
          <cell r="G615">
            <v>55200</v>
          </cell>
          <cell r="H615">
            <v>178240800</v>
          </cell>
        </row>
        <row r="616">
          <cell r="B616" t="str">
            <v>d</v>
          </cell>
          <cell r="C616" t="str">
            <v>콘크리트타설</v>
          </cell>
          <cell r="D616" t="str">
            <v>펌프카,25-210-15</v>
          </cell>
          <cell r="E616">
            <v>7</v>
          </cell>
          <cell r="F616" t="str">
            <v>M3</v>
          </cell>
          <cell r="G616">
            <v>53510</v>
          </cell>
          <cell r="H616">
            <v>374570</v>
          </cell>
        </row>
        <row r="617">
          <cell r="B617" t="str">
            <v>e</v>
          </cell>
          <cell r="C617" t="str">
            <v>콘크리트타설</v>
          </cell>
          <cell r="D617" t="str">
            <v>무근,25-180-15</v>
          </cell>
          <cell r="E617">
            <v>351</v>
          </cell>
          <cell r="F617" t="str">
            <v>M3</v>
          </cell>
          <cell r="G617">
            <v>58780</v>
          </cell>
          <cell r="H617">
            <v>20631780</v>
          </cell>
        </row>
        <row r="618">
          <cell r="B618" t="str">
            <v>f</v>
          </cell>
          <cell r="C618" t="str">
            <v>콘크리트타설</v>
          </cell>
          <cell r="D618" t="str">
            <v>무 근,25-160-8</v>
          </cell>
          <cell r="E618">
            <v>146</v>
          </cell>
          <cell r="F618" t="str">
            <v>M3</v>
          </cell>
          <cell r="G618">
            <v>54350</v>
          </cell>
          <cell r="H618">
            <v>7935100</v>
          </cell>
        </row>
        <row r="619">
          <cell r="B619" t="str">
            <v>계</v>
          </cell>
          <cell r="E619">
            <v>0</v>
          </cell>
          <cell r="G619">
            <v>0</v>
          </cell>
          <cell r="H619">
            <v>0</v>
          </cell>
        </row>
        <row r="620">
          <cell r="B620" t="str">
            <v>3.07</v>
          </cell>
          <cell r="C620" t="str">
            <v>거푸집</v>
          </cell>
          <cell r="G620">
            <v>0</v>
          </cell>
          <cell r="H620">
            <v>0</v>
          </cell>
        </row>
        <row r="621">
          <cell r="B621" t="str">
            <v>a</v>
          </cell>
          <cell r="C621" t="str">
            <v>거푸집</v>
          </cell>
          <cell r="D621" t="str">
            <v>(합판 3회)</v>
          </cell>
          <cell r="E621">
            <v>3743</v>
          </cell>
          <cell r="F621" t="str">
            <v>M2</v>
          </cell>
          <cell r="G621">
            <v>15740</v>
          </cell>
          <cell r="H621">
            <v>58914820</v>
          </cell>
        </row>
        <row r="622">
          <cell r="B622" t="str">
            <v>b</v>
          </cell>
          <cell r="C622" t="str">
            <v>거푸집</v>
          </cell>
          <cell r="D622" t="str">
            <v>(합판 3회:7-10m)</v>
          </cell>
          <cell r="E622">
            <v>331</v>
          </cell>
          <cell r="F622" t="str">
            <v>M2</v>
          </cell>
          <cell r="G622">
            <v>16850</v>
          </cell>
          <cell r="H622">
            <v>5577350</v>
          </cell>
        </row>
        <row r="623">
          <cell r="B623" t="str">
            <v>c</v>
          </cell>
          <cell r="C623" t="str">
            <v>거푸집</v>
          </cell>
          <cell r="D623" t="str">
            <v>(합판 3회:10-13m)</v>
          </cell>
          <cell r="E623">
            <v>108</v>
          </cell>
          <cell r="F623" t="str">
            <v>M2</v>
          </cell>
          <cell r="G623">
            <v>17960</v>
          </cell>
          <cell r="H623">
            <v>1939680</v>
          </cell>
        </row>
        <row r="624">
          <cell r="B624" t="str">
            <v>d</v>
          </cell>
          <cell r="C624" t="str">
            <v>거푸집</v>
          </cell>
          <cell r="D624" t="str">
            <v>(합판 3회:13-16m)</v>
          </cell>
          <cell r="E624">
            <v>190</v>
          </cell>
          <cell r="F624" t="str">
            <v>M2</v>
          </cell>
          <cell r="G624">
            <v>19070</v>
          </cell>
          <cell r="H624">
            <v>3623300</v>
          </cell>
        </row>
        <row r="625">
          <cell r="B625" t="str">
            <v>e</v>
          </cell>
          <cell r="C625" t="str">
            <v>거푸집</v>
          </cell>
          <cell r="D625" t="str">
            <v>(합판 3회:16-19m)</v>
          </cell>
          <cell r="E625">
            <v>264</v>
          </cell>
          <cell r="F625" t="str">
            <v>M2</v>
          </cell>
          <cell r="G625">
            <v>20170</v>
          </cell>
          <cell r="H625">
            <v>5324880</v>
          </cell>
        </row>
        <row r="626">
          <cell r="B626" t="str">
            <v>f</v>
          </cell>
          <cell r="C626" t="str">
            <v>거푸집</v>
          </cell>
          <cell r="D626" t="str">
            <v>(합판 4회)</v>
          </cell>
          <cell r="E626">
            <v>730</v>
          </cell>
          <cell r="F626" t="str">
            <v>M2</v>
          </cell>
          <cell r="G626">
            <v>13460</v>
          </cell>
          <cell r="H626">
            <v>9825800</v>
          </cell>
        </row>
        <row r="627">
          <cell r="B627" t="str">
            <v>g</v>
          </cell>
          <cell r="C627" t="str">
            <v>거푸집</v>
          </cell>
          <cell r="D627" t="str">
            <v>(합판 6회)</v>
          </cell>
          <cell r="E627">
            <v>205</v>
          </cell>
          <cell r="F627" t="str">
            <v>M2</v>
          </cell>
          <cell r="G627">
            <v>11040</v>
          </cell>
          <cell r="H627">
            <v>2263200</v>
          </cell>
        </row>
        <row r="628">
          <cell r="B628" t="str">
            <v>h</v>
          </cell>
          <cell r="C628" t="str">
            <v>문양거푸집</v>
          </cell>
          <cell r="D628" t="str">
            <v>합성수지(0-7M)</v>
          </cell>
          <cell r="E628">
            <v>196</v>
          </cell>
          <cell r="F628" t="str">
            <v>M2</v>
          </cell>
          <cell r="G628">
            <v>18290</v>
          </cell>
          <cell r="H628">
            <v>3584840</v>
          </cell>
        </row>
        <row r="629">
          <cell r="B629" t="str">
            <v>i</v>
          </cell>
          <cell r="C629" t="str">
            <v>문양거푸집</v>
          </cell>
          <cell r="D629" t="str">
            <v>합성수지(7-10M)</v>
          </cell>
          <cell r="E629">
            <v>173</v>
          </cell>
          <cell r="F629" t="str">
            <v>M2</v>
          </cell>
          <cell r="G629">
            <v>19440</v>
          </cell>
          <cell r="H629">
            <v>3363120</v>
          </cell>
        </row>
        <row r="630">
          <cell r="B630" t="str">
            <v>j</v>
          </cell>
          <cell r="C630" t="str">
            <v>거푸집</v>
          </cell>
          <cell r="D630" t="str">
            <v>(원형 3회:0-7m)</v>
          </cell>
          <cell r="E630">
            <v>329</v>
          </cell>
          <cell r="F630" t="str">
            <v>M2</v>
          </cell>
          <cell r="G630">
            <v>31900</v>
          </cell>
          <cell r="H630">
            <v>10495100</v>
          </cell>
        </row>
        <row r="631">
          <cell r="B631" t="str">
            <v>k</v>
          </cell>
          <cell r="C631" t="str">
            <v>거푸집</v>
          </cell>
          <cell r="D631" t="str">
            <v>(원형 3회:7-10m)</v>
          </cell>
          <cell r="E631">
            <v>134</v>
          </cell>
          <cell r="F631" t="str">
            <v>M2</v>
          </cell>
          <cell r="G631">
            <v>34270</v>
          </cell>
          <cell r="H631">
            <v>4592180</v>
          </cell>
        </row>
        <row r="632">
          <cell r="B632" t="str">
            <v>l</v>
          </cell>
          <cell r="C632" t="str">
            <v>거푸집</v>
          </cell>
          <cell r="D632" t="str">
            <v>(원형 3회:10-13m)</v>
          </cell>
          <cell r="E632">
            <v>87</v>
          </cell>
          <cell r="F632" t="str">
            <v>M2</v>
          </cell>
          <cell r="G632">
            <v>36650</v>
          </cell>
          <cell r="H632">
            <v>3188550</v>
          </cell>
        </row>
        <row r="633">
          <cell r="B633" t="str">
            <v>계</v>
          </cell>
          <cell r="E633">
            <v>0</v>
          </cell>
          <cell r="G633">
            <v>0</v>
          </cell>
          <cell r="H633">
            <v>0</v>
          </cell>
        </row>
        <row r="634">
          <cell r="B634" t="str">
            <v>3.08</v>
          </cell>
          <cell r="C634" t="str">
            <v>강관비계</v>
          </cell>
          <cell r="E634">
            <v>3953</v>
          </cell>
          <cell r="F634" t="str">
            <v>M2</v>
          </cell>
          <cell r="G634">
            <v>6540</v>
          </cell>
          <cell r="H634">
            <v>25852620</v>
          </cell>
        </row>
        <row r="635">
          <cell r="B635" t="str">
            <v>3.09</v>
          </cell>
          <cell r="C635" t="str">
            <v>동 바 리</v>
          </cell>
          <cell r="D635" t="str">
            <v>대야2교</v>
          </cell>
          <cell r="G635">
            <v>0</v>
          </cell>
          <cell r="H635">
            <v>0</v>
          </cell>
        </row>
        <row r="636">
          <cell r="B636" t="str">
            <v>a</v>
          </cell>
          <cell r="C636" t="str">
            <v>강관동바리</v>
          </cell>
          <cell r="D636" t="str">
            <v>교량용</v>
          </cell>
          <cell r="E636">
            <v>1254</v>
          </cell>
          <cell r="F636" t="str">
            <v>공M3</v>
          </cell>
          <cell r="G636">
            <v>12790</v>
          </cell>
          <cell r="H636">
            <v>16038660</v>
          </cell>
        </row>
        <row r="637">
          <cell r="B637" t="str">
            <v>b</v>
          </cell>
          <cell r="C637" t="str">
            <v>동바리</v>
          </cell>
          <cell r="D637" t="str">
            <v>(목재 4회)</v>
          </cell>
          <cell r="E637">
            <v>2731</v>
          </cell>
          <cell r="F637" t="str">
            <v>공M3</v>
          </cell>
          <cell r="G637">
            <v>15300</v>
          </cell>
          <cell r="H637">
            <v>41784300</v>
          </cell>
        </row>
        <row r="638">
          <cell r="B638" t="str">
            <v>소계</v>
          </cell>
          <cell r="E638">
            <v>0</v>
          </cell>
          <cell r="G638">
            <v>0</v>
          </cell>
          <cell r="H638">
            <v>0</v>
          </cell>
        </row>
        <row r="639">
          <cell r="B639" t="str">
            <v>3.10</v>
          </cell>
          <cell r="C639" t="str">
            <v>표면처리</v>
          </cell>
          <cell r="G639">
            <v>0</v>
          </cell>
          <cell r="H639">
            <v>0</v>
          </cell>
        </row>
        <row r="640">
          <cell r="B640" t="str">
            <v>a</v>
          </cell>
          <cell r="C640" t="str">
            <v>슬라브양생</v>
          </cell>
          <cell r="E640">
            <v>2317</v>
          </cell>
          <cell r="F640" t="str">
            <v>M2</v>
          </cell>
          <cell r="G640">
            <v>240</v>
          </cell>
          <cell r="H640">
            <v>556080</v>
          </cell>
        </row>
        <row r="641">
          <cell r="B641" t="str">
            <v>b</v>
          </cell>
          <cell r="C641" t="str">
            <v>데크휘니샤면고르기</v>
          </cell>
          <cell r="E641">
            <v>2317</v>
          </cell>
          <cell r="F641" t="str">
            <v>M2</v>
          </cell>
          <cell r="G641">
            <v>360</v>
          </cell>
          <cell r="H641">
            <v>834120</v>
          </cell>
        </row>
        <row r="642">
          <cell r="B642" t="str">
            <v>계</v>
          </cell>
          <cell r="E642">
            <v>0</v>
          </cell>
          <cell r="G642">
            <v>0</v>
          </cell>
          <cell r="H642">
            <v>0</v>
          </cell>
        </row>
        <row r="643">
          <cell r="B643" t="str">
            <v>3.11</v>
          </cell>
          <cell r="C643" t="str">
            <v>아스팔트방수</v>
          </cell>
          <cell r="E643">
            <v>578</v>
          </cell>
          <cell r="F643" t="str">
            <v>M2</v>
          </cell>
          <cell r="G643">
            <v>3740</v>
          </cell>
          <cell r="H643">
            <v>2161720</v>
          </cell>
        </row>
        <row r="644">
          <cell r="B644" t="str">
            <v>3.12</v>
          </cell>
          <cell r="C644" t="str">
            <v>교면방수</v>
          </cell>
          <cell r="D644" t="str">
            <v>도막방수</v>
          </cell>
          <cell r="E644">
            <v>2317</v>
          </cell>
          <cell r="F644" t="str">
            <v>M2</v>
          </cell>
          <cell r="G644">
            <v>12770</v>
          </cell>
          <cell r="H644">
            <v>29588090</v>
          </cell>
        </row>
        <row r="645">
          <cell r="B645" t="str">
            <v>3.13</v>
          </cell>
          <cell r="C645" t="str">
            <v>시공이음</v>
          </cell>
          <cell r="G645">
            <v>0</v>
          </cell>
          <cell r="H645">
            <v>0</v>
          </cell>
        </row>
        <row r="646">
          <cell r="B646" t="str">
            <v>a</v>
          </cell>
          <cell r="C646" t="str">
            <v>스치로플</v>
          </cell>
          <cell r="D646" t="str">
            <v>T=20㎜</v>
          </cell>
          <cell r="E646">
            <v>133</v>
          </cell>
          <cell r="F646" t="str">
            <v>M2</v>
          </cell>
          <cell r="G646">
            <v>1000</v>
          </cell>
          <cell r="H646">
            <v>133000</v>
          </cell>
        </row>
        <row r="647">
          <cell r="B647" t="str">
            <v>계</v>
          </cell>
          <cell r="E647">
            <v>0</v>
          </cell>
          <cell r="G647">
            <v>0</v>
          </cell>
          <cell r="H647">
            <v>0</v>
          </cell>
        </row>
        <row r="648">
          <cell r="B648" t="str">
            <v>3.14</v>
          </cell>
          <cell r="C648" t="str">
            <v>다웰바</v>
          </cell>
          <cell r="D648" t="str">
            <v>25x600㎜슬래브용</v>
          </cell>
          <cell r="E648">
            <v>96</v>
          </cell>
          <cell r="F648" t="str">
            <v>개</v>
          </cell>
          <cell r="G648">
            <v>6080</v>
          </cell>
          <cell r="H648">
            <v>583680</v>
          </cell>
        </row>
        <row r="649">
          <cell r="B649" t="str">
            <v>3.15</v>
          </cell>
          <cell r="C649" t="str">
            <v>무수축콘크리트</v>
          </cell>
          <cell r="E649">
            <v>9.1259999999999994</v>
          </cell>
          <cell r="F649" t="str">
            <v>M3</v>
          </cell>
          <cell r="G649">
            <v>175000</v>
          </cell>
          <cell r="H649">
            <v>1597050</v>
          </cell>
        </row>
        <row r="650">
          <cell r="B650" t="str">
            <v>3.16</v>
          </cell>
          <cell r="C650" t="str">
            <v>몰 탈</v>
          </cell>
          <cell r="G650">
            <v>0</v>
          </cell>
          <cell r="H650">
            <v>0</v>
          </cell>
        </row>
        <row r="651">
          <cell r="B651" t="str">
            <v>a</v>
          </cell>
          <cell r="C651" t="str">
            <v>무수축몰탈</v>
          </cell>
          <cell r="E651">
            <v>2.46</v>
          </cell>
          <cell r="F651" t="str">
            <v>M3</v>
          </cell>
          <cell r="G651">
            <v>143000</v>
          </cell>
          <cell r="H651">
            <v>351780</v>
          </cell>
        </row>
        <row r="652">
          <cell r="B652" t="str">
            <v>b</v>
          </cell>
          <cell r="C652" t="str">
            <v>몰탈</v>
          </cell>
          <cell r="D652" t="str">
            <v>(1 : 3)</v>
          </cell>
          <cell r="E652">
            <v>8.7200000000000006</v>
          </cell>
          <cell r="F652" t="str">
            <v>M3</v>
          </cell>
          <cell r="G652">
            <v>76000</v>
          </cell>
          <cell r="H652">
            <v>662720</v>
          </cell>
        </row>
        <row r="653">
          <cell r="B653" t="str">
            <v>계</v>
          </cell>
          <cell r="E653">
            <v>0</v>
          </cell>
          <cell r="G653">
            <v>0</v>
          </cell>
          <cell r="H653">
            <v>0</v>
          </cell>
        </row>
        <row r="654">
          <cell r="B654" t="str">
            <v>3.17</v>
          </cell>
          <cell r="C654" t="str">
            <v>신축이음장치</v>
          </cell>
          <cell r="D654" t="str">
            <v>AL JOINT</v>
          </cell>
          <cell r="E654">
            <v>58</v>
          </cell>
          <cell r="F654" t="str">
            <v>M</v>
          </cell>
          <cell r="G654">
            <v>426180</v>
          </cell>
          <cell r="H654">
            <v>24718440</v>
          </cell>
        </row>
        <row r="655">
          <cell r="B655" t="str">
            <v>3.18</v>
          </cell>
          <cell r="C655" t="str">
            <v>교좌장치</v>
          </cell>
          <cell r="G655">
            <v>0</v>
          </cell>
          <cell r="H655">
            <v>0</v>
          </cell>
        </row>
        <row r="656">
          <cell r="B656" t="str">
            <v>a</v>
          </cell>
          <cell r="C656" t="str">
            <v>교좌장치</v>
          </cell>
          <cell r="D656" t="str">
            <v>(양방향:135TON)</v>
          </cell>
          <cell r="E656">
            <v>48</v>
          </cell>
          <cell r="F656" t="str">
            <v>조</v>
          </cell>
          <cell r="G656">
            <v>1768450</v>
          </cell>
          <cell r="H656">
            <v>84885600</v>
          </cell>
        </row>
        <row r="657">
          <cell r="B657" t="str">
            <v>b</v>
          </cell>
          <cell r="C657" t="str">
            <v>교좌장치</v>
          </cell>
          <cell r="D657" t="str">
            <v>(고정: 135TON)</v>
          </cell>
          <cell r="E657">
            <v>4</v>
          </cell>
          <cell r="F657" t="str">
            <v>조</v>
          </cell>
          <cell r="G657">
            <v>2091450</v>
          </cell>
          <cell r="H657">
            <v>8365800</v>
          </cell>
        </row>
        <row r="658">
          <cell r="B658" t="str">
            <v>c</v>
          </cell>
          <cell r="C658" t="str">
            <v>교좌장치</v>
          </cell>
          <cell r="D658" t="str">
            <v>(교축방향:135TON)</v>
          </cell>
          <cell r="E658">
            <v>12</v>
          </cell>
          <cell r="F658" t="str">
            <v>조</v>
          </cell>
          <cell r="G658">
            <v>2066800</v>
          </cell>
          <cell r="H658">
            <v>24801600</v>
          </cell>
        </row>
        <row r="659">
          <cell r="B659" t="str">
            <v>d</v>
          </cell>
          <cell r="C659" t="str">
            <v>교좌장치</v>
          </cell>
          <cell r="D659" t="str">
            <v>(교축직각방향135TON)</v>
          </cell>
          <cell r="E659">
            <v>16</v>
          </cell>
          <cell r="F659" t="str">
            <v>조</v>
          </cell>
          <cell r="G659">
            <v>2066800</v>
          </cell>
          <cell r="H659">
            <v>33068800</v>
          </cell>
        </row>
        <row r="660">
          <cell r="B660" t="str">
            <v>계</v>
          </cell>
          <cell r="E660">
            <v>0</v>
          </cell>
          <cell r="G660">
            <v>0</v>
          </cell>
          <cell r="H660">
            <v>0</v>
          </cell>
        </row>
        <row r="661">
          <cell r="B661" t="str">
            <v>3.19</v>
          </cell>
          <cell r="C661" t="str">
            <v>철근가공조립</v>
          </cell>
          <cell r="G661">
            <v>0</v>
          </cell>
          <cell r="H661">
            <v>0</v>
          </cell>
        </row>
        <row r="662">
          <cell r="B662" t="str">
            <v>a</v>
          </cell>
          <cell r="C662" t="str">
            <v>철근가공조립</v>
          </cell>
          <cell r="D662" t="str">
            <v>(보 통)</v>
          </cell>
          <cell r="E662">
            <v>185.31399999999999</v>
          </cell>
          <cell r="F662" t="str">
            <v>TON</v>
          </cell>
          <cell r="G662">
            <v>249000</v>
          </cell>
          <cell r="H662">
            <v>46143186</v>
          </cell>
        </row>
        <row r="663">
          <cell r="B663" t="str">
            <v>b</v>
          </cell>
          <cell r="C663" t="str">
            <v>철근가공조립</v>
          </cell>
          <cell r="D663" t="str">
            <v>(복 잡)</v>
          </cell>
          <cell r="E663">
            <v>666.81500000000005</v>
          </cell>
          <cell r="F663" t="str">
            <v>TON</v>
          </cell>
          <cell r="G663">
            <v>260000</v>
          </cell>
          <cell r="H663">
            <v>173371900</v>
          </cell>
        </row>
        <row r="664">
          <cell r="B664" t="str">
            <v>계</v>
          </cell>
          <cell r="E664">
            <v>0</v>
          </cell>
          <cell r="G664">
            <v>0</v>
          </cell>
          <cell r="H664">
            <v>0</v>
          </cell>
        </row>
        <row r="665">
          <cell r="B665" t="str">
            <v>3.20</v>
          </cell>
          <cell r="C665" t="str">
            <v>교명주 및 설명판</v>
          </cell>
          <cell r="G665">
            <v>0</v>
          </cell>
          <cell r="H665">
            <v>0</v>
          </cell>
        </row>
        <row r="666">
          <cell r="B666" t="str">
            <v>a</v>
          </cell>
          <cell r="C666" t="str">
            <v>교명주</v>
          </cell>
          <cell r="D666" t="str">
            <v>(화 강 암)</v>
          </cell>
          <cell r="E666">
            <v>4</v>
          </cell>
          <cell r="F666" t="str">
            <v>개</v>
          </cell>
          <cell r="G666">
            <v>1025410</v>
          </cell>
          <cell r="H666">
            <v>4101640</v>
          </cell>
        </row>
        <row r="667">
          <cell r="B667" t="str">
            <v>b</v>
          </cell>
          <cell r="C667" t="str">
            <v>교명판</v>
          </cell>
          <cell r="D667" t="str">
            <v>(400x250x10㎜)</v>
          </cell>
          <cell r="E667">
            <v>4</v>
          </cell>
          <cell r="F667" t="str">
            <v>개</v>
          </cell>
          <cell r="G667">
            <v>42610</v>
          </cell>
          <cell r="H667">
            <v>170440</v>
          </cell>
        </row>
        <row r="668">
          <cell r="B668" t="str">
            <v>c</v>
          </cell>
          <cell r="C668" t="str">
            <v>설명판</v>
          </cell>
          <cell r="D668" t="str">
            <v>(500x300x10㎜)</v>
          </cell>
          <cell r="E668">
            <v>4</v>
          </cell>
          <cell r="F668" t="str">
            <v>개</v>
          </cell>
          <cell r="G668">
            <v>60550</v>
          </cell>
          <cell r="H668">
            <v>242200</v>
          </cell>
        </row>
        <row r="669">
          <cell r="B669" t="str">
            <v>계</v>
          </cell>
          <cell r="E669">
            <v>0</v>
          </cell>
          <cell r="G669">
            <v>0</v>
          </cell>
          <cell r="H669">
            <v>0</v>
          </cell>
        </row>
        <row r="670">
          <cell r="B670" t="str">
            <v>3.21</v>
          </cell>
          <cell r="C670" t="str">
            <v>T.B.M 설치</v>
          </cell>
          <cell r="E670">
            <v>2</v>
          </cell>
          <cell r="F670" t="str">
            <v>개</v>
          </cell>
          <cell r="G670">
            <v>21420</v>
          </cell>
          <cell r="H670">
            <v>42840</v>
          </cell>
        </row>
        <row r="671">
          <cell r="B671" t="str">
            <v>3.22</v>
          </cell>
          <cell r="C671" t="str">
            <v>배수시설</v>
          </cell>
          <cell r="G671">
            <v>0</v>
          </cell>
          <cell r="H671">
            <v>0</v>
          </cell>
        </row>
        <row r="672">
          <cell r="B672" t="str">
            <v>a</v>
          </cell>
          <cell r="C672" t="str">
            <v>연결집수구</v>
          </cell>
          <cell r="E672">
            <v>16</v>
          </cell>
          <cell r="F672" t="str">
            <v>개</v>
          </cell>
          <cell r="G672">
            <v>32300</v>
          </cell>
          <cell r="H672">
            <v>516800</v>
          </cell>
        </row>
        <row r="673">
          <cell r="B673" t="str">
            <v>b</v>
          </cell>
          <cell r="C673" t="str">
            <v>배수관</v>
          </cell>
          <cell r="D673" t="str">
            <v>대야2교</v>
          </cell>
          <cell r="E673">
            <v>1</v>
          </cell>
          <cell r="F673" t="str">
            <v>식</v>
          </cell>
          <cell r="G673">
            <v>275600</v>
          </cell>
          <cell r="H673">
            <v>275600</v>
          </cell>
        </row>
        <row r="674">
          <cell r="B674" t="str">
            <v>계</v>
          </cell>
          <cell r="E674">
            <v>0</v>
          </cell>
          <cell r="G674">
            <v>0</v>
          </cell>
          <cell r="H674">
            <v>0</v>
          </cell>
        </row>
        <row r="675">
          <cell r="B675" t="str">
            <v>3.23</v>
          </cell>
          <cell r="C675" t="str">
            <v>스페이스</v>
          </cell>
          <cell r="G675">
            <v>0</v>
          </cell>
          <cell r="H675">
            <v>0</v>
          </cell>
        </row>
        <row r="676">
          <cell r="B676" t="str">
            <v>a</v>
          </cell>
          <cell r="C676" t="str">
            <v>스페이서</v>
          </cell>
          <cell r="D676" t="str">
            <v>슬래브및하부공</v>
          </cell>
          <cell r="E676">
            <v>3623</v>
          </cell>
          <cell r="F676" t="str">
            <v>M2</v>
          </cell>
          <cell r="G676">
            <v>350</v>
          </cell>
          <cell r="H676">
            <v>1268050</v>
          </cell>
        </row>
        <row r="677">
          <cell r="B677" t="str">
            <v>b</v>
          </cell>
          <cell r="C677" t="str">
            <v>스페이서</v>
          </cell>
          <cell r="D677" t="str">
            <v>벽체용</v>
          </cell>
          <cell r="E677">
            <v>1908</v>
          </cell>
          <cell r="F677" t="str">
            <v>M2</v>
          </cell>
          <cell r="G677">
            <v>490</v>
          </cell>
          <cell r="H677">
            <v>934920</v>
          </cell>
        </row>
        <row r="678">
          <cell r="B678" t="str">
            <v>계</v>
          </cell>
          <cell r="E678">
            <v>0</v>
          </cell>
          <cell r="G678">
            <v>0</v>
          </cell>
          <cell r="H678">
            <v>0</v>
          </cell>
        </row>
        <row r="679">
          <cell r="B679" t="str">
            <v>3.24</v>
          </cell>
          <cell r="C679" t="str">
            <v>PC BEAM</v>
          </cell>
          <cell r="G679">
            <v>0</v>
          </cell>
          <cell r="H679">
            <v>0</v>
          </cell>
        </row>
        <row r="680">
          <cell r="B680" t="str">
            <v>a</v>
          </cell>
          <cell r="C680" t="str">
            <v>P.C빔제작</v>
          </cell>
          <cell r="D680" t="str">
            <v>L=30.0ｍ</v>
          </cell>
          <cell r="E680">
            <v>40</v>
          </cell>
          <cell r="F680" t="str">
            <v>본</v>
          </cell>
          <cell r="G680">
            <v>5944870</v>
          </cell>
          <cell r="H680">
            <v>237794800</v>
          </cell>
        </row>
        <row r="681">
          <cell r="B681" t="str">
            <v>b</v>
          </cell>
          <cell r="C681" t="str">
            <v>P.C빔설치</v>
          </cell>
          <cell r="D681" t="str">
            <v>L=30.0ｍ</v>
          </cell>
          <cell r="E681">
            <v>40</v>
          </cell>
          <cell r="F681" t="str">
            <v>본</v>
          </cell>
          <cell r="G681">
            <v>1053440</v>
          </cell>
          <cell r="H681">
            <v>42137600</v>
          </cell>
        </row>
        <row r="682">
          <cell r="B682" t="str">
            <v>c</v>
          </cell>
          <cell r="C682" t="str">
            <v>전도방지공</v>
          </cell>
          <cell r="E682">
            <v>40</v>
          </cell>
          <cell r="F682" t="str">
            <v>본</v>
          </cell>
          <cell r="G682">
            <v>7580</v>
          </cell>
          <cell r="H682">
            <v>303200</v>
          </cell>
        </row>
        <row r="683">
          <cell r="B683" t="str">
            <v>계</v>
          </cell>
          <cell r="E683">
            <v>0</v>
          </cell>
          <cell r="G683">
            <v>0</v>
          </cell>
          <cell r="H683">
            <v>0</v>
          </cell>
        </row>
        <row r="684">
          <cell r="B684" t="str">
            <v>3.25</v>
          </cell>
          <cell r="C684" t="str">
            <v>강관PILE</v>
          </cell>
          <cell r="G684">
            <v>0</v>
          </cell>
          <cell r="H684">
            <v>0</v>
          </cell>
        </row>
        <row r="685">
          <cell r="B685" t="str">
            <v>a</v>
          </cell>
          <cell r="C685" t="str">
            <v>강관파일자재비.</v>
          </cell>
          <cell r="D685" t="str">
            <v>(D=508mm t=12mm)</v>
          </cell>
          <cell r="E685">
            <v>815</v>
          </cell>
          <cell r="F685" t="str">
            <v>M</v>
          </cell>
          <cell r="G685">
            <v>62340</v>
          </cell>
          <cell r="H685">
            <v>50807100</v>
          </cell>
        </row>
        <row r="686">
          <cell r="B686" t="str">
            <v>b</v>
          </cell>
          <cell r="C686" t="str">
            <v>강관파일항타비,</v>
          </cell>
          <cell r="D686" t="str">
            <v>(508-12mm 15m미만).</v>
          </cell>
          <cell r="E686">
            <v>761</v>
          </cell>
          <cell r="F686" t="str">
            <v>M</v>
          </cell>
          <cell r="G686">
            <v>8530</v>
          </cell>
          <cell r="H686">
            <v>6491330</v>
          </cell>
        </row>
        <row r="687">
          <cell r="B687" t="str">
            <v>c</v>
          </cell>
          <cell r="C687" t="str">
            <v>두부및선단보강볼트식</v>
          </cell>
          <cell r="D687" t="str">
            <v>(D=508mm t=12mm)</v>
          </cell>
          <cell r="E687">
            <v>64</v>
          </cell>
          <cell r="F687" t="str">
            <v>개</v>
          </cell>
          <cell r="G687">
            <v>128660</v>
          </cell>
          <cell r="H687">
            <v>8234240</v>
          </cell>
        </row>
        <row r="688">
          <cell r="B688" t="str">
            <v>계</v>
          </cell>
          <cell r="E688">
            <v>0</v>
          </cell>
          <cell r="G688">
            <v>0</v>
          </cell>
          <cell r="H688">
            <v>0</v>
          </cell>
        </row>
        <row r="689">
          <cell r="B689" t="str">
            <v>3.26</v>
          </cell>
          <cell r="C689" t="str">
            <v>보호블럭</v>
          </cell>
          <cell r="E689">
            <v>642</v>
          </cell>
          <cell r="F689" t="str">
            <v>M2</v>
          </cell>
          <cell r="G689">
            <v>21480</v>
          </cell>
          <cell r="H689">
            <v>13790160</v>
          </cell>
        </row>
        <row r="690">
          <cell r="B690" t="str">
            <v>3.27</v>
          </cell>
          <cell r="C690" t="str">
            <v>부직포(t=2mm)</v>
          </cell>
          <cell r="E690">
            <v>642</v>
          </cell>
          <cell r="F690" t="str">
            <v>M2</v>
          </cell>
          <cell r="G690">
            <v>1000</v>
          </cell>
          <cell r="H690">
            <v>642000</v>
          </cell>
        </row>
        <row r="691">
          <cell r="B691" t="str">
            <v>3.28</v>
          </cell>
          <cell r="C691" t="str">
            <v>신축이음</v>
          </cell>
          <cell r="D691" t="str">
            <v>T=12㎜</v>
          </cell>
          <cell r="E691">
            <v>1.9</v>
          </cell>
          <cell r="F691" t="str">
            <v>M2</v>
          </cell>
          <cell r="G691">
            <v>4530</v>
          </cell>
          <cell r="H691">
            <v>8607</v>
          </cell>
        </row>
        <row r="692">
          <cell r="B692" t="str">
            <v>3.28</v>
          </cell>
          <cell r="C692" t="str">
            <v>수축줄눈</v>
          </cell>
          <cell r="E692">
            <v>38</v>
          </cell>
          <cell r="F692" t="str">
            <v>M</v>
          </cell>
          <cell r="G692">
            <v>4780</v>
          </cell>
          <cell r="H692">
            <v>181640</v>
          </cell>
        </row>
        <row r="693">
          <cell r="B693" t="str">
            <v>3.30</v>
          </cell>
          <cell r="C693" t="str">
            <v>부대시설</v>
          </cell>
          <cell r="G693">
            <v>0</v>
          </cell>
          <cell r="H693">
            <v>0</v>
          </cell>
        </row>
        <row r="694">
          <cell r="B694" t="str">
            <v>a</v>
          </cell>
          <cell r="C694" t="str">
            <v>난간</v>
          </cell>
          <cell r="E694">
            <v>260</v>
          </cell>
          <cell r="F694" t="str">
            <v>M</v>
          </cell>
          <cell r="G694">
            <v>70240</v>
          </cell>
          <cell r="H694">
            <v>18262400</v>
          </cell>
        </row>
        <row r="695">
          <cell r="B695" t="str">
            <v>b</v>
          </cell>
          <cell r="C695" t="str">
            <v>중분대용난간</v>
          </cell>
          <cell r="D695" t="str">
            <v>.</v>
          </cell>
          <cell r="E695">
            <v>242</v>
          </cell>
          <cell r="F695" t="str">
            <v>M</v>
          </cell>
          <cell r="G695">
            <v>51230</v>
          </cell>
          <cell r="H695">
            <v>12397660</v>
          </cell>
        </row>
        <row r="696">
          <cell r="B696" t="str">
            <v>c</v>
          </cell>
          <cell r="C696" t="str">
            <v>전선관</v>
          </cell>
          <cell r="D696" t="str">
            <v>PVCφ100mm</v>
          </cell>
          <cell r="E696">
            <v>534</v>
          </cell>
          <cell r="F696" t="str">
            <v>M</v>
          </cell>
          <cell r="G696">
            <v>2330</v>
          </cell>
          <cell r="H696">
            <v>1244220</v>
          </cell>
        </row>
        <row r="697">
          <cell r="B697" t="str">
            <v>d</v>
          </cell>
          <cell r="C697" t="str">
            <v>전선관</v>
          </cell>
          <cell r="D697" t="str">
            <v>PVCφ150mm</v>
          </cell>
          <cell r="E697">
            <v>267</v>
          </cell>
          <cell r="F697" t="str">
            <v>M</v>
          </cell>
          <cell r="G697">
            <v>4400</v>
          </cell>
          <cell r="H697">
            <v>1174800</v>
          </cell>
        </row>
        <row r="698">
          <cell r="B698" t="str">
            <v>e</v>
          </cell>
          <cell r="C698" t="str">
            <v>NOTCH</v>
          </cell>
          <cell r="E698">
            <v>480</v>
          </cell>
          <cell r="F698" t="str">
            <v>M2</v>
          </cell>
          <cell r="G698">
            <v>21420</v>
          </cell>
          <cell r="H698">
            <v>10281600</v>
          </cell>
        </row>
        <row r="699">
          <cell r="B699" t="str">
            <v>f</v>
          </cell>
          <cell r="C699" t="str">
            <v>교각 안전점검 시설</v>
          </cell>
          <cell r="D699" t="str">
            <v>대야2교</v>
          </cell>
          <cell r="E699">
            <v>3</v>
          </cell>
          <cell r="F699" t="str">
            <v>개소</v>
          </cell>
          <cell r="G699">
            <v>13645000</v>
          </cell>
          <cell r="H699">
            <v>40935000</v>
          </cell>
        </row>
        <row r="700">
          <cell r="B700" t="str">
            <v>계</v>
          </cell>
          <cell r="E700">
            <v>0</v>
          </cell>
          <cell r="G700">
            <v>0</v>
          </cell>
          <cell r="H700">
            <v>0</v>
          </cell>
        </row>
        <row r="701">
          <cell r="B701" t="str">
            <v>합계</v>
          </cell>
          <cell r="E701">
            <v>0</v>
          </cell>
          <cell r="G701">
            <v>0</v>
          </cell>
          <cell r="H701">
            <v>0</v>
          </cell>
        </row>
        <row r="702">
          <cell r="B702" t="str">
            <v>G.</v>
          </cell>
          <cell r="C702" t="str">
            <v>옹 벽 공</v>
          </cell>
          <cell r="G702">
            <v>0</v>
          </cell>
          <cell r="H702">
            <v>0</v>
          </cell>
        </row>
        <row r="703">
          <cell r="B703" t="str">
            <v>3.01</v>
          </cell>
          <cell r="C703" t="str">
            <v>구조물터파기</v>
          </cell>
          <cell r="D703" t="str">
            <v>육상 토사(0-4ｍ)</v>
          </cell>
          <cell r="E703">
            <v>1455</v>
          </cell>
          <cell r="F703" t="str">
            <v>M3</v>
          </cell>
          <cell r="G703">
            <v>2310</v>
          </cell>
          <cell r="H703">
            <v>3361050</v>
          </cell>
        </row>
        <row r="704">
          <cell r="B704" t="str">
            <v>3.02</v>
          </cell>
          <cell r="C704" t="str">
            <v>되메우기및다짐</v>
          </cell>
          <cell r="D704" t="str">
            <v>(기계50%+인력50%)</v>
          </cell>
          <cell r="E704">
            <v>339</v>
          </cell>
          <cell r="F704" t="str">
            <v>M3</v>
          </cell>
          <cell r="G704">
            <v>3180</v>
          </cell>
          <cell r="H704">
            <v>1078020</v>
          </cell>
        </row>
        <row r="705">
          <cell r="B705" t="str">
            <v>3.03</v>
          </cell>
          <cell r="C705" t="str">
            <v>잔토</v>
          </cell>
          <cell r="E705">
            <v>1116</v>
          </cell>
          <cell r="F705" t="str">
            <v>M3</v>
          </cell>
          <cell r="G705">
            <v>5400</v>
          </cell>
          <cell r="H705">
            <v>6026400</v>
          </cell>
        </row>
        <row r="706">
          <cell r="B706" t="str">
            <v>3.04</v>
          </cell>
          <cell r="C706" t="str">
            <v>콘크리트타설</v>
          </cell>
          <cell r="D706" t="str">
            <v>무근(25-210-8)</v>
          </cell>
          <cell r="E706">
            <v>234</v>
          </cell>
          <cell r="F706" t="str">
            <v>M3</v>
          </cell>
          <cell r="G706">
            <v>59930</v>
          </cell>
          <cell r="H706">
            <v>14023620</v>
          </cell>
        </row>
        <row r="707">
          <cell r="B707" t="str">
            <v>3.05</v>
          </cell>
          <cell r="C707" t="str">
            <v>거푸집</v>
          </cell>
          <cell r="D707" t="str">
            <v>(합판 4회)</v>
          </cell>
          <cell r="E707">
            <v>585</v>
          </cell>
          <cell r="F707" t="str">
            <v>M2</v>
          </cell>
          <cell r="G707">
            <v>13460</v>
          </cell>
          <cell r="H707">
            <v>7874100</v>
          </cell>
        </row>
        <row r="708">
          <cell r="B708" t="str">
            <v>3.06</v>
          </cell>
          <cell r="C708" t="str">
            <v>유공관</v>
          </cell>
          <cell r="D708" t="str">
            <v>150M/M</v>
          </cell>
          <cell r="E708">
            <v>585</v>
          </cell>
          <cell r="F708" t="str">
            <v>M</v>
          </cell>
          <cell r="G708">
            <v>5820</v>
          </cell>
          <cell r="H708">
            <v>3404700</v>
          </cell>
        </row>
        <row r="709">
          <cell r="B709" t="str">
            <v>3.07</v>
          </cell>
          <cell r="C709" t="str">
            <v>블럭쌓기</v>
          </cell>
          <cell r="G709">
            <v>0</v>
          </cell>
          <cell r="H709">
            <v>0</v>
          </cell>
        </row>
        <row r="710">
          <cell r="B710" t="str">
            <v>a</v>
          </cell>
          <cell r="C710" t="str">
            <v>블럭쌓기</v>
          </cell>
          <cell r="D710" t="str">
            <v>캡형</v>
          </cell>
          <cell r="E710">
            <v>62</v>
          </cell>
          <cell r="F710" t="str">
            <v>M2</v>
          </cell>
          <cell r="G710">
            <v>109960</v>
          </cell>
          <cell r="H710">
            <v>6817520</v>
          </cell>
        </row>
        <row r="711">
          <cell r="B711" t="str">
            <v>b</v>
          </cell>
          <cell r="C711" t="str">
            <v>블럭쌓기</v>
          </cell>
          <cell r="D711" t="str">
            <v>표준형</v>
          </cell>
          <cell r="E711">
            <v>3453</v>
          </cell>
          <cell r="F711" t="str">
            <v>M2</v>
          </cell>
          <cell r="G711">
            <v>92770</v>
          </cell>
          <cell r="H711">
            <v>320334810</v>
          </cell>
        </row>
        <row r="712">
          <cell r="B712" t="str">
            <v>계</v>
          </cell>
          <cell r="E712">
            <v>0</v>
          </cell>
          <cell r="G712">
            <v>0</v>
          </cell>
          <cell r="H712">
            <v>0</v>
          </cell>
        </row>
        <row r="713">
          <cell r="B713" t="str">
            <v>3.08</v>
          </cell>
          <cell r="C713" t="str">
            <v>RECO-MESH설치</v>
          </cell>
          <cell r="G713">
            <v>0</v>
          </cell>
          <cell r="H713">
            <v>0</v>
          </cell>
        </row>
        <row r="714">
          <cell r="B714" t="str">
            <v>a</v>
          </cell>
          <cell r="C714" t="str">
            <v>RECO-MESH설치</v>
          </cell>
          <cell r="D714" t="str">
            <v>TYPE-1</v>
          </cell>
          <cell r="E714">
            <v>3259</v>
          </cell>
          <cell r="F714" t="str">
            <v>M2</v>
          </cell>
          <cell r="G714">
            <v>6590</v>
          </cell>
          <cell r="H714">
            <v>21476810</v>
          </cell>
        </row>
        <row r="715">
          <cell r="B715" t="str">
            <v>b</v>
          </cell>
          <cell r="C715" t="str">
            <v>RECO-MESH설치</v>
          </cell>
          <cell r="D715" t="str">
            <v>TYPE-2</v>
          </cell>
          <cell r="E715">
            <v>13660</v>
          </cell>
          <cell r="F715" t="str">
            <v>M2</v>
          </cell>
          <cell r="G715">
            <v>8820</v>
          </cell>
          <cell r="H715">
            <v>120481200</v>
          </cell>
        </row>
        <row r="716">
          <cell r="B716" t="str">
            <v>c</v>
          </cell>
          <cell r="C716" t="str">
            <v>RECO-MESH설치</v>
          </cell>
          <cell r="D716" t="str">
            <v>TYPE-3</v>
          </cell>
          <cell r="E716">
            <v>12868</v>
          </cell>
          <cell r="F716" t="str">
            <v>M2</v>
          </cell>
          <cell r="G716">
            <v>11140</v>
          </cell>
          <cell r="H716">
            <v>143349520</v>
          </cell>
        </row>
        <row r="717">
          <cell r="B717" t="str">
            <v>계</v>
          </cell>
          <cell r="E717">
            <v>0</v>
          </cell>
          <cell r="G717">
            <v>0</v>
          </cell>
          <cell r="H717">
            <v>0</v>
          </cell>
        </row>
        <row r="718">
          <cell r="B718" t="str">
            <v>3.09</v>
          </cell>
          <cell r="C718" t="str">
            <v>블럭운반</v>
          </cell>
          <cell r="G718">
            <v>0</v>
          </cell>
          <cell r="H718">
            <v>0</v>
          </cell>
        </row>
        <row r="719">
          <cell r="B719" t="str">
            <v>a</v>
          </cell>
          <cell r="C719" t="str">
            <v>블럭운반</v>
          </cell>
          <cell r="D719" t="str">
            <v>캡형</v>
          </cell>
          <cell r="E719">
            <v>62</v>
          </cell>
          <cell r="F719" t="str">
            <v>M2</v>
          </cell>
          <cell r="G719">
            <v>15730</v>
          </cell>
          <cell r="H719">
            <v>975260</v>
          </cell>
        </row>
        <row r="720">
          <cell r="B720" t="str">
            <v>b</v>
          </cell>
          <cell r="C720" t="str">
            <v>블럭운반</v>
          </cell>
          <cell r="D720" t="str">
            <v>표준형</v>
          </cell>
          <cell r="E720">
            <v>3453</v>
          </cell>
          <cell r="F720" t="str">
            <v>M2</v>
          </cell>
          <cell r="G720">
            <v>15730</v>
          </cell>
          <cell r="H720">
            <v>54315690</v>
          </cell>
        </row>
        <row r="721">
          <cell r="B721" t="str">
            <v>계</v>
          </cell>
          <cell r="E721">
            <v>0</v>
          </cell>
          <cell r="G721">
            <v>0</v>
          </cell>
          <cell r="H721">
            <v>0</v>
          </cell>
        </row>
        <row r="722">
          <cell r="B722" t="str">
            <v>합계</v>
          </cell>
          <cell r="E722">
            <v>0</v>
          </cell>
          <cell r="G722">
            <v>0</v>
          </cell>
          <cell r="H722">
            <v>0</v>
          </cell>
        </row>
        <row r="723">
          <cell r="B723" t="str">
            <v>총계</v>
          </cell>
          <cell r="E723">
            <v>0</v>
          </cell>
          <cell r="G723">
            <v>0</v>
          </cell>
          <cell r="H723">
            <v>0</v>
          </cell>
        </row>
        <row r="724">
          <cell r="B724" t="str">
            <v>4.00</v>
          </cell>
          <cell r="C724" t="str">
            <v>터    널    공</v>
          </cell>
          <cell r="G724">
            <v>0</v>
          </cell>
          <cell r="H724">
            <v>5624271894</v>
          </cell>
        </row>
        <row r="725">
          <cell r="B725" t="str">
            <v>4.01</v>
          </cell>
          <cell r="C725" t="str">
            <v>굴착</v>
          </cell>
          <cell r="G725">
            <v>0</v>
          </cell>
          <cell r="H725">
            <v>0</v>
          </cell>
        </row>
        <row r="726">
          <cell r="B726" t="str">
            <v>a</v>
          </cell>
          <cell r="C726" t="str">
            <v>전단면굴착</v>
          </cell>
          <cell r="G726">
            <v>0</v>
          </cell>
          <cell r="H726">
            <v>0</v>
          </cell>
        </row>
        <row r="727">
          <cell r="B727" t="str">
            <v>a-1</v>
          </cell>
          <cell r="C727" t="str">
            <v>표준단면-2</v>
          </cell>
          <cell r="E727">
            <v>40203</v>
          </cell>
          <cell r="F727" t="str">
            <v>M3</v>
          </cell>
          <cell r="G727">
            <v>19320</v>
          </cell>
          <cell r="H727">
            <v>776721960</v>
          </cell>
        </row>
        <row r="728">
          <cell r="B728" t="str">
            <v>a-2</v>
          </cell>
          <cell r="C728" t="str">
            <v>표준단면-3</v>
          </cell>
          <cell r="E728">
            <v>9893</v>
          </cell>
          <cell r="F728" t="str">
            <v>M3</v>
          </cell>
          <cell r="G728">
            <v>19070</v>
          </cell>
          <cell r="H728">
            <v>188659510</v>
          </cell>
        </row>
        <row r="729">
          <cell r="B729" t="str">
            <v>소계</v>
          </cell>
          <cell r="E729">
            <v>0</v>
          </cell>
          <cell r="G729">
            <v>0</v>
          </cell>
          <cell r="H729">
            <v>0</v>
          </cell>
        </row>
        <row r="730">
          <cell r="B730" t="str">
            <v>b</v>
          </cell>
          <cell r="C730" t="str">
            <v>반단면굴착</v>
          </cell>
          <cell r="G730">
            <v>0</v>
          </cell>
          <cell r="H730">
            <v>0</v>
          </cell>
        </row>
        <row r="731">
          <cell r="B731" t="str">
            <v>b-1</v>
          </cell>
          <cell r="C731" t="str">
            <v>표준단면-4</v>
          </cell>
          <cell r="G731">
            <v>0</v>
          </cell>
          <cell r="H731">
            <v>0</v>
          </cell>
        </row>
        <row r="732">
          <cell r="B732" t="str">
            <v>b-1-a</v>
          </cell>
          <cell r="C732" t="str">
            <v>상부굴착</v>
          </cell>
          <cell r="D732" t="str">
            <v>type-4</v>
          </cell>
          <cell r="E732">
            <v>1755</v>
          </cell>
          <cell r="F732" t="str">
            <v>M3</v>
          </cell>
          <cell r="G732">
            <v>21270</v>
          </cell>
          <cell r="H732">
            <v>37328850</v>
          </cell>
        </row>
        <row r="733">
          <cell r="B733" t="str">
            <v>b-1-b</v>
          </cell>
          <cell r="C733" t="str">
            <v>하부굴착</v>
          </cell>
          <cell r="D733" t="str">
            <v>type-4</v>
          </cell>
          <cell r="E733">
            <v>1521</v>
          </cell>
          <cell r="F733" t="str">
            <v>M3</v>
          </cell>
          <cell r="G733">
            <v>18950</v>
          </cell>
          <cell r="H733">
            <v>28822950</v>
          </cell>
        </row>
        <row r="734">
          <cell r="B734" t="str">
            <v>소계</v>
          </cell>
          <cell r="E734">
            <v>0</v>
          </cell>
          <cell r="G734">
            <v>0</v>
          </cell>
          <cell r="H734">
            <v>0</v>
          </cell>
        </row>
        <row r="735">
          <cell r="B735" t="str">
            <v>계</v>
          </cell>
          <cell r="E735">
            <v>0</v>
          </cell>
          <cell r="G735">
            <v>0</v>
          </cell>
          <cell r="H735">
            <v>0</v>
          </cell>
        </row>
        <row r="736">
          <cell r="B736" t="str">
            <v>4.02</v>
          </cell>
          <cell r="C736" t="str">
            <v>기술사용료</v>
          </cell>
          <cell r="D736" t="str">
            <v>분착식 다단발파</v>
          </cell>
          <cell r="E736">
            <v>1</v>
          </cell>
          <cell r="F736" t="str">
            <v>식</v>
          </cell>
          <cell r="G736">
            <v>57100400</v>
          </cell>
          <cell r="H736">
            <v>57100400</v>
          </cell>
        </row>
        <row r="737">
          <cell r="B737" t="str">
            <v>4-03</v>
          </cell>
          <cell r="C737" t="str">
            <v>버럭처리</v>
          </cell>
          <cell r="G737">
            <v>0</v>
          </cell>
          <cell r="H737">
            <v>0</v>
          </cell>
        </row>
        <row r="738">
          <cell r="B738" t="str">
            <v>a</v>
          </cell>
          <cell r="C738" t="str">
            <v>전단면버럭처리</v>
          </cell>
          <cell r="G738">
            <v>0</v>
          </cell>
          <cell r="H738">
            <v>0</v>
          </cell>
        </row>
        <row r="739">
          <cell r="B739" t="str">
            <v>a-1</v>
          </cell>
          <cell r="C739" t="str">
            <v>표준단면</v>
          </cell>
          <cell r="D739" t="str">
            <v>type-2</v>
          </cell>
          <cell r="E739">
            <v>40419</v>
          </cell>
          <cell r="F739" t="str">
            <v>M3</v>
          </cell>
          <cell r="G739">
            <v>5230</v>
          </cell>
          <cell r="H739">
            <v>211391370</v>
          </cell>
        </row>
        <row r="740">
          <cell r="B740" t="str">
            <v>a-2</v>
          </cell>
          <cell r="C740" t="str">
            <v>표준단면</v>
          </cell>
          <cell r="D740" t="str">
            <v>type-3</v>
          </cell>
          <cell r="E740">
            <v>9974</v>
          </cell>
          <cell r="F740" t="str">
            <v>M3</v>
          </cell>
          <cell r="G740">
            <v>5270</v>
          </cell>
          <cell r="H740">
            <v>52562980</v>
          </cell>
        </row>
        <row r="741">
          <cell r="B741" t="str">
            <v>소계</v>
          </cell>
          <cell r="E741">
            <v>0</v>
          </cell>
          <cell r="G741">
            <v>0</v>
          </cell>
          <cell r="H741">
            <v>0</v>
          </cell>
        </row>
        <row r="742">
          <cell r="B742" t="str">
            <v>b</v>
          </cell>
          <cell r="C742" t="str">
            <v>반단면버럭처리</v>
          </cell>
          <cell r="G742">
            <v>0</v>
          </cell>
          <cell r="H742">
            <v>0</v>
          </cell>
        </row>
        <row r="743">
          <cell r="B743" t="str">
            <v>b-1-a</v>
          </cell>
          <cell r="C743" t="str">
            <v>상부단면</v>
          </cell>
          <cell r="D743" t="str">
            <v>type-4</v>
          </cell>
          <cell r="E743">
            <v>1785</v>
          </cell>
          <cell r="F743" t="str">
            <v>M3</v>
          </cell>
          <cell r="G743">
            <v>6970</v>
          </cell>
          <cell r="H743">
            <v>12441450</v>
          </cell>
        </row>
        <row r="744">
          <cell r="B744" t="str">
            <v>b-1-b</v>
          </cell>
          <cell r="C744" t="str">
            <v>하부단면</v>
          </cell>
          <cell r="D744" t="str">
            <v>type-4</v>
          </cell>
          <cell r="E744">
            <v>1529</v>
          </cell>
          <cell r="F744" t="str">
            <v>M3</v>
          </cell>
          <cell r="G744">
            <v>5410</v>
          </cell>
          <cell r="H744">
            <v>8271890</v>
          </cell>
        </row>
        <row r="745">
          <cell r="B745" t="str">
            <v>소계</v>
          </cell>
          <cell r="E745">
            <v>0</v>
          </cell>
          <cell r="G745">
            <v>0</v>
          </cell>
          <cell r="H745">
            <v>0</v>
          </cell>
        </row>
        <row r="746">
          <cell r="B746" t="str">
            <v>계</v>
          </cell>
          <cell r="E746">
            <v>0</v>
          </cell>
          <cell r="G746">
            <v>0</v>
          </cell>
          <cell r="H746">
            <v>0</v>
          </cell>
        </row>
        <row r="747">
          <cell r="B747" t="str">
            <v>4.04</v>
          </cell>
          <cell r="C747" t="str">
            <v>지보공</v>
          </cell>
          <cell r="G747">
            <v>0</v>
          </cell>
          <cell r="H747">
            <v>0</v>
          </cell>
        </row>
        <row r="748">
          <cell r="B748" t="str">
            <v>a</v>
          </cell>
          <cell r="C748" t="str">
            <v>TYPE-4</v>
          </cell>
          <cell r="E748">
            <v>27</v>
          </cell>
          <cell r="F748" t="str">
            <v>조</v>
          </cell>
          <cell r="G748">
            <v>635520</v>
          </cell>
          <cell r="H748">
            <v>17159040</v>
          </cell>
        </row>
        <row r="749">
          <cell r="B749" t="str">
            <v>b</v>
          </cell>
          <cell r="C749" t="str">
            <v>숏크리트공</v>
          </cell>
          <cell r="G749">
            <v>0</v>
          </cell>
          <cell r="H749">
            <v>0</v>
          </cell>
        </row>
        <row r="750">
          <cell r="B750" t="str">
            <v>b-1</v>
          </cell>
          <cell r="C750" t="str">
            <v>TYPE-2</v>
          </cell>
          <cell r="E750">
            <v>1382</v>
          </cell>
          <cell r="F750" t="str">
            <v>M3</v>
          </cell>
          <cell r="G750">
            <v>206190</v>
          </cell>
          <cell r="H750">
            <v>284954580</v>
          </cell>
        </row>
        <row r="751">
          <cell r="B751" t="str">
            <v>b-2</v>
          </cell>
          <cell r="C751" t="str">
            <v>TYPE-3</v>
          </cell>
          <cell r="E751">
            <v>518</v>
          </cell>
          <cell r="F751" t="str">
            <v>M3</v>
          </cell>
          <cell r="G751">
            <v>197180</v>
          </cell>
          <cell r="H751">
            <v>102139240</v>
          </cell>
        </row>
        <row r="752">
          <cell r="B752" t="str">
            <v>b-3</v>
          </cell>
          <cell r="C752" t="str">
            <v>TYPE-4</v>
          </cell>
          <cell r="E752">
            <v>239</v>
          </cell>
          <cell r="F752" t="str">
            <v>M3</v>
          </cell>
          <cell r="G752">
            <v>196720</v>
          </cell>
          <cell r="H752">
            <v>47016080</v>
          </cell>
        </row>
        <row r="753">
          <cell r="B753" t="str">
            <v>소계</v>
          </cell>
          <cell r="E753">
            <v>0</v>
          </cell>
          <cell r="G753">
            <v>0</v>
          </cell>
          <cell r="H753">
            <v>0</v>
          </cell>
        </row>
        <row r="754">
          <cell r="B754" t="str">
            <v>계</v>
          </cell>
          <cell r="E754">
            <v>0</v>
          </cell>
          <cell r="G754">
            <v>0</v>
          </cell>
          <cell r="H754">
            <v>0</v>
          </cell>
        </row>
        <row r="755">
          <cell r="B755" t="str">
            <v>4.05</v>
          </cell>
          <cell r="C755" t="str">
            <v>ROCK BOLT</v>
          </cell>
          <cell r="G755">
            <v>0</v>
          </cell>
          <cell r="H755">
            <v>0</v>
          </cell>
        </row>
        <row r="756">
          <cell r="B756" t="str">
            <v>a</v>
          </cell>
          <cell r="C756" t="str">
            <v>표준단면-2</v>
          </cell>
          <cell r="G756">
            <v>0</v>
          </cell>
          <cell r="H756">
            <v>0</v>
          </cell>
        </row>
        <row r="757">
          <cell r="B757" t="str">
            <v>a-1</v>
          </cell>
          <cell r="C757" t="str">
            <v>상부단면</v>
          </cell>
          <cell r="D757" t="str">
            <v>type-2</v>
          </cell>
          <cell r="E757">
            <v>1253</v>
          </cell>
          <cell r="F757" t="str">
            <v>조</v>
          </cell>
          <cell r="G757">
            <v>204810</v>
          </cell>
          <cell r="H757">
            <v>256626930</v>
          </cell>
        </row>
        <row r="758">
          <cell r="B758" t="str">
            <v>a-2</v>
          </cell>
          <cell r="C758" t="str">
            <v>하부단면</v>
          </cell>
          <cell r="D758" t="str">
            <v>type-2</v>
          </cell>
          <cell r="E758">
            <v>285</v>
          </cell>
          <cell r="F758" t="str">
            <v>조</v>
          </cell>
          <cell r="G758">
            <v>240590</v>
          </cell>
          <cell r="H758">
            <v>68568150</v>
          </cell>
        </row>
        <row r="759">
          <cell r="B759" t="str">
            <v>소계</v>
          </cell>
          <cell r="E759">
            <v>0</v>
          </cell>
          <cell r="G759">
            <v>0</v>
          </cell>
          <cell r="H759">
            <v>0</v>
          </cell>
        </row>
        <row r="760">
          <cell r="B760" t="str">
            <v>b</v>
          </cell>
          <cell r="C760" t="str">
            <v>표준단면-3</v>
          </cell>
          <cell r="G760">
            <v>0</v>
          </cell>
          <cell r="H760">
            <v>0</v>
          </cell>
        </row>
        <row r="761">
          <cell r="B761" t="str">
            <v>b-1</v>
          </cell>
          <cell r="C761" t="str">
            <v>상부단면</v>
          </cell>
          <cell r="D761" t="str">
            <v>type-3</v>
          </cell>
          <cell r="E761">
            <v>527</v>
          </cell>
          <cell r="F761" t="str">
            <v>조</v>
          </cell>
          <cell r="G761">
            <v>168850</v>
          </cell>
          <cell r="H761">
            <v>88983950</v>
          </cell>
        </row>
        <row r="762">
          <cell r="B762" t="str">
            <v>b-2</v>
          </cell>
          <cell r="C762" t="str">
            <v>하부단면</v>
          </cell>
          <cell r="D762" t="str">
            <v>type-3</v>
          </cell>
          <cell r="E762">
            <v>372</v>
          </cell>
          <cell r="F762" t="str">
            <v>조</v>
          </cell>
          <cell r="G762">
            <v>185920</v>
          </cell>
          <cell r="H762">
            <v>69162240</v>
          </cell>
        </row>
        <row r="763">
          <cell r="B763" t="str">
            <v>소계</v>
          </cell>
          <cell r="E763">
            <v>0</v>
          </cell>
          <cell r="G763">
            <v>0</v>
          </cell>
          <cell r="H763">
            <v>0</v>
          </cell>
        </row>
        <row r="764">
          <cell r="B764" t="str">
            <v>c</v>
          </cell>
          <cell r="C764" t="str">
            <v>표준단면-4</v>
          </cell>
          <cell r="G764">
            <v>0</v>
          </cell>
          <cell r="H764">
            <v>0</v>
          </cell>
        </row>
        <row r="765">
          <cell r="B765" t="str">
            <v>c-1</v>
          </cell>
          <cell r="C765" t="str">
            <v>상부단면</v>
          </cell>
          <cell r="D765" t="str">
            <v>type-4</v>
          </cell>
          <cell r="E765">
            <v>227</v>
          </cell>
          <cell r="F765" t="str">
            <v>조</v>
          </cell>
          <cell r="G765">
            <v>177580</v>
          </cell>
          <cell r="H765">
            <v>40310660</v>
          </cell>
        </row>
        <row r="766">
          <cell r="B766" t="str">
            <v>c-2</v>
          </cell>
          <cell r="C766" t="str">
            <v>하부단면</v>
          </cell>
          <cell r="D766" t="str">
            <v>type-4</v>
          </cell>
          <cell r="E766">
            <v>160</v>
          </cell>
          <cell r="F766" t="str">
            <v>조</v>
          </cell>
          <cell r="G766">
            <v>176080</v>
          </cell>
          <cell r="H766">
            <v>28172800</v>
          </cell>
        </row>
        <row r="767">
          <cell r="B767" t="str">
            <v>소계</v>
          </cell>
          <cell r="E767">
            <v>0</v>
          </cell>
          <cell r="G767">
            <v>0</v>
          </cell>
          <cell r="H767">
            <v>0</v>
          </cell>
        </row>
        <row r="768">
          <cell r="B768" t="str">
            <v>계</v>
          </cell>
          <cell r="E768">
            <v>0</v>
          </cell>
          <cell r="G768">
            <v>0</v>
          </cell>
          <cell r="H768">
            <v>0</v>
          </cell>
        </row>
        <row r="769">
          <cell r="B769" t="str">
            <v>4.06</v>
          </cell>
          <cell r="C769" t="str">
            <v>방수공</v>
          </cell>
          <cell r="G769">
            <v>0</v>
          </cell>
          <cell r="H769">
            <v>0</v>
          </cell>
        </row>
        <row r="770">
          <cell r="B770" t="str">
            <v>a</v>
          </cell>
          <cell r="C770" t="str">
            <v>방수막및부직포</v>
          </cell>
          <cell r="E770">
            <v>15175</v>
          </cell>
          <cell r="F770" t="str">
            <v>M2</v>
          </cell>
          <cell r="G770">
            <v>15480</v>
          </cell>
          <cell r="H770">
            <v>234909000</v>
          </cell>
        </row>
        <row r="771">
          <cell r="B771" t="str">
            <v>b</v>
          </cell>
          <cell r="C771" t="str">
            <v>FILTER CONCRETE</v>
          </cell>
          <cell r="E771">
            <v>29</v>
          </cell>
          <cell r="F771" t="str">
            <v>M3</v>
          </cell>
          <cell r="G771">
            <v>50580</v>
          </cell>
          <cell r="H771">
            <v>1466820</v>
          </cell>
        </row>
        <row r="772">
          <cell r="B772" t="str">
            <v>계</v>
          </cell>
          <cell r="E772">
            <v>0</v>
          </cell>
          <cell r="G772">
            <v>0</v>
          </cell>
          <cell r="H772">
            <v>0</v>
          </cell>
        </row>
        <row r="773">
          <cell r="B773" t="str">
            <v>4.07</v>
          </cell>
          <cell r="C773" t="str">
            <v>배수공</v>
          </cell>
          <cell r="G773">
            <v>0</v>
          </cell>
          <cell r="H773">
            <v>0</v>
          </cell>
        </row>
        <row r="774">
          <cell r="B774" t="str">
            <v>a</v>
          </cell>
          <cell r="C774" t="str">
            <v>유공관(터널용)</v>
          </cell>
          <cell r="D774" t="str">
            <v>100M/M</v>
          </cell>
          <cell r="E774">
            <v>1360</v>
          </cell>
          <cell r="F774" t="str">
            <v>M</v>
          </cell>
          <cell r="G774">
            <v>2610</v>
          </cell>
          <cell r="H774">
            <v>3549600</v>
          </cell>
        </row>
        <row r="775">
          <cell r="B775" t="str">
            <v>b</v>
          </cell>
          <cell r="C775" t="str">
            <v>부직포(t=2mm)</v>
          </cell>
          <cell r="E775">
            <v>555</v>
          </cell>
          <cell r="F775" t="str">
            <v>M2</v>
          </cell>
          <cell r="G775">
            <v>1000</v>
          </cell>
          <cell r="H775">
            <v>555000</v>
          </cell>
        </row>
        <row r="776">
          <cell r="B776" t="str">
            <v>c</v>
          </cell>
          <cell r="C776" t="str">
            <v>배수파이프</v>
          </cell>
          <cell r="D776" t="str">
            <v>PVCφ100㎜</v>
          </cell>
          <cell r="E776">
            <v>118</v>
          </cell>
          <cell r="F776" t="str">
            <v>M</v>
          </cell>
          <cell r="G776">
            <v>2460</v>
          </cell>
          <cell r="H776">
            <v>290280</v>
          </cell>
        </row>
        <row r="777">
          <cell r="B777" t="str">
            <v>e</v>
          </cell>
          <cell r="C777" t="str">
            <v>배수파이프</v>
          </cell>
          <cell r="D777" t="str">
            <v>PVCφ50㎜</v>
          </cell>
          <cell r="E777">
            <v>20</v>
          </cell>
          <cell r="F777" t="str">
            <v>M</v>
          </cell>
          <cell r="G777">
            <v>740</v>
          </cell>
          <cell r="H777">
            <v>14800</v>
          </cell>
        </row>
        <row r="778">
          <cell r="B778" t="str">
            <v>f</v>
          </cell>
          <cell r="C778" t="str">
            <v>누수지점유도배수</v>
          </cell>
          <cell r="D778" t="str">
            <v>용수처리</v>
          </cell>
          <cell r="E778">
            <v>454</v>
          </cell>
          <cell r="F778" t="str">
            <v>M</v>
          </cell>
          <cell r="G778">
            <v>3000</v>
          </cell>
          <cell r="H778">
            <v>1362000</v>
          </cell>
        </row>
        <row r="779">
          <cell r="B779" t="str">
            <v>g</v>
          </cell>
          <cell r="C779" t="str">
            <v>거푸집</v>
          </cell>
          <cell r="D779" t="str">
            <v>(합판 3회)</v>
          </cell>
          <cell r="E779">
            <v>2244</v>
          </cell>
          <cell r="F779" t="str">
            <v>M2</v>
          </cell>
          <cell r="G779">
            <v>15740</v>
          </cell>
          <cell r="H779">
            <v>35320560</v>
          </cell>
        </row>
        <row r="780">
          <cell r="B780" t="str">
            <v>h</v>
          </cell>
          <cell r="C780" t="str">
            <v>철근가공조립</v>
          </cell>
          <cell r="D780" t="str">
            <v>(간 단)</v>
          </cell>
          <cell r="E780">
            <v>56.673000000000002</v>
          </cell>
          <cell r="F780" t="str">
            <v>TON</v>
          </cell>
          <cell r="G780">
            <v>229000</v>
          </cell>
          <cell r="H780">
            <v>12978117</v>
          </cell>
        </row>
        <row r="781">
          <cell r="B781" t="str">
            <v>i</v>
          </cell>
          <cell r="C781" t="str">
            <v>콘크리트타설</v>
          </cell>
          <cell r="D781" t="str">
            <v>펌프카철근,25-240-15</v>
          </cell>
          <cell r="E781">
            <v>1346</v>
          </cell>
          <cell r="F781" t="str">
            <v>M3</v>
          </cell>
          <cell r="G781">
            <v>55200</v>
          </cell>
          <cell r="H781">
            <v>74299200</v>
          </cell>
        </row>
        <row r="782">
          <cell r="B782" t="str">
            <v>j</v>
          </cell>
          <cell r="C782" t="str">
            <v>비닐깔기</v>
          </cell>
          <cell r="D782" t="str">
            <v>t=0.1mm</v>
          </cell>
          <cell r="E782">
            <v>2015</v>
          </cell>
          <cell r="F782" t="str">
            <v>M2</v>
          </cell>
          <cell r="G782">
            <v>400</v>
          </cell>
          <cell r="H782">
            <v>806000</v>
          </cell>
        </row>
        <row r="783">
          <cell r="B783" t="str">
            <v>k</v>
          </cell>
          <cell r="C783" t="str">
            <v>맹암거</v>
          </cell>
          <cell r="G783">
            <v>0</v>
          </cell>
          <cell r="H783">
            <v>0</v>
          </cell>
        </row>
        <row r="784">
          <cell r="B784" t="str">
            <v>k-1</v>
          </cell>
          <cell r="C784" t="str">
            <v>유공관</v>
          </cell>
          <cell r="D784" t="str">
            <v>(아연도강관200M/M)</v>
          </cell>
          <cell r="E784">
            <v>1628</v>
          </cell>
          <cell r="F784" t="str">
            <v>M</v>
          </cell>
          <cell r="G784">
            <v>23110</v>
          </cell>
          <cell r="H784">
            <v>37623080</v>
          </cell>
        </row>
        <row r="785">
          <cell r="B785" t="str">
            <v>k-2</v>
          </cell>
          <cell r="C785" t="str">
            <v>부직포(t=2mm)</v>
          </cell>
          <cell r="E785">
            <v>1111</v>
          </cell>
          <cell r="F785" t="str">
            <v>M2</v>
          </cell>
          <cell r="G785">
            <v>1000</v>
          </cell>
          <cell r="H785">
            <v>1111000</v>
          </cell>
        </row>
        <row r="786">
          <cell r="B786" t="str">
            <v>k-3</v>
          </cell>
          <cell r="C786" t="str">
            <v>잡석채움</v>
          </cell>
          <cell r="E786">
            <v>459</v>
          </cell>
          <cell r="F786" t="str">
            <v>M3</v>
          </cell>
          <cell r="G786">
            <v>8630</v>
          </cell>
          <cell r="H786">
            <v>3961170</v>
          </cell>
        </row>
        <row r="787">
          <cell r="B787" t="str">
            <v>소계</v>
          </cell>
          <cell r="E787">
            <v>0</v>
          </cell>
          <cell r="G787">
            <v>0</v>
          </cell>
          <cell r="H787">
            <v>0</v>
          </cell>
        </row>
        <row r="788">
          <cell r="B788" t="str">
            <v>l</v>
          </cell>
          <cell r="C788" t="str">
            <v>공동구</v>
          </cell>
          <cell r="G788">
            <v>0</v>
          </cell>
          <cell r="H788">
            <v>0</v>
          </cell>
        </row>
        <row r="789">
          <cell r="B789" t="str">
            <v>l-1</v>
          </cell>
          <cell r="C789" t="str">
            <v>공동구뚜겅제작설치</v>
          </cell>
          <cell r="D789" t="str">
            <v>500x580x100</v>
          </cell>
          <cell r="E789">
            <v>3256</v>
          </cell>
          <cell r="F789" t="str">
            <v>개</v>
          </cell>
          <cell r="G789">
            <v>4560</v>
          </cell>
          <cell r="H789">
            <v>14847360</v>
          </cell>
        </row>
        <row r="790">
          <cell r="B790" t="str">
            <v>l-2</v>
          </cell>
          <cell r="C790" t="str">
            <v>철근가공조립</v>
          </cell>
          <cell r="D790" t="str">
            <v>(간 단)</v>
          </cell>
          <cell r="E790">
            <v>10.753</v>
          </cell>
          <cell r="F790" t="str">
            <v>TON</v>
          </cell>
          <cell r="G790">
            <v>229000</v>
          </cell>
          <cell r="H790">
            <v>2462437</v>
          </cell>
        </row>
        <row r="791">
          <cell r="B791" t="str">
            <v>l-3</v>
          </cell>
          <cell r="C791" t="str">
            <v>콘크리트타설</v>
          </cell>
          <cell r="D791" t="str">
            <v>펌프카철근,25-240-15</v>
          </cell>
          <cell r="E791">
            <v>104</v>
          </cell>
          <cell r="F791" t="str">
            <v>M3</v>
          </cell>
          <cell r="G791">
            <v>55200</v>
          </cell>
          <cell r="H791">
            <v>5740800</v>
          </cell>
        </row>
        <row r="792">
          <cell r="B792" t="str">
            <v>l-4</v>
          </cell>
          <cell r="C792" t="str">
            <v>강재거푸집</v>
          </cell>
          <cell r="E792">
            <v>788</v>
          </cell>
          <cell r="F792" t="str">
            <v>M2</v>
          </cell>
          <cell r="G792">
            <v>98390</v>
          </cell>
          <cell r="H792">
            <v>77531320</v>
          </cell>
        </row>
        <row r="793">
          <cell r="B793" t="str">
            <v>소계</v>
          </cell>
          <cell r="E793">
            <v>0</v>
          </cell>
          <cell r="G793">
            <v>0</v>
          </cell>
          <cell r="H793">
            <v>0</v>
          </cell>
        </row>
        <row r="794">
          <cell r="B794" t="str">
            <v>m</v>
          </cell>
          <cell r="C794" t="str">
            <v>스틸그레이팅</v>
          </cell>
          <cell r="D794" t="str">
            <v>(530x480x75㎜)</v>
          </cell>
          <cell r="E794">
            <v>75</v>
          </cell>
          <cell r="F794" t="str">
            <v>개</v>
          </cell>
          <cell r="G794">
            <v>41540</v>
          </cell>
          <cell r="H794">
            <v>3115500</v>
          </cell>
        </row>
        <row r="795">
          <cell r="B795" t="str">
            <v>n</v>
          </cell>
          <cell r="C795" t="str">
            <v>배 수 관</v>
          </cell>
          <cell r="D795" t="str">
            <v>THP400M/M</v>
          </cell>
          <cell r="E795">
            <v>1626</v>
          </cell>
          <cell r="F795" t="str">
            <v>M</v>
          </cell>
          <cell r="G795">
            <v>14090</v>
          </cell>
          <cell r="H795">
            <v>22910340</v>
          </cell>
        </row>
        <row r="796">
          <cell r="B796" t="str">
            <v>계</v>
          </cell>
          <cell r="E796">
            <v>0</v>
          </cell>
          <cell r="G796">
            <v>0</v>
          </cell>
          <cell r="H796">
            <v>0</v>
          </cell>
        </row>
        <row r="797">
          <cell r="B797" t="str">
            <v>4.08</v>
          </cell>
          <cell r="C797" t="str">
            <v>라이닝콘크리트</v>
          </cell>
          <cell r="G797">
            <v>0</v>
          </cell>
          <cell r="H797">
            <v>0</v>
          </cell>
        </row>
        <row r="798">
          <cell r="B798" t="str">
            <v>a</v>
          </cell>
          <cell r="C798" t="str">
            <v>강재동바리및거푸집</v>
          </cell>
          <cell r="E798">
            <v>2</v>
          </cell>
          <cell r="F798" t="str">
            <v>조</v>
          </cell>
          <cell r="G798">
            <v>95470000</v>
          </cell>
          <cell r="H798">
            <v>190940000</v>
          </cell>
        </row>
        <row r="799">
          <cell r="B799" t="str">
            <v>b</v>
          </cell>
          <cell r="C799" t="str">
            <v>콘크리트타설</v>
          </cell>
          <cell r="D799" t="str">
            <v>펌프카,무근,25-240-1</v>
          </cell>
          <cell r="E799">
            <v>4405</v>
          </cell>
          <cell r="F799" t="str">
            <v>M3</v>
          </cell>
          <cell r="G799">
            <v>55950</v>
          </cell>
          <cell r="H799">
            <v>246459750</v>
          </cell>
        </row>
        <row r="800">
          <cell r="B800" t="str">
            <v>c</v>
          </cell>
          <cell r="C800" t="str">
            <v>콘크리트타설</v>
          </cell>
          <cell r="D800" t="str">
            <v>펌프카철근,25-240-15</v>
          </cell>
          <cell r="E800">
            <v>644</v>
          </cell>
          <cell r="F800" t="str">
            <v>M3</v>
          </cell>
          <cell r="G800">
            <v>55200</v>
          </cell>
          <cell r="H800">
            <v>35548800</v>
          </cell>
        </row>
        <row r="801">
          <cell r="B801" t="str">
            <v>d</v>
          </cell>
          <cell r="C801" t="str">
            <v>철근가공조립</v>
          </cell>
          <cell r="D801" t="str">
            <v>(복 잡)</v>
          </cell>
          <cell r="E801">
            <v>113.724</v>
          </cell>
          <cell r="F801" t="str">
            <v>TON</v>
          </cell>
          <cell r="G801">
            <v>260000</v>
          </cell>
          <cell r="H801">
            <v>29568240</v>
          </cell>
        </row>
        <row r="802">
          <cell r="B802" t="str">
            <v>e</v>
          </cell>
          <cell r="C802" t="str">
            <v>신축이음</v>
          </cell>
          <cell r="D802" t="str">
            <v>터 널 용</v>
          </cell>
          <cell r="E802">
            <v>507</v>
          </cell>
          <cell r="F802" t="str">
            <v>M</v>
          </cell>
          <cell r="G802">
            <v>3480</v>
          </cell>
          <cell r="H802">
            <v>1764360</v>
          </cell>
        </row>
        <row r="803">
          <cell r="B803" t="str">
            <v>계</v>
          </cell>
          <cell r="E803">
            <v>0</v>
          </cell>
          <cell r="G803">
            <v>0</v>
          </cell>
          <cell r="H803">
            <v>0</v>
          </cell>
        </row>
        <row r="804">
          <cell r="B804" t="str">
            <v>4.09</v>
          </cell>
          <cell r="C804" t="str">
            <v>갱문공</v>
          </cell>
          <cell r="G804">
            <v>0</v>
          </cell>
          <cell r="H804">
            <v>0</v>
          </cell>
        </row>
        <row r="805">
          <cell r="B805" t="str">
            <v>a</v>
          </cell>
          <cell r="C805" t="str">
            <v>거푸집</v>
          </cell>
          <cell r="G805">
            <v>0</v>
          </cell>
          <cell r="H805">
            <v>0</v>
          </cell>
        </row>
        <row r="806">
          <cell r="B806" t="str">
            <v>a-1</v>
          </cell>
          <cell r="C806" t="str">
            <v>거푸집</v>
          </cell>
          <cell r="D806" t="str">
            <v>(합판 3회)</v>
          </cell>
          <cell r="E806">
            <v>1032</v>
          </cell>
          <cell r="F806" t="str">
            <v>M2</v>
          </cell>
          <cell r="G806">
            <v>15740</v>
          </cell>
          <cell r="H806">
            <v>16243680</v>
          </cell>
        </row>
        <row r="807">
          <cell r="B807" t="str">
            <v>a-2</v>
          </cell>
          <cell r="C807" t="str">
            <v>거푸집</v>
          </cell>
          <cell r="D807" t="str">
            <v>(합판 6회)</v>
          </cell>
          <cell r="E807">
            <v>686</v>
          </cell>
          <cell r="F807" t="str">
            <v>M2</v>
          </cell>
          <cell r="G807">
            <v>11040</v>
          </cell>
          <cell r="H807">
            <v>7573440</v>
          </cell>
        </row>
        <row r="808">
          <cell r="B808" t="str">
            <v>a-3</v>
          </cell>
          <cell r="C808" t="str">
            <v>거푸집</v>
          </cell>
          <cell r="D808" t="str">
            <v>(원형 3회:0-7m)</v>
          </cell>
          <cell r="E808">
            <v>4176</v>
          </cell>
          <cell r="F808" t="str">
            <v>M2</v>
          </cell>
          <cell r="G808">
            <v>31900</v>
          </cell>
          <cell r="H808">
            <v>133214400</v>
          </cell>
        </row>
        <row r="809">
          <cell r="B809" t="str">
            <v>소계</v>
          </cell>
          <cell r="E809">
            <v>0</v>
          </cell>
          <cell r="G809">
            <v>0</v>
          </cell>
          <cell r="H809">
            <v>0</v>
          </cell>
        </row>
        <row r="810">
          <cell r="B810" t="str">
            <v>b</v>
          </cell>
          <cell r="C810" t="str">
            <v>강관비계</v>
          </cell>
          <cell r="E810">
            <v>1800</v>
          </cell>
          <cell r="F810" t="str">
            <v>M2</v>
          </cell>
          <cell r="G810">
            <v>6540</v>
          </cell>
          <cell r="H810">
            <v>11772000</v>
          </cell>
        </row>
        <row r="811">
          <cell r="B811" t="str">
            <v>c</v>
          </cell>
          <cell r="C811" t="str">
            <v>동바리(강관)</v>
          </cell>
          <cell r="E811">
            <v>6528</v>
          </cell>
          <cell r="F811" t="str">
            <v>공M3</v>
          </cell>
          <cell r="G811">
            <v>13340</v>
          </cell>
          <cell r="H811">
            <v>87083520</v>
          </cell>
        </row>
        <row r="812">
          <cell r="B812" t="str">
            <v>d</v>
          </cell>
          <cell r="C812" t="str">
            <v>철근가공조립</v>
          </cell>
          <cell r="D812" t="str">
            <v>(복 잡)</v>
          </cell>
          <cell r="E812">
            <v>315.43299999999999</v>
          </cell>
          <cell r="F812" t="str">
            <v>TON</v>
          </cell>
          <cell r="G812">
            <v>260000</v>
          </cell>
          <cell r="H812">
            <v>82012580</v>
          </cell>
        </row>
        <row r="813">
          <cell r="B813" t="str">
            <v>e</v>
          </cell>
          <cell r="C813" t="str">
            <v>콘크리트타설</v>
          </cell>
          <cell r="G813">
            <v>0</v>
          </cell>
          <cell r="H813">
            <v>0</v>
          </cell>
        </row>
        <row r="814">
          <cell r="B814" t="str">
            <v>e-1     f-2</v>
          </cell>
          <cell r="C814" t="str">
            <v>콘크리트타설</v>
          </cell>
          <cell r="D814" t="str">
            <v>펌프카철근,25-240-15</v>
          </cell>
          <cell r="E814">
            <v>2415</v>
          </cell>
          <cell r="F814" t="str">
            <v>M3</v>
          </cell>
          <cell r="G814">
            <v>55200</v>
          </cell>
          <cell r="H814">
            <v>133308000</v>
          </cell>
        </row>
        <row r="815">
          <cell r="B815" t="str">
            <v>e-2</v>
          </cell>
          <cell r="C815" t="str">
            <v>콘크리트타설</v>
          </cell>
          <cell r="D815" t="str">
            <v>무 근,25-160-8</v>
          </cell>
          <cell r="E815">
            <v>108</v>
          </cell>
          <cell r="F815" t="str">
            <v>M3</v>
          </cell>
          <cell r="G815">
            <v>54350</v>
          </cell>
          <cell r="H815">
            <v>5869800</v>
          </cell>
        </row>
        <row r="816">
          <cell r="B816" t="str">
            <v>소계</v>
          </cell>
          <cell r="E816">
            <v>0</v>
          </cell>
          <cell r="G816">
            <v>0</v>
          </cell>
          <cell r="H816">
            <v>0</v>
          </cell>
        </row>
        <row r="817">
          <cell r="B817" t="str">
            <v>f</v>
          </cell>
          <cell r="C817" t="str">
            <v>방수SHEET</v>
          </cell>
          <cell r="D817" t="str">
            <v>T=3mm</v>
          </cell>
          <cell r="E817">
            <v>3131</v>
          </cell>
          <cell r="F817" t="str">
            <v>M2</v>
          </cell>
          <cell r="G817">
            <v>20720</v>
          </cell>
          <cell r="H817">
            <v>64874320</v>
          </cell>
        </row>
        <row r="818">
          <cell r="B818" t="str">
            <v>g</v>
          </cell>
          <cell r="C818" t="str">
            <v>방수SHEET 보호공</v>
          </cell>
          <cell r="E818">
            <v>1751</v>
          </cell>
          <cell r="F818" t="str">
            <v>M2</v>
          </cell>
          <cell r="G818">
            <v>92250</v>
          </cell>
          <cell r="H818">
            <v>161529750</v>
          </cell>
        </row>
        <row r="819">
          <cell r="B819" t="str">
            <v>h</v>
          </cell>
          <cell r="C819" t="str">
            <v>부직포(t=2mm)</v>
          </cell>
          <cell r="E819">
            <v>5508</v>
          </cell>
          <cell r="F819" t="str">
            <v>M2</v>
          </cell>
          <cell r="G819">
            <v>1000</v>
          </cell>
          <cell r="H819">
            <v>5508000</v>
          </cell>
        </row>
        <row r="820">
          <cell r="B820" t="str">
            <v>i</v>
          </cell>
          <cell r="C820" t="str">
            <v>보호몰탈</v>
          </cell>
          <cell r="G820">
            <v>0</v>
          </cell>
          <cell r="H820">
            <v>0</v>
          </cell>
        </row>
        <row r="821">
          <cell r="B821" t="str">
            <v>i-1</v>
          </cell>
          <cell r="C821" t="str">
            <v>보호몰탈</v>
          </cell>
          <cell r="D821" t="str">
            <v>T=5MM</v>
          </cell>
          <cell r="E821">
            <v>13</v>
          </cell>
          <cell r="F821" t="str">
            <v>M3</v>
          </cell>
          <cell r="G821">
            <v>4370</v>
          </cell>
          <cell r="H821">
            <v>56810</v>
          </cell>
        </row>
        <row r="822">
          <cell r="B822" t="str">
            <v>i-2</v>
          </cell>
          <cell r="C822" t="str">
            <v>보호몰탈</v>
          </cell>
          <cell r="D822" t="str">
            <v>T=30mm</v>
          </cell>
          <cell r="E822">
            <v>33</v>
          </cell>
          <cell r="F822" t="str">
            <v>M3</v>
          </cell>
          <cell r="G822">
            <v>9620</v>
          </cell>
          <cell r="H822">
            <v>317460</v>
          </cell>
        </row>
        <row r="823">
          <cell r="B823" t="str">
            <v>i-3</v>
          </cell>
          <cell r="C823" t="str">
            <v>고름몰탈</v>
          </cell>
          <cell r="D823" t="str">
            <v>T=10MM</v>
          </cell>
          <cell r="E823">
            <v>11</v>
          </cell>
          <cell r="F823" t="str">
            <v>M3</v>
          </cell>
          <cell r="G823">
            <v>4790</v>
          </cell>
          <cell r="H823">
            <v>52690</v>
          </cell>
        </row>
        <row r="824">
          <cell r="B824" t="str">
            <v>i-4</v>
          </cell>
          <cell r="C824" t="str">
            <v>벽돌쌓기</v>
          </cell>
          <cell r="D824" t="str">
            <v>0.5B</v>
          </cell>
          <cell r="E824">
            <v>431</v>
          </cell>
          <cell r="F824" t="str">
            <v>M2</v>
          </cell>
          <cell r="G824">
            <v>13600</v>
          </cell>
          <cell r="H824">
            <v>5861600</v>
          </cell>
        </row>
        <row r="825">
          <cell r="B825" t="str">
            <v>소계</v>
          </cell>
          <cell r="E825">
            <v>0</v>
          </cell>
          <cell r="G825">
            <v>0</v>
          </cell>
          <cell r="H825">
            <v>0</v>
          </cell>
        </row>
        <row r="826">
          <cell r="B826" t="str">
            <v>j</v>
          </cell>
          <cell r="C826" t="str">
            <v>신축이음</v>
          </cell>
          <cell r="D826" t="str">
            <v>터 널 용</v>
          </cell>
          <cell r="E826">
            <v>134</v>
          </cell>
          <cell r="F826" t="str">
            <v>M</v>
          </cell>
          <cell r="G826">
            <v>3100</v>
          </cell>
          <cell r="H826">
            <v>415400</v>
          </cell>
        </row>
        <row r="827">
          <cell r="B827" t="str">
            <v>계</v>
          </cell>
          <cell r="E827">
            <v>0</v>
          </cell>
          <cell r="G827">
            <v>0</v>
          </cell>
          <cell r="H827">
            <v>0</v>
          </cell>
        </row>
        <row r="828">
          <cell r="B828" t="str">
            <v>4.10</v>
          </cell>
          <cell r="C828" t="str">
            <v>부대공</v>
          </cell>
          <cell r="G828">
            <v>0</v>
          </cell>
          <cell r="H828">
            <v>0</v>
          </cell>
        </row>
        <row r="829">
          <cell r="B829" t="str">
            <v>a</v>
          </cell>
          <cell r="C829" t="str">
            <v>터널내부도장</v>
          </cell>
          <cell r="D829" t="str">
            <v>상부</v>
          </cell>
          <cell r="E829">
            <v>1614</v>
          </cell>
          <cell r="F829" t="str">
            <v>M2</v>
          </cell>
          <cell r="G829">
            <v>1760</v>
          </cell>
          <cell r="H829">
            <v>2840640</v>
          </cell>
        </row>
        <row r="830">
          <cell r="B830" t="str">
            <v>b</v>
          </cell>
          <cell r="C830" t="str">
            <v>타일붙임</v>
          </cell>
          <cell r="D830" t="str">
            <v>92x245x11(하부)</v>
          </cell>
          <cell r="E830">
            <v>6058</v>
          </cell>
          <cell r="F830" t="str">
            <v>M2</v>
          </cell>
          <cell r="G830">
            <v>33030</v>
          </cell>
          <cell r="H830">
            <v>200095740</v>
          </cell>
        </row>
        <row r="831">
          <cell r="B831" t="str">
            <v>c</v>
          </cell>
          <cell r="C831" t="str">
            <v>터널명판및안내판</v>
          </cell>
          <cell r="E831">
            <v>4</v>
          </cell>
          <cell r="F831" t="str">
            <v>개</v>
          </cell>
          <cell r="G831">
            <v>477490</v>
          </cell>
          <cell r="H831">
            <v>1909960</v>
          </cell>
        </row>
        <row r="832">
          <cell r="B832" t="str">
            <v>계</v>
          </cell>
          <cell r="E832">
            <v>0</v>
          </cell>
          <cell r="G832">
            <v>0</v>
          </cell>
          <cell r="H832">
            <v>0</v>
          </cell>
        </row>
        <row r="833">
          <cell r="B833" t="str">
            <v>4.11</v>
          </cell>
          <cell r="C833" t="str">
            <v>갱구보강공</v>
          </cell>
          <cell r="G833">
            <v>0</v>
          </cell>
          <cell r="H833">
            <v>0</v>
          </cell>
        </row>
        <row r="834">
          <cell r="B834" t="str">
            <v>a</v>
          </cell>
          <cell r="C834" t="str">
            <v>숏크리트공</v>
          </cell>
          <cell r="D834" t="str">
            <v>갱 구 부</v>
          </cell>
          <cell r="E834">
            <v>138</v>
          </cell>
          <cell r="F834" t="str">
            <v>M3</v>
          </cell>
          <cell r="G834">
            <v>94110</v>
          </cell>
          <cell r="H834">
            <v>12987180</v>
          </cell>
        </row>
        <row r="835">
          <cell r="B835" t="str">
            <v>b</v>
          </cell>
          <cell r="C835" t="str">
            <v>숏크리트버럭처리</v>
          </cell>
          <cell r="D835" t="str">
            <v>갱구부</v>
          </cell>
          <cell r="E835">
            <v>14</v>
          </cell>
          <cell r="F835" t="str">
            <v>M3</v>
          </cell>
          <cell r="G835">
            <v>11850</v>
          </cell>
          <cell r="H835">
            <v>165900</v>
          </cell>
        </row>
        <row r="836">
          <cell r="B836" t="str">
            <v>c</v>
          </cell>
          <cell r="C836" t="str">
            <v>ROCK-BOLT</v>
          </cell>
          <cell r="D836" t="str">
            <v>갱 구 부</v>
          </cell>
          <cell r="E836">
            <v>126</v>
          </cell>
          <cell r="F836" t="str">
            <v>개</v>
          </cell>
          <cell r="G836">
            <v>74290</v>
          </cell>
          <cell r="H836">
            <v>9360540</v>
          </cell>
        </row>
        <row r="837">
          <cell r="B837" t="str">
            <v>d</v>
          </cell>
          <cell r="C837" t="str">
            <v>와이어매쉬</v>
          </cell>
          <cell r="D837" t="str">
            <v>4.8x100x100</v>
          </cell>
          <cell r="E837">
            <v>1428</v>
          </cell>
          <cell r="F837" t="str">
            <v>M2</v>
          </cell>
          <cell r="G837">
            <v>2190</v>
          </cell>
          <cell r="H837">
            <v>3127320</v>
          </cell>
        </row>
        <row r="838">
          <cell r="B838" t="str">
            <v>e</v>
          </cell>
          <cell r="C838" t="str">
            <v>plate</v>
          </cell>
          <cell r="D838" t="str">
            <v>3200x200x3</v>
          </cell>
          <cell r="E838">
            <v>43</v>
          </cell>
          <cell r="F838" t="str">
            <v>개소</v>
          </cell>
          <cell r="G838">
            <v>31410</v>
          </cell>
          <cell r="H838">
            <v>1350630</v>
          </cell>
        </row>
        <row r="839">
          <cell r="B839" t="str">
            <v>f</v>
          </cell>
          <cell r="C839" t="str">
            <v>갱문가시설</v>
          </cell>
          <cell r="E839">
            <v>4</v>
          </cell>
          <cell r="F839" t="str">
            <v>개소</v>
          </cell>
          <cell r="G839">
            <v>10059420</v>
          </cell>
          <cell r="H839">
            <v>40237680</v>
          </cell>
        </row>
        <row r="840">
          <cell r="B840" t="str">
            <v>계</v>
          </cell>
          <cell r="E840">
            <v>0</v>
          </cell>
          <cell r="G840">
            <v>0</v>
          </cell>
          <cell r="H840">
            <v>0</v>
          </cell>
        </row>
        <row r="841">
          <cell r="B841" t="str">
            <v>4.12</v>
          </cell>
          <cell r="C841" t="str">
            <v>계 측 공</v>
          </cell>
          <cell r="G841">
            <v>0</v>
          </cell>
          <cell r="H841">
            <v>0</v>
          </cell>
        </row>
        <row r="842">
          <cell r="B842" t="str">
            <v>a</v>
          </cell>
          <cell r="C842" t="str">
            <v>자재비및설치비</v>
          </cell>
          <cell r="G842">
            <v>0</v>
          </cell>
          <cell r="H842">
            <v>0</v>
          </cell>
        </row>
        <row r="843">
          <cell r="B843" t="str">
            <v>a-1</v>
          </cell>
          <cell r="C843" t="str">
            <v>천단침하측정용기기</v>
          </cell>
          <cell r="E843">
            <v>40</v>
          </cell>
          <cell r="F843" t="str">
            <v>조</v>
          </cell>
          <cell r="G843">
            <v>39090</v>
          </cell>
          <cell r="H843">
            <v>1563600</v>
          </cell>
        </row>
        <row r="844">
          <cell r="B844" t="str">
            <v>a-2</v>
          </cell>
          <cell r="C844" t="str">
            <v>내공변위측정용기기</v>
          </cell>
          <cell r="E844">
            <v>160</v>
          </cell>
          <cell r="F844" t="str">
            <v>조</v>
          </cell>
          <cell r="G844">
            <v>39090</v>
          </cell>
          <cell r="H844">
            <v>6254400</v>
          </cell>
        </row>
        <row r="845">
          <cell r="B845" t="str">
            <v>a-3</v>
          </cell>
          <cell r="C845" t="str">
            <v>숏크리트응력측정용기</v>
          </cell>
          <cell r="D845" t="str">
            <v>기설치</v>
          </cell>
          <cell r="E845">
            <v>24</v>
          </cell>
          <cell r="F845" t="str">
            <v>조</v>
          </cell>
          <cell r="G845">
            <v>609390</v>
          </cell>
          <cell r="H845">
            <v>14625360</v>
          </cell>
        </row>
        <row r="846">
          <cell r="B846" t="str">
            <v>a-4</v>
          </cell>
          <cell r="C846" t="str">
            <v>지중변위측정용기기</v>
          </cell>
          <cell r="E846">
            <v>24</v>
          </cell>
          <cell r="F846" t="str">
            <v>조</v>
          </cell>
          <cell r="G846">
            <v>224690</v>
          </cell>
          <cell r="H846">
            <v>5392560</v>
          </cell>
        </row>
        <row r="847">
          <cell r="B847" t="str">
            <v>a-5</v>
          </cell>
          <cell r="C847" t="str">
            <v>ROCK BOLT축력측정용</v>
          </cell>
          <cell r="E847">
            <v>24</v>
          </cell>
          <cell r="F847" t="str">
            <v>조</v>
          </cell>
          <cell r="G847">
            <v>267820</v>
          </cell>
          <cell r="H847">
            <v>6427680</v>
          </cell>
        </row>
        <row r="848">
          <cell r="B848" t="str">
            <v>a-6</v>
          </cell>
          <cell r="C848" t="str">
            <v>ROCK BOLT인발측정용</v>
          </cell>
          <cell r="E848">
            <v>1</v>
          </cell>
          <cell r="F848" t="str">
            <v>조</v>
          </cell>
          <cell r="G848">
            <v>1600000</v>
          </cell>
          <cell r="H848">
            <v>1600000</v>
          </cell>
        </row>
        <row r="849">
          <cell r="B849" t="str">
            <v>소계</v>
          </cell>
          <cell r="E849">
            <v>0</v>
          </cell>
          <cell r="G849">
            <v>0</v>
          </cell>
          <cell r="H849">
            <v>0</v>
          </cell>
        </row>
        <row r="850">
          <cell r="B850" t="str">
            <v>b</v>
          </cell>
          <cell r="C850" t="str">
            <v>계측비</v>
          </cell>
          <cell r="E850">
            <v>1</v>
          </cell>
          <cell r="F850" t="str">
            <v>식</v>
          </cell>
          <cell r="G850">
            <v>144700000</v>
          </cell>
          <cell r="H850">
            <v>144700000</v>
          </cell>
        </row>
        <row r="851">
          <cell r="B851" t="str">
            <v>계</v>
          </cell>
          <cell r="E851">
            <v>0</v>
          </cell>
          <cell r="G851">
            <v>0</v>
          </cell>
          <cell r="H851">
            <v>0</v>
          </cell>
        </row>
        <row r="852">
          <cell r="B852" t="str">
            <v>4.13</v>
          </cell>
          <cell r="C852" t="str">
            <v>선진수평보링</v>
          </cell>
          <cell r="G852">
            <v>0</v>
          </cell>
          <cell r="H852">
            <v>0</v>
          </cell>
        </row>
        <row r="853">
          <cell r="B853" t="str">
            <v>c</v>
          </cell>
          <cell r="C853" t="str">
            <v>선진수평보링</v>
          </cell>
          <cell r="D853" t="str">
            <v>경    암</v>
          </cell>
          <cell r="E853">
            <v>120</v>
          </cell>
          <cell r="F853" t="str">
            <v>M</v>
          </cell>
          <cell r="G853">
            <v>95590</v>
          </cell>
          <cell r="H853">
            <v>11470800</v>
          </cell>
        </row>
        <row r="854">
          <cell r="B854" t="str">
            <v>계</v>
          </cell>
          <cell r="E854">
            <v>0</v>
          </cell>
          <cell r="G854">
            <v>0</v>
          </cell>
          <cell r="H854">
            <v>0</v>
          </cell>
        </row>
        <row r="855">
          <cell r="B855" t="str">
            <v>4.14</v>
          </cell>
          <cell r="C855" t="str">
            <v>보조공법</v>
          </cell>
          <cell r="G855">
            <v>0</v>
          </cell>
          <cell r="H855">
            <v>0</v>
          </cell>
        </row>
        <row r="856">
          <cell r="B856" t="str">
            <v>a</v>
          </cell>
          <cell r="C856" t="str">
            <v>강관다단 그라우팅</v>
          </cell>
          <cell r="E856">
            <v>52</v>
          </cell>
          <cell r="F856" t="str">
            <v>공</v>
          </cell>
          <cell r="G856">
            <v>937660</v>
          </cell>
          <cell r="H856">
            <v>48758320</v>
          </cell>
        </row>
        <row r="857">
          <cell r="B857" t="str">
            <v>b</v>
          </cell>
          <cell r="C857" t="str">
            <v>우레탄그라우팅</v>
          </cell>
          <cell r="E857">
            <v>714</v>
          </cell>
          <cell r="F857" t="str">
            <v>공</v>
          </cell>
          <cell r="G857">
            <v>766150</v>
          </cell>
          <cell r="H857">
            <v>547031100</v>
          </cell>
        </row>
        <row r="858">
          <cell r="B858" t="str">
            <v>계</v>
          </cell>
          <cell r="E858">
            <v>0</v>
          </cell>
          <cell r="G858">
            <v>0</v>
          </cell>
          <cell r="H858">
            <v>0</v>
          </cell>
        </row>
        <row r="859">
          <cell r="B859" t="str">
            <v>4.15</v>
          </cell>
          <cell r="C859" t="str">
            <v>전기공</v>
          </cell>
          <cell r="E859">
            <v>1</v>
          </cell>
          <cell r="F859" t="str">
            <v>식</v>
          </cell>
          <cell r="G859">
            <v>428000000</v>
          </cell>
          <cell r="H859">
            <v>428000000</v>
          </cell>
        </row>
        <row r="860">
          <cell r="B860" t="str">
            <v>4.16</v>
          </cell>
          <cell r="C860" t="str">
            <v>소화설비</v>
          </cell>
          <cell r="E860">
            <v>1</v>
          </cell>
          <cell r="F860" t="str">
            <v>식</v>
          </cell>
          <cell r="G860">
            <v>5148470</v>
          </cell>
          <cell r="H860">
            <v>5148470</v>
          </cell>
        </row>
        <row r="861">
          <cell r="B861" t="str">
            <v>총계</v>
          </cell>
          <cell r="E861">
            <v>0</v>
          </cell>
          <cell r="G861">
            <v>0</v>
          </cell>
          <cell r="H861">
            <v>0</v>
          </cell>
        </row>
        <row r="862">
          <cell r="B862" t="str">
            <v>5.00</v>
          </cell>
          <cell r="C862" t="str">
            <v>포    장    공</v>
          </cell>
          <cell r="G862">
            <v>0</v>
          </cell>
          <cell r="H862">
            <v>5822079800</v>
          </cell>
        </row>
        <row r="863">
          <cell r="B863" t="str">
            <v>5.01</v>
          </cell>
          <cell r="C863" t="str">
            <v>보조기층</v>
          </cell>
          <cell r="G863">
            <v>0</v>
          </cell>
          <cell r="H863">
            <v>0</v>
          </cell>
        </row>
        <row r="864">
          <cell r="B864" t="str">
            <v>a</v>
          </cell>
          <cell r="C864" t="str">
            <v>보조기층생산및운반</v>
          </cell>
          <cell r="D864" t="str">
            <v>현장암유용</v>
          </cell>
          <cell r="E864">
            <v>151633</v>
          </cell>
          <cell r="F864" t="str">
            <v>M3</v>
          </cell>
          <cell r="G864">
            <v>11400</v>
          </cell>
          <cell r="H864">
            <v>1728616200</v>
          </cell>
        </row>
        <row r="865">
          <cell r="B865" t="str">
            <v>b</v>
          </cell>
          <cell r="C865" t="str">
            <v>포설및다짐</v>
          </cell>
          <cell r="G865">
            <v>0</v>
          </cell>
          <cell r="H865">
            <v>0</v>
          </cell>
        </row>
        <row r="866">
          <cell r="B866" t="str">
            <v>b-1</v>
          </cell>
          <cell r="C866" t="str">
            <v>포설및다짐</v>
          </cell>
          <cell r="D866" t="str">
            <v>T=15CM</v>
          </cell>
          <cell r="E866">
            <v>1144</v>
          </cell>
          <cell r="F866" t="str">
            <v>M3</v>
          </cell>
          <cell r="G866">
            <v>2520</v>
          </cell>
          <cell r="H866">
            <v>2882880</v>
          </cell>
        </row>
        <row r="867">
          <cell r="B867" t="str">
            <v>b-2</v>
          </cell>
          <cell r="C867" t="str">
            <v>포설및다짐</v>
          </cell>
          <cell r="D867" t="str">
            <v>T=20CM</v>
          </cell>
          <cell r="E867">
            <v>5818</v>
          </cell>
          <cell r="F867" t="str">
            <v>M3</v>
          </cell>
          <cell r="G867">
            <v>2260</v>
          </cell>
          <cell r="H867">
            <v>13148680</v>
          </cell>
        </row>
        <row r="868">
          <cell r="B868" t="str">
            <v>b-3</v>
          </cell>
          <cell r="C868" t="str">
            <v>보조기층포설및다짐</v>
          </cell>
          <cell r="D868" t="str">
            <v>T=35Cm</v>
          </cell>
          <cell r="E868">
            <v>82692</v>
          </cell>
          <cell r="F868" t="str">
            <v>M3</v>
          </cell>
          <cell r="G868">
            <v>2320</v>
          </cell>
          <cell r="H868">
            <v>191845440</v>
          </cell>
        </row>
        <row r="869">
          <cell r="B869" t="str">
            <v>소계</v>
          </cell>
          <cell r="E869">
            <v>0</v>
          </cell>
          <cell r="G869">
            <v>0</v>
          </cell>
          <cell r="H869">
            <v>0</v>
          </cell>
        </row>
        <row r="870">
          <cell r="B870" t="str">
            <v>계</v>
          </cell>
          <cell r="E870">
            <v>0</v>
          </cell>
          <cell r="G870">
            <v>0</v>
          </cell>
          <cell r="H870">
            <v>0</v>
          </cell>
        </row>
        <row r="871">
          <cell r="B871" t="str">
            <v>5.02</v>
          </cell>
          <cell r="C871" t="str">
            <v>프라임코팅</v>
          </cell>
          <cell r="D871" t="str">
            <v>(MC - 1)</v>
          </cell>
          <cell r="E871">
            <v>2003</v>
          </cell>
          <cell r="F871" t="str">
            <v>ａ</v>
          </cell>
          <cell r="G871">
            <v>30760</v>
          </cell>
          <cell r="H871">
            <v>61612280</v>
          </cell>
        </row>
        <row r="872">
          <cell r="B872" t="str">
            <v>5.03</v>
          </cell>
          <cell r="C872" t="str">
            <v>기층포장</v>
          </cell>
          <cell r="G872">
            <v>0</v>
          </cell>
          <cell r="H872">
            <v>0</v>
          </cell>
        </row>
        <row r="873">
          <cell r="B873" t="str">
            <v>a</v>
          </cell>
          <cell r="C873" t="str">
            <v>기층아스콘구입</v>
          </cell>
          <cell r="D873" t="str">
            <v>#467</v>
          </cell>
          <cell r="E873">
            <v>70740</v>
          </cell>
          <cell r="F873" t="str">
            <v>Ton</v>
          </cell>
          <cell r="G873">
            <v>24510</v>
          </cell>
          <cell r="H873">
            <v>1733837400</v>
          </cell>
        </row>
        <row r="874">
          <cell r="B874" t="str">
            <v>b</v>
          </cell>
          <cell r="C874" t="str">
            <v>포설및다짐</v>
          </cell>
          <cell r="D874" t="str">
            <v>(T=14㎝,D15mm)</v>
          </cell>
          <cell r="E874">
            <v>2002</v>
          </cell>
          <cell r="F874" t="str">
            <v>ａ</v>
          </cell>
          <cell r="G874">
            <v>108720</v>
          </cell>
          <cell r="H874">
            <v>217657440</v>
          </cell>
        </row>
        <row r="875">
          <cell r="B875" t="str">
            <v>계</v>
          </cell>
          <cell r="E875">
            <v>0</v>
          </cell>
          <cell r="G875">
            <v>0</v>
          </cell>
          <cell r="H875">
            <v>0</v>
          </cell>
        </row>
        <row r="876">
          <cell r="B876" t="str">
            <v>5.04</v>
          </cell>
          <cell r="C876" t="str">
            <v>중간층포설및다짐</v>
          </cell>
          <cell r="G876">
            <v>0</v>
          </cell>
          <cell r="H876">
            <v>0</v>
          </cell>
        </row>
        <row r="877">
          <cell r="B877" t="str">
            <v>a</v>
          </cell>
          <cell r="C877" t="str">
            <v>중간층아스콘구입</v>
          </cell>
          <cell r="E877">
            <v>9594</v>
          </cell>
          <cell r="F877" t="str">
            <v>Ton</v>
          </cell>
          <cell r="G877">
            <v>27220</v>
          </cell>
          <cell r="H877">
            <v>261148680</v>
          </cell>
        </row>
        <row r="878">
          <cell r="B878" t="str">
            <v>b</v>
          </cell>
          <cell r="C878" t="str">
            <v>중간층아스콘포설및다</v>
          </cell>
          <cell r="D878" t="str">
            <v>(T=  6cm)</v>
          </cell>
          <cell r="E878">
            <v>2002</v>
          </cell>
          <cell r="F878" t="str">
            <v>ａ</v>
          </cell>
          <cell r="G878">
            <v>45950</v>
          </cell>
          <cell r="H878">
            <v>91991900</v>
          </cell>
        </row>
        <row r="879">
          <cell r="B879" t="str">
            <v>계</v>
          </cell>
          <cell r="E879">
            <v>0</v>
          </cell>
          <cell r="G879">
            <v>0</v>
          </cell>
          <cell r="H879">
            <v>0</v>
          </cell>
        </row>
        <row r="880">
          <cell r="B880" t="str">
            <v>5.05</v>
          </cell>
          <cell r="C880" t="str">
            <v>택코팅</v>
          </cell>
          <cell r="D880" t="str">
            <v>(30ℓ/ａ : 신설)</v>
          </cell>
          <cell r="E880">
            <v>4905</v>
          </cell>
          <cell r="F880" t="str">
            <v>ａ</v>
          </cell>
          <cell r="G880">
            <v>12630</v>
          </cell>
          <cell r="H880">
            <v>61950150</v>
          </cell>
        </row>
        <row r="881">
          <cell r="B881" t="str">
            <v>5.06</v>
          </cell>
          <cell r="C881" t="str">
            <v>표층포설및다짐포장</v>
          </cell>
          <cell r="G881">
            <v>0</v>
          </cell>
          <cell r="H881">
            <v>0</v>
          </cell>
        </row>
        <row r="882">
          <cell r="B882" t="str">
            <v>a</v>
          </cell>
          <cell r="C882" t="str">
            <v>표층아스콘구입</v>
          </cell>
          <cell r="D882" t="str">
            <v>#78</v>
          </cell>
          <cell r="E882">
            <v>24174</v>
          </cell>
          <cell r="F882" t="str">
            <v>Ton</v>
          </cell>
          <cell r="G882">
            <v>28230</v>
          </cell>
          <cell r="H882">
            <v>682432020</v>
          </cell>
        </row>
        <row r="883">
          <cell r="B883" t="str">
            <v>b</v>
          </cell>
          <cell r="C883" t="str">
            <v>포설및다짐</v>
          </cell>
          <cell r="D883" t="str">
            <v>(T= 5㎝)</v>
          </cell>
          <cell r="E883">
            <v>2001</v>
          </cell>
          <cell r="F883" t="str">
            <v>ａ</v>
          </cell>
          <cell r="G883">
            <v>43690</v>
          </cell>
          <cell r="H883">
            <v>87423690</v>
          </cell>
        </row>
        <row r="884">
          <cell r="B884" t="str">
            <v>c</v>
          </cell>
          <cell r="C884" t="str">
            <v>포설및다짐</v>
          </cell>
          <cell r="D884" t="str">
            <v>(T=  8cm)</v>
          </cell>
          <cell r="E884">
            <v>41</v>
          </cell>
          <cell r="F884" t="str">
            <v>ａ</v>
          </cell>
          <cell r="G884">
            <v>73690</v>
          </cell>
          <cell r="H884">
            <v>3021290</v>
          </cell>
        </row>
        <row r="885">
          <cell r="B885" t="str">
            <v>계</v>
          </cell>
          <cell r="E885">
            <v>0</v>
          </cell>
          <cell r="G885">
            <v>0</v>
          </cell>
          <cell r="H885">
            <v>0</v>
          </cell>
        </row>
        <row r="886">
          <cell r="B886" t="str">
            <v>5.07</v>
          </cell>
          <cell r="C886" t="str">
            <v>콘크리트포장</v>
          </cell>
          <cell r="G886">
            <v>0</v>
          </cell>
          <cell r="H886">
            <v>0</v>
          </cell>
        </row>
        <row r="887">
          <cell r="B887" t="str">
            <v>a</v>
          </cell>
          <cell r="C887" t="str">
            <v>구입및포장</v>
          </cell>
          <cell r="D887" t="str">
            <v>T=20㎝</v>
          </cell>
          <cell r="E887">
            <v>3918</v>
          </cell>
          <cell r="F887" t="str">
            <v>M3</v>
          </cell>
          <cell r="G887">
            <v>64990</v>
          </cell>
          <cell r="H887">
            <v>254630820</v>
          </cell>
        </row>
        <row r="888">
          <cell r="B888" t="str">
            <v>b</v>
          </cell>
          <cell r="C888" t="str">
            <v>구입및포장</v>
          </cell>
          <cell r="D888" t="str">
            <v>T=30cm</v>
          </cell>
          <cell r="E888">
            <v>1947</v>
          </cell>
          <cell r="F888" t="str">
            <v>M3</v>
          </cell>
          <cell r="G888">
            <v>57060</v>
          </cell>
          <cell r="H888">
            <v>111095820</v>
          </cell>
        </row>
        <row r="889">
          <cell r="B889" t="str">
            <v>c</v>
          </cell>
          <cell r="C889" t="str">
            <v>린콘크리트포설</v>
          </cell>
          <cell r="D889" t="str">
            <v>T=15CM</v>
          </cell>
          <cell r="E889">
            <v>915</v>
          </cell>
          <cell r="F889" t="str">
            <v>M3</v>
          </cell>
          <cell r="G889">
            <v>41300</v>
          </cell>
          <cell r="H889">
            <v>37789500</v>
          </cell>
        </row>
        <row r="890">
          <cell r="B890" t="str">
            <v>d</v>
          </cell>
          <cell r="C890" t="str">
            <v>비닐깔기</v>
          </cell>
          <cell r="D890" t="str">
            <v>t=0.1mm</v>
          </cell>
          <cell r="E890">
            <v>15660</v>
          </cell>
          <cell r="F890" t="str">
            <v>M2</v>
          </cell>
          <cell r="G890">
            <v>400</v>
          </cell>
          <cell r="H890">
            <v>6264000</v>
          </cell>
        </row>
        <row r="891">
          <cell r="B891" t="str">
            <v>e</v>
          </cell>
          <cell r="C891" t="str">
            <v>거푸집</v>
          </cell>
          <cell r="D891" t="str">
            <v>(합판 4회)</v>
          </cell>
          <cell r="E891">
            <v>2822</v>
          </cell>
          <cell r="F891" t="str">
            <v>M2</v>
          </cell>
          <cell r="G891">
            <v>13460</v>
          </cell>
          <cell r="H891">
            <v>37984120</v>
          </cell>
        </row>
        <row r="892">
          <cell r="B892" t="str">
            <v>f</v>
          </cell>
          <cell r="C892" t="str">
            <v>세로줄눈</v>
          </cell>
          <cell r="E892">
            <v>814</v>
          </cell>
          <cell r="F892" t="str">
            <v>M</v>
          </cell>
          <cell r="G892">
            <v>2960</v>
          </cell>
          <cell r="H892">
            <v>2409440</v>
          </cell>
        </row>
        <row r="893">
          <cell r="B893" t="str">
            <v>g</v>
          </cell>
          <cell r="C893" t="str">
            <v>가로수축줄눈</v>
          </cell>
          <cell r="E893">
            <v>1010</v>
          </cell>
          <cell r="F893" t="str">
            <v>M</v>
          </cell>
          <cell r="G893">
            <v>23780</v>
          </cell>
          <cell r="H893">
            <v>24017800</v>
          </cell>
        </row>
        <row r="894">
          <cell r="B894" t="str">
            <v>h</v>
          </cell>
          <cell r="C894" t="str">
            <v>팽창줄눈</v>
          </cell>
          <cell r="E894">
            <v>17</v>
          </cell>
          <cell r="F894" t="str">
            <v>M</v>
          </cell>
          <cell r="G894">
            <v>29650</v>
          </cell>
          <cell r="H894">
            <v>504050</v>
          </cell>
        </row>
        <row r="895">
          <cell r="B895" t="str">
            <v>i</v>
          </cell>
          <cell r="C895" t="str">
            <v>와이어매쉬</v>
          </cell>
          <cell r="D895" t="str">
            <v>8x100x100</v>
          </cell>
          <cell r="E895">
            <v>18295</v>
          </cell>
          <cell r="F895" t="str">
            <v>M2</v>
          </cell>
          <cell r="G895">
            <v>1740</v>
          </cell>
          <cell r="H895">
            <v>31833300</v>
          </cell>
        </row>
        <row r="896">
          <cell r="B896" t="str">
            <v>j</v>
          </cell>
          <cell r="C896" t="str">
            <v>포장면연마</v>
          </cell>
          <cell r="D896" t="str">
            <v>콘크리트포장</v>
          </cell>
          <cell r="E896">
            <v>104</v>
          </cell>
          <cell r="F896" t="str">
            <v>M2</v>
          </cell>
          <cell r="G896">
            <v>11030</v>
          </cell>
          <cell r="H896">
            <v>1147120</v>
          </cell>
        </row>
        <row r="897">
          <cell r="B897" t="str">
            <v>k</v>
          </cell>
          <cell r="C897" t="str">
            <v>면정리및청소</v>
          </cell>
          <cell r="D897" t="str">
            <v>(발파암 : 육상)</v>
          </cell>
          <cell r="E897">
            <v>231</v>
          </cell>
          <cell r="F897" t="str">
            <v>M2</v>
          </cell>
          <cell r="G897">
            <v>3470</v>
          </cell>
          <cell r="H897">
            <v>801570</v>
          </cell>
        </row>
        <row r="898">
          <cell r="B898" t="str">
            <v>l</v>
          </cell>
          <cell r="C898" t="str">
            <v>줄눈</v>
          </cell>
          <cell r="D898" t="str">
            <v>판재(T=20MM)</v>
          </cell>
          <cell r="E898">
            <v>3088</v>
          </cell>
          <cell r="F898" t="str">
            <v>M2</v>
          </cell>
          <cell r="G898">
            <v>950</v>
          </cell>
          <cell r="H898">
            <v>2933600</v>
          </cell>
        </row>
        <row r="899">
          <cell r="B899" t="str">
            <v>계</v>
          </cell>
          <cell r="E899">
            <v>0</v>
          </cell>
          <cell r="G899">
            <v>0</v>
          </cell>
          <cell r="H899">
            <v>0</v>
          </cell>
        </row>
        <row r="900">
          <cell r="B900" t="str">
            <v>5.06</v>
          </cell>
          <cell r="C900" t="str">
            <v>보도블럭포장</v>
          </cell>
          <cell r="G900">
            <v>0</v>
          </cell>
          <cell r="H900">
            <v>0</v>
          </cell>
        </row>
        <row r="901">
          <cell r="B901" t="str">
            <v>a</v>
          </cell>
          <cell r="C901" t="str">
            <v>보도블럭포장</v>
          </cell>
          <cell r="D901" t="str">
            <v>소형고압 T=6㎝</v>
          </cell>
          <cell r="E901">
            <v>7623</v>
          </cell>
          <cell r="F901" t="str">
            <v>M2</v>
          </cell>
          <cell r="G901">
            <v>12390</v>
          </cell>
          <cell r="H901">
            <v>94448970</v>
          </cell>
        </row>
        <row r="902">
          <cell r="B902" t="str">
            <v>b</v>
          </cell>
          <cell r="C902" t="str">
            <v>성토부다이크(형식-2)</v>
          </cell>
          <cell r="D902" t="str">
            <v>180x210x300</v>
          </cell>
          <cell r="E902">
            <v>1285</v>
          </cell>
          <cell r="F902" t="str">
            <v>M</v>
          </cell>
          <cell r="G902">
            <v>27210</v>
          </cell>
          <cell r="H902">
            <v>34964850</v>
          </cell>
        </row>
        <row r="903">
          <cell r="B903" t="str">
            <v>c</v>
          </cell>
          <cell r="C903" t="str">
            <v>성토부다이크(형식-3)</v>
          </cell>
          <cell r="D903" t="str">
            <v>180x205x250</v>
          </cell>
          <cell r="E903">
            <v>562</v>
          </cell>
          <cell r="F903" t="str">
            <v>M</v>
          </cell>
          <cell r="G903">
            <v>25460</v>
          </cell>
          <cell r="H903">
            <v>14308520</v>
          </cell>
        </row>
        <row r="904">
          <cell r="B904" t="str">
            <v>d</v>
          </cell>
          <cell r="C904" t="str">
            <v>도로경계석</v>
          </cell>
          <cell r="D904" t="str">
            <v>150x150x1000㎜</v>
          </cell>
          <cell r="E904">
            <v>1799</v>
          </cell>
          <cell r="F904" t="str">
            <v>M</v>
          </cell>
          <cell r="G904">
            <v>11890</v>
          </cell>
          <cell r="H904">
            <v>21390110</v>
          </cell>
        </row>
        <row r="905">
          <cell r="B905" t="str">
            <v>e</v>
          </cell>
          <cell r="C905" t="str">
            <v>되메우기및다짐</v>
          </cell>
          <cell r="D905" t="str">
            <v>(기계50%+인력50%)</v>
          </cell>
          <cell r="E905">
            <v>2512</v>
          </cell>
          <cell r="F905" t="str">
            <v>M3</v>
          </cell>
          <cell r="G905">
            <v>3180</v>
          </cell>
          <cell r="H905">
            <v>7988160</v>
          </cell>
        </row>
        <row r="906">
          <cell r="B906" t="str">
            <v>계</v>
          </cell>
          <cell r="E906">
            <v>0</v>
          </cell>
          <cell r="G906">
            <v>0</v>
          </cell>
          <cell r="H906">
            <v>0</v>
          </cell>
        </row>
        <row r="907">
          <cell r="B907" t="str">
            <v>총계</v>
          </cell>
          <cell r="E907">
            <v>0</v>
          </cell>
          <cell r="G907">
            <v>0</v>
          </cell>
          <cell r="H907">
            <v>0</v>
          </cell>
        </row>
        <row r="908">
          <cell r="B908" t="str">
            <v>6.00</v>
          </cell>
          <cell r="C908" t="str">
            <v>교통안전시설공</v>
          </cell>
          <cell r="G908">
            <v>0</v>
          </cell>
          <cell r="H908">
            <v>1625966530</v>
          </cell>
        </row>
        <row r="909">
          <cell r="B909" t="str">
            <v>6.01</v>
          </cell>
          <cell r="C909" t="str">
            <v>차선도색</v>
          </cell>
          <cell r="G909">
            <v>0</v>
          </cell>
          <cell r="H909">
            <v>0</v>
          </cell>
        </row>
        <row r="910">
          <cell r="B910" t="str">
            <v>a</v>
          </cell>
          <cell r="C910" t="str">
            <v>백색실선</v>
          </cell>
          <cell r="D910" t="str">
            <v>(융착식)</v>
          </cell>
          <cell r="E910">
            <v>5459</v>
          </cell>
          <cell r="F910" t="str">
            <v>M2</v>
          </cell>
          <cell r="G910">
            <v>4440</v>
          </cell>
          <cell r="H910">
            <v>24237960</v>
          </cell>
        </row>
        <row r="911">
          <cell r="B911" t="str">
            <v>b</v>
          </cell>
          <cell r="C911" t="str">
            <v>백색파선</v>
          </cell>
          <cell r="D911" t="str">
            <v>(융착식)</v>
          </cell>
          <cell r="E911">
            <v>1342</v>
          </cell>
          <cell r="F911" t="str">
            <v>M2</v>
          </cell>
          <cell r="G911">
            <v>4540</v>
          </cell>
          <cell r="H911">
            <v>6092680</v>
          </cell>
        </row>
        <row r="912">
          <cell r="B912" t="str">
            <v>c</v>
          </cell>
          <cell r="C912" t="str">
            <v>황색실선</v>
          </cell>
          <cell r="D912" t="str">
            <v>(융착식)</v>
          </cell>
          <cell r="E912">
            <v>3915</v>
          </cell>
          <cell r="F912" t="str">
            <v>M2</v>
          </cell>
          <cell r="G912">
            <v>4580</v>
          </cell>
          <cell r="H912">
            <v>17930700</v>
          </cell>
        </row>
        <row r="913">
          <cell r="B913" t="str">
            <v>d</v>
          </cell>
          <cell r="C913" t="str">
            <v>황색파선</v>
          </cell>
          <cell r="D913" t="str">
            <v>(융착식)</v>
          </cell>
          <cell r="E913">
            <v>221</v>
          </cell>
          <cell r="F913" t="str">
            <v>M2</v>
          </cell>
          <cell r="G913">
            <v>4640</v>
          </cell>
          <cell r="H913">
            <v>1025440</v>
          </cell>
        </row>
        <row r="914">
          <cell r="B914" t="str">
            <v>e</v>
          </cell>
          <cell r="C914" t="str">
            <v>임시차선도색</v>
          </cell>
          <cell r="G914">
            <v>0</v>
          </cell>
          <cell r="H914">
            <v>0</v>
          </cell>
        </row>
        <row r="915">
          <cell r="B915" t="str">
            <v>e-1</v>
          </cell>
          <cell r="C915" t="str">
            <v>차선도색</v>
          </cell>
          <cell r="D915" t="str">
            <v>백색(상온형)</v>
          </cell>
          <cell r="E915">
            <v>981</v>
          </cell>
          <cell r="F915" t="str">
            <v>M2</v>
          </cell>
          <cell r="G915">
            <v>1400</v>
          </cell>
          <cell r="H915">
            <v>1373400</v>
          </cell>
        </row>
        <row r="916">
          <cell r="B916" t="str">
            <v>e-2</v>
          </cell>
          <cell r="C916" t="str">
            <v>차선도색</v>
          </cell>
          <cell r="D916" t="str">
            <v>황색(상온형)</v>
          </cell>
          <cell r="E916">
            <v>490</v>
          </cell>
          <cell r="F916" t="str">
            <v>M2</v>
          </cell>
          <cell r="G916">
            <v>1400</v>
          </cell>
          <cell r="H916">
            <v>686000</v>
          </cell>
        </row>
        <row r="917">
          <cell r="B917" t="str">
            <v>소계</v>
          </cell>
          <cell r="E917">
            <v>0</v>
          </cell>
          <cell r="G917">
            <v>0</v>
          </cell>
          <cell r="H917">
            <v>0</v>
          </cell>
        </row>
        <row r="918">
          <cell r="B918" t="str">
            <v>계</v>
          </cell>
          <cell r="E918">
            <v>0</v>
          </cell>
          <cell r="G918">
            <v>0</v>
          </cell>
          <cell r="H918">
            <v>0</v>
          </cell>
        </row>
        <row r="919">
          <cell r="B919" t="str">
            <v>6.03</v>
          </cell>
          <cell r="C919" t="str">
            <v>표 지 판</v>
          </cell>
          <cell r="G919">
            <v>0</v>
          </cell>
          <cell r="H919">
            <v>0</v>
          </cell>
        </row>
        <row r="920">
          <cell r="B920" t="str">
            <v>a</v>
          </cell>
          <cell r="C920" t="str">
            <v>교통표지</v>
          </cell>
          <cell r="G920">
            <v>0</v>
          </cell>
          <cell r="H920">
            <v>0</v>
          </cell>
        </row>
        <row r="921">
          <cell r="B921" t="str">
            <v>a-1</v>
          </cell>
          <cell r="C921" t="str">
            <v>교통표지</v>
          </cell>
          <cell r="D921" t="str">
            <v>Φ1200</v>
          </cell>
          <cell r="E921">
            <v>72</v>
          </cell>
          <cell r="F921" t="str">
            <v>개소</v>
          </cell>
          <cell r="G921">
            <v>142830</v>
          </cell>
          <cell r="H921">
            <v>10283760</v>
          </cell>
        </row>
        <row r="922">
          <cell r="B922" t="str">
            <v>a-2</v>
          </cell>
          <cell r="C922" t="str">
            <v>교통표지</v>
          </cell>
          <cell r="D922" t="str">
            <v>Φ900</v>
          </cell>
          <cell r="E922">
            <v>50</v>
          </cell>
          <cell r="F922" t="str">
            <v>개소</v>
          </cell>
          <cell r="G922">
            <v>135040</v>
          </cell>
          <cell r="H922">
            <v>6752000</v>
          </cell>
        </row>
        <row r="923">
          <cell r="B923" t="str">
            <v>a-3</v>
          </cell>
          <cell r="C923" t="str">
            <v>교통표지.</v>
          </cell>
          <cell r="D923" t="str">
            <v>(부착식Φ900)</v>
          </cell>
          <cell r="E923">
            <v>6</v>
          </cell>
          <cell r="F923" t="str">
            <v>개소</v>
          </cell>
          <cell r="G923">
            <v>103130</v>
          </cell>
          <cell r="H923">
            <v>618780</v>
          </cell>
        </row>
        <row r="924">
          <cell r="B924" t="str">
            <v>a-4</v>
          </cell>
          <cell r="C924" t="str">
            <v>보조표지</v>
          </cell>
          <cell r="D924" t="str">
            <v>(400*400)</v>
          </cell>
          <cell r="E924">
            <v>6</v>
          </cell>
          <cell r="F924" t="str">
            <v>개</v>
          </cell>
          <cell r="G924">
            <v>24530</v>
          </cell>
          <cell r="H924">
            <v>147180</v>
          </cell>
        </row>
        <row r="925">
          <cell r="B925" t="str">
            <v>소계</v>
          </cell>
          <cell r="E925">
            <v>0</v>
          </cell>
          <cell r="G925">
            <v>0</v>
          </cell>
          <cell r="H925">
            <v>0</v>
          </cell>
        </row>
        <row r="926">
          <cell r="B926" t="str">
            <v>b</v>
          </cell>
          <cell r="C926" t="str">
            <v>안내표지</v>
          </cell>
          <cell r="G926">
            <v>0</v>
          </cell>
          <cell r="H926">
            <v>0</v>
          </cell>
        </row>
        <row r="927">
          <cell r="B927" t="str">
            <v>b-1</v>
          </cell>
          <cell r="C927" t="str">
            <v>안내표지(복주식)</v>
          </cell>
          <cell r="D927" t="str">
            <v>5000X2500</v>
          </cell>
          <cell r="E927">
            <v>10</v>
          </cell>
          <cell r="F927" t="str">
            <v>개소</v>
          </cell>
          <cell r="G927">
            <v>3407000</v>
          </cell>
          <cell r="H927">
            <v>34070000</v>
          </cell>
        </row>
        <row r="928">
          <cell r="B928" t="str">
            <v>b-2</v>
          </cell>
          <cell r="C928" t="str">
            <v>안내표지(복주식)</v>
          </cell>
          <cell r="D928" t="str">
            <v>4000X2500</v>
          </cell>
          <cell r="E928">
            <v>10</v>
          </cell>
          <cell r="F928" t="str">
            <v>개소</v>
          </cell>
          <cell r="G928">
            <v>2859000</v>
          </cell>
          <cell r="H928">
            <v>28590000</v>
          </cell>
        </row>
        <row r="929">
          <cell r="B929" t="str">
            <v>b-3</v>
          </cell>
          <cell r="C929" t="str">
            <v>안내표지(복주식)</v>
          </cell>
          <cell r="D929" t="str">
            <v>3000X1100</v>
          </cell>
          <cell r="E929">
            <v>1</v>
          </cell>
          <cell r="F929" t="str">
            <v>개소</v>
          </cell>
          <cell r="G929">
            <v>1909000</v>
          </cell>
          <cell r="H929">
            <v>1909000</v>
          </cell>
        </row>
        <row r="930">
          <cell r="B930" t="str">
            <v>b-4</v>
          </cell>
          <cell r="C930" t="str">
            <v>안내표지(복주식)</v>
          </cell>
          <cell r="D930" t="str">
            <v>3000X2000</v>
          </cell>
          <cell r="E930">
            <v>1</v>
          </cell>
          <cell r="F930" t="str">
            <v>개소</v>
          </cell>
          <cell r="G930">
            <v>2179000</v>
          </cell>
          <cell r="H930">
            <v>2179000</v>
          </cell>
        </row>
        <row r="931">
          <cell r="B931" t="str">
            <v>b-5</v>
          </cell>
          <cell r="C931" t="str">
            <v>안내표지(복주식)</v>
          </cell>
          <cell r="D931" t="str">
            <v>2420X1200</v>
          </cell>
          <cell r="E931">
            <v>4</v>
          </cell>
          <cell r="F931" t="str">
            <v>개소</v>
          </cell>
          <cell r="G931">
            <v>1129000</v>
          </cell>
          <cell r="H931">
            <v>4516000</v>
          </cell>
        </row>
        <row r="932">
          <cell r="B932" t="str">
            <v>b-6</v>
          </cell>
          <cell r="C932" t="str">
            <v>안내표지(복주식)</v>
          </cell>
          <cell r="D932" t="str">
            <v>3400X2250</v>
          </cell>
          <cell r="E932">
            <v>4</v>
          </cell>
          <cell r="F932" t="str">
            <v>개소</v>
          </cell>
          <cell r="G932">
            <v>2179000</v>
          </cell>
          <cell r="H932">
            <v>8716000</v>
          </cell>
        </row>
        <row r="933">
          <cell r="B933" t="str">
            <v>b-7</v>
          </cell>
          <cell r="C933" t="str">
            <v>안내표지(편지식)</v>
          </cell>
          <cell r="D933" t="str">
            <v>1850X1350</v>
          </cell>
          <cell r="E933">
            <v>1</v>
          </cell>
          <cell r="F933" t="str">
            <v>개소</v>
          </cell>
          <cell r="G933">
            <v>2627000</v>
          </cell>
          <cell r="H933">
            <v>2627000</v>
          </cell>
        </row>
        <row r="934">
          <cell r="B934" t="str">
            <v>소계</v>
          </cell>
          <cell r="E934">
            <v>0</v>
          </cell>
          <cell r="G934">
            <v>0</v>
          </cell>
          <cell r="H934">
            <v>0</v>
          </cell>
        </row>
        <row r="935">
          <cell r="B935" t="str">
            <v>계</v>
          </cell>
          <cell r="E935">
            <v>0</v>
          </cell>
          <cell r="G935">
            <v>0</v>
          </cell>
          <cell r="H935">
            <v>0</v>
          </cell>
        </row>
        <row r="936">
          <cell r="B936" t="str">
            <v>6.03</v>
          </cell>
          <cell r="C936" t="str">
            <v>시선유도표지</v>
          </cell>
          <cell r="G936">
            <v>0</v>
          </cell>
          <cell r="H936">
            <v>0</v>
          </cell>
        </row>
        <row r="937">
          <cell r="B937" t="str">
            <v>a</v>
          </cell>
          <cell r="C937" t="str">
            <v>데리네이타</v>
          </cell>
          <cell r="G937">
            <v>0</v>
          </cell>
          <cell r="H937">
            <v>0</v>
          </cell>
        </row>
        <row r="938">
          <cell r="B938" t="str">
            <v>a-1</v>
          </cell>
          <cell r="C938" t="str">
            <v>토공용</v>
          </cell>
          <cell r="E938">
            <v>228</v>
          </cell>
          <cell r="F938" t="str">
            <v>개</v>
          </cell>
          <cell r="G938">
            <v>7320</v>
          </cell>
          <cell r="H938">
            <v>1668960</v>
          </cell>
        </row>
        <row r="939">
          <cell r="B939" t="str">
            <v>a-2</v>
          </cell>
          <cell r="C939" t="str">
            <v>가드레일용</v>
          </cell>
          <cell r="E939">
            <v>592</v>
          </cell>
          <cell r="F939" t="str">
            <v>개</v>
          </cell>
          <cell r="G939">
            <v>8300</v>
          </cell>
          <cell r="H939">
            <v>4913600</v>
          </cell>
        </row>
        <row r="940">
          <cell r="B940" t="str">
            <v>a-3</v>
          </cell>
          <cell r="C940" t="str">
            <v>옹벽용</v>
          </cell>
          <cell r="E940">
            <v>136</v>
          </cell>
          <cell r="F940" t="str">
            <v>개</v>
          </cell>
          <cell r="G940">
            <v>8300</v>
          </cell>
          <cell r="H940">
            <v>1128800</v>
          </cell>
        </row>
        <row r="941">
          <cell r="B941" t="str">
            <v>소계</v>
          </cell>
          <cell r="E941">
            <v>0</v>
          </cell>
          <cell r="G941">
            <v>0</v>
          </cell>
          <cell r="H941">
            <v>0</v>
          </cell>
        </row>
        <row r="942">
          <cell r="B942" t="str">
            <v>b</v>
          </cell>
          <cell r="C942" t="str">
            <v>갈매기표지판</v>
          </cell>
          <cell r="G942">
            <v>0</v>
          </cell>
          <cell r="H942">
            <v>0</v>
          </cell>
        </row>
        <row r="943">
          <cell r="B943" t="str">
            <v>b-1</v>
          </cell>
          <cell r="C943" t="str">
            <v>갈매기표지판</v>
          </cell>
          <cell r="D943" t="str">
            <v>(600x300:토공용)</v>
          </cell>
          <cell r="E943">
            <v>41</v>
          </cell>
          <cell r="F943" t="str">
            <v>개</v>
          </cell>
          <cell r="G943">
            <v>100800</v>
          </cell>
          <cell r="H943">
            <v>4132800</v>
          </cell>
        </row>
        <row r="944">
          <cell r="B944" t="str">
            <v>b-2</v>
          </cell>
          <cell r="C944" t="str">
            <v>갈매기표지판</v>
          </cell>
          <cell r="D944" t="str">
            <v>(600x300:옹벽용)</v>
          </cell>
          <cell r="E944">
            <v>22</v>
          </cell>
          <cell r="F944" t="str">
            <v>개</v>
          </cell>
          <cell r="G944">
            <v>61900</v>
          </cell>
          <cell r="H944">
            <v>1361800</v>
          </cell>
        </row>
        <row r="945">
          <cell r="B945" t="str">
            <v>소계</v>
          </cell>
          <cell r="E945">
            <v>0</v>
          </cell>
          <cell r="G945">
            <v>0</v>
          </cell>
          <cell r="H945">
            <v>0</v>
          </cell>
        </row>
        <row r="946">
          <cell r="B946" t="str">
            <v>c</v>
          </cell>
          <cell r="C946" t="str">
            <v>도로표지병</v>
          </cell>
          <cell r="G946">
            <v>0</v>
          </cell>
          <cell r="H946">
            <v>0</v>
          </cell>
        </row>
        <row r="947">
          <cell r="B947" t="str">
            <v>c-1</v>
          </cell>
          <cell r="C947" t="str">
            <v>양면</v>
          </cell>
          <cell r="E947">
            <v>562</v>
          </cell>
          <cell r="F947" t="str">
            <v>개</v>
          </cell>
          <cell r="G947">
            <v>12430</v>
          </cell>
          <cell r="H947">
            <v>6985660</v>
          </cell>
        </row>
        <row r="948">
          <cell r="B948" t="str">
            <v>c-2</v>
          </cell>
          <cell r="C948" t="str">
            <v>단면</v>
          </cell>
          <cell r="E948">
            <v>273</v>
          </cell>
          <cell r="F948" t="str">
            <v>개</v>
          </cell>
          <cell r="G948">
            <v>12350</v>
          </cell>
          <cell r="H948">
            <v>3371550</v>
          </cell>
        </row>
        <row r="949">
          <cell r="B949" t="str">
            <v>소계</v>
          </cell>
          <cell r="E949">
            <v>0</v>
          </cell>
          <cell r="G949">
            <v>0</v>
          </cell>
          <cell r="H949">
            <v>0</v>
          </cell>
        </row>
        <row r="950">
          <cell r="B950" t="str">
            <v>계</v>
          </cell>
          <cell r="E950">
            <v>0</v>
          </cell>
          <cell r="G950">
            <v>0</v>
          </cell>
          <cell r="H950">
            <v>0</v>
          </cell>
        </row>
        <row r="951">
          <cell r="B951" t="str">
            <v>6.04</v>
          </cell>
          <cell r="C951" t="str">
            <v>가드레일</v>
          </cell>
          <cell r="G951">
            <v>0</v>
          </cell>
          <cell r="H951">
            <v>0</v>
          </cell>
        </row>
        <row r="952">
          <cell r="B952" t="str">
            <v>a</v>
          </cell>
          <cell r="C952" t="str">
            <v>노측부</v>
          </cell>
          <cell r="G952">
            <v>0</v>
          </cell>
          <cell r="H952">
            <v>0</v>
          </cell>
        </row>
        <row r="953">
          <cell r="B953" t="str">
            <v>a-1</v>
          </cell>
          <cell r="C953" t="str">
            <v>레일포스트</v>
          </cell>
          <cell r="D953" t="str">
            <v>H=2.2</v>
          </cell>
          <cell r="E953">
            <v>2516</v>
          </cell>
          <cell r="F953" t="str">
            <v>개소</v>
          </cell>
          <cell r="G953">
            <v>37790</v>
          </cell>
          <cell r="H953">
            <v>95079640</v>
          </cell>
        </row>
        <row r="954">
          <cell r="B954" t="str">
            <v>a-2</v>
          </cell>
          <cell r="C954" t="str">
            <v>가드레일</v>
          </cell>
          <cell r="D954" t="str">
            <v>(표준레일)</v>
          </cell>
          <cell r="E954">
            <v>2520</v>
          </cell>
          <cell r="F954" t="str">
            <v>경간</v>
          </cell>
          <cell r="G954">
            <v>56410</v>
          </cell>
          <cell r="H954">
            <v>142153200</v>
          </cell>
        </row>
        <row r="955">
          <cell r="B955" t="str">
            <v>a-3</v>
          </cell>
          <cell r="C955" t="str">
            <v>단부레일</v>
          </cell>
          <cell r="E955">
            <v>80</v>
          </cell>
          <cell r="F955" t="str">
            <v>경간</v>
          </cell>
          <cell r="G955">
            <v>49060</v>
          </cell>
          <cell r="H955">
            <v>3924800</v>
          </cell>
        </row>
        <row r="956">
          <cell r="B956" t="str">
            <v>소계</v>
          </cell>
          <cell r="E956">
            <v>0</v>
          </cell>
          <cell r="G956">
            <v>0</v>
          </cell>
          <cell r="H956">
            <v>0</v>
          </cell>
        </row>
        <row r="957">
          <cell r="B957" t="str">
            <v>b</v>
          </cell>
          <cell r="C957" t="str">
            <v>중분대</v>
          </cell>
          <cell r="G957">
            <v>0</v>
          </cell>
          <cell r="H957">
            <v>0</v>
          </cell>
        </row>
        <row r="958">
          <cell r="B958" t="str">
            <v>b-1</v>
          </cell>
          <cell r="C958" t="str">
            <v>레일포스트.</v>
          </cell>
          <cell r="D958" t="str">
            <v>H=2.2</v>
          </cell>
          <cell r="E958">
            <v>3231</v>
          </cell>
          <cell r="F958" t="str">
            <v>개소</v>
          </cell>
          <cell r="G958">
            <v>55400</v>
          </cell>
          <cell r="H958">
            <v>178997400</v>
          </cell>
        </row>
        <row r="959">
          <cell r="B959" t="str">
            <v>b-2</v>
          </cell>
          <cell r="C959" t="str">
            <v>양면가드레일</v>
          </cell>
          <cell r="D959" t="str">
            <v>H=350,W=4330</v>
          </cell>
          <cell r="E959">
            <v>6428</v>
          </cell>
          <cell r="F959" t="str">
            <v>경간</v>
          </cell>
          <cell r="G959">
            <v>83100</v>
          </cell>
          <cell r="H959">
            <v>534166800</v>
          </cell>
        </row>
        <row r="960">
          <cell r="B960" t="str">
            <v>b-3</v>
          </cell>
          <cell r="C960" t="str">
            <v>라운드레일</v>
          </cell>
          <cell r="D960" t="str">
            <v>H=350,W=4330</v>
          </cell>
          <cell r="E960">
            <v>19</v>
          </cell>
          <cell r="F960" t="str">
            <v>경간</v>
          </cell>
          <cell r="G960">
            <v>72040</v>
          </cell>
          <cell r="H960">
            <v>1368760</v>
          </cell>
        </row>
        <row r="961">
          <cell r="B961" t="str">
            <v>소계</v>
          </cell>
          <cell r="E961">
            <v>0</v>
          </cell>
          <cell r="G961">
            <v>0</v>
          </cell>
          <cell r="H961">
            <v>0</v>
          </cell>
        </row>
        <row r="962">
          <cell r="B962" t="str">
            <v>계</v>
          </cell>
          <cell r="E962">
            <v>0</v>
          </cell>
          <cell r="G962">
            <v>0</v>
          </cell>
          <cell r="H962">
            <v>0</v>
          </cell>
        </row>
        <row r="963">
          <cell r="B963" t="str">
            <v>6.05</v>
          </cell>
          <cell r="C963" t="str">
            <v>낙석방지책</v>
          </cell>
          <cell r="G963">
            <v>0</v>
          </cell>
          <cell r="H963">
            <v>0</v>
          </cell>
        </row>
        <row r="964">
          <cell r="B964" t="str">
            <v>a</v>
          </cell>
          <cell r="C964" t="str">
            <v>토공용</v>
          </cell>
          <cell r="G964">
            <v>0</v>
          </cell>
          <cell r="H964">
            <v>0</v>
          </cell>
        </row>
        <row r="965">
          <cell r="B965" t="str">
            <v>a-1</v>
          </cell>
          <cell r="C965" t="str">
            <v>낙석방지책</v>
          </cell>
          <cell r="D965" t="str">
            <v>(표준부:토공용)</v>
          </cell>
          <cell r="E965">
            <v>90</v>
          </cell>
          <cell r="F965" t="str">
            <v>M</v>
          </cell>
          <cell r="G965">
            <v>61340</v>
          </cell>
          <cell r="H965">
            <v>5520600</v>
          </cell>
        </row>
        <row r="966">
          <cell r="B966" t="str">
            <v>a-2</v>
          </cell>
          <cell r="C966" t="str">
            <v>낙석방지책</v>
          </cell>
          <cell r="D966" t="str">
            <v>(단부:토공용)</v>
          </cell>
          <cell r="E966">
            <v>2</v>
          </cell>
          <cell r="F966" t="str">
            <v>개소</v>
          </cell>
          <cell r="G966">
            <v>488370</v>
          </cell>
          <cell r="H966">
            <v>976740</v>
          </cell>
        </row>
        <row r="967">
          <cell r="B967" t="str">
            <v>소계</v>
          </cell>
          <cell r="E967">
            <v>0</v>
          </cell>
          <cell r="G967">
            <v>0</v>
          </cell>
          <cell r="H967">
            <v>0</v>
          </cell>
        </row>
        <row r="968">
          <cell r="B968" t="str">
            <v>b</v>
          </cell>
          <cell r="C968" t="str">
            <v>옹벽용</v>
          </cell>
          <cell r="G968">
            <v>0</v>
          </cell>
          <cell r="H968">
            <v>0</v>
          </cell>
        </row>
        <row r="969">
          <cell r="B969" t="str">
            <v>b-1</v>
          </cell>
          <cell r="C969" t="str">
            <v>낙석방지책</v>
          </cell>
          <cell r="D969" t="str">
            <v>(표준부:옹벽용)</v>
          </cell>
          <cell r="E969">
            <v>2306</v>
          </cell>
          <cell r="F969" t="str">
            <v>M</v>
          </cell>
          <cell r="G969">
            <v>57430</v>
          </cell>
          <cell r="H969">
            <v>132433580</v>
          </cell>
        </row>
        <row r="970">
          <cell r="B970" t="str">
            <v>b-2</v>
          </cell>
          <cell r="C970" t="str">
            <v>낙석방지책</v>
          </cell>
          <cell r="D970" t="str">
            <v>(단부:옹벽용)</v>
          </cell>
          <cell r="E970">
            <v>26</v>
          </cell>
          <cell r="F970" t="str">
            <v>개소</v>
          </cell>
          <cell r="G970">
            <v>450270</v>
          </cell>
          <cell r="H970">
            <v>11707020</v>
          </cell>
        </row>
        <row r="971">
          <cell r="B971" t="str">
            <v>소계</v>
          </cell>
          <cell r="E971">
            <v>0</v>
          </cell>
          <cell r="G971">
            <v>0</v>
          </cell>
          <cell r="H971">
            <v>0</v>
          </cell>
        </row>
        <row r="972">
          <cell r="B972" t="str">
            <v>계</v>
          </cell>
          <cell r="E972">
            <v>0</v>
          </cell>
          <cell r="G972">
            <v>0</v>
          </cell>
          <cell r="H972">
            <v>0</v>
          </cell>
        </row>
        <row r="973">
          <cell r="B973" t="str">
            <v>6.06</v>
          </cell>
          <cell r="C973" t="str">
            <v>차광망</v>
          </cell>
          <cell r="D973" t="str">
            <v>H=580,W=4000</v>
          </cell>
          <cell r="E973">
            <v>5236</v>
          </cell>
          <cell r="F973" t="str">
            <v>M</v>
          </cell>
          <cell r="G973">
            <v>25720</v>
          </cell>
          <cell r="H973">
            <v>134669920</v>
          </cell>
        </row>
        <row r="974">
          <cell r="B974" t="str">
            <v>6.07</v>
          </cell>
          <cell r="C974" t="str">
            <v>차량충돌충격완화장치</v>
          </cell>
          <cell r="G974">
            <v>0</v>
          </cell>
          <cell r="H974">
            <v>0</v>
          </cell>
        </row>
        <row r="975">
          <cell r="B975" t="str">
            <v>a</v>
          </cell>
          <cell r="C975" t="str">
            <v>차량충돌충격완화장치</v>
          </cell>
          <cell r="D975" t="str">
            <v>(출구분기부용)</v>
          </cell>
          <cell r="E975">
            <v>4</v>
          </cell>
          <cell r="F975" t="str">
            <v>개소</v>
          </cell>
          <cell r="G975">
            <v>24850000</v>
          </cell>
          <cell r="H975">
            <v>99400000</v>
          </cell>
        </row>
        <row r="976">
          <cell r="B976" t="str">
            <v>b</v>
          </cell>
          <cell r="C976" t="str">
            <v>차량충돌충격완화장치</v>
          </cell>
          <cell r="D976" t="str">
            <v>(중분대용)</v>
          </cell>
          <cell r="E976">
            <v>5</v>
          </cell>
          <cell r="F976" t="str">
            <v>개소</v>
          </cell>
          <cell r="G976">
            <v>22050000</v>
          </cell>
          <cell r="H976">
            <v>110250000</v>
          </cell>
        </row>
        <row r="977">
          <cell r="B977" t="str">
            <v>계</v>
          </cell>
          <cell r="E977">
            <v>0</v>
          </cell>
          <cell r="G977">
            <v>0</v>
          </cell>
          <cell r="H977">
            <v>0</v>
          </cell>
        </row>
        <row r="978">
          <cell r="B978" t="str">
            <v>총계</v>
          </cell>
          <cell r="E978">
            <v>0</v>
          </cell>
          <cell r="G978">
            <v>0</v>
          </cell>
          <cell r="H978">
            <v>0</v>
          </cell>
        </row>
        <row r="979">
          <cell r="B979" t="str">
            <v>7.00</v>
          </cell>
          <cell r="C979" t="str">
            <v>부    대    공</v>
          </cell>
          <cell r="G979">
            <v>0</v>
          </cell>
          <cell r="H979">
            <v>4061095805</v>
          </cell>
        </row>
        <row r="980">
          <cell r="B980" t="str">
            <v>7.01</v>
          </cell>
          <cell r="C980" t="str">
            <v>방 음 벽</v>
          </cell>
          <cell r="G980">
            <v>0</v>
          </cell>
          <cell r="H980">
            <v>0</v>
          </cell>
        </row>
        <row r="981">
          <cell r="B981" t="str">
            <v>a</v>
          </cell>
          <cell r="C981" t="str">
            <v>방음벽(흡음형)</v>
          </cell>
          <cell r="D981" t="str">
            <v>H=2.0m</v>
          </cell>
          <cell r="E981">
            <v>68</v>
          </cell>
          <cell r="F981" t="str">
            <v>M</v>
          </cell>
          <cell r="G981">
            <v>129950</v>
          </cell>
          <cell r="H981">
            <v>8836600</v>
          </cell>
        </row>
        <row r="982">
          <cell r="B982" t="str">
            <v>b</v>
          </cell>
          <cell r="C982" t="str">
            <v>방음벽(반사형)</v>
          </cell>
          <cell r="D982" t="str">
            <v>H=2.0m</v>
          </cell>
          <cell r="E982">
            <v>348</v>
          </cell>
          <cell r="F982" t="str">
            <v>M</v>
          </cell>
          <cell r="G982">
            <v>115860</v>
          </cell>
          <cell r="H982">
            <v>40319280</v>
          </cell>
        </row>
        <row r="983">
          <cell r="B983" t="str">
            <v>c</v>
          </cell>
          <cell r="C983" t="str">
            <v>방음벽(흡음형)</v>
          </cell>
          <cell r="D983" t="str">
            <v>H=3.0m</v>
          </cell>
          <cell r="E983">
            <v>164</v>
          </cell>
          <cell r="F983" t="str">
            <v>M</v>
          </cell>
          <cell r="G983">
            <v>199030</v>
          </cell>
          <cell r="H983">
            <v>32640920</v>
          </cell>
        </row>
        <row r="984">
          <cell r="B984" t="str">
            <v>d</v>
          </cell>
          <cell r="C984" t="str">
            <v>방음벽(흡음형)</v>
          </cell>
          <cell r="D984" t="str">
            <v>H=3.5m</v>
          </cell>
          <cell r="E984">
            <v>168</v>
          </cell>
          <cell r="F984" t="str">
            <v>M</v>
          </cell>
          <cell r="G984">
            <v>237350</v>
          </cell>
          <cell r="H984">
            <v>39874800</v>
          </cell>
        </row>
        <row r="985">
          <cell r="B985" t="str">
            <v>e</v>
          </cell>
          <cell r="C985" t="str">
            <v>방음벽(흡음형)</v>
          </cell>
          <cell r="D985" t="str">
            <v>H=5.0m</v>
          </cell>
          <cell r="E985">
            <v>244</v>
          </cell>
          <cell r="F985" t="str">
            <v>M</v>
          </cell>
          <cell r="G985">
            <v>357870</v>
          </cell>
          <cell r="H985">
            <v>87320280</v>
          </cell>
        </row>
        <row r="986">
          <cell r="B986" t="str">
            <v>계</v>
          </cell>
          <cell r="E986">
            <v>0</v>
          </cell>
          <cell r="G986">
            <v>0</v>
          </cell>
          <cell r="H986">
            <v>0</v>
          </cell>
        </row>
        <row r="987">
          <cell r="B987" t="str">
            <v>7.02</v>
          </cell>
          <cell r="C987" t="str">
            <v>교통정리비</v>
          </cell>
          <cell r="E987">
            <v>1</v>
          </cell>
          <cell r="F987" t="str">
            <v>식</v>
          </cell>
          <cell r="G987">
            <v>142600000</v>
          </cell>
          <cell r="H987">
            <v>142600000</v>
          </cell>
        </row>
        <row r="988">
          <cell r="B988" t="str">
            <v>7.03</v>
          </cell>
          <cell r="C988" t="str">
            <v>돌쌓기</v>
          </cell>
          <cell r="D988" t="str">
            <v>(현장암 유용)</v>
          </cell>
          <cell r="E988">
            <v>1</v>
          </cell>
          <cell r="F988" t="str">
            <v>식</v>
          </cell>
          <cell r="G988">
            <v>28240000</v>
          </cell>
          <cell r="H988">
            <v>28240000</v>
          </cell>
        </row>
        <row r="989">
          <cell r="B989" t="str">
            <v>7.04</v>
          </cell>
          <cell r="C989" t="str">
            <v>절토부점검로</v>
          </cell>
          <cell r="G989">
            <v>0</v>
          </cell>
          <cell r="H989">
            <v>0</v>
          </cell>
        </row>
        <row r="990">
          <cell r="B990" t="str">
            <v>a</v>
          </cell>
          <cell r="C990" t="str">
            <v>절토부점검로</v>
          </cell>
          <cell r="D990" t="str">
            <v>(계단소단부)</v>
          </cell>
          <cell r="E990">
            <v>49</v>
          </cell>
          <cell r="F990" t="str">
            <v>개소</v>
          </cell>
          <cell r="G990">
            <v>202620</v>
          </cell>
          <cell r="H990">
            <v>9928380</v>
          </cell>
        </row>
        <row r="991">
          <cell r="B991" t="str">
            <v>b</v>
          </cell>
          <cell r="C991" t="str">
            <v>절토부점검로</v>
          </cell>
          <cell r="D991" t="str">
            <v>발파암구간 1:0.5</v>
          </cell>
          <cell r="E991">
            <v>39</v>
          </cell>
          <cell r="F991" t="str">
            <v>M</v>
          </cell>
          <cell r="G991">
            <v>199410</v>
          </cell>
          <cell r="H991">
            <v>7776990</v>
          </cell>
        </row>
        <row r="992">
          <cell r="B992" t="str">
            <v>c</v>
          </cell>
          <cell r="C992" t="str">
            <v>절토부점검로</v>
          </cell>
          <cell r="D992" t="str">
            <v>리핑암구간 1:0.7</v>
          </cell>
          <cell r="E992">
            <v>13</v>
          </cell>
          <cell r="F992" t="str">
            <v>M</v>
          </cell>
          <cell r="G992">
            <v>264970</v>
          </cell>
          <cell r="H992">
            <v>3444610</v>
          </cell>
        </row>
        <row r="993">
          <cell r="B993" t="str">
            <v>d</v>
          </cell>
          <cell r="C993" t="str">
            <v>절토부점검로</v>
          </cell>
          <cell r="D993" t="str">
            <v>(토사구간 1:1.2)</v>
          </cell>
          <cell r="E993">
            <v>61</v>
          </cell>
          <cell r="F993" t="str">
            <v>M</v>
          </cell>
          <cell r="G993">
            <v>276520</v>
          </cell>
          <cell r="H993">
            <v>16867720</v>
          </cell>
        </row>
        <row r="994">
          <cell r="B994" t="str">
            <v>e</v>
          </cell>
          <cell r="C994" t="str">
            <v>절토부점검로</v>
          </cell>
          <cell r="D994" t="str">
            <v>토사구간 1:1.5</v>
          </cell>
          <cell r="E994">
            <v>119</v>
          </cell>
          <cell r="F994" t="str">
            <v>M</v>
          </cell>
          <cell r="G994">
            <v>287730</v>
          </cell>
          <cell r="H994">
            <v>34239870</v>
          </cell>
        </row>
        <row r="995">
          <cell r="B995" t="str">
            <v>f</v>
          </cell>
          <cell r="C995" t="str">
            <v>측면부점검로</v>
          </cell>
          <cell r="D995" t="str">
            <v>(단부)</v>
          </cell>
          <cell r="E995">
            <v>22</v>
          </cell>
          <cell r="F995" t="str">
            <v>개소</v>
          </cell>
          <cell r="G995">
            <v>61760</v>
          </cell>
          <cell r="H995">
            <v>1358720</v>
          </cell>
        </row>
        <row r="996">
          <cell r="B996" t="str">
            <v>g</v>
          </cell>
          <cell r="C996" t="str">
            <v>측면부점검로</v>
          </cell>
          <cell r="D996" t="str">
            <v>(계단부)</v>
          </cell>
          <cell r="E996">
            <v>957</v>
          </cell>
          <cell r="F996" t="str">
            <v>M</v>
          </cell>
          <cell r="G996">
            <v>36590</v>
          </cell>
          <cell r="H996">
            <v>35016630</v>
          </cell>
        </row>
        <row r="997">
          <cell r="B997" t="str">
            <v>계</v>
          </cell>
          <cell r="E997">
            <v>0</v>
          </cell>
          <cell r="G997">
            <v>0</v>
          </cell>
          <cell r="H997">
            <v>0</v>
          </cell>
        </row>
        <row r="998">
          <cell r="B998" t="str">
            <v>7.05</v>
          </cell>
          <cell r="C998" t="str">
            <v>이동식방음벽</v>
          </cell>
          <cell r="E998">
            <v>9</v>
          </cell>
          <cell r="F998" t="str">
            <v>개소</v>
          </cell>
          <cell r="G998">
            <v>1279250</v>
          </cell>
          <cell r="H998">
            <v>11513250</v>
          </cell>
        </row>
        <row r="999">
          <cell r="B999" t="str">
            <v>7.06</v>
          </cell>
          <cell r="C999" t="str">
            <v>방진망</v>
          </cell>
          <cell r="E999">
            <v>1545</v>
          </cell>
          <cell r="F999" t="str">
            <v>M2</v>
          </cell>
          <cell r="G999">
            <v>2180</v>
          </cell>
          <cell r="H999">
            <v>3368100</v>
          </cell>
        </row>
        <row r="1000">
          <cell r="B1000" t="str">
            <v>7.07</v>
          </cell>
          <cell r="C1000" t="str">
            <v>접도구역경계표주</v>
          </cell>
          <cell r="E1000">
            <v>122</v>
          </cell>
          <cell r="F1000" t="str">
            <v>개</v>
          </cell>
          <cell r="G1000">
            <v>29300</v>
          </cell>
          <cell r="H1000">
            <v>3574600</v>
          </cell>
        </row>
        <row r="1001">
          <cell r="B1001" t="str">
            <v>7.08</v>
          </cell>
          <cell r="C1001" t="str">
            <v>가설건물</v>
          </cell>
          <cell r="E1001">
            <v>1</v>
          </cell>
          <cell r="F1001" t="str">
            <v>식</v>
          </cell>
          <cell r="G1001">
            <v>95885310</v>
          </cell>
          <cell r="H1001">
            <v>95885310</v>
          </cell>
        </row>
        <row r="1002">
          <cell r="B1002" t="str">
            <v>7.09</v>
          </cell>
          <cell r="C1002" t="str">
            <v>미끄럼방지포장</v>
          </cell>
          <cell r="E1002">
            <v>2492</v>
          </cell>
          <cell r="F1002" t="str">
            <v>M2</v>
          </cell>
          <cell r="G1002">
            <v>34660</v>
          </cell>
          <cell r="H1002">
            <v>86372720</v>
          </cell>
        </row>
        <row r="1003">
          <cell r="B1003" t="str">
            <v>7.10</v>
          </cell>
          <cell r="C1003" t="str">
            <v>기존도로유지보수</v>
          </cell>
          <cell r="E1003">
            <v>1</v>
          </cell>
          <cell r="F1003" t="str">
            <v>PS</v>
          </cell>
          <cell r="G1003">
            <v>129747210</v>
          </cell>
          <cell r="H1003">
            <v>129747210</v>
          </cell>
        </row>
        <row r="1004">
          <cell r="B1004" t="str">
            <v>7.11</v>
          </cell>
          <cell r="C1004" t="str">
            <v>준공표지판</v>
          </cell>
          <cell r="D1004" t="str">
            <v>(화강석)</v>
          </cell>
          <cell r="E1004">
            <v>2</v>
          </cell>
          <cell r="F1004" t="str">
            <v>개</v>
          </cell>
          <cell r="G1004">
            <v>2419300</v>
          </cell>
          <cell r="H1004">
            <v>4838600</v>
          </cell>
        </row>
        <row r="1005">
          <cell r="B1005" t="str">
            <v>7.12</v>
          </cell>
          <cell r="C1005" t="str">
            <v>시험비</v>
          </cell>
          <cell r="E1005">
            <v>1</v>
          </cell>
          <cell r="F1005" t="str">
            <v>식</v>
          </cell>
          <cell r="G1005">
            <v>11531340</v>
          </cell>
          <cell r="H1005">
            <v>11531340</v>
          </cell>
        </row>
        <row r="1006">
          <cell r="B1006" t="str">
            <v>7.13</v>
          </cell>
          <cell r="C1006" t="str">
            <v>품질관리차량비</v>
          </cell>
          <cell r="E1006">
            <v>60</v>
          </cell>
          <cell r="F1006" t="str">
            <v>개월.</v>
          </cell>
          <cell r="G1006">
            <v>488500</v>
          </cell>
          <cell r="H1006">
            <v>29310000</v>
          </cell>
        </row>
        <row r="1007">
          <cell r="B1007" t="str">
            <v>7.14</v>
          </cell>
          <cell r="C1007" t="str">
            <v>업무지원차량비</v>
          </cell>
          <cell r="E1007">
            <v>60</v>
          </cell>
          <cell r="F1007" t="str">
            <v>개월</v>
          </cell>
          <cell r="G1007">
            <v>480170</v>
          </cell>
          <cell r="H1007">
            <v>28810200</v>
          </cell>
        </row>
        <row r="1008">
          <cell r="B1008" t="str">
            <v>7.15</v>
          </cell>
          <cell r="C1008" t="str">
            <v>도로대장작성</v>
          </cell>
          <cell r="E1008">
            <v>9.1</v>
          </cell>
          <cell r="F1008" t="str">
            <v>㎞</v>
          </cell>
          <cell r="G1008">
            <v>1770390</v>
          </cell>
          <cell r="H1008">
            <v>16110549</v>
          </cell>
        </row>
        <row r="1009">
          <cell r="B1009" t="str">
            <v>7.16</v>
          </cell>
          <cell r="C1009" t="str">
            <v>시공측량비</v>
          </cell>
          <cell r="E1009">
            <v>9.1</v>
          </cell>
          <cell r="F1009" t="str">
            <v>㎞</v>
          </cell>
          <cell r="G1009">
            <v>2059030</v>
          </cell>
          <cell r="H1009">
            <v>18737173</v>
          </cell>
        </row>
        <row r="1010">
          <cell r="B1010" t="str">
            <v>7.17</v>
          </cell>
          <cell r="C1010" t="str">
            <v>안전관리비</v>
          </cell>
          <cell r="E1010">
            <v>1</v>
          </cell>
          <cell r="F1010" t="str">
            <v>식</v>
          </cell>
          <cell r="G1010">
            <v>972400</v>
          </cell>
          <cell r="H1010">
            <v>972400</v>
          </cell>
        </row>
        <row r="1011">
          <cell r="B1011" t="str">
            <v>7.18</v>
          </cell>
          <cell r="C1011" t="str">
            <v>가도</v>
          </cell>
          <cell r="E1011">
            <v>1</v>
          </cell>
          <cell r="F1011" t="str">
            <v>식</v>
          </cell>
          <cell r="G1011">
            <v>145048090</v>
          </cell>
          <cell r="H1011">
            <v>145048090</v>
          </cell>
        </row>
        <row r="1012">
          <cell r="B1012" t="str">
            <v>7.19</v>
          </cell>
          <cell r="C1012" t="str">
            <v>중기운반비</v>
          </cell>
          <cell r="E1012">
            <v>1</v>
          </cell>
          <cell r="F1012" t="str">
            <v>식</v>
          </cell>
          <cell r="G1012">
            <v>7447650</v>
          </cell>
          <cell r="H1012">
            <v>7447650</v>
          </cell>
        </row>
        <row r="1013">
          <cell r="B1013" t="str">
            <v>7.20</v>
          </cell>
          <cell r="C1013" t="str">
            <v>안전시설목</v>
          </cell>
          <cell r="E1013">
            <v>1</v>
          </cell>
          <cell r="F1013" t="str">
            <v>식</v>
          </cell>
          <cell r="G1013">
            <v>35178480</v>
          </cell>
          <cell r="H1013">
            <v>35178480</v>
          </cell>
        </row>
        <row r="1014">
          <cell r="B1014" t="str">
            <v>7.21</v>
          </cell>
          <cell r="C1014" t="str">
            <v>추가보링비</v>
          </cell>
          <cell r="G1014">
            <v>0</v>
          </cell>
          <cell r="H1014">
            <v>0</v>
          </cell>
        </row>
        <row r="1015">
          <cell r="C1015" t="str">
            <v>기계기구설치</v>
          </cell>
          <cell r="E1015">
            <v>5</v>
          </cell>
          <cell r="F1015" t="str">
            <v>개소</v>
          </cell>
          <cell r="G1015">
            <v>112800</v>
          </cell>
          <cell r="H1015">
            <v>564000</v>
          </cell>
        </row>
        <row r="1016">
          <cell r="C1016" t="str">
            <v>보 링 비</v>
          </cell>
          <cell r="D1016" t="str">
            <v>모  래</v>
          </cell>
          <cell r="E1016">
            <v>13</v>
          </cell>
          <cell r="F1016" t="str">
            <v>M</v>
          </cell>
          <cell r="G1016">
            <v>76630</v>
          </cell>
          <cell r="H1016">
            <v>996190</v>
          </cell>
        </row>
        <row r="1017">
          <cell r="C1017" t="str">
            <v>보 링 비</v>
          </cell>
          <cell r="D1017" t="str">
            <v>점  토</v>
          </cell>
          <cell r="E1017">
            <v>10</v>
          </cell>
          <cell r="F1017" t="str">
            <v>M</v>
          </cell>
          <cell r="G1017">
            <v>58590</v>
          </cell>
          <cell r="H1017">
            <v>585900</v>
          </cell>
        </row>
        <row r="1018">
          <cell r="C1018" t="str">
            <v>보 링 비</v>
          </cell>
          <cell r="D1018" t="str">
            <v>연암층</v>
          </cell>
          <cell r="E1018">
            <v>10</v>
          </cell>
          <cell r="F1018" t="str">
            <v>M</v>
          </cell>
          <cell r="G1018">
            <v>83530</v>
          </cell>
          <cell r="H1018">
            <v>835300</v>
          </cell>
        </row>
        <row r="1019">
          <cell r="C1019" t="str">
            <v>보 링 비</v>
          </cell>
          <cell r="D1019" t="str">
            <v>경암층</v>
          </cell>
          <cell r="E1019">
            <v>75</v>
          </cell>
          <cell r="F1019" t="str">
            <v>M</v>
          </cell>
          <cell r="G1019">
            <v>124450</v>
          </cell>
          <cell r="H1019">
            <v>9333750</v>
          </cell>
        </row>
        <row r="1020">
          <cell r="B1020" t="str">
            <v>계</v>
          </cell>
          <cell r="E1020">
            <v>0</v>
          </cell>
          <cell r="G1020">
            <v>0</v>
          </cell>
          <cell r="H1020">
            <v>0</v>
          </cell>
        </row>
        <row r="1021">
          <cell r="B1021" t="str">
            <v>7.22</v>
          </cell>
          <cell r="C1021" t="str">
            <v>자재운반비</v>
          </cell>
          <cell r="G1021">
            <v>0</v>
          </cell>
          <cell r="H1021">
            <v>0</v>
          </cell>
        </row>
        <row r="1022">
          <cell r="B1022" t="str">
            <v>a</v>
          </cell>
          <cell r="C1022" t="str">
            <v>철근운반</v>
          </cell>
          <cell r="E1022">
            <v>4516.732</v>
          </cell>
          <cell r="F1022" t="str">
            <v>TON</v>
          </cell>
          <cell r="G1022">
            <v>16940</v>
          </cell>
          <cell r="H1022">
            <v>76513440</v>
          </cell>
        </row>
        <row r="1023">
          <cell r="B1023" t="str">
            <v>계</v>
          </cell>
          <cell r="E1023">
            <v>0</v>
          </cell>
          <cell r="G1023">
            <v>0</v>
          </cell>
          <cell r="H1023">
            <v>0</v>
          </cell>
        </row>
        <row r="1024">
          <cell r="B1024" t="str">
            <v>7.23</v>
          </cell>
          <cell r="C1024" t="str">
            <v>자 재 대</v>
          </cell>
          <cell r="G1024">
            <v>0</v>
          </cell>
          <cell r="H1024">
            <v>0</v>
          </cell>
        </row>
        <row r="1025">
          <cell r="B1025" t="str">
            <v>a</v>
          </cell>
          <cell r="C1025" t="str">
            <v>철    근</v>
          </cell>
          <cell r="G1025">
            <v>0</v>
          </cell>
          <cell r="H1025">
            <v>0</v>
          </cell>
        </row>
        <row r="1026">
          <cell r="B1026" t="str">
            <v>a-1</v>
          </cell>
          <cell r="C1026" t="str">
            <v>철근 (연강)</v>
          </cell>
          <cell r="D1026" t="str">
            <v>D = 10 ㎜</v>
          </cell>
          <cell r="E1026">
            <v>29.472000000000001</v>
          </cell>
          <cell r="F1026" t="str">
            <v>TON</v>
          </cell>
          <cell r="G1026">
            <v>301000</v>
          </cell>
          <cell r="H1026">
            <v>8871072</v>
          </cell>
        </row>
        <row r="1027">
          <cell r="B1027" t="str">
            <v>a-2</v>
          </cell>
          <cell r="C1027" t="str">
            <v>철근 (연강)</v>
          </cell>
          <cell r="D1027" t="str">
            <v>D = 13 ㎜</v>
          </cell>
          <cell r="E1027">
            <v>545.25800000000004</v>
          </cell>
          <cell r="F1027" t="str">
            <v>TON</v>
          </cell>
          <cell r="G1027">
            <v>305000</v>
          </cell>
          <cell r="H1027">
            <v>166303690</v>
          </cell>
        </row>
        <row r="1028">
          <cell r="B1028" t="str">
            <v>a-3</v>
          </cell>
          <cell r="C1028" t="str">
            <v>철근 (연강)</v>
          </cell>
          <cell r="D1028" t="str">
            <v>D=16-32mm</v>
          </cell>
          <cell r="E1028">
            <v>3182.51</v>
          </cell>
          <cell r="F1028" t="str">
            <v>TON</v>
          </cell>
          <cell r="G1028">
            <v>301000</v>
          </cell>
          <cell r="H1028">
            <v>957935510</v>
          </cell>
        </row>
        <row r="1029">
          <cell r="B1029" t="str">
            <v>a-4</v>
          </cell>
          <cell r="C1029" t="str">
            <v>철근 (고강)</v>
          </cell>
          <cell r="D1029" t="str">
            <v>H = 13 ㎜</v>
          </cell>
          <cell r="E1029">
            <v>55.732999999999997</v>
          </cell>
          <cell r="F1029" t="str">
            <v>TON</v>
          </cell>
          <cell r="G1029">
            <v>312000</v>
          </cell>
          <cell r="H1029">
            <v>17388696</v>
          </cell>
        </row>
        <row r="1030">
          <cell r="B1030" t="str">
            <v>a-5</v>
          </cell>
          <cell r="C1030" t="str">
            <v>철근 (고강)</v>
          </cell>
          <cell r="D1030" t="str">
            <v>H=16-32mm</v>
          </cell>
          <cell r="E1030">
            <v>703.75900000000001</v>
          </cell>
          <cell r="F1030" t="str">
            <v>TON</v>
          </cell>
          <cell r="G1030">
            <v>307000</v>
          </cell>
          <cell r="H1030">
            <v>216054013</v>
          </cell>
        </row>
        <row r="1031">
          <cell r="B1031" t="str">
            <v>소계</v>
          </cell>
          <cell r="E1031">
            <v>0</v>
          </cell>
          <cell r="G1031">
            <v>0</v>
          </cell>
          <cell r="H1031">
            <v>0</v>
          </cell>
        </row>
        <row r="1032">
          <cell r="B1032" t="str">
            <v>c</v>
          </cell>
          <cell r="C1032" t="str">
            <v>고철</v>
          </cell>
          <cell r="E1032">
            <v>135.50200000000001</v>
          </cell>
          <cell r="F1032" t="str">
            <v>TON</v>
          </cell>
          <cell r="G1032">
            <v>-94000</v>
          </cell>
          <cell r="H1032">
            <v>-12737188</v>
          </cell>
        </row>
        <row r="1033">
          <cell r="B1033" t="str">
            <v>계</v>
          </cell>
          <cell r="E1033">
            <v>0</v>
          </cell>
          <cell r="G1033">
            <v>0</v>
          </cell>
          <cell r="H1033">
            <v>0</v>
          </cell>
        </row>
        <row r="1034">
          <cell r="B1034" t="str">
            <v>7.24</v>
          </cell>
          <cell r="C1034" t="str">
            <v>가로수분</v>
          </cell>
          <cell r="E1034">
            <v>152</v>
          </cell>
          <cell r="F1034" t="str">
            <v>개소</v>
          </cell>
          <cell r="G1034">
            <v>88920</v>
          </cell>
          <cell r="H1034">
            <v>13515840</v>
          </cell>
        </row>
        <row r="1035">
          <cell r="B1035" t="str">
            <v>7.25</v>
          </cell>
          <cell r="C1035" t="str">
            <v>식재공</v>
          </cell>
          <cell r="E1035">
            <v>1</v>
          </cell>
          <cell r="F1035" t="str">
            <v>PS</v>
          </cell>
          <cell r="G1035">
            <v>500000000</v>
          </cell>
          <cell r="H1035">
            <v>500000000</v>
          </cell>
        </row>
        <row r="1036">
          <cell r="B1036" t="str">
            <v>7.26</v>
          </cell>
          <cell r="C1036" t="str">
            <v>암파쇄방호시설</v>
          </cell>
          <cell r="E1036">
            <v>1</v>
          </cell>
          <cell r="F1036" t="str">
            <v>식</v>
          </cell>
          <cell r="G1036">
            <v>27227360</v>
          </cell>
          <cell r="H1036">
            <v>27227360</v>
          </cell>
        </row>
        <row r="1037">
          <cell r="B1037" t="str">
            <v>7.27</v>
          </cell>
          <cell r="C1037" t="str">
            <v>침사지</v>
          </cell>
          <cell r="E1037">
            <v>8</v>
          </cell>
          <cell r="F1037" t="str">
            <v>개소</v>
          </cell>
          <cell r="G1037">
            <v>3926820</v>
          </cell>
          <cell r="H1037">
            <v>31414560</v>
          </cell>
        </row>
        <row r="1038">
          <cell r="B1038" t="str">
            <v>7.28</v>
          </cell>
          <cell r="C1038" t="str">
            <v>세륜세차시설</v>
          </cell>
          <cell r="E1038">
            <v>6</v>
          </cell>
          <cell r="F1038" t="str">
            <v>개소</v>
          </cell>
          <cell r="G1038">
            <v>153476700</v>
          </cell>
          <cell r="H1038">
            <v>920860200</v>
          </cell>
        </row>
        <row r="1039">
          <cell r="B1039" t="str">
            <v>7.29</v>
          </cell>
          <cell r="C1039" t="str">
            <v>CD롬 제작</v>
          </cell>
          <cell r="E1039">
            <v>1</v>
          </cell>
          <cell r="F1039" t="str">
            <v>식</v>
          </cell>
          <cell r="G1039">
            <v>8523000</v>
          </cell>
          <cell r="H1039">
            <v>8523000</v>
          </cell>
        </row>
        <row r="1040">
          <cell r="B1040" t="str">
            <v>총계</v>
          </cell>
          <cell r="G1040">
            <v>0</v>
          </cell>
          <cell r="H1040">
            <v>40488369756</v>
          </cell>
        </row>
        <row r="1041">
          <cell r="C1041" t="str">
            <v>간접 노무비</v>
          </cell>
          <cell r="E1041">
            <v>1</v>
          </cell>
          <cell r="F1041" t="str">
            <v>식</v>
          </cell>
          <cell r="G1041">
            <v>2005028800</v>
          </cell>
          <cell r="H1041">
            <v>2005028800</v>
          </cell>
        </row>
        <row r="1042">
          <cell r="C1042" t="str">
            <v>산재 보험료</v>
          </cell>
          <cell r="E1042">
            <v>1</v>
          </cell>
          <cell r="F1042" t="str">
            <v>식</v>
          </cell>
          <cell r="G1042">
            <v>687421700</v>
          </cell>
          <cell r="H1042">
            <v>687421700</v>
          </cell>
        </row>
        <row r="1043">
          <cell r="C1043" t="str">
            <v>고용 보험료</v>
          </cell>
          <cell r="E1043">
            <v>1</v>
          </cell>
          <cell r="F1043" t="str">
            <v>식</v>
          </cell>
          <cell r="G1043">
            <v>161131480</v>
          </cell>
          <cell r="H1043">
            <v>161131480</v>
          </cell>
        </row>
        <row r="1044">
          <cell r="C1044" t="str">
            <v>안전 관리비</v>
          </cell>
          <cell r="E1044">
            <v>1</v>
          </cell>
          <cell r="F1044" t="str">
            <v>식</v>
          </cell>
          <cell r="G1044">
            <v>604031060</v>
          </cell>
          <cell r="H1044">
            <v>604031060</v>
          </cell>
        </row>
        <row r="1045">
          <cell r="C1045" t="str">
            <v>기타   경비</v>
          </cell>
          <cell r="E1045">
            <v>1</v>
          </cell>
          <cell r="F1045" t="str">
            <v>식</v>
          </cell>
          <cell r="G1045">
            <v>1461960400</v>
          </cell>
          <cell r="H1045">
            <v>1461960400</v>
          </cell>
        </row>
        <row r="1046">
          <cell r="C1046" t="str">
            <v>퇴직 부금비</v>
          </cell>
          <cell r="E1046">
            <v>1</v>
          </cell>
          <cell r="F1046" t="str">
            <v>식</v>
          </cell>
          <cell r="G1046">
            <v>424436390</v>
          </cell>
          <cell r="H1046">
            <v>424436390</v>
          </cell>
        </row>
        <row r="1047">
          <cell r="C1047" t="str">
            <v>일반 관리비</v>
          </cell>
          <cell r="E1047">
            <v>1</v>
          </cell>
          <cell r="F1047" t="str">
            <v>식</v>
          </cell>
          <cell r="G1047">
            <v>331954200</v>
          </cell>
          <cell r="H1047">
            <v>331954200</v>
          </cell>
        </row>
        <row r="1048">
          <cell r="C1048" t="str">
            <v>이       윤</v>
          </cell>
          <cell r="E1048">
            <v>1</v>
          </cell>
          <cell r="F1048" t="str">
            <v>식</v>
          </cell>
          <cell r="G1048">
            <v>562735889</v>
          </cell>
          <cell r="H1048">
            <v>562735889</v>
          </cell>
        </row>
        <row r="1049">
          <cell r="C1049" t="str">
            <v>사후환경영향조사</v>
          </cell>
          <cell r="E1049">
            <v>1</v>
          </cell>
          <cell r="F1049" t="str">
            <v>식</v>
          </cell>
          <cell r="G1049">
            <v>35775780</v>
          </cell>
          <cell r="H1049">
            <v>35775780</v>
          </cell>
        </row>
        <row r="1050">
          <cell r="C1050" t="str">
            <v>정기안전점검비</v>
          </cell>
          <cell r="E1050">
            <v>1</v>
          </cell>
          <cell r="F1050" t="str">
            <v>식</v>
          </cell>
          <cell r="G1050">
            <v>58000000</v>
          </cell>
          <cell r="H1050">
            <v>58000000</v>
          </cell>
        </row>
        <row r="1051">
          <cell r="C1051" t="str">
            <v>공사손해보험료</v>
          </cell>
          <cell r="E1051">
            <v>1</v>
          </cell>
          <cell r="F1051" t="str">
            <v>식</v>
          </cell>
          <cell r="G1051">
            <v>483700000</v>
          </cell>
          <cell r="H1051">
            <v>483700000</v>
          </cell>
        </row>
        <row r="1052">
          <cell r="C1052" t="str">
            <v>부가 가치세</v>
          </cell>
          <cell r="E1052">
            <v>1</v>
          </cell>
          <cell r="F1052" t="str">
            <v>식</v>
          </cell>
          <cell r="H1052">
            <v>4730454545</v>
          </cell>
        </row>
        <row r="1053">
          <cell r="C1053" t="str">
            <v>용지보상비</v>
          </cell>
          <cell r="E1053">
            <v>1</v>
          </cell>
          <cell r="F1053" t="str">
            <v>식</v>
          </cell>
          <cell r="G1053">
            <v>0</v>
          </cell>
          <cell r="H1053">
            <v>52035000000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Module1"/>
      <sheetName val="집계계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31"/>
      <sheetName val="P32"/>
      <sheetName val="P33"/>
      <sheetName val="P34"/>
      <sheetName val="P35"/>
      <sheetName val="P36"/>
      <sheetName val="P37"/>
      <sheetName val="도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관리"/>
      <sheetName val="적정"/>
      <sheetName val="실행"/>
      <sheetName val="표지"/>
      <sheetName val="총괄표"/>
      <sheetName val="내역"/>
      <sheetName val="하도"/>
      <sheetName val="별지"/>
      <sheetName val="토공"/>
      <sheetName val="철콘"/>
      <sheetName val="보링"/>
      <sheetName val="철물"/>
      <sheetName val="철강재"/>
      <sheetName val="견적"/>
      <sheetName val="견적내역"/>
      <sheetName val="합의서"/>
      <sheetName val="총괄"/>
      <sheetName val="내역서"/>
      <sheetName val="포장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초단가(03,상반기)"/>
      <sheetName val="노임(03,상반기)"/>
      <sheetName val="중기손료(03,상반기)"/>
      <sheetName val="자재"/>
      <sheetName val="중기가격(03)"/>
      <sheetName val="경비단가(02)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대비"/>
      <sheetName val="자재및인력"/>
      <sheetName val="실행집계"/>
      <sheetName val="입찰안"/>
    </sheetNames>
    <sheetDataSet>
      <sheetData sheetId="0" refreshError="1">
        <row r="2">
          <cell r="B2" t="str">
            <v>규          격</v>
          </cell>
          <cell r="C2" t="str">
            <v>수     량</v>
          </cell>
          <cell r="D2" t="str">
            <v>단위</v>
          </cell>
          <cell r="E2" t="str">
            <v>총          액</v>
          </cell>
          <cell r="G2" t="str">
            <v>총          액</v>
          </cell>
          <cell r="I2" t="str">
            <v>총    금    액</v>
          </cell>
        </row>
        <row r="3">
          <cell r="E3" t="str">
            <v>단          가</v>
          </cell>
          <cell r="F3" t="str">
            <v>금          액</v>
          </cell>
          <cell r="G3" t="str">
            <v>단          가</v>
          </cell>
          <cell r="H3" t="str">
            <v>금          액</v>
          </cell>
          <cell r="I3" t="str">
            <v>단          가</v>
          </cell>
          <cell r="J3" t="str">
            <v>금          액</v>
          </cell>
        </row>
        <row r="4">
          <cell r="A4" t="str">
            <v>황산-해남간도로확장및포장공사설계예산서</v>
          </cell>
          <cell r="F4">
            <v>67370032022</v>
          </cell>
          <cell r="H4">
            <v>55557592575</v>
          </cell>
          <cell r="I4">
            <v>0</v>
          </cell>
          <cell r="J4">
            <v>70766524361</v>
          </cell>
        </row>
        <row r="5">
          <cell r="A5" t="str">
            <v>1. 토            공</v>
          </cell>
          <cell r="F5">
            <v>17325573730</v>
          </cell>
          <cell r="H5">
            <v>12097951610</v>
          </cell>
          <cell r="I5">
            <v>0</v>
          </cell>
          <cell r="J5">
            <v>18320938941</v>
          </cell>
        </row>
        <row r="6">
          <cell r="A6" t="str">
            <v>1.01기존구조물철거공</v>
          </cell>
          <cell r="F6">
            <v>53609600</v>
          </cell>
          <cell r="H6">
            <v>34954480</v>
          </cell>
          <cell r="I6">
            <v>0</v>
          </cell>
          <cell r="J6">
            <v>61074417</v>
          </cell>
        </row>
        <row r="7">
          <cell r="A7" t="str">
            <v>a.무근콘크리트깨기</v>
          </cell>
          <cell r="F7">
            <v>28547360</v>
          </cell>
          <cell r="H7">
            <v>16099600</v>
          </cell>
          <cell r="I7">
            <v>0</v>
          </cell>
          <cell r="J7">
            <v>32714035</v>
          </cell>
        </row>
        <row r="8">
          <cell r="A8" t="str">
            <v>-1.무근 콘크리트깨기</v>
          </cell>
          <cell r="B8" t="str">
            <v>t=30cm 미만</v>
          </cell>
          <cell r="C8">
            <v>364</v>
          </cell>
          <cell r="D8" t="str">
            <v>㎥</v>
          </cell>
          <cell r="E8">
            <v>44210</v>
          </cell>
          <cell r="F8">
            <v>16092440</v>
          </cell>
          <cell r="G8">
            <v>25300</v>
          </cell>
          <cell r="H8">
            <v>9209200</v>
          </cell>
          <cell r="I8">
            <v>49257</v>
          </cell>
          <cell r="J8">
            <v>17929548</v>
          </cell>
        </row>
        <row r="9">
          <cell r="A9" t="str">
            <v>-2.무근 콘크리트깨기</v>
          </cell>
          <cell r="B9" t="str">
            <v>t=30cm 이상</v>
          </cell>
          <cell r="C9">
            <v>261</v>
          </cell>
          <cell r="D9" t="str">
            <v>㎥</v>
          </cell>
          <cell r="E9">
            <v>47720</v>
          </cell>
          <cell r="F9">
            <v>12454920</v>
          </cell>
          <cell r="G9">
            <v>26400</v>
          </cell>
          <cell r="H9">
            <v>6890400</v>
          </cell>
          <cell r="I9">
            <v>56645.549999999996</v>
          </cell>
          <cell r="J9">
            <v>14784487</v>
          </cell>
        </row>
        <row r="10">
          <cell r="A10" t="str">
            <v>b.철근콘크리트깨기</v>
          </cell>
          <cell r="F10">
            <v>11929200</v>
          </cell>
          <cell r="H10">
            <v>4356000</v>
          </cell>
          <cell r="I10">
            <v>0</v>
          </cell>
          <cell r="J10">
            <v>13838040</v>
          </cell>
        </row>
        <row r="11">
          <cell r="A11" t="str">
            <v>-1.철근콘크리트깨기</v>
          </cell>
          <cell r="B11" t="str">
            <v>t=30cm 미만</v>
          </cell>
          <cell r="C11">
            <v>120</v>
          </cell>
          <cell r="D11" t="str">
            <v>㎥</v>
          </cell>
          <cell r="E11">
            <v>99410</v>
          </cell>
          <cell r="F11">
            <v>11929200</v>
          </cell>
          <cell r="G11">
            <v>36300</v>
          </cell>
          <cell r="H11">
            <v>4356000</v>
          </cell>
          <cell r="I11">
            <v>115317</v>
          </cell>
          <cell r="J11">
            <v>13838040</v>
          </cell>
        </row>
        <row r="12">
          <cell r="A12" t="str">
            <v>c.기존포장깨기</v>
          </cell>
          <cell r="F12">
            <v>12998970</v>
          </cell>
          <cell r="H12">
            <v>14331900</v>
          </cell>
          <cell r="I12">
            <v>0</v>
          </cell>
          <cell r="J12">
            <v>14412824</v>
          </cell>
        </row>
        <row r="13">
          <cell r="A13" t="str">
            <v>-1.콘크리트포장깨기</v>
          </cell>
          <cell r="C13">
            <v>205</v>
          </cell>
          <cell r="D13" t="str">
            <v>㎥</v>
          </cell>
          <cell r="E13">
            <v>18210</v>
          </cell>
          <cell r="F13">
            <v>3733050</v>
          </cell>
          <cell r="G13">
            <v>27500</v>
          </cell>
          <cell r="H13">
            <v>5637500</v>
          </cell>
          <cell r="I13">
            <v>19717.900000000001</v>
          </cell>
          <cell r="J13">
            <v>4042168</v>
          </cell>
        </row>
        <row r="14">
          <cell r="A14" t="str">
            <v>-2.아스콘포장깨기</v>
          </cell>
          <cell r="C14">
            <v>608</v>
          </cell>
          <cell r="D14" t="str">
            <v>㎥</v>
          </cell>
          <cell r="E14">
            <v>15240</v>
          </cell>
          <cell r="F14">
            <v>9265920</v>
          </cell>
          <cell r="G14">
            <v>14300</v>
          </cell>
          <cell r="H14">
            <v>8694400</v>
          </cell>
          <cell r="I14">
            <v>17057</v>
          </cell>
          <cell r="J14">
            <v>10370656</v>
          </cell>
        </row>
        <row r="15">
          <cell r="A15" t="str">
            <v>d.포장절단</v>
          </cell>
          <cell r="F15">
            <v>134070</v>
          </cell>
          <cell r="H15">
            <v>166980</v>
          </cell>
          <cell r="I15">
            <v>0</v>
          </cell>
          <cell r="J15">
            <v>109518</v>
          </cell>
        </row>
        <row r="16">
          <cell r="A16" t="str">
            <v>-1.콘크리트포장절단</v>
          </cell>
          <cell r="C16">
            <v>30</v>
          </cell>
          <cell r="D16" t="str">
            <v>m</v>
          </cell>
          <cell r="E16">
            <v>1970</v>
          </cell>
          <cell r="F16">
            <v>59100</v>
          </cell>
          <cell r="G16">
            <v>2200</v>
          </cell>
          <cell r="H16">
            <v>66000</v>
          </cell>
          <cell r="I16">
            <v>1444</v>
          </cell>
          <cell r="J16">
            <v>43320</v>
          </cell>
        </row>
        <row r="17">
          <cell r="A17" t="str">
            <v>-2.아스팔트포장절단</v>
          </cell>
          <cell r="C17">
            <v>51</v>
          </cell>
          <cell r="D17" t="str">
            <v>m</v>
          </cell>
          <cell r="E17">
            <v>1470</v>
          </cell>
          <cell r="F17">
            <v>74970</v>
          </cell>
          <cell r="G17">
            <v>1980</v>
          </cell>
          <cell r="H17">
            <v>100980</v>
          </cell>
          <cell r="I17">
            <v>1298</v>
          </cell>
          <cell r="J17">
            <v>66198</v>
          </cell>
        </row>
        <row r="18">
          <cell r="A18" t="str">
            <v>1.02측구뚝쌓기</v>
          </cell>
          <cell r="C18">
            <v>1226</v>
          </cell>
          <cell r="D18" t="str">
            <v>㎥</v>
          </cell>
          <cell r="E18">
            <v>4030</v>
          </cell>
          <cell r="F18">
            <v>4940780</v>
          </cell>
          <cell r="G18">
            <v>2200</v>
          </cell>
          <cell r="H18">
            <v>2697200</v>
          </cell>
          <cell r="I18">
            <v>4129</v>
          </cell>
          <cell r="J18">
            <v>5062154</v>
          </cell>
        </row>
        <row r="19">
          <cell r="A19" t="str">
            <v>1.03표토제거</v>
          </cell>
          <cell r="F19">
            <v>8922080</v>
          </cell>
          <cell r="H19">
            <v>36052890</v>
          </cell>
          <cell r="I19">
            <v>0</v>
          </cell>
          <cell r="J19">
            <v>24206948</v>
          </cell>
        </row>
        <row r="20">
          <cell r="A20" t="str">
            <v>a.답구간</v>
          </cell>
          <cell r="C20">
            <v>25023</v>
          </cell>
          <cell r="D20" t="str">
            <v>㎡</v>
          </cell>
          <cell r="E20">
            <v>80</v>
          </cell>
          <cell r="F20">
            <v>2001840</v>
          </cell>
          <cell r="G20">
            <v>300</v>
          </cell>
          <cell r="H20">
            <v>7506900</v>
          </cell>
          <cell r="I20">
            <v>276</v>
          </cell>
          <cell r="J20">
            <v>6906348</v>
          </cell>
        </row>
        <row r="21">
          <cell r="A21" t="str">
            <v>b.답외구간</v>
          </cell>
          <cell r="C21">
            <v>86503</v>
          </cell>
          <cell r="D21" t="str">
            <v>㎡</v>
          </cell>
          <cell r="E21">
            <v>80</v>
          </cell>
          <cell r="F21">
            <v>6920240</v>
          </cell>
          <cell r="G21">
            <v>330</v>
          </cell>
          <cell r="H21">
            <v>28545990</v>
          </cell>
          <cell r="I21">
            <v>200</v>
          </cell>
          <cell r="J21">
            <v>17300600</v>
          </cell>
        </row>
        <row r="22">
          <cell r="A22" t="str">
            <v>1.04벌개제근</v>
          </cell>
          <cell r="C22">
            <v>224714</v>
          </cell>
          <cell r="D22" t="str">
            <v>㎡</v>
          </cell>
          <cell r="E22">
            <v>840</v>
          </cell>
          <cell r="F22">
            <v>188759760</v>
          </cell>
          <cell r="G22">
            <v>220</v>
          </cell>
          <cell r="H22">
            <v>49437080</v>
          </cell>
          <cell r="I22">
            <v>230</v>
          </cell>
          <cell r="J22">
            <v>51684220</v>
          </cell>
        </row>
        <row r="23">
          <cell r="A23" t="str">
            <v>1.05흙깍기공</v>
          </cell>
          <cell r="F23">
            <v>8165565300</v>
          </cell>
          <cell r="H23">
            <v>4508875000</v>
          </cell>
          <cell r="I23">
            <v>0</v>
          </cell>
          <cell r="J23">
            <v>7048928050</v>
          </cell>
        </row>
        <row r="24">
          <cell r="A24" t="str">
            <v>a.토  사</v>
          </cell>
          <cell r="C24">
            <v>378490</v>
          </cell>
          <cell r="D24" t="str">
            <v>㎥</v>
          </cell>
          <cell r="E24">
            <v>650</v>
          </cell>
          <cell r="F24">
            <v>246018500</v>
          </cell>
          <cell r="G24">
            <v>520</v>
          </cell>
          <cell r="H24">
            <v>196814800</v>
          </cell>
          <cell r="I24">
            <v>528</v>
          </cell>
          <cell r="J24">
            <v>199842720</v>
          </cell>
        </row>
        <row r="25">
          <cell r="A25" t="str">
            <v>b.리핑암</v>
          </cell>
          <cell r="C25">
            <v>145190</v>
          </cell>
          <cell r="D25" t="str">
            <v>㎥</v>
          </cell>
          <cell r="E25">
            <v>1030</v>
          </cell>
          <cell r="F25">
            <v>149545700</v>
          </cell>
          <cell r="G25">
            <v>880</v>
          </cell>
          <cell r="H25">
            <v>127767200</v>
          </cell>
          <cell r="I25">
            <v>846</v>
          </cell>
          <cell r="J25">
            <v>122830740</v>
          </cell>
        </row>
        <row r="26">
          <cell r="A26" t="str">
            <v>c.발파암</v>
          </cell>
          <cell r="F26">
            <v>7770001100</v>
          </cell>
          <cell r="H26">
            <v>4184293000</v>
          </cell>
          <cell r="I26">
            <v>0</v>
          </cell>
          <cell r="J26">
            <v>6726254590</v>
          </cell>
        </row>
        <row r="27">
          <cell r="A27" t="str">
            <v>-1.편절형</v>
          </cell>
          <cell r="C27">
            <v>1010</v>
          </cell>
          <cell r="D27" t="str">
            <v>㎥</v>
          </cell>
          <cell r="E27">
            <v>19760</v>
          </cell>
          <cell r="F27">
            <v>19957600</v>
          </cell>
          <cell r="G27">
            <v>6100</v>
          </cell>
          <cell r="H27">
            <v>6161000</v>
          </cell>
          <cell r="I27">
            <v>17856</v>
          </cell>
          <cell r="J27">
            <v>18034560</v>
          </cell>
        </row>
        <row r="28">
          <cell r="A28" t="str">
            <v>-2.리퍼병행</v>
          </cell>
          <cell r="C28">
            <v>134490</v>
          </cell>
          <cell r="D28" t="str">
            <v>㎥</v>
          </cell>
          <cell r="E28">
            <v>15790</v>
          </cell>
          <cell r="F28">
            <v>2123597100</v>
          </cell>
          <cell r="G28">
            <v>6800</v>
          </cell>
          <cell r="H28">
            <v>914532000</v>
          </cell>
          <cell r="I28">
            <v>14115</v>
          </cell>
          <cell r="J28">
            <v>1898326350</v>
          </cell>
        </row>
        <row r="29">
          <cell r="A29" t="str">
            <v>-3.크롤러드릴</v>
          </cell>
          <cell r="C29">
            <v>652720</v>
          </cell>
          <cell r="D29" t="str">
            <v>㎥</v>
          </cell>
          <cell r="E29">
            <v>8620</v>
          </cell>
          <cell r="F29">
            <v>5626446400</v>
          </cell>
          <cell r="G29">
            <v>5000</v>
          </cell>
          <cell r="H29">
            <v>3263600000</v>
          </cell>
          <cell r="I29">
            <v>7369</v>
          </cell>
          <cell r="J29">
            <v>4809893680</v>
          </cell>
        </row>
        <row r="30">
          <cell r="A30" t="str">
            <v>1.06흙운반공</v>
          </cell>
          <cell r="F30">
            <v>5345845700</v>
          </cell>
          <cell r="H30">
            <v>3575904100</v>
          </cell>
          <cell r="I30">
            <v>0</v>
          </cell>
          <cell r="J30">
            <v>7854578290</v>
          </cell>
        </row>
        <row r="31">
          <cell r="A31" t="str">
            <v>a.토  사</v>
          </cell>
          <cell r="F31">
            <v>478238400</v>
          </cell>
          <cell r="H31">
            <v>508967800</v>
          </cell>
          <cell r="I31">
            <v>0</v>
          </cell>
          <cell r="J31">
            <v>461750100</v>
          </cell>
        </row>
        <row r="32">
          <cell r="A32" t="str">
            <v>-1.무  대</v>
          </cell>
          <cell r="C32">
            <v>112060</v>
          </cell>
          <cell r="D32" t="str">
            <v>㎥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A33" t="str">
            <v>-2.도  쟈</v>
          </cell>
          <cell r="C33">
            <v>21120</v>
          </cell>
          <cell r="D33" t="str">
            <v>㎥</v>
          </cell>
          <cell r="E33">
            <v>540</v>
          </cell>
          <cell r="F33">
            <v>11404800</v>
          </cell>
          <cell r="G33">
            <v>460</v>
          </cell>
          <cell r="H33">
            <v>9715200</v>
          </cell>
          <cell r="I33">
            <v>404</v>
          </cell>
          <cell r="J33">
            <v>8532480</v>
          </cell>
        </row>
        <row r="34">
          <cell r="A34" t="str">
            <v>-3.덤  프</v>
          </cell>
          <cell r="C34">
            <v>324190</v>
          </cell>
          <cell r="D34" t="str">
            <v>㎥</v>
          </cell>
          <cell r="E34">
            <v>1440</v>
          </cell>
          <cell r="F34">
            <v>466833600</v>
          </cell>
          <cell r="G34">
            <v>1540</v>
          </cell>
          <cell r="H34">
            <v>499252600</v>
          </cell>
          <cell r="I34">
            <v>1398</v>
          </cell>
          <cell r="J34">
            <v>453217620</v>
          </cell>
        </row>
        <row r="35">
          <cell r="A35" t="str">
            <v>b.리핑암</v>
          </cell>
          <cell r="F35">
            <v>297353000</v>
          </cell>
          <cell r="H35">
            <v>257636400</v>
          </cell>
          <cell r="I35">
            <v>0</v>
          </cell>
          <cell r="J35">
            <v>293188980</v>
          </cell>
        </row>
        <row r="36">
          <cell r="A36" t="str">
            <v>-1.무  대</v>
          </cell>
          <cell r="C36">
            <v>4620</v>
          </cell>
          <cell r="D36" t="str">
            <v>㎥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A37" t="str">
            <v>-2.도  쟈</v>
          </cell>
          <cell r="C37">
            <v>6580</v>
          </cell>
          <cell r="D37" t="str">
            <v>㎥</v>
          </cell>
          <cell r="E37">
            <v>590</v>
          </cell>
          <cell r="F37">
            <v>3882200</v>
          </cell>
          <cell r="G37">
            <v>720</v>
          </cell>
          <cell r="H37">
            <v>4737600</v>
          </cell>
          <cell r="I37">
            <v>471</v>
          </cell>
          <cell r="J37">
            <v>3099180</v>
          </cell>
        </row>
        <row r="38">
          <cell r="A38" t="str">
            <v>-3.덤  프</v>
          </cell>
          <cell r="C38">
            <v>135240</v>
          </cell>
          <cell r="D38" t="str">
            <v>㎥</v>
          </cell>
          <cell r="E38">
            <v>2170</v>
          </cell>
          <cell r="F38">
            <v>293470800</v>
          </cell>
          <cell r="G38">
            <v>1870</v>
          </cell>
          <cell r="H38">
            <v>252898800</v>
          </cell>
          <cell r="I38">
            <v>2145</v>
          </cell>
          <cell r="J38">
            <v>290089800</v>
          </cell>
        </row>
        <row r="39">
          <cell r="A39" t="str">
            <v>c.발파암</v>
          </cell>
          <cell r="F39">
            <v>3949834500</v>
          </cell>
          <cell r="H39">
            <v>2129792500</v>
          </cell>
          <cell r="I39">
            <v>0</v>
          </cell>
          <cell r="J39">
            <v>6202044850</v>
          </cell>
        </row>
        <row r="40">
          <cell r="A40" t="str">
            <v>-1.무  대</v>
          </cell>
          <cell r="C40">
            <v>28710</v>
          </cell>
          <cell r="D40" t="str">
            <v>㎥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A41" t="str">
            <v>-2.도  쟈</v>
          </cell>
          <cell r="C41">
            <v>37950</v>
          </cell>
          <cell r="D41" t="str">
            <v>㎥</v>
          </cell>
          <cell r="E41">
            <v>1350</v>
          </cell>
          <cell r="F41">
            <v>51232500</v>
          </cell>
          <cell r="G41">
            <v>790</v>
          </cell>
          <cell r="H41">
            <v>29980500</v>
          </cell>
          <cell r="I41">
            <v>1303</v>
          </cell>
          <cell r="J41">
            <v>49448850</v>
          </cell>
        </row>
        <row r="42">
          <cell r="A42" t="str">
            <v>-3.덤  프</v>
          </cell>
          <cell r="C42">
            <v>734200</v>
          </cell>
          <cell r="D42" t="str">
            <v>㎥</v>
          </cell>
          <cell r="E42">
            <v>5310</v>
          </cell>
          <cell r="F42">
            <v>3898602000</v>
          </cell>
          <cell r="G42">
            <v>2860</v>
          </cell>
          <cell r="H42">
            <v>2099812000</v>
          </cell>
          <cell r="I42">
            <v>8380</v>
          </cell>
          <cell r="J42">
            <v>6152596000</v>
          </cell>
        </row>
        <row r="43">
          <cell r="A43" t="str">
            <v>d.순성토</v>
          </cell>
          <cell r="B43" t="str">
            <v>토  사</v>
          </cell>
          <cell r="C43">
            <v>134290</v>
          </cell>
          <cell r="D43" t="str">
            <v>㎥</v>
          </cell>
          <cell r="E43">
            <v>4620</v>
          </cell>
          <cell r="F43">
            <v>620419800</v>
          </cell>
          <cell r="G43">
            <v>5060</v>
          </cell>
          <cell r="H43">
            <v>679507400</v>
          </cell>
          <cell r="I43">
            <v>6684</v>
          </cell>
          <cell r="J43">
            <v>897594360</v>
          </cell>
        </row>
        <row r="44">
          <cell r="A44" t="str">
            <v>1.07흙쌓기및다짐공</v>
          </cell>
          <cell r="F44">
            <v>1082515800</v>
          </cell>
          <cell r="H44">
            <v>1650919400</v>
          </cell>
          <cell r="I44">
            <v>0</v>
          </cell>
          <cell r="J44">
            <v>1129239600</v>
          </cell>
        </row>
        <row r="45">
          <cell r="A45" t="str">
            <v>a.노    체</v>
          </cell>
          <cell r="C45">
            <v>1366760</v>
          </cell>
          <cell r="D45" t="str">
            <v>㎥</v>
          </cell>
          <cell r="E45">
            <v>660</v>
          </cell>
          <cell r="F45">
            <v>902061600</v>
          </cell>
          <cell r="G45">
            <v>990</v>
          </cell>
          <cell r="H45">
            <v>1353092400</v>
          </cell>
          <cell r="I45">
            <v>674</v>
          </cell>
          <cell r="J45">
            <v>921196240</v>
          </cell>
        </row>
        <row r="46">
          <cell r="A46" t="str">
            <v>b.노    상</v>
          </cell>
          <cell r="C46">
            <v>216700</v>
          </cell>
          <cell r="D46" t="str">
            <v>㎥</v>
          </cell>
          <cell r="E46">
            <v>790</v>
          </cell>
          <cell r="F46">
            <v>171193000</v>
          </cell>
          <cell r="G46">
            <v>1210</v>
          </cell>
          <cell r="H46">
            <v>262207000</v>
          </cell>
          <cell r="I46">
            <v>916</v>
          </cell>
          <cell r="J46">
            <v>198497200</v>
          </cell>
        </row>
        <row r="47">
          <cell r="A47" t="str">
            <v>c.녹지대조성</v>
          </cell>
          <cell r="C47">
            <v>71240</v>
          </cell>
          <cell r="D47" t="str">
            <v>㎥</v>
          </cell>
          <cell r="E47">
            <v>130</v>
          </cell>
          <cell r="F47">
            <v>9261200</v>
          </cell>
          <cell r="G47">
            <v>500</v>
          </cell>
          <cell r="H47">
            <v>35620000</v>
          </cell>
          <cell r="I47">
            <v>134</v>
          </cell>
          <cell r="J47">
            <v>9546160</v>
          </cell>
        </row>
        <row r="48">
          <cell r="A48" t="str">
            <v>1.08노상준비공</v>
          </cell>
          <cell r="F48">
            <v>3898600</v>
          </cell>
          <cell r="H48">
            <v>5067780</v>
          </cell>
          <cell r="I48">
            <v>0</v>
          </cell>
          <cell r="J48">
            <v>4288460</v>
          </cell>
        </row>
        <row r="49">
          <cell r="A49" t="str">
            <v>a.기존도로부</v>
          </cell>
          <cell r="C49">
            <v>20</v>
          </cell>
          <cell r="D49" t="str">
            <v>㎡</v>
          </cell>
          <cell r="E49">
            <v>100</v>
          </cell>
          <cell r="F49">
            <v>2000</v>
          </cell>
          <cell r="G49">
            <v>110</v>
          </cell>
          <cell r="H49">
            <v>2200</v>
          </cell>
          <cell r="I49">
            <v>110</v>
          </cell>
          <cell r="J49">
            <v>2200</v>
          </cell>
        </row>
        <row r="50">
          <cell r="A50" t="str">
            <v>b.절 토 부</v>
          </cell>
          <cell r="C50">
            <v>38966</v>
          </cell>
          <cell r="D50" t="str">
            <v>㎡</v>
          </cell>
          <cell r="E50">
            <v>100</v>
          </cell>
          <cell r="F50">
            <v>3896600</v>
          </cell>
          <cell r="G50">
            <v>130</v>
          </cell>
          <cell r="H50">
            <v>5065580</v>
          </cell>
          <cell r="I50">
            <v>110</v>
          </cell>
          <cell r="J50">
            <v>4286260</v>
          </cell>
        </row>
        <row r="51">
          <cell r="A51" t="str">
            <v>1.09층 따 기</v>
          </cell>
          <cell r="B51" t="str">
            <v>(불도쟈 19ton)</v>
          </cell>
          <cell r="C51">
            <v>8879</v>
          </cell>
          <cell r="D51" t="str">
            <v>㎥</v>
          </cell>
          <cell r="E51">
            <v>790</v>
          </cell>
          <cell r="F51">
            <v>7014410</v>
          </cell>
          <cell r="G51">
            <v>1320</v>
          </cell>
          <cell r="H51">
            <v>11720280</v>
          </cell>
          <cell r="I51">
            <v>850</v>
          </cell>
          <cell r="J51">
            <v>7547150</v>
          </cell>
        </row>
        <row r="52">
          <cell r="A52" t="str">
            <v>1.10법면보호공</v>
          </cell>
          <cell r="F52">
            <v>2464501700</v>
          </cell>
          <cell r="H52">
            <v>2222323400</v>
          </cell>
          <cell r="I52">
            <v>0</v>
          </cell>
          <cell r="J52">
            <v>2134329652</v>
          </cell>
        </row>
        <row r="53">
          <cell r="A53" t="str">
            <v>a.씨드스프레이+코아네트</v>
          </cell>
          <cell r="B53" t="str">
            <v>(절토부)</v>
          </cell>
          <cell r="C53">
            <v>50872</v>
          </cell>
          <cell r="D53" t="str">
            <v>㎡</v>
          </cell>
          <cell r="E53">
            <v>6170</v>
          </cell>
          <cell r="F53">
            <v>313880240</v>
          </cell>
          <cell r="G53">
            <v>7100</v>
          </cell>
          <cell r="H53">
            <v>361191200</v>
          </cell>
          <cell r="I53">
            <v>6168</v>
          </cell>
          <cell r="J53">
            <v>313778496</v>
          </cell>
        </row>
        <row r="54">
          <cell r="A54" t="str">
            <v>b.씨드스프레이+PY NET</v>
          </cell>
          <cell r="B54" t="str">
            <v>(성토부)</v>
          </cell>
          <cell r="C54">
            <v>214274</v>
          </cell>
          <cell r="D54" t="str">
            <v>㎡</v>
          </cell>
          <cell r="E54">
            <v>3900</v>
          </cell>
          <cell r="F54">
            <v>835668600</v>
          </cell>
          <cell r="G54">
            <v>5600</v>
          </cell>
          <cell r="H54">
            <v>1199934400</v>
          </cell>
          <cell r="I54">
            <v>3897</v>
          </cell>
          <cell r="J54">
            <v>835025778</v>
          </cell>
        </row>
        <row r="55">
          <cell r="A55" t="str">
            <v>c.성토법면다짐</v>
          </cell>
          <cell r="C55">
            <v>214274</v>
          </cell>
          <cell r="D55" t="str">
            <v>㎡</v>
          </cell>
          <cell r="E55">
            <v>1640</v>
          </cell>
          <cell r="F55">
            <v>351409360</v>
          </cell>
          <cell r="G55">
            <v>500</v>
          </cell>
          <cell r="H55">
            <v>107137000</v>
          </cell>
          <cell r="I55">
            <v>504</v>
          </cell>
          <cell r="J55">
            <v>107994096</v>
          </cell>
        </row>
        <row r="56">
          <cell r="A56" t="str">
            <v>d.녹지대떼</v>
          </cell>
          <cell r="C56">
            <v>57885</v>
          </cell>
          <cell r="D56" t="str">
            <v>㎡</v>
          </cell>
          <cell r="E56">
            <v>3500</v>
          </cell>
          <cell r="F56">
            <v>202597500</v>
          </cell>
          <cell r="G56">
            <v>2400</v>
          </cell>
          <cell r="H56">
            <v>138924000</v>
          </cell>
          <cell r="I56">
            <v>3497</v>
          </cell>
          <cell r="J56">
            <v>202423845</v>
          </cell>
        </row>
        <row r="57">
          <cell r="A57" t="str">
            <v>e.암면고르기</v>
          </cell>
          <cell r="F57">
            <v>362893220</v>
          </cell>
          <cell r="H57">
            <v>156780800</v>
          </cell>
          <cell r="I57">
            <v>0</v>
          </cell>
          <cell r="J57">
            <v>398297437</v>
          </cell>
        </row>
        <row r="58">
          <cell r="A58" t="str">
            <v>-1.리핑암</v>
          </cell>
          <cell r="C58">
            <v>10795</v>
          </cell>
          <cell r="D58" t="str">
            <v>㎡</v>
          </cell>
          <cell r="E58">
            <v>2360</v>
          </cell>
          <cell r="F58">
            <v>25476200</v>
          </cell>
          <cell r="G58">
            <v>2200</v>
          </cell>
          <cell r="H58">
            <v>23749000</v>
          </cell>
          <cell r="I58">
            <v>2486</v>
          </cell>
          <cell r="J58">
            <v>26836370</v>
          </cell>
        </row>
        <row r="59">
          <cell r="A59" t="str">
            <v>-2.발파암</v>
          </cell>
          <cell r="C59">
            <v>60469</v>
          </cell>
          <cell r="D59" t="str">
            <v>㎡</v>
          </cell>
          <cell r="E59">
            <v>5580</v>
          </cell>
          <cell r="F59">
            <v>337417020</v>
          </cell>
          <cell r="G59">
            <v>2200</v>
          </cell>
          <cell r="H59">
            <v>133031800</v>
          </cell>
          <cell r="I59">
            <v>6143</v>
          </cell>
          <cell r="J59">
            <v>371461067</v>
          </cell>
        </row>
        <row r="60">
          <cell r="A60" t="str">
            <v>f.암절개면보호식재공</v>
          </cell>
          <cell r="F60">
            <v>398052780</v>
          </cell>
          <cell r="H60">
            <v>258356000</v>
          </cell>
          <cell r="I60">
            <v>0</v>
          </cell>
          <cell r="J60">
            <v>276810000</v>
          </cell>
        </row>
        <row r="61">
          <cell r="A61" t="str">
            <v>-1.       〃</v>
          </cell>
          <cell r="B61" t="str">
            <v>발파암, t=15cm</v>
          </cell>
          <cell r="C61">
            <v>9227</v>
          </cell>
          <cell r="D61" t="str">
            <v>㎡</v>
          </cell>
          <cell r="E61">
            <v>43140</v>
          </cell>
          <cell r="F61">
            <v>398052780</v>
          </cell>
          <cell r="G61">
            <v>28000</v>
          </cell>
          <cell r="H61">
            <v>258356000</v>
          </cell>
          <cell r="I61">
            <v>30000</v>
          </cell>
          <cell r="J61">
            <v>276810000</v>
          </cell>
        </row>
        <row r="62">
          <cell r="A62" t="str">
            <v>2. 배     수     공</v>
          </cell>
          <cell r="F62">
            <v>9273481188</v>
          </cell>
          <cell r="H62">
            <v>8452145910</v>
          </cell>
          <cell r="I62">
            <v>0</v>
          </cell>
          <cell r="J62">
            <v>10241098018</v>
          </cell>
        </row>
        <row r="63">
          <cell r="A63" t="str">
            <v>2.01측구터파기</v>
          </cell>
          <cell r="F63">
            <v>572245730</v>
          </cell>
          <cell r="H63">
            <v>169016600</v>
          </cell>
          <cell r="I63">
            <v>0</v>
          </cell>
          <cell r="J63">
            <v>662274014</v>
          </cell>
        </row>
        <row r="64">
          <cell r="A64" t="str">
            <v>a.      〃</v>
          </cell>
          <cell r="B64" t="str">
            <v>토  사</v>
          </cell>
          <cell r="C64">
            <v>33267</v>
          </cell>
          <cell r="D64" t="str">
            <v>㎥</v>
          </cell>
          <cell r="E64">
            <v>4470</v>
          </cell>
          <cell r="F64">
            <v>148703490</v>
          </cell>
          <cell r="G64">
            <v>1800</v>
          </cell>
          <cell r="H64">
            <v>59880600</v>
          </cell>
          <cell r="I64">
            <v>4722</v>
          </cell>
          <cell r="J64">
            <v>157086774</v>
          </cell>
        </row>
        <row r="65">
          <cell r="A65" t="str">
            <v>b.      〃</v>
          </cell>
          <cell r="B65" t="str">
            <v>리핑암</v>
          </cell>
          <cell r="C65">
            <v>292</v>
          </cell>
          <cell r="D65" t="str">
            <v>㎥</v>
          </cell>
          <cell r="E65">
            <v>72260</v>
          </cell>
          <cell r="F65">
            <v>21099920</v>
          </cell>
          <cell r="G65">
            <v>23000</v>
          </cell>
          <cell r="H65">
            <v>6716000</v>
          </cell>
          <cell r="I65">
            <v>82394</v>
          </cell>
          <cell r="J65">
            <v>24059048</v>
          </cell>
        </row>
        <row r="66">
          <cell r="A66" t="str">
            <v>c.      〃</v>
          </cell>
          <cell r="B66" t="str">
            <v>발파암</v>
          </cell>
          <cell r="C66">
            <v>3414</v>
          </cell>
          <cell r="D66" t="str">
            <v>㎥</v>
          </cell>
          <cell r="E66">
            <v>117880</v>
          </cell>
          <cell r="F66">
            <v>402442320</v>
          </cell>
          <cell r="G66">
            <v>30000</v>
          </cell>
          <cell r="H66">
            <v>102420000</v>
          </cell>
          <cell r="I66">
            <v>140928</v>
          </cell>
          <cell r="J66">
            <v>481128192</v>
          </cell>
        </row>
        <row r="67">
          <cell r="A67" t="str">
            <v>2.02구조물터파기</v>
          </cell>
          <cell r="F67">
            <v>412874220</v>
          </cell>
          <cell r="H67">
            <v>116917000</v>
          </cell>
          <cell r="I67">
            <v>0</v>
          </cell>
          <cell r="J67">
            <v>465495092</v>
          </cell>
        </row>
        <row r="68">
          <cell r="A68" t="str">
            <v>a.      ″</v>
          </cell>
          <cell r="B68" t="str">
            <v>(육상토사,0~2m)</v>
          </cell>
          <cell r="C68">
            <v>31670</v>
          </cell>
          <cell r="D68" t="str">
            <v>㎥</v>
          </cell>
          <cell r="E68">
            <v>2920</v>
          </cell>
          <cell r="F68">
            <v>92476400</v>
          </cell>
          <cell r="G68">
            <v>2000</v>
          </cell>
          <cell r="H68">
            <v>63340000</v>
          </cell>
          <cell r="I68">
            <v>3141</v>
          </cell>
          <cell r="J68">
            <v>99475470</v>
          </cell>
        </row>
        <row r="69">
          <cell r="A69" t="str">
            <v>b.      ″</v>
          </cell>
          <cell r="B69" t="str">
            <v>(수중토사,0~2m)</v>
          </cell>
          <cell r="C69">
            <v>1302</v>
          </cell>
          <cell r="D69" t="str">
            <v>㎥</v>
          </cell>
          <cell r="E69">
            <v>5540</v>
          </cell>
          <cell r="F69">
            <v>7213080</v>
          </cell>
          <cell r="G69">
            <v>5000</v>
          </cell>
          <cell r="H69">
            <v>6510000</v>
          </cell>
          <cell r="I69">
            <v>5889.4551544149626</v>
          </cell>
          <cell r="J69">
            <v>7668070</v>
          </cell>
        </row>
        <row r="70">
          <cell r="A70" t="str">
            <v>c.      ″</v>
          </cell>
          <cell r="B70" t="str">
            <v>(육상리핑암,0~2m)</v>
          </cell>
          <cell r="C70">
            <v>464</v>
          </cell>
          <cell r="D70" t="str">
            <v>㎥</v>
          </cell>
          <cell r="E70">
            <v>52910</v>
          </cell>
          <cell r="F70">
            <v>24550240</v>
          </cell>
          <cell r="G70">
            <v>3000</v>
          </cell>
          <cell r="H70">
            <v>1392000</v>
          </cell>
          <cell r="I70">
            <v>58943</v>
          </cell>
          <cell r="J70">
            <v>27349552</v>
          </cell>
        </row>
        <row r="71">
          <cell r="A71" t="str">
            <v>d.      ″</v>
          </cell>
          <cell r="B71" t="str">
            <v>(육상발파암,0~2m)</v>
          </cell>
          <cell r="C71">
            <v>3150</v>
          </cell>
          <cell r="D71" t="str">
            <v>㎥</v>
          </cell>
          <cell r="E71">
            <v>91630</v>
          </cell>
          <cell r="F71">
            <v>288634500</v>
          </cell>
          <cell r="G71">
            <v>14500</v>
          </cell>
          <cell r="H71">
            <v>45675000</v>
          </cell>
          <cell r="I71">
            <v>105080</v>
          </cell>
          <cell r="J71">
            <v>331002000</v>
          </cell>
        </row>
        <row r="72">
          <cell r="A72" t="str">
            <v>2.03되메우기및다짐</v>
          </cell>
          <cell r="F72">
            <v>88899100</v>
          </cell>
          <cell r="H72">
            <v>80904000</v>
          </cell>
          <cell r="I72">
            <v>0</v>
          </cell>
          <cell r="J72">
            <v>130756824</v>
          </cell>
        </row>
        <row r="73">
          <cell r="A73" t="str">
            <v>a.      ″</v>
          </cell>
          <cell r="B73" t="str">
            <v>(기계70%,인력30%)</v>
          </cell>
          <cell r="C73">
            <v>17562</v>
          </cell>
          <cell r="D73" t="str">
            <v>㎥</v>
          </cell>
          <cell r="E73">
            <v>3000</v>
          </cell>
          <cell r="F73">
            <v>52686000</v>
          </cell>
          <cell r="G73">
            <v>3000</v>
          </cell>
          <cell r="H73">
            <v>52686000</v>
          </cell>
          <cell r="I73">
            <v>4158</v>
          </cell>
          <cell r="J73">
            <v>73022796</v>
          </cell>
        </row>
        <row r="74">
          <cell r="A74" t="str">
            <v>b.      ″</v>
          </cell>
          <cell r="B74" t="str">
            <v>(기계50%,인력50%)</v>
          </cell>
          <cell r="C74">
            <v>9406</v>
          </cell>
          <cell r="D74" t="str">
            <v>㎥</v>
          </cell>
          <cell r="E74">
            <v>3850</v>
          </cell>
          <cell r="F74">
            <v>36213100</v>
          </cell>
          <cell r="G74">
            <v>3000</v>
          </cell>
          <cell r="H74">
            <v>28218000</v>
          </cell>
          <cell r="I74">
            <v>6138</v>
          </cell>
          <cell r="J74">
            <v>57734028</v>
          </cell>
        </row>
        <row r="75">
          <cell r="A75" t="str">
            <v>2.04산마루측구</v>
          </cell>
          <cell r="B75" t="str">
            <v>(플륨관 D=600㎜)</v>
          </cell>
          <cell r="C75">
            <v>4700</v>
          </cell>
          <cell r="D75" t="str">
            <v>m</v>
          </cell>
          <cell r="E75">
            <v>27730</v>
          </cell>
          <cell r="F75">
            <v>130331000</v>
          </cell>
          <cell r="G75">
            <v>22500</v>
          </cell>
          <cell r="H75">
            <v>105750000</v>
          </cell>
          <cell r="I75">
            <v>56151</v>
          </cell>
          <cell r="J75">
            <v>263909700</v>
          </cell>
        </row>
        <row r="76">
          <cell r="A76" t="str">
            <v>2.05L형콘크리트측구</v>
          </cell>
          <cell r="F76">
            <v>616086470</v>
          </cell>
          <cell r="H76">
            <v>568912560</v>
          </cell>
          <cell r="I76">
            <v>0</v>
          </cell>
          <cell r="J76">
            <v>702067744</v>
          </cell>
        </row>
        <row r="77">
          <cell r="A77" t="str">
            <v>a.형식  -  1</v>
          </cell>
          <cell r="B77" t="str">
            <v>H=0.45m, B=0.85m)</v>
          </cell>
          <cell r="C77">
            <v>5060</v>
          </cell>
          <cell r="D77" t="str">
            <v>m</v>
          </cell>
          <cell r="E77">
            <v>34520</v>
          </cell>
          <cell r="F77">
            <v>174671200</v>
          </cell>
          <cell r="G77">
            <v>14600</v>
          </cell>
          <cell r="H77">
            <v>73876000</v>
          </cell>
          <cell r="I77">
            <v>35181</v>
          </cell>
          <cell r="J77">
            <v>178015860</v>
          </cell>
        </row>
        <row r="78">
          <cell r="A78" t="str">
            <v>b.형식  -  2</v>
          </cell>
          <cell r="B78" t="str">
            <v>H=1.20m, B=0.85m)</v>
          </cell>
          <cell r="C78">
            <v>4322</v>
          </cell>
          <cell r="D78" t="str">
            <v>m</v>
          </cell>
          <cell r="E78">
            <v>83730</v>
          </cell>
          <cell r="F78">
            <v>361881060</v>
          </cell>
          <cell r="G78">
            <v>97280</v>
          </cell>
          <cell r="H78">
            <v>420444160</v>
          </cell>
          <cell r="I78">
            <v>98544</v>
          </cell>
          <cell r="J78">
            <v>425907168</v>
          </cell>
        </row>
        <row r="79">
          <cell r="A79" t="str">
            <v>c.형식  -  3</v>
          </cell>
          <cell r="B79" t="str">
            <v>H=0.27m, B=1.00m)</v>
          </cell>
          <cell r="C79">
            <v>373</v>
          </cell>
          <cell r="D79" t="str">
            <v>m</v>
          </cell>
          <cell r="E79">
            <v>11950</v>
          </cell>
          <cell r="F79">
            <v>4457350</v>
          </cell>
          <cell r="G79">
            <v>20800</v>
          </cell>
          <cell r="H79">
            <v>7758400</v>
          </cell>
          <cell r="I79">
            <v>26924</v>
          </cell>
          <cell r="J79">
            <v>10042652</v>
          </cell>
        </row>
        <row r="80">
          <cell r="A80" t="str">
            <v>d.형식  -  4</v>
          </cell>
          <cell r="B80" t="str">
            <v>(부체도로용)</v>
          </cell>
          <cell r="C80">
            <v>3713</v>
          </cell>
          <cell r="D80" t="str">
            <v>m</v>
          </cell>
          <cell r="E80">
            <v>20220</v>
          </cell>
          <cell r="F80">
            <v>75076860</v>
          </cell>
          <cell r="G80">
            <v>18000</v>
          </cell>
          <cell r="H80">
            <v>66834000</v>
          </cell>
          <cell r="I80">
            <v>23728</v>
          </cell>
          <cell r="J80">
            <v>88102064</v>
          </cell>
        </row>
        <row r="81">
          <cell r="A81" t="str">
            <v>2.06.V형측구</v>
          </cell>
          <cell r="F81">
            <v>688422820</v>
          </cell>
          <cell r="H81">
            <v>520530000</v>
          </cell>
          <cell r="I81">
            <v>0</v>
          </cell>
          <cell r="J81">
            <v>591349606</v>
          </cell>
        </row>
        <row r="82">
          <cell r="A82" t="str">
            <v>a.형식  -  1</v>
          </cell>
          <cell r="B82" t="str">
            <v>(H = 0.60m)</v>
          </cell>
          <cell r="C82">
            <v>6743</v>
          </cell>
          <cell r="D82" t="str">
            <v>m</v>
          </cell>
          <cell r="E82">
            <v>81270</v>
          </cell>
          <cell r="F82">
            <v>548003610</v>
          </cell>
          <cell r="G82">
            <v>60000</v>
          </cell>
          <cell r="H82">
            <v>404580000</v>
          </cell>
          <cell r="I82">
            <v>68822</v>
          </cell>
          <cell r="J82">
            <v>464066746</v>
          </cell>
        </row>
        <row r="83">
          <cell r="A83" t="str">
            <v>b.형식  -  2</v>
          </cell>
          <cell r="B83" t="str">
            <v>(H = 1.00m)</v>
          </cell>
          <cell r="C83">
            <v>40</v>
          </cell>
          <cell r="D83" t="str">
            <v>m</v>
          </cell>
          <cell r="E83">
            <v>153270</v>
          </cell>
          <cell r="F83">
            <v>6130800</v>
          </cell>
          <cell r="G83">
            <v>95000</v>
          </cell>
          <cell r="H83">
            <v>3800000</v>
          </cell>
          <cell r="I83">
            <v>110283</v>
          </cell>
          <cell r="J83">
            <v>4411320</v>
          </cell>
        </row>
        <row r="84">
          <cell r="A84" t="str">
            <v>c.형식  -  3</v>
          </cell>
          <cell r="B84" t="str">
            <v>(H = 0.50m)</v>
          </cell>
          <cell r="C84">
            <v>2243</v>
          </cell>
          <cell r="D84" t="str">
            <v>m</v>
          </cell>
          <cell r="E84">
            <v>59870</v>
          </cell>
          <cell r="F84">
            <v>134288410</v>
          </cell>
          <cell r="G84">
            <v>50000</v>
          </cell>
          <cell r="H84">
            <v>112150000</v>
          </cell>
          <cell r="I84">
            <v>54780</v>
          </cell>
          <cell r="J84">
            <v>122871540</v>
          </cell>
        </row>
        <row r="85">
          <cell r="A85" t="str">
            <v>2.07맹암거</v>
          </cell>
          <cell r="F85">
            <v>142309470</v>
          </cell>
          <cell r="H85">
            <v>84677000</v>
          </cell>
          <cell r="I85">
            <v>0</v>
          </cell>
          <cell r="J85">
            <v>168968635</v>
          </cell>
        </row>
        <row r="86">
          <cell r="A86" t="str">
            <v>a.형식  -  1</v>
          </cell>
          <cell r="B86" t="str">
            <v>토사구간</v>
          </cell>
          <cell r="C86">
            <v>1323</v>
          </cell>
          <cell r="D86" t="str">
            <v>m</v>
          </cell>
          <cell r="E86">
            <v>14890</v>
          </cell>
          <cell r="F86">
            <v>19699470</v>
          </cell>
          <cell r="G86">
            <v>9000</v>
          </cell>
          <cell r="H86">
            <v>11907000</v>
          </cell>
          <cell r="I86">
            <v>16106</v>
          </cell>
          <cell r="J86">
            <v>21308238</v>
          </cell>
        </row>
        <row r="87">
          <cell r="A87" t="str">
            <v>b.형식  -  2</v>
          </cell>
          <cell r="B87" t="str">
            <v>암 구 간</v>
          </cell>
          <cell r="C87">
            <v>8044</v>
          </cell>
          <cell r="D87" t="str">
            <v>m</v>
          </cell>
          <cell r="E87">
            <v>13000</v>
          </cell>
          <cell r="F87">
            <v>104572000</v>
          </cell>
          <cell r="G87">
            <v>7500</v>
          </cell>
          <cell r="H87">
            <v>60330000</v>
          </cell>
          <cell r="I87">
            <v>17934.61558910126</v>
          </cell>
          <cell r="J87">
            <v>144266047</v>
          </cell>
        </row>
        <row r="88">
          <cell r="A88" t="str">
            <v>c.형식  -  3</v>
          </cell>
          <cell r="B88" t="str">
            <v>절성경계부</v>
          </cell>
          <cell r="C88">
            <v>1555</v>
          </cell>
          <cell r="D88" t="str">
            <v>m</v>
          </cell>
          <cell r="E88">
            <v>11600</v>
          </cell>
          <cell r="F88">
            <v>18038000</v>
          </cell>
          <cell r="G88">
            <v>8000</v>
          </cell>
          <cell r="H88">
            <v>12440000</v>
          </cell>
          <cell r="I88">
            <v>2182.8626607317019</v>
          </cell>
          <cell r="J88">
            <v>3394350</v>
          </cell>
        </row>
        <row r="89">
          <cell r="A89" t="str">
            <v>2.08반월관</v>
          </cell>
          <cell r="B89" t="str">
            <v>D=300㎜</v>
          </cell>
          <cell r="C89">
            <v>308</v>
          </cell>
          <cell r="D89" t="str">
            <v>m</v>
          </cell>
          <cell r="E89">
            <v>17980</v>
          </cell>
          <cell r="F89">
            <v>5537840</v>
          </cell>
          <cell r="G89">
            <v>20000</v>
          </cell>
          <cell r="H89">
            <v>6160000</v>
          </cell>
          <cell r="I89">
            <v>12788</v>
          </cell>
          <cell r="J89">
            <v>3938704</v>
          </cell>
        </row>
        <row r="90">
          <cell r="A90" t="str">
            <v>2.09성토부다이크</v>
          </cell>
          <cell r="B90" t="str">
            <v>180x205x250x1000)</v>
          </cell>
          <cell r="C90">
            <v>22796</v>
          </cell>
          <cell r="D90" t="str">
            <v>m</v>
          </cell>
          <cell r="E90">
            <v>29360</v>
          </cell>
          <cell r="F90">
            <v>669290560</v>
          </cell>
          <cell r="G90">
            <v>25000</v>
          </cell>
          <cell r="H90">
            <v>569900000</v>
          </cell>
          <cell r="I90">
            <v>29359.88204918291</v>
          </cell>
          <cell r="J90">
            <v>669287871</v>
          </cell>
        </row>
        <row r="91">
          <cell r="A91" t="str">
            <v>2.10배수관공</v>
          </cell>
          <cell r="F91">
            <v>978024200</v>
          </cell>
          <cell r="H91">
            <v>1152726680</v>
          </cell>
          <cell r="I91">
            <v>0</v>
          </cell>
          <cell r="J91">
            <v>974862664</v>
          </cell>
        </row>
        <row r="92">
          <cell r="A92" t="str">
            <v>a.횡배수관공</v>
          </cell>
          <cell r="B92" t="str">
            <v>보강흄관, H=6.0m이상</v>
          </cell>
          <cell r="F92">
            <v>381848990</v>
          </cell>
          <cell r="H92">
            <v>425860000</v>
          </cell>
          <cell r="I92">
            <v>0</v>
          </cell>
          <cell r="J92">
            <v>381848990</v>
          </cell>
        </row>
        <row r="93">
          <cell r="A93" t="str">
            <v>-1.       ″</v>
          </cell>
          <cell r="B93" t="str">
            <v>φ 800mm</v>
          </cell>
          <cell r="C93">
            <v>897</v>
          </cell>
          <cell r="D93" t="str">
            <v>m</v>
          </cell>
          <cell r="E93">
            <v>192470</v>
          </cell>
          <cell r="F93">
            <v>172645590</v>
          </cell>
          <cell r="G93">
            <v>230000</v>
          </cell>
          <cell r="H93">
            <v>206310000</v>
          </cell>
          <cell r="I93">
            <v>192470</v>
          </cell>
          <cell r="J93">
            <v>172645590</v>
          </cell>
        </row>
        <row r="94">
          <cell r="A94" t="str">
            <v>-2.       ″</v>
          </cell>
          <cell r="B94" t="str">
            <v>φ 1000mm</v>
          </cell>
          <cell r="C94">
            <v>340</v>
          </cell>
          <cell r="D94" t="str">
            <v>m</v>
          </cell>
          <cell r="E94">
            <v>248200</v>
          </cell>
          <cell r="F94">
            <v>84388000</v>
          </cell>
          <cell r="G94">
            <v>270000</v>
          </cell>
          <cell r="H94">
            <v>91800000</v>
          </cell>
          <cell r="I94">
            <v>248200</v>
          </cell>
          <cell r="J94">
            <v>84388000</v>
          </cell>
        </row>
        <row r="95">
          <cell r="A95" t="str">
            <v>-3.       ″</v>
          </cell>
          <cell r="B95" t="str">
            <v>φ 1200mm</v>
          </cell>
          <cell r="C95">
            <v>365</v>
          </cell>
          <cell r="D95" t="str">
            <v>m</v>
          </cell>
          <cell r="E95">
            <v>341960</v>
          </cell>
          <cell r="F95">
            <v>124815400</v>
          </cell>
          <cell r="G95">
            <v>350000</v>
          </cell>
          <cell r="H95">
            <v>127750000</v>
          </cell>
          <cell r="I95">
            <v>341960</v>
          </cell>
          <cell r="J95">
            <v>124815400</v>
          </cell>
        </row>
        <row r="96">
          <cell r="A96" t="str">
            <v>b.횡배수관공</v>
          </cell>
          <cell r="B96" t="str">
            <v>흄관, H=6.0m이하</v>
          </cell>
          <cell r="F96">
            <v>238280330</v>
          </cell>
          <cell r="H96">
            <v>141572200</v>
          </cell>
          <cell r="I96">
            <v>0</v>
          </cell>
          <cell r="J96">
            <v>238280327</v>
          </cell>
        </row>
        <row r="97">
          <cell r="A97" t="str">
            <v>-1        ″</v>
          </cell>
          <cell r="B97" t="str">
            <v>φ 600mm</v>
          </cell>
          <cell r="C97">
            <v>435</v>
          </cell>
          <cell r="D97" t="str">
            <v>m</v>
          </cell>
          <cell r="E97">
            <v>88440</v>
          </cell>
          <cell r="F97">
            <v>38471400</v>
          </cell>
          <cell r="G97">
            <v>100000</v>
          </cell>
          <cell r="H97">
            <v>43500000</v>
          </cell>
          <cell r="I97">
            <v>88440</v>
          </cell>
          <cell r="J97">
            <v>38471399</v>
          </cell>
        </row>
        <row r="98">
          <cell r="A98" t="str">
            <v>-2.       ″</v>
          </cell>
          <cell r="B98" t="str">
            <v>φ 800mm</v>
          </cell>
          <cell r="C98">
            <v>901</v>
          </cell>
          <cell r="D98" t="str">
            <v>m</v>
          </cell>
          <cell r="E98">
            <v>127570</v>
          </cell>
          <cell r="F98">
            <v>114940570</v>
          </cell>
          <cell r="G98">
            <v>52200</v>
          </cell>
          <cell r="H98">
            <v>47032200</v>
          </cell>
          <cell r="I98">
            <v>127570</v>
          </cell>
          <cell r="J98">
            <v>114940569</v>
          </cell>
        </row>
        <row r="99">
          <cell r="A99" t="str">
            <v>-3.       ″</v>
          </cell>
          <cell r="B99" t="str">
            <v>φ 1000mm</v>
          </cell>
          <cell r="C99">
            <v>112</v>
          </cell>
          <cell r="D99" t="str">
            <v>m</v>
          </cell>
          <cell r="E99">
            <v>189470</v>
          </cell>
          <cell r="F99">
            <v>21220640</v>
          </cell>
          <cell r="G99">
            <v>100000</v>
          </cell>
          <cell r="H99">
            <v>11200000</v>
          </cell>
          <cell r="I99">
            <v>189470</v>
          </cell>
          <cell r="J99">
            <v>21220640</v>
          </cell>
        </row>
        <row r="100">
          <cell r="A100" t="str">
            <v>-4.       ″</v>
          </cell>
          <cell r="B100" t="str">
            <v>φ 1200mm</v>
          </cell>
          <cell r="C100">
            <v>332</v>
          </cell>
          <cell r="D100" t="str">
            <v>m</v>
          </cell>
          <cell r="E100">
            <v>191710</v>
          </cell>
          <cell r="F100">
            <v>63647720</v>
          </cell>
          <cell r="G100">
            <v>120000</v>
          </cell>
          <cell r="H100">
            <v>39840000</v>
          </cell>
          <cell r="I100">
            <v>191710</v>
          </cell>
          <cell r="J100">
            <v>63647719</v>
          </cell>
        </row>
        <row r="101">
          <cell r="A101" t="str">
            <v>c.종배수관공</v>
          </cell>
          <cell r="B101" t="str">
            <v>흄관</v>
          </cell>
          <cell r="F101">
            <v>288073520</v>
          </cell>
          <cell r="H101">
            <v>497820000</v>
          </cell>
          <cell r="I101">
            <v>0</v>
          </cell>
          <cell r="J101">
            <v>278473761</v>
          </cell>
        </row>
        <row r="102">
          <cell r="A102" t="str">
            <v>-1        ″</v>
          </cell>
          <cell r="B102" t="str">
            <v>φ 600mm</v>
          </cell>
          <cell r="C102">
            <v>5523</v>
          </cell>
          <cell r="D102" t="str">
            <v>m</v>
          </cell>
          <cell r="E102">
            <v>51990</v>
          </cell>
          <cell r="F102">
            <v>287140770</v>
          </cell>
          <cell r="G102">
            <v>90000</v>
          </cell>
          <cell r="H102">
            <v>497070000</v>
          </cell>
          <cell r="I102">
            <v>50267</v>
          </cell>
          <cell r="J102">
            <v>277624641</v>
          </cell>
        </row>
        <row r="103">
          <cell r="A103" t="str">
            <v>-2        ″</v>
          </cell>
          <cell r="B103" t="str">
            <v>φ1200mm</v>
          </cell>
          <cell r="C103">
            <v>5</v>
          </cell>
          <cell r="D103" t="str">
            <v>m</v>
          </cell>
          <cell r="E103">
            <v>186550</v>
          </cell>
          <cell r="F103">
            <v>932750</v>
          </cell>
          <cell r="G103">
            <v>150000</v>
          </cell>
          <cell r="H103">
            <v>750000</v>
          </cell>
          <cell r="I103">
            <v>169824</v>
          </cell>
          <cell r="J103">
            <v>849120</v>
          </cell>
        </row>
        <row r="104">
          <cell r="A104" t="str">
            <v>d.면벽및날개벽</v>
          </cell>
          <cell r="F104">
            <v>69821360</v>
          </cell>
          <cell r="H104">
            <v>87474480</v>
          </cell>
          <cell r="I104">
            <v>0</v>
          </cell>
          <cell r="J104">
            <v>76259586</v>
          </cell>
        </row>
        <row r="105">
          <cell r="A105" t="str">
            <v>-1.콘크리트타설(소형)</v>
          </cell>
          <cell r="B105" t="str">
            <v>무근(40-210-8)</v>
          </cell>
          <cell r="C105">
            <v>378</v>
          </cell>
          <cell r="D105" t="str">
            <v>㎥</v>
          </cell>
          <cell r="E105">
            <v>67420</v>
          </cell>
          <cell r="F105">
            <v>25484760</v>
          </cell>
          <cell r="G105">
            <v>57160</v>
          </cell>
          <cell r="H105">
            <v>21606480</v>
          </cell>
          <cell r="I105">
            <v>72194</v>
          </cell>
          <cell r="J105">
            <v>27289332</v>
          </cell>
        </row>
        <row r="106">
          <cell r="A106" t="str">
            <v>-2.합판거푸집</v>
          </cell>
          <cell r="B106" t="str">
            <v>3회 ; 소형</v>
          </cell>
          <cell r="C106">
            <v>1630</v>
          </cell>
          <cell r="D106" t="str">
            <v>㎡</v>
          </cell>
          <cell r="E106">
            <v>20750</v>
          </cell>
          <cell r="F106">
            <v>33822500</v>
          </cell>
          <cell r="G106">
            <v>30000</v>
          </cell>
          <cell r="H106">
            <v>48900000</v>
          </cell>
          <cell r="I106">
            <v>22725</v>
          </cell>
          <cell r="J106">
            <v>37041750</v>
          </cell>
        </row>
        <row r="107">
          <cell r="A107" t="str">
            <v>-3.        ″</v>
          </cell>
          <cell r="B107" t="str">
            <v>4회 ; 소형</v>
          </cell>
          <cell r="C107">
            <v>606</v>
          </cell>
          <cell r="D107" t="str">
            <v>㎡</v>
          </cell>
          <cell r="E107">
            <v>17350</v>
          </cell>
          <cell r="F107">
            <v>10514100</v>
          </cell>
          <cell r="G107">
            <v>28000</v>
          </cell>
          <cell r="H107">
            <v>16968000</v>
          </cell>
          <cell r="I107">
            <v>19684</v>
          </cell>
          <cell r="J107">
            <v>11928504</v>
          </cell>
        </row>
        <row r="108">
          <cell r="A108" t="str">
            <v>2.11암거및날개벽공</v>
          </cell>
          <cell r="F108">
            <v>4570692583</v>
          </cell>
          <cell r="H108">
            <v>4586716380</v>
          </cell>
          <cell r="I108">
            <v>0</v>
          </cell>
          <cell r="J108">
            <v>5152287576</v>
          </cell>
        </row>
        <row r="109">
          <cell r="A109" t="str">
            <v>a.콘크리트타설</v>
          </cell>
          <cell r="F109">
            <v>993580260</v>
          </cell>
          <cell r="H109">
            <v>1171385320</v>
          </cell>
          <cell r="I109">
            <v>0</v>
          </cell>
          <cell r="J109">
            <v>1097323898</v>
          </cell>
        </row>
        <row r="110">
          <cell r="A110" t="str">
            <v>-1.       ″</v>
          </cell>
          <cell r="B110" t="str">
            <v>펌프카,철근(25-240-12)</v>
          </cell>
          <cell r="C110">
            <v>17422</v>
          </cell>
          <cell r="D110" t="str">
            <v>㎥</v>
          </cell>
          <cell r="E110">
            <v>49080</v>
          </cell>
          <cell r="F110">
            <v>855071760</v>
          </cell>
          <cell r="G110">
            <v>59710</v>
          </cell>
          <cell r="H110">
            <v>1040267620</v>
          </cell>
          <cell r="I110">
            <v>54779</v>
          </cell>
          <cell r="J110">
            <v>954359738</v>
          </cell>
        </row>
        <row r="111">
          <cell r="A111" t="str">
            <v>-2.       ″</v>
          </cell>
          <cell r="B111" t="str">
            <v>무근(25-210-8)</v>
          </cell>
          <cell r="C111">
            <v>54</v>
          </cell>
          <cell r="D111" t="str">
            <v>㎥</v>
          </cell>
          <cell r="E111">
            <v>60150</v>
          </cell>
          <cell r="F111">
            <v>3248100</v>
          </cell>
          <cell r="G111">
            <v>57750</v>
          </cell>
          <cell r="H111">
            <v>3118500</v>
          </cell>
          <cell r="I111">
            <v>57686</v>
          </cell>
          <cell r="J111">
            <v>3115044</v>
          </cell>
        </row>
        <row r="112">
          <cell r="A112" t="str">
            <v>-3.       ″</v>
          </cell>
          <cell r="B112" t="str">
            <v>무근(40-180-8)</v>
          </cell>
          <cell r="C112">
            <v>1174</v>
          </cell>
          <cell r="D112" t="str">
            <v>㎥</v>
          </cell>
          <cell r="E112">
            <v>55880</v>
          </cell>
          <cell r="F112">
            <v>65603120</v>
          </cell>
          <cell r="G112">
            <v>53200</v>
          </cell>
          <cell r="H112">
            <v>62456800</v>
          </cell>
          <cell r="I112">
            <v>58586</v>
          </cell>
          <cell r="J112">
            <v>68779964</v>
          </cell>
        </row>
        <row r="113">
          <cell r="A113" t="str">
            <v>-4.       ″</v>
          </cell>
          <cell r="B113" t="str">
            <v>무근(40-160-8)</v>
          </cell>
          <cell r="C113">
            <v>1232</v>
          </cell>
          <cell r="D113" t="str">
            <v>㎥</v>
          </cell>
          <cell r="E113">
            <v>56540</v>
          </cell>
          <cell r="F113">
            <v>69657280</v>
          </cell>
          <cell r="G113">
            <v>53200</v>
          </cell>
          <cell r="H113">
            <v>65542400</v>
          </cell>
          <cell r="I113">
            <v>57686</v>
          </cell>
          <cell r="J113">
            <v>71069152</v>
          </cell>
        </row>
        <row r="114">
          <cell r="A114" t="str">
            <v>b.합판거푸집</v>
          </cell>
          <cell r="F114">
            <v>418161880</v>
          </cell>
          <cell r="H114">
            <v>574988000</v>
          </cell>
          <cell r="I114">
            <v>0</v>
          </cell>
          <cell r="J114">
            <v>922787935</v>
          </cell>
        </row>
        <row r="115">
          <cell r="A115" t="str">
            <v>-1.       〃</v>
          </cell>
          <cell r="B115" t="str">
            <v>3회</v>
          </cell>
          <cell r="C115">
            <v>22398</v>
          </cell>
          <cell r="D115" t="str">
            <v>㎡</v>
          </cell>
          <cell r="E115">
            <v>17110</v>
          </cell>
          <cell r="F115">
            <v>383229780</v>
          </cell>
          <cell r="G115">
            <v>23500</v>
          </cell>
          <cell r="H115">
            <v>526353000</v>
          </cell>
          <cell r="I115">
            <v>39478</v>
          </cell>
          <cell r="J115">
            <v>884228244</v>
          </cell>
        </row>
        <row r="116">
          <cell r="A116" t="str">
            <v>-2.       〃</v>
          </cell>
          <cell r="B116" t="str">
            <v>4회</v>
          </cell>
          <cell r="C116">
            <v>2156</v>
          </cell>
          <cell r="D116" t="str">
            <v>㎡</v>
          </cell>
          <cell r="E116">
            <v>14660</v>
          </cell>
          <cell r="F116">
            <v>31606960</v>
          </cell>
          <cell r="G116">
            <v>20500</v>
          </cell>
          <cell r="H116">
            <v>44198000</v>
          </cell>
          <cell r="I116">
            <v>16256</v>
          </cell>
          <cell r="J116">
            <v>35047936</v>
          </cell>
        </row>
        <row r="117">
          <cell r="A117" t="str">
            <v>-3.       ″</v>
          </cell>
          <cell r="B117" t="str">
            <v>6회</v>
          </cell>
          <cell r="C117">
            <v>261</v>
          </cell>
          <cell r="D117" t="str">
            <v>㎡</v>
          </cell>
          <cell r="E117">
            <v>12740</v>
          </cell>
          <cell r="F117">
            <v>3325140</v>
          </cell>
          <cell r="G117">
            <v>17000</v>
          </cell>
          <cell r="H117">
            <v>4437000</v>
          </cell>
          <cell r="I117">
            <v>13455</v>
          </cell>
          <cell r="J117">
            <v>3511755</v>
          </cell>
        </row>
        <row r="118">
          <cell r="A118" t="str">
            <v>c.무늬거푸집</v>
          </cell>
          <cell r="B118" t="str">
            <v>스치로폴</v>
          </cell>
          <cell r="C118">
            <v>11420</v>
          </cell>
          <cell r="D118" t="str">
            <v>㎡</v>
          </cell>
          <cell r="E118">
            <v>20980</v>
          </cell>
          <cell r="F118">
            <v>239591600</v>
          </cell>
          <cell r="G118">
            <v>29000</v>
          </cell>
          <cell r="H118">
            <v>331180000</v>
          </cell>
          <cell r="I118">
            <v>52309</v>
          </cell>
          <cell r="J118">
            <v>597368780</v>
          </cell>
        </row>
        <row r="119">
          <cell r="A119" t="str">
            <v>d.코팅거푸집</v>
          </cell>
          <cell r="B119" t="str">
            <v>(3회)</v>
          </cell>
          <cell r="C119">
            <v>5380</v>
          </cell>
          <cell r="D119" t="str">
            <v>㎡</v>
          </cell>
          <cell r="E119">
            <v>19500</v>
          </cell>
          <cell r="F119">
            <v>104910000</v>
          </cell>
          <cell r="G119">
            <v>25500</v>
          </cell>
          <cell r="H119">
            <v>137190000</v>
          </cell>
          <cell r="I119">
            <v>18574</v>
          </cell>
          <cell r="J119">
            <v>99928120</v>
          </cell>
        </row>
        <row r="120">
          <cell r="A120" t="str">
            <v>e.철근가공조립</v>
          </cell>
          <cell r="B120" t="str">
            <v>복 잡</v>
          </cell>
          <cell r="C120">
            <v>2737.9180000000001</v>
          </cell>
          <cell r="D120" t="str">
            <v>ton</v>
          </cell>
          <cell r="E120">
            <v>410570</v>
          </cell>
          <cell r="F120">
            <v>1124106993</v>
          </cell>
          <cell r="G120">
            <v>290000</v>
          </cell>
          <cell r="H120">
            <v>793996220</v>
          </cell>
          <cell r="I120">
            <v>482634</v>
          </cell>
          <cell r="J120">
            <v>1321412315</v>
          </cell>
        </row>
        <row r="121">
          <cell r="A121" t="str">
            <v>f.PVC PIPE</v>
          </cell>
          <cell r="B121" t="str">
            <v>φ100mm</v>
          </cell>
          <cell r="C121">
            <v>1233</v>
          </cell>
          <cell r="D121" t="str">
            <v>m</v>
          </cell>
          <cell r="E121">
            <v>4910</v>
          </cell>
          <cell r="F121">
            <v>6054030</v>
          </cell>
          <cell r="G121">
            <v>4200</v>
          </cell>
          <cell r="H121">
            <v>5178600</v>
          </cell>
          <cell r="I121">
            <v>4090</v>
          </cell>
          <cell r="J121">
            <v>5042970</v>
          </cell>
        </row>
        <row r="122">
          <cell r="A122" t="str">
            <v>g.부직포</v>
          </cell>
          <cell r="B122" t="str">
            <v>0.6x0.6</v>
          </cell>
          <cell r="C122">
            <v>443</v>
          </cell>
          <cell r="D122" t="str">
            <v>㎡</v>
          </cell>
          <cell r="E122">
            <v>890</v>
          </cell>
          <cell r="F122">
            <v>394270</v>
          </cell>
          <cell r="G122">
            <v>1800</v>
          </cell>
          <cell r="H122">
            <v>797400</v>
          </cell>
          <cell r="I122">
            <v>932</v>
          </cell>
          <cell r="J122">
            <v>412876</v>
          </cell>
        </row>
        <row r="123">
          <cell r="A123" t="str">
            <v>h.지수판</v>
          </cell>
          <cell r="B123" t="str">
            <v>PVC, 200 x 5㎜</v>
          </cell>
          <cell r="C123">
            <v>1246</v>
          </cell>
          <cell r="D123" t="str">
            <v>m</v>
          </cell>
          <cell r="E123">
            <v>15810</v>
          </cell>
          <cell r="F123">
            <v>19699260</v>
          </cell>
          <cell r="G123">
            <v>8500</v>
          </cell>
          <cell r="H123">
            <v>10591000</v>
          </cell>
          <cell r="I123">
            <v>14033</v>
          </cell>
          <cell r="J123">
            <v>17485118</v>
          </cell>
        </row>
        <row r="124">
          <cell r="A124" t="str">
            <v>i.기초잡석</v>
          </cell>
          <cell r="B124" t="str">
            <v>깬잡석</v>
          </cell>
          <cell r="C124">
            <v>269</v>
          </cell>
          <cell r="D124" t="str">
            <v>㎥</v>
          </cell>
          <cell r="E124">
            <v>34250</v>
          </cell>
          <cell r="F124">
            <v>9213250</v>
          </cell>
          <cell r="G124">
            <v>23000</v>
          </cell>
          <cell r="H124">
            <v>6187000</v>
          </cell>
          <cell r="I124">
            <v>24858</v>
          </cell>
          <cell r="J124">
            <v>6686802</v>
          </cell>
        </row>
        <row r="125">
          <cell r="A125" t="str">
            <v>j.아스팔트코팅</v>
          </cell>
          <cell r="B125" t="str">
            <v>2 회</v>
          </cell>
          <cell r="C125">
            <v>16387</v>
          </cell>
          <cell r="D125" t="str">
            <v>㎡</v>
          </cell>
          <cell r="E125">
            <v>5190</v>
          </cell>
          <cell r="F125">
            <v>85048530</v>
          </cell>
          <cell r="G125">
            <v>3700</v>
          </cell>
          <cell r="H125">
            <v>60631900</v>
          </cell>
          <cell r="I125">
            <v>4626</v>
          </cell>
          <cell r="J125">
            <v>75806262</v>
          </cell>
        </row>
        <row r="126">
          <cell r="A126" t="str">
            <v>k.뒷 채 움</v>
          </cell>
          <cell r="B126" t="str">
            <v>보조기층재</v>
          </cell>
          <cell r="C126">
            <v>45273</v>
          </cell>
          <cell r="D126" t="str">
            <v>㎥</v>
          </cell>
          <cell r="E126">
            <v>27120</v>
          </cell>
          <cell r="F126">
            <v>1227803760</v>
          </cell>
          <cell r="G126">
            <v>23000</v>
          </cell>
          <cell r="H126">
            <v>1041279000</v>
          </cell>
          <cell r="I126">
            <v>14279</v>
          </cell>
          <cell r="J126">
            <v>646453167</v>
          </cell>
        </row>
        <row r="127">
          <cell r="A127" t="str">
            <v>l.표면강화제</v>
          </cell>
          <cell r="B127" t="str">
            <v>콘크리트면</v>
          </cell>
          <cell r="C127">
            <v>2194</v>
          </cell>
          <cell r="D127" t="str">
            <v>㎡</v>
          </cell>
          <cell r="E127">
            <v>5940</v>
          </cell>
          <cell r="F127">
            <v>13032360</v>
          </cell>
          <cell r="G127">
            <v>5300</v>
          </cell>
          <cell r="H127">
            <v>11628200</v>
          </cell>
          <cell r="I127">
            <v>5940</v>
          </cell>
          <cell r="J127">
            <v>13032360</v>
          </cell>
        </row>
        <row r="128">
          <cell r="A128" t="str">
            <v>m.물  푸  기</v>
          </cell>
          <cell r="C128">
            <v>167</v>
          </cell>
          <cell r="D128" t="str">
            <v>시간</v>
          </cell>
          <cell r="E128">
            <v>5290</v>
          </cell>
          <cell r="F128">
            <v>883430</v>
          </cell>
          <cell r="G128">
            <v>6300</v>
          </cell>
          <cell r="H128">
            <v>1052100</v>
          </cell>
          <cell r="I128">
            <v>2942</v>
          </cell>
          <cell r="J128">
            <v>491314</v>
          </cell>
        </row>
        <row r="129">
          <cell r="A129" t="str">
            <v>n.강관 비계</v>
          </cell>
          <cell r="C129">
            <v>16036</v>
          </cell>
          <cell r="D129" t="str">
            <v>㎡</v>
          </cell>
          <cell r="E129">
            <v>8610</v>
          </cell>
          <cell r="F129">
            <v>138069960</v>
          </cell>
          <cell r="G129">
            <v>8000</v>
          </cell>
          <cell r="H129">
            <v>128288000</v>
          </cell>
          <cell r="I129">
            <v>8927</v>
          </cell>
          <cell r="J129">
            <v>143153372</v>
          </cell>
        </row>
        <row r="130">
          <cell r="A130" t="str">
            <v>o.강관동바리</v>
          </cell>
          <cell r="C130">
            <v>23017</v>
          </cell>
          <cell r="D130" t="str">
            <v>공㎥</v>
          </cell>
          <cell r="E130">
            <v>6730</v>
          </cell>
          <cell r="F130">
            <v>154904410</v>
          </cell>
          <cell r="G130">
            <v>11000</v>
          </cell>
          <cell r="H130">
            <v>253187000</v>
          </cell>
          <cell r="I130">
            <v>7015</v>
          </cell>
          <cell r="J130">
            <v>161464255</v>
          </cell>
        </row>
        <row r="131">
          <cell r="A131" t="str">
            <v>p.스페이셔</v>
          </cell>
          <cell r="B131" t="str">
            <v>배수용</v>
          </cell>
          <cell r="C131">
            <v>38853</v>
          </cell>
          <cell r="D131" t="str">
            <v>㎡</v>
          </cell>
          <cell r="E131">
            <v>70</v>
          </cell>
          <cell r="F131">
            <v>2719710</v>
          </cell>
          <cell r="G131">
            <v>180</v>
          </cell>
          <cell r="H131">
            <v>6993540</v>
          </cell>
          <cell r="I131">
            <v>336</v>
          </cell>
          <cell r="J131">
            <v>13054608</v>
          </cell>
        </row>
        <row r="132">
          <cell r="A132" t="str">
            <v>q.죠인트휠러</v>
          </cell>
          <cell r="B132" t="str">
            <v>(t=20mm )</v>
          </cell>
          <cell r="C132">
            <v>678</v>
          </cell>
          <cell r="D132" t="str">
            <v>㎡</v>
          </cell>
          <cell r="E132">
            <v>4140</v>
          </cell>
          <cell r="F132">
            <v>2806920</v>
          </cell>
          <cell r="G132">
            <v>7400</v>
          </cell>
          <cell r="H132">
            <v>5017200</v>
          </cell>
          <cell r="I132">
            <v>4140</v>
          </cell>
          <cell r="J132">
            <v>2806920</v>
          </cell>
        </row>
        <row r="133">
          <cell r="A133" t="str">
            <v>r.실 런 트</v>
          </cell>
          <cell r="B133" t="str">
            <v>(20 x 25㎜)</v>
          </cell>
          <cell r="C133">
            <v>1011</v>
          </cell>
          <cell r="D133" t="str">
            <v>m</v>
          </cell>
          <cell r="E133">
            <v>3120</v>
          </cell>
          <cell r="F133">
            <v>3154320</v>
          </cell>
          <cell r="G133">
            <v>13000</v>
          </cell>
          <cell r="H133">
            <v>13143000</v>
          </cell>
          <cell r="I133">
            <v>3120</v>
          </cell>
          <cell r="J133">
            <v>3154320</v>
          </cell>
        </row>
        <row r="134">
          <cell r="A134" t="str">
            <v>s.다 웰 바</v>
          </cell>
          <cell r="B134" t="str">
            <v>D=25, ℓ=600mm</v>
          </cell>
          <cell r="C134">
            <v>882</v>
          </cell>
          <cell r="D134" t="str">
            <v>개</v>
          </cell>
          <cell r="E134">
            <v>2870</v>
          </cell>
          <cell r="F134">
            <v>2531340</v>
          </cell>
          <cell r="G134">
            <v>3500</v>
          </cell>
          <cell r="H134">
            <v>3087000</v>
          </cell>
          <cell r="I134">
            <v>125</v>
          </cell>
          <cell r="J134">
            <v>110250</v>
          </cell>
        </row>
        <row r="135">
          <cell r="A135" t="str">
            <v>t.스치로폴</v>
          </cell>
          <cell r="B135" t="str">
            <v>(t=20mm)</v>
          </cell>
          <cell r="C135">
            <v>139</v>
          </cell>
          <cell r="D135" t="str">
            <v>㎡</v>
          </cell>
          <cell r="E135">
            <v>1730</v>
          </cell>
          <cell r="F135">
            <v>240470</v>
          </cell>
          <cell r="G135">
            <v>3100</v>
          </cell>
          <cell r="H135">
            <v>430900</v>
          </cell>
          <cell r="I135">
            <v>2124</v>
          </cell>
          <cell r="J135">
            <v>295236</v>
          </cell>
        </row>
        <row r="136">
          <cell r="A136" t="str">
            <v>u.보조기층</v>
          </cell>
          <cell r="F136">
            <v>23785830</v>
          </cell>
          <cell r="H136">
            <v>30485000</v>
          </cell>
          <cell r="I136">
            <v>0</v>
          </cell>
          <cell r="J136">
            <v>24016698</v>
          </cell>
        </row>
        <row r="137">
          <cell r="A137" t="str">
            <v>-1.구입및운반</v>
          </cell>
          <cell r="C137">
            <v>1213</v>
          </cell>
          <cell r="D137" t="str">
            <v>㎥</v>
          </cell>
          <cell r="E137">
            <v>17850</v>
          </cell>
          <cell r="F137">
            <v>21652050</v>
          </cell>
          <cell r="G137">
            <v>16000</v>
          </cell>
          <cell r="H137">
            <v>19408000</v>
          </cell>
          <cell r="I137">
            <v>17850</v>
          </cell>
          <cell r="J137">
            <v>21652050</v>
          </cell>
        </row>
        <row r="138">
          <cell r="A138" t="str">
            <v>-2.포설및다짐</v>
          </cell>
          <cell r="B138" t="str">
            <v>(t=20cm)</v>
          </cell>
          <cell r="C138">
            <v>1166</v>
          </cell>
          <cell r="D138" t="str">
            <v>㎥</v>
          </cell>
          <cell r="E138">
            <v>1830</v>
          </cell>
          <cell r="F138">
            <v>2133780</v>
          </cell>
          <cell r="G138">
            <v>9500</v>
          </cell>
          <cell r="H138">
            <v>11077000</v>
          </cell>
          <cell r="I138">
            <v>2028</v>
          </cell>
          <cell r="J138">
            <v>2364648</v>
          </cell>
        </row>
        <row r="139">
          <cell r="A139" t="str">
            <v>2.12집  수  정</v>
          </cell>
          <cell r="F139">
            <v>130283848</v>
          </cell>
          <cell r="H139">
            <v>168047040</v>
          </cell>
          <cell r="I139">
            <v>0</v>
          </cell>
          <cell r="J139">
            <v>141615430</v>
          </cell>
        </row>
        <row r="140">
          <cell r="A140" t="str">
            <v>a.콘크리트타설(소형)</v>
          </cell>
          <cell r="B140" t="str">
            <v>철근,진동(25-210-8)</v>
          </cell>
          <cell r="C140">
            <v>4</v>
          </cell>
          <cell r="D140" t="str">
            <v>㎥</v>
          </cell>
          <cell r="E140">
            <v>68700</v>
          </cell>
          <cell r="F140">
            <v>274800</v>
          </cell>
          <cell r="G140">
            <v>57750</v>
          </cell>
          <cell r="H140">
            <v>231000</v>
          </cell>
          <cell r="I140">
            <v>73812</v>
          </cell>
          <cell r="J140">
            <v>295248</v>
          </cell>
        </row>
        <row r="141">
          <cell r="A141" t="str">
            <v>b.콘크리트타설(소형)</v>
          </cell>
          <cell r="B141" t="str">
            <v>무근,진동(40-180-8)</v>
          </cell>
          <cell r="C141">
            <v>426</v>
          </cell>
          <cell r="D141" t="str">
            <v>㎥</v>
          </cell>
          <cell r="E141">
            <v>66050</v>
          </cell>
          <cell r="F141">
            <v>28137300</v>
          </cell>
          <cell r="G141">
            <v>53200</v>
          </cell>
          <cell r="H141">
            <v>22663200</v>
          </cell>
          <cell r="I141">
            <v>70257</v>
          </cell>
          <cell r="J141">
            <v>29929482</v>
          </cell>
        </row>
        <row r="142">
          <cell r="A142" t="str">
            <v>c.합판거푸집</v>
          </cell>
          <cell r="F142">
            <v>70772650</v>
          </cell>
          <cell r="H142">
            <v>114142000</v>
          </cell>
          <cell r="I142">
            <v>0</v>
          </cell>
          <cell r="J142">
            <v>80276161</v>
          </cell>
        </row>
        <row r="143">
          <cell r="A143" t="str">
            <v>-1.      ″</v>
          </cell>
          <cell r="B143" t="str">
            <v>3회 ; 소형</v>
          </cell>
          <cell r="C143">
            <v>21</v>
          </cell>
          <cell r="D143" t="str">
            <v>㎡</v>
          </cell>
          <cell r="E143">
            <v>20750</v>
          </cell>
          <cell r="F143">
            <v>435750</v>
          </cell>
          <cell r="G143">
            <v>30000</v>
          </cell>
          <cell r="H143">
            <v>630000</v>
          </cell>
          <cell r="I143">
            <v>22725</v>
          </cell>
          <cell r="J143">
            <v>477225</v>
          </cell>
        </row>
        <row r="144">
          <cell r="A144" t="str">
            <v>-2.      ″</v>
          </cell>
          <cell r="B144" t="str">
            <v>4회 ; 소형</v>
          </cell>
          <cell r="C144">
            <v>4054</v>
          </cell>
          <cell r="D144" t="str">
            <v>㎡</v>
          </cell>
          <cell r="E144">
            <v>17350</v>
          </cell>
          <cell r="F144">
            <v>70336900</v>
          </cell>
          <cell r="G144">
            <v>28000</v>
          </cell>
          <cell r="H144">
            <v>113512000</v>
          </cell>
          <cell r="I144">
            <v>19684</v>
          </cell>
          <cell r="J144">
            <v>79798936</v>
          </cell>
        </row>
        <row r="145">
          <cell r="A145" t="str">
            <v>d.철근가공조립</v>
          </cell>
          <cell r="B145" t="str">
            <v>(보 통)</v>
          </cell>
          <cell r="C145">
            <v>0.69199999999999995</v>
          </cell>
          <cell r="D145" t="str">
            <v>ton</v>
          </cell>
          <cell r="E145">
            <v>360590</v>
          </cell>
          <cell r="F145">
            <v>249528</v>
          </cell>
          <cell r="G145">
            <v>270000</v>
          </cell>
          <cell r="H145">
            <v>186840</v>
          </cell>
          <cell r="I145">
            <v>384726</v>
          </cell>
          <cell r="J145">
            <v>266229</v>
          </cell>
        </row>
        <row r="146">
          <cell r="A146" t="str">
            <v>e.PVC  PIPE</v>
          </cell>
          <cell r="B146" t="str">
            <v>(φ200mm)</v>
          </cell>
          <cell r="C146">
            <v>3</v>
          </cell>
          <cell r="D146" t="str">
            <v>m</v>
          </cell>
          <cell r="E146">
            <v>12570</v>
          </cell>
          <cell r="F146">
            <v>37710</v>
          </cell>
          <cell r="G146">
            <v>8000</v>
          </cell>
          <cell r="H146">
            <v>24000</v>
          </cell>
          <cell r="I146">
            <v>12150</v>
          </cell>
          <cell r="J146">
            <v>36450</v>
          </cell>
        </row>
        <row r="147">
          <cell r="A147" t="str">
            <v>f.스틸그레이팅</v>
          </cell>
          <cell r="F147">
            <v>30811860</v>
          </cell>
          <cell r="H147">
            <v>30800000</v>
          </cell>
          <cell r="I147">
            <v>0</v>
          </cell>
          <cell r="J147">
            <v>30811860</v>
          </cell>
        </row>
        <row r="148">
          <cell r="A148" t="str">
            <v>-1.        〃</v>
          </cell>
          <cell r="B148" t="str">
            <v>아연도,1530×830×75mm</v>
          </cell>
          <cell r="C148">
            <v>86</v>
          </cell>
          <cell r="D148" t="str">
            <v>조</v>
          </cell>
          <cell r="E148">
            <v>350110</v>
          </cell>
          <cell r="F148">
            <v>30109460</v>
          </cell>
          <cell r="G148">
            <v>350000</v>
          </cell>
          <cell r="H148">
            <v>30100000</v>
          </cell>
          <cell r="I148">
            <v>350110</v>
          </cell>
          <cell r="J148">
            <v>30109460</v>
          </cell>
        </row>
        <row r="149">
          <cell r="A149" t="str">
            <v>-2.        〃</v>
          </cell>
          <cell r="B149" t="str">
            <v>아연도,940×1340×75mm</v>
          </cell>
          <cell r="C149">
            <v>2</v>
          </cell>
          <cell r="D149" t="str">
            <v>조</v>
          </cell>
          <cell r="E149">
            <v>351200</v>
          </cell>
          <cell r="F149">
            <v>702400</v>
          </cell>
          <cell r="G149">
            <v>350000</v>
          </cell>
          <cell r="H149">
            <v>700000</v>
          </cell>
          <cell r="I149">
            <v>351200</v>
          </cell>
          <cell r="J149">
            <v>702400</v>
          </cell>
        </row>
        <row r="150">
          <cell r="A150" t="str">
            <v>2.13수로 보호공</v>
          </cell>
          <cell r="F150">
            <v>5441100</v>
          </cell>
          <cell r="H150">
            <v>5807800</v>
          </cell>
          <cell r="I150">
            <v>0</v>
          </cell>
          <cell r="J150">
            <v>5897039</v>
          </cell>
        </row>
        <row r="151">
          <cell r="A151" t="str">
            <v>a.콘크리트타설</v>
          </cell>
          <cell r="B151" t="str">
            <v>소형,무근(40-180-8)</v>
          </cell>
          <cell r="C151">
            <v>59</v>
          </cell>
          <cell r="D151" t="str">
            <v>㎥</v>
          </cell>
          <cell r="E151">
            <v>66050</v>
          </cell>
          <cell r="F151">
            <v>3896950</v>
          </cell>
          <cell r="G151">
            <v>56200</v>
          </cell>
          <cell r="H151">
            <v>3315800</v>
          </cell>
          <cell r="I151">
            <v>70257</v>
          </cell>
          <cell r="J151">
            <v>4145163</v>
          </cell>
        </row>
        <row r="152">
          <cell r="A152" t="str">
            <v>b.합판거푸집</v>
          </cell>
          <cell r="B152" t="str">
            <v>4회 ; 소형</v>
          </cell>
          <cell r="C152">
            <v>89</v>
          </cell>
          <cell r="D152" t="str">
            <v>㎡</v>
          </cell>
          <cell r="E152">
            <v>17350</v>
          </cell>
          <cell r="F152">
            <v>1544150</v>
          </cell>
          <cell r="G152">
            <v>28000</v>
          </cell>
          <cell r="H152">
            <v>2492000</v>
          </cell>
          <cell r="I152">
            <v>19684</v>
          </cell>
          <cell r="J152">
            <v>1751876</v>
          </cell>
        </row>
        <row r="153">
          <cell r="A153" t="str">
            <v>2.14도  수  로</v>
          </cell>
          <cell r="F153">
            <v>187809562</v>
          </cell>
          <cell r="H153">
            <v>231168080</v>
          </cell>
          <cell r="I153">
            <v>0</v>
          </cell>
          <cell r="J153">
            <v>204437768</v>
          </cell>
        </row>
        <row r="154">
          <cell r="A154" t="str">
            <v>a.콘크리트타설</v>
          </cell>
          <cell r="B154" t="str">
            <v>철근(25-210-8)</v>
          </cell>
          <cell r="C154">
            <v>772</v>
          </cell>
          <cell r="D154" t="str">
            <v>㎥</v>
          </cell>
          <cell r="E154">
            <v>60240</v>
          </cell>
          <cell r="F154">
            <v>46505280</v>
          </cell>
          <cell r="G154">
            <v>57750</v>
          </cell>
          <cell r="H154">
            <v>44583000</v>
          </cell>
          <cell r="I154">
            <v>64396</v>
          </cell>
          <cell r="J154">
            <v>49713712</v>
          </cell>
        </row>
        <row r="155">
          <cell r="A155" t="str">
            <v>b.콘크리트타설</v>
          </cell>
          <cell r="B155" t="str">
            <v>무근(40-180-8)</v>
          </cell>
          <cell r="C155">
            <v>268</v>
          </cell>
          <cell r="D155" t="str">
            <v>㎥</v>
          </cell>
          <cell r="E155">
            <v>55880</v>
          </cell>
          <cell r="F155">
            <v>14975840</v>
          </cell>
          <cell r="G155">
            <v>53200</v>
          </cell>
          <cell r="H155">
            <v>14257600</v>
          </cell>
          <cell r="I155">
            <v>58586</v>
          </cell>
          <cell r="J155">
            <v>15701048</v>
          </cell>
        </row>
        <row r="156">
          <cell r="A156" t="str">
            <v>c.합판거푸집</v>
          </cell>
          <cell r="B156" t="str">
            <v>4회</v>
          </cell>
          <cell r="C156">
            <v>7954</v>
          </cell>
          <cell r="D156" t="str">
            <v>㎡</v>
          </cell>
          <cell r="E156">
            <v>14660</v>
          </cell>
          <cell r="F156">
            <v>116605640</v>
          </cell>
          <cell r="G156">
            <v>20500</v>
          </cell>
          <cell r="H156">
            <v>163057000</v>
          </cell>
          <cell r="I156">
            <v>16256</v>
          </cell>
          <cell r="J156">
            <v>129300224</v>
          </cell>
        </row>
        <row r="157">
          <cell r="A157" t="str">
            <v>d.철근가공조립</v>
          </cell>
          <cell r="B157" t="str">
            <v>간 단</v>
          </cell>
          <cell r="C157">
            <v>38.627000000000002</v>
          </cell>
          <cell r="D157" t="str">
            <v>ton</v>
          </cell>
          <cell r="E157">
            <v>251710</v>
          </cell>
          <cell r="F157">
            <v>9722802</v>
          </cell>
          <cell r="G157">
            <v>240000</v>
          </cell>
          <cell r="H157">
            <v>9270480</v>
          </cell>
          <cell r="I157">
            <v>251709.55882648317</v>
          </cell>
          <cell r="J157">
            <v>9722784</v>
          </cell>
        </row>
        <row r="158">
          <cell r="A158" t="str">
            <v>2.15U형 측구</v>
          </cell>
          <cell r="F158">
            <v>75232685</v>
          </cell>
          <cell r="H158">
            <v>84912770</v>
          </cell>
          <cell r="I158">
            <v>0</v>
          </cell>
          <cell r="J158">
            <v>103949351</v>
          </cell>
        </row>
        <row r="159">
          <cell r="A159" t="str">
            <v>a.콘크리트타설</v>
          </cell>
          <cell r="F159">
            <v>24377080</v>
          </cell>
          <cell r="H159">
            <v>23331350</v>
          </cell>
          <cell r="I159">
            <v>0</v>
          </cell>
          <cell r="J159">
            <v>25954192</v>
          </cell>
        </row>
        <row r="160">
          <cell r="A160" t="str">
            <v>-1.       ″</v>
          </cell>
          <cell r="B160" t="str">
            <v>철근(25-210-8)</v>
          </cell>
          <cell r="C160">
            <v>369</v>
          </cell>
          <cell r="D160" t="str">
            <v>㎥</v>
          </cell>
          <cell r="E160">
            <v>60240</v>
          </cell>
          <cell r="F160">
            <v>22228560</v>
          </cell>
          <cell r="G160">
            <v>57750</v>
          </cell>
          <cell r="H160">
            <v>21309750</v>
          </cell>
          <cell r="I160">
            <v>64396</v>
          </cell>
          <cell r="J160">
            <v>23762124</v>
          </cell>
        </row>
        <row r="161">
          <cell r="A161" t="str">
            <v>-2.       ″</v>
          </cell>
          <cell r="B161" t="str">
            <v>무근(40-160-8)</v>
          </cell>
          <cell r="C161">
            <v>38</v>
          </cell>
          <cell r="D161" t="str">
            <v>㎥</v>
          </cell>
          <cell r="E161">
            <v>56540</v>
          </cell>
          <cell r="F161">
            <v>2148520</v>
          </cell>
          <cell r="G161">
            <v>53200</v>
          </cell>
          <cell r="H161">
            <v>2021600</v>
          </cell>
          <cell r="I161">
            <v>57686</v>
          </cell>
          <cell r="J161">
            <v>2192068</v>
          </cell>
        </row>
        <row r="162">
          <cell r="A162" t="str">
            <v>b.합판거푸집</v>
          </cell>
          <cell r="F162">
            <v>35846040</v>
          </cell>
          <cell r="H162">
            <v>49664000</v>
          </cell>
          <cell r="I162">
            <v>0</v>
          </cell>
          <cell r="J162">
            <v>61976232</v>
          </cell>
        </row>
        <row r="163">
          <cell r="A163" t="str">
            <v>-1.       ″</v>
          </cell>
          <cell r="B163" t="str">
            <v>3회</v>
          </cell>
          <cell r="C163">
            <v>1084</v>
          </cell>
          <cell r="D163" t="str">
            <v>㎡</v>
          </cell>
          <cell r="E163">
            <v>17110</v>
          </cell>
          <cell r="F163">
            <v>18547240</v>
          </cell>
          <cell r="G163">
            <v>23500</v>
          </cell>
          <cell r="H163">
            <v>25474000</v>
          </cell>
          <cell r="I163">
            <v>39478</v>
          </cell>
          <cell r="J163">
            <v>42794152</v>
          </cell>
        </row>
        <row r="164">
          <cell r="A164" t="str">
            <v>-2.       ″</v>
          </cell>
          <cell r="B164" t="str">
            <v>4회</v>
          </cell>
          <cell r="C164">
            <v>1180</v>
          </cell>
          <cell r="D164" t="str">
            <v>㎡</v>
          </cell>
          <cell r="E164">
            <v>14660</v>
          </cell>
          <cell r="F164">
            <v>17298800</v>
          </cell>
          <cell r="G164">
            <v>20500</v>
          </cell>
          <cell r="H164">
            <v>24190000</v>
          </cell>
          <cell r="I164">
            <v>16256</v>
          </cell>
          <cell r="J164">
            <v>19182080</v>
          </cell>
        </row>
        <row r="165">
          <cell r="A165" t="str">
            <v>c.신축이음</v>
          </cell>
          <cell r="B165" t="str">
            <v>200×5㎜</v>
          </cell>
          <cell r="C165">
            <v>100</v>
          </cell>
          <cell r="D165" t="str">
            <v>m</v>
          </cell>
          <cell r="E165">
            <v>15810</v>
          </cell>
          <cell r="F165">
            <v>1581000</v>
          </cell>
          <cell r="G165">
            <v>8500</v>
          </cell>
          <cell r="H165">
            <v>850000</v>
          </cell>
          <cell r="I165">
            <v>14033</v>
          </cell>
          <cell r="J165">
            <v>1403300</v>
          </cell>
        </row>
        <row r="166">
          <cell r="A166" t="str">
            <v>d.철근가공조립</v>
          </cell>
          <cell r="B166" t="str">
            <v>보 통</v>
          </cell>
          <cell r="C166">
            <v>24.533999999999999</v>
          </cell>
          <cell r="D166" t="str">
            <v>ton</v>
          </cell>
          <cell r="E166">
            <v>360590</v>
          </cell>
          <cell r="F166">
            <v>8846715</v>
          </cell>
          <cell r="G166">
            <v>270000</v>
          </cell>
          <cell r="H166">
            <v>6624180</v>
          </cell>
          <cell r="I166">
            <v>384726</v>
          </cell>
          <cell r="J166">
            <v>9438866</v>
          </cell>
        </row>
        <row r="167">
          <cell r="A167" t="str">
            <v>e.비   계</v>
          </cell>
          <cell r="B167" t="str">
            <v>강 관</v>
          </cell>
          <cell r="C167">
            <v>519</v>
          </cell>
          <cell r="D167" t="str">
            <v>㎡</v>
          </cell>
          <cell r="E167">
            <v>8610</v>
          </cell>
          <cell r="F167">
            <v>4468590</v>
          </cell>
          <cell r="G167">
            <v>8000</v>
          </cell>
          <cell r="H167">
            <v>4152000</v>
          </cell>
          <cell r="I167">
            <v>8927</v>
          </cell>
          <cell r="J167">
            <v>4633113</v>
          </cell>
        </row>
        <row r="168">
          <cell r="A168" t="str">
            <v>f.스페이셔</v>
          </cell>
          <cell r="C168">
            <v>1618</v>
          </cell>
          <cell r="D168" t="str">
            <v>㎡</v>
          </cell>
          <cell r="E168">
            <v>70</v>
          </cell>
          <cell r="F168">
            <v>113260</v>
          </cell>
          <cell r="G168">
            <v>180</v>
          </cell>
          <cell r="H168">
            <v>291240</v>
          </cell>
          <cell r="I168">
            <v>336</v>
          </cell>
          <cell r="J168">
            <v>543648</v>
          </cell>
        </row>
        <row r="169">
          <cell r="A169" t="str">
            <v>3. 구  조   물   공</v>
          </cell>
          <cell r="F169">
            <v>26037767079</v>
          </cell>
          <cell r="H169">
            <v>21343990738</v>
          </cell>
          <cell r="I169">
            <v>0</v>
          </cell>
          <cell r="J169">
            <v>26430796867</v>
          </cell>
        </row>
        <row r="170">
          <cell r="A170" t="str">
            <v>A.송호교</v>
          </cell>
          <cell r="F170">
            <v>1723868609</v>
          </cell>
          <cell r="H170">
            <v>1410515450</v>
          </cell>
          <cell r="I170">
            <v>0</v>
          </cell>
          <cell r="J170">
            <v>1706237476</v>
          </cell>
        </row>
        <row r="171">
          <cell r="A171" t="str">
            <v>3.01구조물터파기</v>
          </cell>
          <cell r="F171">
            <v>220755800</v>
          </cell>
          <cell r="H171">
            <v>134126600</v>
          </cell>
          <cell r="I171">
            <v>0</v>
          </cell>
          <cell r="J171">
            <v>184993712</v>
          </cell>
        </row>
        <row r="172">
          <cell r="A172" t="str">
            <v>a.육상토사</v>
          </cell>
          <cell r="B172" t="str">
            <v>(0~4m)</v>
          </cell>
          <cell r="C172">
            <v>2880</v>
          </cell>
          <cell r="D172" t="str">
            <v>㎥</v>
          </cell>
          <cell r="E172">
            <v>3590</v>
          </cell>
          <cell r="F172">
            <v>10339200</v>
          </cell>
          <cell r="G172">
            <v>3700</v>
          </cell>
          <cell r="H172">
            <v>10656000</v>
          </cell>
          <cell r="I172">
            <v>3141</v>
          </cell>
          <cell r="J172">
            <v>9046080</v>
          </cell>
        </row>
        <row r="173">
          <cell r="A173" t="str">
            <v>b.육상연암</v>
          </cell>
          <cell r="F173">
            <v>123713740</v>
          </cell>
          <cell r="H173">
            <v>44501600</v>
          </cell>
          <cell r="I173">
            <v>0</v>
          </cell>
          <cell r="J173">
            <v>123714742</v>
          </cell>
        </row>
        <row r="174">
          <cell r="A174" t="str">
            <v>-1      ″</v>
          </cell>
          <cell r="B174" t="str">
            <v>(0~4m)</v>
          </cell>
          <cell r="C174">
            <v>979</v>
          </cell>
          <cell r="D174" t="str">
            <v>㎥</v>
          </cell>
          <cell r="E174">
            <v>105000</v>
          </cell>
          <cell r="F174">
            <v>102795000</v>
          </cell>
          <cell r="G174">
            <v>38500</v>
          </cell>
          <cell r="H174">
            <v>37691500</v>
          </cell>
          <cell r="I174">
            <v>105001</v>
          </cell>
          <cell r="J174">
            <v>102795979</v>
          </cell>
        </row>
        <row r="175">
          <cell r="A175" t="str">
            <v>-2      ″</v>
          </cell>
          <cell r="B175" t="str">
            <v>(4m이상)</v>
          </cell>
          <cell r="C175">
            <v>23</v>
          </cell>
          <cell r="D175" t="str">
            <v>㎥</v>
          </cell>
          <cell r="E175">
            <v>152580</v>
          </cell>
          <cell r="F175">
            <v>3509340</v>
          </cell>
          <cell r="G175">
            <v>62700</v>
          </cell>
          <cell r="H175">
            <v>1442100</v>
          </cell>
          <cell r="I175">
            <v>152581</v>
          </cell>
          <cell r="J175">
            <v>3509363</v>
          </cell>
        </row>
        <row r="176">
          <cell r="A176" t="str">
            <v>-3면정리및청소</v>
          </cell>
          <cell r="C176">
            <v>610</v>
          </cell>
          <cell r="D176" t="str">
            <v>㎡</v>
          </cell>
          <cell r="E176">
            <v>28540</v>
          </cell>
          <cell r="F176">
            <v>17409400</v>
          </cell>
          <cell r="G176">
            <v>8800</v>
          </cell>
          <cell r="H176">
            <v>5368000</v>
          </cell>
          <cell r="I176">
            <v>28540</v>
          </cell>
          <cell r="J176">
            <v>17409400</v>
          </cell>
        </row>
        <row r="177">
          <cell r="A177" t="str">
            <v>c.되메우기및다짐</v>
          </cell>
          <cell r="B177" t="str">
            <v>(기계70%,인력30%)</v>
          </cell>
          <cell r="C177">
            <v>2430</v>
          </cell>
          <cell r="D177" t="str">
            <v>㎥</v>
          </cell>
          <cell r="E177">
            <v>3000</v>
          </cell>
          <cell r="F177">
            <v>7290000</v>
          </cell>
          <cell r="G177">
            <v>3000</v>
          </cell>
          <cell r="H177">
            <v>7290000</v>
          </cell>
          <cell r="I177">
            <v>4158</v>
          </cell>
          <cell r="J177">
            <v>10103940</v>
          </cell>
        </row>
        <row r="178">
          <cell r="A178" t="str">
            <v>d.뒷채움</v>
          </cell>
          <cell r="B178" t="str">
            <v>보조기층재</v>
          </cell>
          <cell r="C178">
            <v>2913</v>
          </cell>
          <cell r="D178" t="str">
            <v>㎥</v>
          </cell>
          <cell r="E178">
            <v>27120</v>
          </cell>
          <cell r="F178">
            <v>79000560</v>
          </cell>
          <cell r="G178">
            <v>24000</v>
          </cell>
          <cell r="H178">
            <v>69912000</v>
          </cell>
          <cell r="I178">
            <v>14279</v>
          </cell>
          <cell r="J178">
            <v>41594727</v>
          </cell>
        </row>
        <row r="179">
          <cell r="A179" t="str">
            <v>e.앞성토</v>
          </cell>
          <cell r="B179" t="str">
            <v>백호우0.7m3</v>
          </cell>
          <cell r="C179">
            <v>589</v>
          </cell>
          <cell r="D179" t="str">
            <v>㎥</v>
          </cell>
          <cell r="E179">
            <v>700</v>
          </cell>
          <cell r="F179">
            <v>412300</v>
          </cell>
          <cell r="G179">
            <v>3000</v>
          </cell>
          <cell r="H179">
            <v>1767000</v>
          </cell>
          <cell r="I179">
            <v>907</v>
          </cell>
          <cell r="J179">
            <v>534223</v>
          </cell>
        </row>
        <row r="180">
          <cell r="A180" t="str">
            <v>3.02거푸집</v>
          </cell>
          <cell r="F180">
            <v>83001100</v>
          </cell>
          <cell r="H180">
            <v>113846000</v>
          </cell>
          <cell r="I180">
            <v>0</v>
          </cell>
          <cell r="J180">
            <v>90299329</v>
          </cell>
        </row>
        <row r="181">
          <cell r="A181" t="str">
            <v>a.합판거푸집</v>
          </cell>
          <cell r="F181">
            <v>62631140</v>
          </cell>
          <cell r="H181">
            <v>87427000</v>
          </cell>
          <cell r="I181">
            <v>0</v>
          </cell>
          <cell r="J181">
            <v>69322643</v>
          </cell>
        </row>
        <row r="182">
          <cell r="A182" t="str">
            <v>-1.      〃</v>
          </cell>
          <cell r="B182" t="str">
            <v>(4회)</v>
          </cell>
          <cell r="C182">
            <v>4108</v>
          </cell>
          <cell r="D182" t="str">
            <v>㎡</v>
          </cell>
          <cell r="E182">
            <v>14660</v>
          </cell>
          <cell r="F182">
            <v>60223280</v>
          </cell>
          <cell r="G182">
            <v>20500</v>
          </cell>
          <cell r="H182">
            <v>84214000</v>
          </cell>
          <cell r="I182">
            <v>16256</v>
          </cell>
          <cell r="J182">
            <v>66779648</v>
          </cell>
        </row>
        <row r="183">
          <cell r="A183" t="str">
            <v>-2.      〃</v>
          </cell>
          <cell r="B183" t="str">
            <v>(6회)</v>
          </cell>
          <cell r="C183">
            <v>189</v>
          </cell>
          <cell r="D183" t="str">
            <v>㎡</v>
          </cell>
          <cell r="E183">
            <v>12740</v>
          </cell>
          <cell r="F183">
            <v>2407860</v>
          </cell>
          <cell r="G183">
            <v>17000</v>
          </cell>
          <cell r="H183">
            <v>3213000</v>
          </cell>
          <cell r="I183">
            <v>13455</v>
          </cell>
          <cell r="J183">
            <v>2542995</v>
          </cell>
        </row>
        <row r="184">
          <cell r="A184" t="str">
            <v>b.무늬거푸집</v>
          </cell>
          <cell r="B184" t="str">
            <v>(0-7m)</v>
          </cell>
          <cell r="C184">
            <v>911</v>
          </cell>
          <cell r="D184" t="str">
            <v>㎡</v>
          </cell>
          <cell r="E184">
            <v>22360</v>
          </cell>
          <cell r="F184">
            <v>20369960</v>
          </cell>
          <cell r="G184">
            <v>29000</v>
          </cell>
          <cell r="H184">
            <v>26419000</v>
          </cell>
          <cell r="I184">
            <v>23026</v>
          </cell>
          <cell r="J184">
            <v>20976686</v>
          </cell>
        </row>
        <row r="185">
          <cell r="A185" t="str">
            <v>3.03강관비계</v>
          </cell>
          <cell r="C185">
            <v>1</v>
          </cell>
          <cell r="D185" t="str">
            <v>식</v>
          </cell>
          <cell r="E185">
            <v>21869280</v>
          </cell>
          <cell r="F185">
            <v>21869280</v>
          </cell>
          <cell r="G185">
            <v>20000000</v>
          </cell>
          <cell r="H185">
            <v>20000000</v>
          </cell>
          <cell r="I185">
            <v>21869280</v>
          </cell>
          <cell r="J185">
            <v>21869279</v>
          </cell>
        </row>
        <row r="186">
          <cell r="A186" t="str">
            <v>3.04동바리</v>
          </cell>
          <cell r="F186">
            <v>25837600</v>
          </cell>
          <cell r="H186">
            <v>24000000</v>
          </cell>
          <cell r="I186">
            <v>0</v>
          </cell>
          <cell r="J186">
            <v>25837598</v>
          </cell>
        </row>
        <row r="187">
          <cell r="A187" t="str">
            <v>a.      ″</v>
          </cell>
          <cell r="B187" t="str">
            <v>(목재4회)</v>
          </cell>
          <cell r="C187">
            <v>1</v>
          </cell>
          <cell r="D187" t="str">
            <v>식</v>
          </cell>
          <cell r="E187">
            <v>21514480</v>
          </cell>
          <cell r="F187">
            <v>21514480</v>
          </cell>
          <cell r="G187">
            <v>20000000</v>
          </cell>
          <cell r="H187">
            <v>20000000</v>
          </cell>
          <cell r="I187">
            <v>21514480</v>
          </cell>
          <cell r="J187">
            <v>21514479</v>
          </cell>
        </row>
        <row r="188">
          <cell r="A188" t="str">
            <v>b.      ″</v>
          </cell>
          <cell r="B188" t="str">
            <v>(강관동바리)</v>
          </cell>
          <cell r="C188">
            <v>1</v>
          </cell>
          <cell r="D188" t="str">
            <v>식</v>
          </cell>
          <cell r="E188">
            <v>4323120</v>
          </cell>
          <cell r="F188">
            <v>4323120</v>
          </cell>
          <cell r="G188">
            <v>4000000</v>
          </cell>
          <cell r="H188">
            <v>4000000</v>
          </cell>
          <cell r="I188">
            <v>4323120</v>
          </cell>
          <cell r="J188">
            <v>4323119</v>
          </cell>
        </row>
        <row r="189">
          <cell r="A189" t="str">
            <v>3.05철근가공조립</v>
          </cell>
          <cell r="F189">
            <v>143504248</v>
          </cell>
          <cell r="H189">
            <v>106448360</v>
          </cell>
          <cell r="I189">
            <v>0</v>
          </cell>
          <cell r="J189">
            <v>155677938</v>
          </cell>
        </row>
        <row r="190">
          <cell r="A190" t="str">
            <v>a.      ″</v>
          </cell>
          <cell r="B190" t="str">
            <v>(보 통)</v>
          </cell>
          <cell r="C190">
            <v>332.37900000000002</v>
          </cell>
          <cell r="D190" t="str">
            <v>ton</v>
          </cell>
          <cell r="E190">
            <v>360590</v>
          </cell>
          <cell r="F190">
            <v>119852543</v>
          </cell>
          <cell r="G190">
            <v>270000</v>
          </cell>
          <cell r="H190">
            <v>89742330</v>
          </cell>
          <cell r="I190">
            <v>384726</v>
          </cell>
          <cell r="J190">
            <v>127874842</v>
          </cell>
        </row>
        <row r="191">
          <cell r="A191" t="str">
            <v>b.      ″</v>
          </cell>
          <cell r="B191" t="str">
            <v>(복 잡)</v>
          </cell>
          <cell r="C191">
            <v>57.606999999999999</v>
          </cell>
          <cell r="D191" t="str">
            <v>ton</v>
          </cell>
          <cell r="E191">
            <v>410570</v>
          </cell>
          <cell r="F191">
            <v>23651705</v>
          </cell>
          <cell r="G191">
            <v>290000</v>
          </cell>
          <cell r="H191">
            <v>16706030</v>
          </cell>
          <cell r="I191">
            <v>482634</v>
          </cell>
          <cell r="J191">
            <v>27803096</v>
          </cell>
        </row>
        <row r="192">
          <cell r="A192" t="str">
            <v>3.06 스페이샤 설치</v>
          </cell>
          <cell r="F192">
            <v>52540</v>
          </cell>
          <cell r="H192">
            <v>472860</v>
          </cell>
          <cell r="I192">
            <v>0</v>
          </cell>
          <cell r="J192">
            <v>882672</v>
          </cell>
        </row>
        <row r="193">
          <cell r="A193" t="str">
            <v>a.      ″</v>
          </cell>
          <cell r="B193" t="str">
            <v>(수평)</v>
          </cell>
          <cell r="C193">
            <v>1689</v>
          </cell>
          <cell r="D193" t="str">
            <v>㎡</v>
          </cell>
          <cell r="E193">
            <v>20</v>
          </cell>
          <cell r="F193">
            <v>33780</v>
          </cell>
          <cell r="G193">
            <v>180</v>
          </cell>
          <cell r="H193">
            <v>304020</v>
          </cell>
          <cell r="I193">
            <v>336</v>
          </cell>
          <cell r="J193">
            <v>567504</v>
          </cell>
        </row>
        <row r="194">
          <cell r="A194" t="str">
            <v>b.      ″</v>
          </cell>
          <cell r="B194" t="str">
            <v>(수직)</v>
          </cell>
          <cell r="C194">
            <v>938</v>
          </cell>
          <cell r="D194" t="str">
            <v>㎡</v>
          </cell>
          <cell r="E194">
            <v>20</v>
          </cell>
          <cell r="F194">
            <v>18760</v>
          </cell>
          <cell r="G194">
            <v>180</v>
          </cell>
          <cell r="H194">
            <v>168840</v>
          </cell>
          <cell r="I194">
            <v>336</v>
          </cell>
          <cell r="J194">
            <v>315168</v>
          </cell>
        </row>
        <row r="195">
          <cell r="A195" t="str">
            <v>3.07콘크리트타설공</v>
          </cell>
          <cell r="F195">
            <v>162670340</v>
          </cell>
          <cell r="H195">
            <v>188566740</v>
          </cell>
          <cell r="I195">
            <v>0</v>
          </cell>
          <cell r="J195">
            <v>177646260</v>
          </cell>
        </row>
        <row r="196">
          <cell r="A196" t="str">
            <v>a.펌프카</v>
          </cell>
          <cell r="B196" t="str">
            <v>철근(25-270-12)</v>
          </cell>
          <cell r="C196">
            <v>318</v>
          </cell>
          <cell r="D196" t="str">
            <v>㎥</v>
          </cell>
          <cell r="E196">
            <v>56820</v>
          </cell>
          <cell r="F196">
            <v>18068760</v>
          </cell>
          <cell r="G196">
            <v>61870</v>
          </cell>
          <cell r="H196">
            <v>19674660</v>
          </cell>
          <cell r="I196">
            <v>57052</v>
          </cell>
          <cell r="J196">
            <v>18142536</v>
          </cell>
        </row>
        <row r="197">
          <cell r="A197" t="str">
            <v>b.펌프카</v>
          </cell>
          <cell r="B197" t="str">
            <v>철근(25-240-12)</v>
          </cell>
          <cell r="C197">
            <v>2408</v>
          </cell>
          <cell r="D197" t="str">
            <v>㎥</v>
          </cell>
          <cell r="E197">
            <v>49080</v>
          </cell>
          <cell r="F197">
            <v>118184640</v>
          </cell>
          <cell r="G197">
            <v>59710</v>
          </cell>
          <cell r="H197">
            <v>143781680</v>
          </cell>
          <cell r="I197">
            <v>54779</v>
          </cell>
          <cell r="J197">
            <v>131907832</v>
          </cell>
        </row>
        <row r="198">
          <cell r="A198" t="str">
            <v>c.콘크리트타설</v>
          </cell>
          <cell r="B198" t="str">
            <v>무근(40-180-8)</v>
          </cell>
          <cell r="C198">
            <v>409</v>
          </cell>
          <cell r="D198" t="str">
            <v>㎥</v>
          </cell>
          <cell r="E198">
            <v>55880</v>
          </cell>
          <cell r="F198">
            <v>22854920</v>
          </cell>
          <cell r="G198">
            <v>53200</v>
          </cell>
          <cell r="H198">
            <v>21758800</v>
          </cell>
          <cell r="I198">
            <v>58586</v>
          </cell>
          <cell r="J198">
            <v>23961674</v>
          </cell>
        </row>
        <row r="199">
          <cell r="A199" t="str">
            <v>d.콘크리트타설</v>
          </cell>
          <cell r="B199" t="str">
            <v>무근(40-160-8)</v>
          </cell>
          <cell r="C199">
            <v>63</v>
          </cell>
          <cell r="D199" t="str">
            <v>㎥</v>
          </cell>
          <cell r="E199">
            <v>56540</v>
          </cell>
          <cell r="F199">
            <v>3562020</v>
          </cell>
          <cell r="G199">
            <v>53200</v>
          </cell>
          <cell r="H199">
            <v>3351600</v>
          </cell>
          <cell r="I199">
            <v>57686</v>
          </cell>
          <cell r="J199">
            <v>3634218</v>
          </cell>
        </row>
        <row r="200">
          <cell r="A200" t="str">
            <v>3.08표면처리</v>
          </cell>
          <cell r="F200">
            <v>585000</v>
          </cell>
          <cell r="H200">
            <v>1823250</v>
          </cell>
          <cell r="I200">
            <v>0</v>
          </cell>
          <cell r="J200">
            <v>740025</v>
          </cell>
        </row>
        <row r="201">
          <cell r="A201" t="str">
            <v>a.슬래브양생</v>
          </cell>
          <cell r="C201">
            <v>975</v>
          </cell>
          <cell r="D201" t="str">
            <v>㎡</v>
          </cell>
          <cell r="E201">
            <v>320</v>
          </cell>
          <cell r="F201">
            <v>312000</v>
          </cell>
          <cell r="G201">
            <v>370</v>
          </cell>
          <cell r="H201">
            <v>360750</v>
          </cell>
          <cell r="I201">
            <v>264</v>
          </cell>
          <cell r="J201">
            <v>257400</v>
          </cell>
        </row>
        <row r="202">
          <cell r="A202" t="str">
            <v>b.슬래브면고르기</v>
          </cell>
          <cell r="C202">
            <v>975</v>
          </cell>
          <cell r="D202" t="str">
            <v>㎡</v>
          </cell>
          <cell r="E202">
            <v>280</v>
          </cell>
          <cell r="F202">
            <v>273000</v>
          </cell>
          <cell r="G202">
            <v>1500</v>
          </cell>
          <cell r="H202">
            <v>1462500</v>
          </cell>
          <cell r="I202">
            <v>495</v>
          </cell>
          <cell r="J202">
            <v>482625</v>
          </cell>
        </row>
        <row r="203">
          <cell r="A203" t="str">
            <v>3.09교면방수</v>
          </cell>
          <cell r="B203" t="str">
            <v>(도막식)</v>
          </cell>
          <cell r="C203">
            <v>975</v>
          </cell>
          <cell r="D203" t="str">
            <v>㎡</v>
          </cell>
          <cell r="E203">
            <v>17270</v>
          </cell>
          <cell r="F203">
            <v>16838250</v>
          </cell>
          <cell r="G203">
            <v>3700</v>
          </cell>
          <cell r="H203">
            <v>3607500</v>
          </cell>
          <cell r="I203">
            <v>10000</v>
          </cell>
          <cell r="J203">
            <v>9750000</v>
          </cell>
        </row>
        <row r="204">
          <cell r="A204" t="str">
            <v>3.10교좌장치</v>
          </cell>
          <cell r="F204">
            <v>10464420</v>
          </cell>
          <cell r="H204">
            <v>7346000</v>
          </cell>
          <cell r="I204">
            <v>0</v>
          </cell>
          <cell r="J204">
            <v>10464420</v>
          </cell>
        </row>
        <row r="205">
          <cell r="A205" t="str">
            <v>a.고정단</v>
          </cell>
          <cell r="B205" t="str">
            <v>(Pot, 400ton)</v>
          </cell>
          <cell r="C205">
            <v>2</v>
          </cell>
          <cell r="D205" t="str">
            <v>조</v>
          </cell>
          <cell r="E205">
            <v>974990</v>
          </cell>
          <cell r="F205">
            <v>1949980</v>
          </cell>
          <cell r="G205">
            <v>775000</v>
          </cell>
          <cell r="H205">
            <v>1550000</v>
          </cell>
          <cell r="I205">
            <v>974990</v>
          </cell>
          <cell r="J205">
            <v>1949980</v>
          </cell>
        </row>
        <row r="206">
          <cell r="A206" t="str">
            <v>b.일방향</v>
          </cell>
          <cell r="B206" t="str">
            <v>(Pot, 400ton)</v>
          </cell>
          <cell r="C206">
            <v>4</v>
          </cell>
          <cell r="D206" t="str">
            <v>조</v>
          </cell>
          <cell r="E206">
            <v>1570210</v>
          </cell>
          <cell r="F206">
            <v>6280840</v>
          </cell>
          <cell r="G206">
            <v>989000</v>
          </cell>
          <cell r="H206">
            <v>3956000</v>
          </cell>
          <cell r="I206">
            <v>1570210</v>
          </cell>
          <cell r="J206">
            <v>6280840</v>
          </cell>
        </row>
        <row r="207">
          <cell r="A207" t="str">
            <v>c.양방향</v>
          </cell>
          <cell r="B207" t="str">
            <v>(Pot, 400ton)</v>
          </cell>
          <cell r="C207">
            <v>2</v>
          </cell>
          <cell r="D207" t="str">
            <v>조</v>
          </cell>
          <cell r="E207">
            <v>1116800</v>
          </cell>
          <cell r="F207">
            <v>2233600</v>
          </cell>
          <cell r="G207">
            <v>920000</v>
          </cell>
          <cell r="H207">
            <v>1840000</v>
          </cell>
          <cell r="I207">
            <v>1116800</v>
          </cell>
          <cell r="J207">
            <v>2233600</v>
          </cell>
        </row>
        <row r="208">
          <cell r="A208" t="str">
            <v>3.11신축이음장치</v>
          </cell>
          <cell r="F208">
            <v>14047530</v>
          </cell>
          <cell r="H208">
            <v>16464000</v>
          </cell>
          <cell r="I208">
            <v>0</v>
          </cell>
          <cell r="J208">
            <v>14047530</v>
          </cell>
        </row>
        <row r="209">
          <cell r="A209" t="str">
            <v>a.     ″</v>
          </cell>
          <cell r="B209" t="str">
            <v>(No. 35)</v>
          </cell>
          <cell r="C209">
            <v>21</v>
          </cell>
          <cell r="D209" t="str">
            <v>m</v>
          </cell>
          <cell r="E209">
            <v>192320</v>
          </cell>
          <cell r="F209">
            <v>4038720</v>
          </cell>
          <cell r="G209">
            <v>134000</v>
          </cell>
          <cell r="H209">
            <v>2814000</v>
          </cell>
          <cell r="I209">
            <v>192320</v>
          </cell>
          <cell r="J209">
            <v>4038720</v>
          </cell>
        </row>
        <row r="210">
          <cell r="A210" t="str">
            <v>b.     ″</v>
          </cell>
          <cell r="B210" t="str">
            <v>(No. 80)</v>
          </cell>
          <cell r="C210">
            <v>21</v>
          </cell>
          <cell r="D210" t="str">
            <v>m</v>
          </cell>
          <cell r="E210">
            <v>476610</v>
          </cell>
          <cell r="F210">
            <v>10008810</v>
          </cell>
          <cell r="G210">
            <v>650000</v>
          </cell>
          <cell r="H210">
            <v>13650000</v>
          </cell>
          <cell r="I210">
            <v>476610</v>
          </cell>
          <cell r="J210">
            <v>10008810</v>
          </cell>
        </row>
        <row r="211">
          <cell r="A211" t="str">
            <v>3.12다웰바설치</v>
          </cell>
          <cell r="B211" t="str">
            <v>D=25, ℓ=600mm</v>
          </cell>
          <cell r="C211">
            <v>100</v>
          </cell>
          <cell r="D211" t="str">
            <v>개</v>
          </cell>
          <cell r="E211">
            <v>2870</v>
          </cell>
          <cell r="F211">
            <v>287000</v>
          </cell>
          <cell r="G211">
            <v>3500</v>
          </cell>
          <cell r="H211">
            <v>350000</v>
          </cell>
          <cell r="I211">
            <v>125</v>
          </cell>
          <cell r="J211">
            <v>12500</v>
          </cell>
        </row>
        <row r="212">
          <cell r="A212" t="str">
            <v>3.13무수축몰탈</v>
          </cell>
          <cell r="C212">
            <v>0.35199999999999998</v>
          </cell>
          <cell r="D212" t="str">
            <v>㎥</v>
          </cell>
          <cell r="E212">
            <v>69890</v>
          </cell>
          <cell r="F212">
            <v>24601</v>
          </cell>
          <cell r="G212">
            <v>80000</v>
          </cell>
          <cell r="H212">
            <v>28160</v>
          </cell>
          <cell r="I212">
            <v>57311</v>
          </cell>
          <cell r="J212">
            <v>20173</v>
          </cell>
        </row>
        <row r="213">
          <cell r="A213" t="str">
            <v>3.14무수축콘크리트</v>
          </cell>
          <cell r="C213">
            <v>4.7779999999999996</v>
          </cell>
          <cell r="D213" t="str">
            <v>㎥</v>
          </cell>
          <cell r="E213">
            <v>168330</v>
          </cell>
          <cell r="F213">
            <v>804280</v>
          </cell>
          <cell r="G213">
            <v>100000</v>
          </cell>
          <cell r="H213">
            <v>477800</v>
          </cell>
          <cell r="I213">
            <v>158468</v>
          </cell>
          <cell r="J213">
            <v>757159</v>
          </cell>
        </row>
        <row r="214">
          <cell r="A214" t="str">
            <v>3.15교면배수시설공</v>
          </cell>
          <cell r="B214" t="str">
            <v>육교용</v>
          </cell>
          <cell r="F214">
            <v>7913420</v>
          </cell>
          <cell r="H214">
            <v>13498000</v>
          </cell>
          <cell r="I214">
            <v>0</v>
          </cell>
          <cell r="J214">
            <v>3356684</v>
          </cell>
        </row>
        <row r="215">
          <cell r="A215" t="str">
            <v>a.교면집수구</v>
          </cell>
          <cell r="B215" t="str">
            <v>주철</v>
          </cell>
          <cell r="C215">
            <v>8</v>
          </cell>
          <cell r="D215" t="str">
            <v>개</v>
          </cell>
          <cell r="E215">
            <v>82430</v>
          </cell>
          <cell r="F215">
            <v>659440</v>
          </cell>
          <cell r="G215">
            <v>71000</v>
          </cell>
          <cell r="H215">
            <v>568000</v>
          </cell>
          <cell r="I215">
            <v>37593</v>
          </cell>
          <cell r="J215">
            <v>300744</v>
          </cell>
        </row>
        <row r="216">
          <cell r="A216" t="str">
            <v>b.연결집수거</v>
          </cell>
          <cell r="B216" t="str">
            <v>스텐레스</v>
          </cell>
          <cell r="C216">
            <v>8</v>
          </cell>
          <cell r="D216" t="str">
            <v>개</v>
          </cell>
          <cell r="E216">
            <v>105590</v>
          </cell>
          <cell r="F216">
            <v>844720</v>
          </cell>
          <cell r="G216">
            <v>100000</v>
          </cell>
          <cell r="H216">
            <v>800000</v>
          </cell>
          <cell r="I216">
            <v>69480</v>
          </cell>
          <cell r="J216">
            <v>555840</v>
          </cell>
        </row>
        <row r="217">
          <cell r="A217" t="str">
            <v>c.직      관</v>
          </cell>
          <cell r="B217" t="str">
            <v>스텐레스,□150×150</v>
          </cell>
          <cell r="C217">
            <v>66</v>
          </cell>
          <cell r="D217" t="str">
            <v>m</v>
          </cell>
          <cell r="E217">
            <v>67030</v>
          </cell>
          <cell r="F217">
            <v>4423980</v>
          </cell>
          <cell r="G217">
            <v>71000</v>
          </cell>
          <cell r="H217">
            <v>4686000</v>
          </cell>
          <cell r="I217">
            <v>4130</v>
          </cell>
          <cell r="J217">
            <v>272580</v>
          </cell>
        </row>
        <row r="218">
          <cell r="A218" t="str">
            <v>d.곡      관</v>
          </cell>
          <cell r="B218" t="str">
            <v>스텐레스,□150x150</v>
          </cell>
          <cell r="C218">
            <v>8</v>
          </cell>
          <cell r="D218" t="str">
            <v>개소</v>
          </cell>
          <cell r="E218">
            <v>26050</v>
          </cell>
          <cell r="F218">
            <v>208400</v>
          </cell>
          <cell r="G218">
            <v>28000</v>
          </cell>
          <cell r="H218">
            <v>224000</v>
          </cell>
          <cell r="I218">
            <v>18197</v>
          </cell>
          <cell r="J218">
            <v>145576</v>
          </cell>
        </row>
        <row r="219">
          <cell r="A219" t="str">
            <v>e.연  결  부</v>
          </cell>
          <cell r="B219" t="str">
            <v>스텐레스</v>
          </cell>
          <cell r="C219">
            <v>76</v>
          </cell>
          <cell r="D219" t="str">
            <v>개소</v>
          </cell>
          <cell r="E219">
            <v>23380</v>
          </cell>
          <cell r="F219">
            <v>1776880</v>
          </cell>
          <cell r="G219">
            <v>95000</v>
          </cell>
          <cell r="H219">
            <v>7220000</v>
          </cell>
          <cell r="I219">
            <v>27394</v>
          </cell>
          <cell r="J219">
            <v>2081944</v>
          </cell>
        </row>
        <row r="220">
          <cell r="A220" t="str">
            <v>3.16교량명판공</v>
          </cell>
          <cell r="F220">
            <v>4686820</v>
          </cell>
          <cell r="H220">
            <v>11460000</v>
          </cell>
          <cell r="I220">
            <v>0</v>
          </cell>
          <cell r="J220">
            <v>6122112</v>
          </cell>
        </row>
        <row r="221">
          <cell r="A221" t="str">
            <v>a.교명주</v>
          </cell>
          <cell r="B221" t="str">
            <v>(화강석,600×600×1250mm)</v>
          </cell>
          <cell r="C221">
            <v>4</v>
          </cell>
          <cell r="D221" t="str">
            <v>개소</v>
          </cell>
          <cell r="E221">
            <v>1065620</v>
          </cell>
          <cell r="F221">
            <v>4262480</v>
          </cell>
          <cell r="G221">
            <v>2700000</v>
          </cell>
          <cell r="H221">
            <v>10800000</v>
          </cell>
          <cell r="I221">
            <v>1500000</v>
          </cell>
          <cell r="J221">
            <v>6000000</v>
          </cell>
        </row>
        <row r="222">
          <cell r="A222" t="str">
            <v>b.교명판</v>
          </cell>
          <cell r="B222" t="str">
            <v>(황동,450×200×10㎜)</v>
          </cell>
          <cell r="C222">
            <v>2</v>
          </cell>
          <cell r="D222" t="str">
            <v>개</v>
          </cell>
          <cell r="E222">
            <v>79560</v>
          </cell>
          <cell r="F222">
            <v>159120</v>
          </cell>
          <cell r="G222">
            <v>150000</v>
          </cell>
          <cell r="H222">
            <v>300000</v>
          </cell>
          <cell r="I222">
            <v>30958</v>
          </cell>
          <cell r="J222">
            <v>61916</v>
          </cell>
        </row>
        <row r="223">
          <cell r="A223" t="str">
            <v>c.설명판</v>
          </cell>
          <cell r="B223" t="str">
            <v>(황동,350×250×10㎜)</v>
          </cell>
          <cell r="C223">
            <v>2</v>
          </cell>
          <cell r="D223" t="str">
            <v>개</v>
          </cell>
          <cell r="E223">
            <v>132610</v>
          </cell>
          <cell r="F223">
            <v>265220</v>
          </cell>
          <cell r="G223">
            <v>180000</v>
          </cell>
          <cell r="H223">
            <v>360000</v>
          </cell>
          <cell r="I223">
            <v>30098</v>
          </cell>
          <cell r="J223">
            <v>60196</v>
          </cell>
        </row>
        <row r="224">
          <cell r="A224" t="str">
            <v>3.17T.B.M설치</v>
          </cell>
          <cell r="C224">
            <v>1</v>
          </cell>
          <cell r="D224" t="str">
            <v>개</v>
          </cell>
          <cell r="E224">
            <v>19170</v>
          </cell>
          <cell r="F224">
            <v>19170</v>
          </cell>
          <cell r="G224">
            <v>27000</v>
          </cell>
          <cell r="H224">
            <v>27000</v>
          </cell>
          <cell r="I224">
            <v>20475</v>
          </cell>
          <cell r="J224">
            <v>20475</v>
          </cell>
        </row>
        <row r="225">
          <cell r="A225" t="str">
            <v>3.18낙하물방지공</v>
          </cell>
          <cell r="C225">
            <v>1099</v>
          </cell>
          <cell r="D225" t="str">
            <v>㎡</v>
          </cell>
          <cell r="E225">
            <v>2920</v>
          </cell>
          <cell r="F225">
            <v>3209080</v>
          </cell>
          <cell r="G225">
            <v>4000</v>
          </cell>
          <cell r="H225">
            <v>4396000</v>
          </cell>
          <cell r="I225">
            <v>3007</v>
          </cell>
          <cell r="J225">
            <v>3304693</v>
          </cell>
        </row>
        <row r="226">
          <cell r="A226" t="str">
            <v>3.19난간및전선관설치</v>
          </cell>
          <cell r="F226">
            <v>18828800</v>
          </cell>
          <cell r="H226">
            <v>35635200</v>
          </cell>
          <cell r="I226">
            <v>0</v>
          </cell>
          <cell r="J226">
            <v>19139840</v>
          </cell>
        </row>
        <row r="227">
          <cell r="A227" t="str">
            <v>a.난    간</v>
          </cell>
          <cell r="B227" t="str">
            <v>(알미늄)</v>
          </cell>
          <cell r="C227">
            <v>128</v>
          </cell>
          <cell r="D227" t="str">
            <v>m</v>
          </cell>
          <cell r="E227">
            <v>137280</v>
          </cell>
          <cell r="F227">
            <v>17571840</v>
          </cell>
          <cell r="G227">
            <v>270000</v>
          </cell>
          <cell r="H227">
            <v>34560000</v>
          </cell>
          <cell r="I227">
            <v>137280</v>
          </cell>
          <cell r="J227">
            <v>17571840</v>
          </cell>
        </row>
        <row r="228">
          <cell r="A228" t="str">
            <v>b.전 선 관</v>
          </cell>
          <cell r="B228" t="str">
            <v>강관 φ100mm</v>
          </cell>
          <cell r="C228">
            <v>256</v>
          </cell>
          <cell r="D228" t="str">
            <v>m</v>
          </cell>
          <cell r="E228">
            <v>4910</v>
          </cell>
          <cell r="F228">
            <v>1256960</v>
          </cell>
          <cell r="G228">
            <v>4200</v>
          </cell>
          <cell r="H228">
            <v>1075200</v>
          </cell>
          <cell r="I228">
            <v>6125</v>
          </cell>
          <cell r="J228">
            <v>1568000</v>
          </cell>
        </row>
        <row r="229">
          <cell r="A229" t="str">
            <v>3.20강    교</v>
          </cell>
          <cell r="F229">
            <v>987827460</v>
          </cell>
          <cell r="H229">
            <v>725137780</v>
          </cell>
          <cell r="I229">
            <v>0</v>
          </cell>
          <cell r="J229">
            <v>980636404</v>
          </cell>
        </row>
        <row r="230">
          <cell r="A230" t="str">
            <v>a.강교제작</v>
          </cell>
          <cell r="C230">
            <v>397.99</v>
          </cell>
          <cell r="D230" t="str">
            <v>ton</v>
          </cell>
          <cell r="E230">
            <v>1923720</v>
          </cell>
          <cell r="F230">
            <v>765621322</v>
          </cell>
          <cell r="G230">
            <v>1822000</v>
          </cell>
          <cell r="H230">
            <v>725137780</v>
          </cell>
          <cell r="I230">
            <v>1837301</v>
          </cell>
          <cell r="J230">
            <v>731227423</v>
          </cell>
        </row>
        <row r="231">
          <cell r="A231" t="str">
            <v>b.강교운반</v>
          </cell>
          <cell r="C231">
            <v>397.99</v>
          </cell>
          <cell r="D231" t="str">
            <v>ton</v>
          </cell>
          <cell r="E231">
            <v>40900</v>
          </cell>
          <cell r="F231">
            <v>16277791</v>
          </cell>
          <cell r="H231">
            <v>0</v>
          </cell>
          <cell r="I231">
            <v>40526</v>
          </cell>
          <cell r="J231">
            <v>16128941</v>
          </cell>
        </row>
        <row r="232">
          <cell r="A232" t="str">
            <v>c.강교가설</v>
          </cell>
          <cell r="C232">
            <v>397.99</v>
          </cell>
          <cell r="D232" t="str">
            <v>ton</v>
          </cell>
          <cell r="E232">
            <v>285270</v>
          </cell>
          <cell r="F232">
            <v>113534607</v>
          </cell>
          <cell r="H232">
            <v>0</v>
          </cell>
          <cell r="I232">
            <v>311130</v>
          </cell>
          <cell r="J232">
            <v>123826627</v>
          </cell>
        </row>
        <row r="233">
          <cell r="A233" t="str">
            <v>d.강교도장</v>
          </cell>
          <cell r="F233">
            <v>92393740</v>
          </cell>
          <cell r="H233">
            <v>0</v>
          </cell>
          <cell r="I233">
            <v>0</v>
          </cell>
          <cell r="J233">
            <v>109453413</v>
          </cell>
        </row>
        <row r="234">
          <cell r="A234" t="str">
            <v>-1.내부도장</v>
          </cell>
          <cell r="B234" t="str">
            <v>공장</v>
          </cell>
          <cell r="C234">
            <v>3681</v>
          </cell>
          <cell r="D234" t="str">
            <v>㎡</v>
          </cell>
          <cell r="E234">
            <v>11200</v>
          </cell>
          <cell r="F234">
            <v>41227200</v>
          </cell>
          <cell r="H234">
            <v>0</v>
          </cell>
          <cell r="I234">
            <v>10124</v>
          </cell>
          <cell r="J234">
            <v>37266444</v>
          </cell>
        </row>
        <row r="235">
          <cell r="A235" t="str">
            <v>-2.외부포장면도장</v>
          </cell>
          <cell r="B235" t="str">
            <v>공장</v>
          </cell>
          <cell r="C235">
            <v>562</v>
          </cell>
          <cell r="D235" t="str">
            <v>㎡</v>
          </cell>
          <cell r="E235">
            <v>8640</v>
          </cell>
          <cell r="F235">
            <v>4855680</v>
          </cell>
          <cell r="H235">
            <v>0</v>
          </cell>
          <cell r="I235">
            <v>8366</v>
          </cell>
          <cell r="J235">
            <v>4701692</v>
          </cell>
        </row>
        <row r="236">
          <cell r="A236" t="str">
            <v>-3.연결판도장</v>
          </cell>
          <cell r="B236" t="str">
            <v>공장</v>
          </cell>
          <cell r="C236">
            <v>368</v>
          </cell>
          <cell r="D236" t="str">
            <v>㎡</v>
          </cell>
          <cell r="E236">
            <v>6880</v>
          </cell>
          <cell r="F236">
            <v>2531840</v>
          </cell>
          <cell r="H236">
            <v>0</v>
          </cell>
          <cell r="I236">
            <v>7557</v>
          </cell>
          <cell r="J236">
            <v>2780976</v>
          </cell>
        </row>
        <row r="237">
          <cell r="A237" t="str">
            <v>-4.외부도장</v>
          </cell>
          <cell r="B237" t="str">
            <v>공장</v>
          </cell>
          <cell r="C237">
            <v>1884</v>
          </cell>
          <cell r="D237" t="str">
            <v>㎡</v>
          </cell>
          <cell r="E237">
            <v>12240</v>
          </cell>
          <cell r="F237">
            <v>23060160</v>
          </cell>
          <cell r="H237">
            <v>0</v>
          </cell>
          <cell r="I237">
            <v>13828</v>
          </cell>
          <cell r="J237">
            <v>26051952</v>
          </cell>
        </row>
        <row r="238">
          <cell r="A238" t="str">
            <v>-5.외부도장</v>
          </cell>
          <cell r="B238" t="str">
            <v>현장</v>
          </cell>
          <cell r="C238">
            <v>1884</v>
          </cell>
          <cell r="D238" t="str">
            <v>㎡</v>
          </cell>
          <cell r="E238">
            <v>4230</v>
          </cell>
          <cell r="F238">
            <v>7969320</v>
          </cell>
          <cell r="H238">
            <v>0</v>
          </cell>
          <cell r="I238">
            <v>13828</v>
          </cell>
          <cell r="J238">
            <v>26051952</v>
          </cell>
        </row>
        <row r="239">
          <cell r="A239" t="str">
            <v>-6.내부볼트및연결판도장</v>
          </cell>
          <cell r="B239" t="str">
            <v>현장</v>
          </cell>
          <cell r="C239">
            <v>114</v>
          </cell>
          <cell r="D239" t="str">
            <v>㎡</v>
          </cell>
          <cell r="E239">
            <v>6360</v>
          </cell>
          <cell r="F239">
            <v>725040</v>
          </cell>
          <cell r="H239">
            <v>0</v>
          </cell>
          <cell r="I239">
            <v>5419</v>
          </cell>
          <cell r="J239">
            <v>617766</v>
          </cell>
        </row>
        <row r="240">
          <cell r="A240" t="str">
            <v>-7.외부볼트및연결판도장</v>
          </cell>
          <cell r="B240" t="str">
            <v>현장</v>
          </cell>
          <cell r="C240">
            <v>149</v>
          </cell>
          <cell r="D240" t="str">
            <v>㎡</v>
          </cell>
          <cell r="E240">
            <v>8270</v>
          </cell>
          <cell r="F240">
            <v>1232230</v>
          </cell>
          <cell r="H240">
            <v>0</v>
          </cell>
          <cell r="I240">
            <v>7989</v>
          </cell>
          <cell r="J240">
            <v>1190361</v>
          </cell>
        </row>
        <row r="241">
          <cell r="A241" t="str">
            <v>-8.강교방사선투과검사</v>
          </cell>
          <cell r="C241">
            <v>1</v>
          </cell>
          <cell r="D241" t="str">
            <v>식</v>
          </cell>
          <cell r="E241">
            <v>10792270</v>
          </cell>
          <cell r="F241">
            <v>10792270</v>
          </cell>
          <cell r="H241">
            <v>0</v>
          </cell>
          <cell r="I241">
            <v>10792270</v>
          </cell>
          <cell r="J241">
            <v>10792270</v>
          </cell>
        </row>
        <row r="242">
          <cell r="A242" t="str">
            <v>3.21옹벽배수시설</v>
          </cell>
          <cell r="F242">
            <v>565310</v>
          </cell>
          <cell r="H242">
            <v>2670800</v>
          </cell>
          <cell r="I242">
            <v>0</v>
          </cell>
          <cell r="J242">
            <v>564684</v>
          </cell>
        </row>
        <row r="243">
          <cell r="A243" t="str">
            <v>a.PVC PIPE</v>
          </cell>
          <cell r="B243" t="str">
            <v>(φ100mm)</v>
          </cell>
          <cell r="C243">
            <v>17</v>
          </cell>
          <cell r="D243" t="str">
            <v>m</v>
          </cell>
          <cell r="E243">
            <v>4910</v>
          </cell>
          <cell r="F243">
            <v>83470</v>
          </cell>
          <cell r="G243">
            <v>4200</v>
          </cell>
          <cell r="H243">
            <v>71400</v>
          </cell>
          <cell r="I243">
            <v>4090</v>
          </cell>
          <cell r="J243">
            <v>69530</v>
          </cell>
        </row>
        <row r="244">
          <cell r="A244" t="str">
            <v>b.DRAIN BOARD</v>
          </cell>
          <cell r="C244">
            <v>317</v>
          </cell>
          <cell r="D244" t="str">
            <v>㎡</v>
          </cell>
          <cell r="E244">
            <v>630</v>
          </cell>
          <cell r="F244">
            <v>199710</v>
          </cell>
          <cell r="G244">
            <v>6400</v>
          </cell>
          <cell r="H244">
            <v>2028800</v>
          </cell>
          <cell r="I244">
            <v>630</v>
          </cell>
          <cell r="J244">
            <v>199710</v>
          </cell>
        </row>
        <row r="245">
          <cell r="A245" t="str">
            <v>c.부 직 포</v>
          </cell>
          <cell r="C245">
            <v>317</v>
          </cell>
          <cell r="D245" t="str">
            <v>㎡</v>
          </cell>
          <cell r="E245">
            <v>890</v>
          </cell>
          <cell r="F245">
            <v>282130</v>
          </cell>
          <cell r="G245">
            <v>1800</v>
          </cell>
          <cell r="H245">
            <v>570600</v>
          </cell>
          <cell r="I245">
            <v>932</v>
          </cell>
          <cell r="J245">
            <v>295444</v>
          </cell>
        </row>
        <row r="246">
          <cell r="A246" t="str">
            <v>3.22시공이음</v>
          </cell>
          <cell r="F246">
            <v>76560</v>
          </cell>
          <cell r="H246">
            <v>133400</v>
          </cell>
          <cell r="I246">
            <v>0</v>
          </cell>
          <cell r="J246">
            <v>93989</v>
          </cell>
        </row>
        <row r="247">
          <cell r="A247" t="str">
            <v>a.스치로폴</v>
          </cell>
          <cell r="B247" t="str">
            <v>(t=10mm)</v>
          </cell>
          <cell r="C247">
            <v>29</v>
          </cell>
          <cell r="D247" t="str">
            <v>㎡</v>
          </cell>
          <cell r="E247">
            <v>910</v>
          </cell>
          <cell r="F247">
            <v>26390</v>
          </cell>
          <cell r="G247">
            <v>1500</v>
          </cell>
          <cell r="H247">
            <v>43500</v>
          </cell>
          <cell r="I247">
            <v>1117</v>
          </cell>
          <cell r="J247">
            <v>32393</v>
          </cell>
        </row>
        <row r="248">
          <cell r="A248" t="str">
            <v>b.스치로폴</v>
          </cell>
          <cell r="B248" t="str">
            <v>(t=20mm)</v>
          </cell>
          <cell r="C248">
            <v>29</v>
          </cell>
          <cell r="D248" t="str">
            <v>㎡</v>
          </cell>
          <cell r="E248">
            <v>1730</v>
          </cell>
          <cell r="F248">
            <v>50170</v>
          </cell>
          <cell r="G248">
            <v>3100</v>
          </cell>
          <cell r="H248">
            <v>89900</v>
          </cell>
          <cell r="I248">
            <v>2124</v>
          </cell>
          <cell r="J248">
            <v>61596</v>
          </cell>
        </row>
        <row r="249">
          <cell r="A249" t="str">
            <v>B.원호교</v>
          </cell>
          <cell r="F249">
            <v>7443664130</v>
          </cell>
          <cell r="H249">
            <v>5923091946</v>
          </cell>
          <cell r="I249">
            <v>0</v>
          </cell>
          <cell r="J249">
            <v>7471576288</v>
          </cell>
        </row>
        <row r="250">
          <cell r="A250" t="str">
            <v>3.01구조물터파기</v>
          </cell>
          <cell r="F250">
            <v>378059620</v>
          </cell>
          <cell r="H250">
            <v>180835100</v>
          </cell>
          <cell r="I250">
            <v>0</v>
          </cell>
          <cell r="J250">
            <v>350539458</v>
          </cell>
        </row>
        <row r="251">
          <cell r="A251" t="str">
            <v>a.육상토사</v>
          </cell>
          <cell r="B251" t="str">
            <v>(0 ~ 4m)</v>
          </cell>
          <cell r="C251">
            <v>5412</v>
          </cell>
          <cell r="D251" t="str">
            <v>㎥</v>
          </cell>
          <cell r="E251">
            <v>3590</v>
          </cell>
          <cell r="F251">
            <v>19429080</v>
          </cell>
          <cell r="G251">
            <v>3700</v>
          </cell>
          <cell r="H251">
            <v>20024400</v>
          </cell>
          <cell r="I251">
            <v>3141</v>
          </cell>
          <cell r="J251">
            <v>16999092</v>
          </cell>
        </row>
        <row r="252">
          <cell r="A252" t="str">
            <v>b.육상리핑</v>
          </cell>
          <cell r="B252" t="str">
            <v>(0 ~ 4m)</v>
          </cell>
          <cell r="C252">
            <v>264</v>
          </cell>
          <cell r="D252" t="str">
            <v>㎥</v>
          </cell>
          <cell r="E252">
            <v>51780</v>
          </cell>
          <cell r="F252">
            <v>13669920</v>
          </cell>
          <cell r="G252">
            <v>4300</v>
          </cell>
          <cell r="H252">
            <v>1135200</v>
          </cell>
          <cell r="I252">
            <v>0</v>
          </cell>
          <cell r="J252">
            <v>0</v>
          </cell>
        </row>
        <row r="253">
          <cell r="A253" t="str">
            <v>c.육상연암</v>
          </cell>
          <cell r="F253">
            <v>288719700</v>
          </cell>
          <cell r="H253">
            <v>107541500</v>
          </cell>
          <cell r="I253">
            <v>0</v>
          </cell>
          <cell r="J253">
            <v>288721969</v>
          </cell>
        </row>
        <row r="254">
          <cell r="A254" t="str">
            <v>-1      ″</v>
          </cell>
          <cell r="B254" t="str">
            <v>(0 ~ 4m)</v>
          </cell>
          <cell r="C254">
            <v>1784</v>
          </cell>
          <cell r="D254" t="str">
            <v>㎥</v>
          </cell>
          <cell r="E254">
            <v>105000</v>
          </cell>
          <cell r="F254">
            <v>187320000</v>
          </cell>
          <cell r="G254">
            <v>38500</v>
          </cell>
          <cell r="H254">
            <v>68684000</v>
          </cell>
          <cell r="I254">
            <v>105001</v>
          </cell>
          <cell r="J254">
            <v>187321784</v>
          </cell>
        </row>
        <row r="255">
          <cell r="A255" t="str">
            <v>-2      ″</v>
          </cell>
          <cell r="B255" t="str">
            <v>(4m이상)</v>
          </cell>
          <cell r="C255">
            <v>485</v>
          </cell>
          <cell r="D255" t="str">
            <v>㎥</v>
          </cell>
          <cell r="E255">
            <v>152580</v>
          </cell>
          <cell r="F255">
            <v>74001300</v>
          </cell>
          <cell r="G255">
            <v>62700</v>
          </cell>
          <cell r="H255">
            <v>30409500</v>
          </cell>
          <cell r="I255">
            <v>152581</v>
          </cell>
          <cell r="J255">
            <v>74001785</v>
          </cell>
        </row>
        <row r="256">
          <cell r="A256" t="str">
            <v>-3면정리및청소</v>
          </cell>
          <cell r="C256">
            <v>960</v>
          </cell>
          <cell r="D256" t="str">
            <v>㎡</v>
          </cell>
          <cell r="E256">
            <v>28540</v>
          </cell>
          <cell r="F256">
            <v>27398400</v>
          </cell>
          <cell r="G256">
            <v>8800</v>
          </cell>
          <cell r="H256">
            <v>8448000</v>
          </cell>
          <cell r="I256">
            <v>28540</v>
          </cell>
          <cell r="J256">
            <v>27398400</v>
          </cell>
        </row>
        <row r="257">
          <cell r="A257" t="str">
            <v>d.되메우기및다짐</v>
          </cell>
          <cell r="B257" t="str">
            <v>(기계70%,인력30%)</v>
          </cell>
          <cell r="C257">
            <v>5868</v>
          </cell>
          <cell r="D257" t="str">
            <v>㎥</v>
          </cell>
          <cell r="E257">
            <v>3000</v>
          </cell>
          <cell r="F257">
            <v>17604000</v>
          </cell>
          <cell r="G257">
            <v>3000</v>
          </cell>
          <cell r="H257">
            <v>17604000</v>
          </cell>
          <cell r="I257">
            <v>4158</v>
          </cell>
          <cell r="J257">
            <v>24399144</v>
          </cell>
        </row>
        <row r="258">
          <cell r="A258" t="str">
            <v>e.뒷 채 움</v>
          </cell>
          <cell r="B258" t="str">
            <v>(보조기층재)</v>
          </cell>
          <cell r="C258">
            <v>1421</v>
          </cell>
          <cell r="D258" t="str">
            <v>㎥</v>
          </cell>
          <cell r="E258">
            <v>27120</v>
          </cell>
          <cell r="F258">
            <v>38537520</v>
          </cell>
          <cell r="G258">
            <v>24000</v>
          </cell>
          <cell r="H258">
            <v>34104000</v>
          </cell>
          <cell r="I258">
            <v>14279</v>
          </cell>
          <cell r="J258">
            <v>20290459</v>
          </cell>
        </row>
        <row r="259">
          <cell r="A259" t="str">
            <v>f.앞 성 토</v>
          </cell>
          <cell r="B259" t="str">
            <v>백호우0.7m3</v>
          </cell>
          <cell r="C259">
            <v>142</v>
          </cell>
          <cell r="D259" t="str">
            <v>㎥</v>
          </cell>
          <cell r="E259">
            <v>700</v>
          </cell>
          <cell r="F259">
            <v>99400</v>
          </cell>
          <cell r="G259">
            <v>3000</v>
          </cell>
          <cell r="H259">
            <v>426000</v>
          </cell>
          <cell r="I259">
            <v>907</v>
          </cell>
          <cell r="J259">
            <v>128794</v>
          </cell>
        </row>
        <row r="260">
          <cell r="A260" t="str">
            <v>3.02강관파일</v>
          </cell>
          <cell r="F260">
            <v>28117180</v>
          </cell>
          <cell r="H260">
            <v>23210000</v>
          </cell>
          <cell r="I260">
            <v>0</v>
          </cell>
          <cell r="J260">
            <v>35557197</v>
          </cell>
        </row>
        <row r="261">
          <cell r="A261" t="str">
            <v>a.자 재 비</v>
          </cell>
          <cell r="B261" t="str">
            <v>φ508.0x12.0㎜</v>
          </cell>
          <cell r="C261">
            <v>214</v>
          </cell>
          <cell r="D261" t="str">
            <v>m</v>
          </cell>
          <cell r="E261">
            <v>62220</v>
          </cell>
          <cell r="F261">
            <v>13315080</v>
          </cell>
          <cell r="G261">
            <v>62000</v>
          </cell>
          <cell r="H261">
            <v>13268000</v>
          </cell>
          <cell r="I261">
            <v>64592</v>
          </cell>
          <cell r="J261">
            <v>13822688</v>
          </cell>
        </row>
        <row r="262">
          <cell r="A262" t="str">
            <v>b.수 직 항</v>
          </cell>
          <cell r="B262" t="str">
            <v>(φ508mm,t=12㎜)</v>
          </cell>
          <cell r="C262">
            <v>191</v>
          </cell>
          <cell r="D262" t="str">
            <v>m</v>
          </cell>
          <cell r="E262">
            <v>7190</v>
          </cell>
          <cell r="F262">
            <v>1373290</v>
          </cell>
          <cell r="G262">
            <v>12000</v>
          </cell>
          <cell r="H262">
            <v>2292000</v>
          </cell>
          <cell r="I262">
            <v>5489</v>
          </cell>
          <cell r="J262">
            <v>1048399</v>
          </cell>
        </row>
        <row r="263">
          <cell r="A263" t="str">
            <v>c.두부및선단보강</v>
          </cell>
          <cell r="B263" t="str">
            <v>(φ508㎜,t=12mm)</v>
          </cell>
          <cell r="C263">
            <v>51</v>
          </cell>
          <cell r="D263" t="str">
            <v>본</v>
          </cell>
          <cell r="E263">
            <v>263310</v>
          </cell>
          <cell r="F263">
            <v>13428810</v>
          </cell>
          <cell r="G263">
            <v>150000</v>
          </cell>
          <cell r="H263">
            <v>7650000</v>
          </cell>
          <cell r="I263">
            <v>405610</v>
          </cell>
          <cell r="J263">
            <v>20686110</v>
          </cell>
        </row>
        <row r="264">
          <cell r="A264" t="str">
            <v>3.03거  푸  집</v>
          </cell>
          <cell r="F264">
            <v>169323080</v>
          </cell>
          <cell r="H264">
            <v>205072500</v>
          </cell>
          <cell r="I264">
            <v>0</v>
          </cell>
          <cell r="J264">
            <v>179244368</v>
          </cell>
        </row>
        <row r="265">
          <cell r="A265" t="str">
            <v>a.합판거푸집</v>
          </cell>
          <cell r="F265">
            <v>114195830</v>
          </cell>
          <cell r="H265">
            <v>156341500</v>
          </cell>
          <cell r="I265">
            <v>0</v>
          </cell>
          <cell r="J265">
            <v>125713948</v>
          </cell>
        </row>
        <row r="266">
          <cell r="A266" t="str">
            <v>-1.     ″</v>
          </cell>
          <cell r="B266" t="str">
            <v>(3회, 0~ 7m)</v>
          </cell>
          <cell r="C266">
            <v>3177</v>
          </cell>
          <cell r="D266" t="str">
            <v>㎡</v>
          </cell>
          <cell r="E266">
            <v>17110</v>
          </cell>
          <cell r="F266">
            <v>54358470</v>
          </cell>
          <cell r="G266">
            <v>23500</v>
          </cell>
          <cell r="H266">
            <v>74659500</v>
          </cell>
          <cell r="I266">
            <v>18856</v>
          </cell>
          <cell r="J266">
            <v>59905512</v>
          </cell>
        </row>
        <row r="267">
          <cell r="A267" t="str">
            <v>-2.     ″</v>
          </cell>
          <cell r="B267" t="str">
            <v>(3회, 7~10m)</v>
          </cell>
          <cell r="C267">
            <v>311</v>
          </cell>
          <cell r="D267" t="str">
            <v>㎡</v>
          </cell>
          <cell r="E267">
            <v>17980</v>
          </cell>
          <cell r="F267">
            <v>5591780</v>
          </cell>
          <cell r="G267">
            <v>26000</v>
          </cell>
          <cell r="H267">
            <v>8086000</v>
          </cell>
          <cell r="I267">
            <v>19730.3</v>
          </cell>
          <cell r="J267">
            <v>6136123</v>
          </cell>
        </row>
        <row r="268">
          <cell r="A268" t="str">
            <v>-3.     ″</v>
          </cell>
          <cell r="B268" t="str">
            <v>(3회,10~13m)</v>
          </cell>
          <cell r="C268">
            <v>656</v>
          </cell>
          <cell r="D268" t="str">
            <v>㎡</v>
          </cell>
          <cell r="E268">
            <v>21030</v>
          </cell>
          <cell r="F268">
            <v>13795680</v>
          </cell>
          <cell r="G268">
            <v>26000</v>
          </cell>
          <cell r="H268">
            <v>17056000</v>
          </cell>
          <cell r="I268">
            <v>22619.23</v>
          </cell>
          <cell r="J268">
            <v>14838214</v>
          </cell>
        </row>
        <row r="269">
          <cell r="A269" t="str">
            <v>-4.     〃</v>
          </cell>
          <cell r="B269" t="str">
            <v>(4회)</v>
          </cell>
          <cell r="C269">
            <v>2734</v>
          </cell>
          <cell r="D269" t="str">
            <v>㎡</v>
          </cell>
          <cell r="E269">
            <v>14660</v>
          </cell>
          <cell r="F269">
            <v>40080440</v>
          </cell>
          <cell r="G269">
            <v>20500</v>
          </cell>
          <cell r="H269">
            <v>56047000</v>
          </cell>
          <cell r="I269">
            <v>16256</v>
          </cell>
          <cell r="J269">
            <v>44443904</v>
          </cell>
        </row>
        <row r="270">
          <cell r="A270" t="str">
            <v>-5.     〃</v>
          </cell>
          <cell r="B270" t="str">
            <v>(6회)</v>
          </cell>
          <cell r="C270">
            <v>29</v>
          </cell>
          <cell r="D270" t="str">
            <v>㎡</v>
          </cell>
          <cell r="E270">
            <v>12740</v>
          </cell>
          <cell r="F270">
            <v>369460</v>
          </cell>
          <cell r="G270">
            <v>17000</v>
          </cell>
          <cell r="H270">
            <v>493000</v>
          </cell>
          <cell r="I270">
            <v>13455</v>
          </cell>
          <cell r="J270">
            <v>390195</v>
          </cell>
        </row>
        <row r="271">
          <cell r="A271" t="str">
            <v>b.무늬거푸집(0∼7m)</v>
          </cell>
          <cell r="B271" t="str">
            <v>(합판4회+스치로폴)</v>
          </cell>
          <cell r="C271">
            <v>686</v>
          </cell>
          <cell r="D271" t="str">
            <v>㎡</v>
          </cell>
          <cell r="E271">
            <v>20980</v>
          </cell>
          <cell r="F271">
            <v>14392280</v>
          </cell>
          <cell r="G271">
            <v>29000</v>
          </cell>
          <cell r="H271">
            <v>19894000</v>
          </cell>
          <cell r="I271">
            <v>23026</v>
          </cell>
          <cell r="J271">
            <v>15795836</v>
          </cell>
        </row>
        <row r="272">
          <cell r="A272" t="str">
            <v>c.원형거푸집</v>
          </cell>
          <cell r="F272">
            <v>40734970</v>
          </cell>
          <cell r="H272">
            <v>28837000</v>
          </cell>
          <cell r="I272">
            <v>0</v>
          </cell>
          <cell r="J272">
            <v>37734584</v>
          </cell>
        </row>
        <row r="273">
          <cell r="A273" t="str">
            <v>-1.      ″</v>
          </cell>
          <cell r="B273" t="str">
            <v>(3회, 0~ 7m)</v>
          </cell>
          <cell r="C273">
            <v>549</v>
          </cell>
          <cell r="D273" t="str">
            <v>㎡</v>
          </cell>
          <cell r="E273">
            <v>36890</v>
          </cell>
          <cell r="F273">
            <v>20252610</v>
          </cell>
          <cell r="G273">
            <v>27000</v>
          </cell>
          <cell r="H273">
            <v>14823000</v>
          </cell>
          <cell r="I273">
            <v>39478</v>
          </cell>
          <cell r="J273">
            <v>21673422</v>
          </cell>
        </row>
        <row r="274">
          <cell r="A274" t="str">
            <v>-2.      ″</v>
          </cell>
          <cell r="B274" t="str">
            <v>(3회, 7~10m)</v>
          </cell>
          <cell r="C274">
            <v>230</v>
          </cell>
          <cell r="D274" t="str">
            <v>㎡</v>
          </cell>
          <cell r="E274">
            <v>38690</v>
          </cell>
          <cell r="F274">
            <v>8898700</v>
          </cell>
          <cell r="G274">
            <v>38500</v>
          </cell>
          <cell r="H274">
            <v>8855000</v>
          </cell>
          <cell r="I274">
            <v>42671.6</v>
          </cell>
          <cell r="J274">
            <v>9814468</v>
          </cell>
        </row>
        <row r="275">
          <cell r="A275" t="str">
            <v>-3.      ″</v>
          </cell>
          <cell r="B275" t="str">
            <v>(3회,10~13m)</v>
          </cell>
          <cell r="C275">
            <v>119</v>
          </cell>
          <cell r="D275" t="str">
            <v>㎡</v>
          </cell>
          <cell r="E275">
            <v>85440</v>
          </cell>
          <cell r="F275">
            <v>10167360</v>
          </cell>
          <cell r="G275">
            <v>38500</v>
          </cell>
          <cell r="H275">
            <v>4581500</v>
          </cell>
          <cell r="I275">
            <v>46184.56</v>
          </cell>
          <cell r="J275">
            <v>5495962</v>
          </cell>
        </row>
        <row r="276">
          <cell r="A276" t="str">
            <v>-4.      ″</v>
          </cell>
          <cell r="B276" t="str">
            <v>(3회,13~16m)</v>
          </cell>
          <cell r="C276">
            <v>15</v>
          </cell>
          <cell r="D276" t="str">
            <v>㎡</v>
          </cell>
          <cell r="E276">
            <v>94420</v>
          </cell>
          <cell r="F276">
            <v>1416300</v>
          </cell>
          <cell r="G276">
            <v>38500</v>
          </cell>
          <cell r="H276">
            <v>577500</v>
          </cell>
          <cell r="I276">
            <v>50048.816000000013</v>
          </cell>
          <cell r="J276">
            <v>750732</v>
          </cell>
        </row>
        <row r="277">
          <cell r="A277" t="str">
            <v>3.04강관비계</v>
          </cell>
          <cell r="C277">
            <v>1</v>
          </cell>
          <cell r="D277" t="str">
            <v>식</v>
          </cell>
          <cell r="E277">
            <v>34259470</v>
          </cell>
          <cell r="F277">
            <v>34259470</v>
          </cell>
          <cell r="G277">
            <v>30000000</v>
          </cell>
          <cell r="H277">
            <v>30000000</v>
          </cell>
          <cell r="I277">
            <v>34259470</v>
          </cell>
          <cell r="J277">
            <v>34259469</v>
          </cell>
        </row>
        <row r="278">
          <cell r="A278" t="str">
            <v>3.05동 바 리</v>
          </cell>
          <cell r="F278">
            <v>157934290</v>
          </cell>
          <cell r="H278">
            <v>137000000</v>
          </cell>
          <cell r="I278">
            <v>0</v>
          </cell>
          <cell r="J278">
            <v>157934288</v>
          </cell>
        </row>
        <row r="279">
          <cell r="A279" t="str">
            <v>a.         ″</v>
          </cell>
          <cell r="B279" t="str">
            <v>(목재4회)</v>
          </cell>
          <cell r="C279">
            <v>1</v>
          </cell>
          <cell r="D279" t="str">
            <v>식</v>
          </cell>
          <cell r="E279">
            <v>136118480</v>
          </cell>
          <cell r="F279">
            <v>136118480</v>
          </cell>
          <cell r="G279">
            <v>119000000</v>
          </cell>
          <cell r="H279">
            <v>119000000</v>
          </cell>
          <cell r="I279">
            <v>136118480</v>
          </cell>
          <cell r="J279">
            <v>136118479</v>
          </cell>
        </row>
        <row r="280">
          <cell r="A280" t="str">
            <v>b.         ″</v>
          </cell>
          <cell r="B280" t="str">
            <v>(강관동바리)</v>
          </cell>
          <cell r="C280">
            <v>1</v>
          </cell>
          <cell r="D280" t="str">
            <v>식</v>
          </cell>
          <cell r="E280">
            <v>21815810</v>
          </cell>
          <cell r="F280">
            <v>21815810</v>
          </cell>
          <cell r="G280">
            <v>18000000</v>
          </cell>
          <cell r="H280">
            <v>18000000</v>
          </cell>
          <cell r="I280">
            <v>21815810</v>
          </cell>
          <cell r="J280">
            <v>21815809</v>
          </cell>
        </row>
        <row r="281">
          <cell r="A281" t="str">
            <v>3.06철근가공조립</v>
          </cell>
          <cell r="F281">
            <v>413525016</v>
          </cell>
          <cell r="H281">
            <v>302801260</v>
          </cell>
          <cell r="I281">
            <v>0</v>
          </cell>
          <cell r="J281">
            <v>458693292</v>
          </cell>
        </row>
        <row r="282">
          <cell r="A282" t="str">
            <v>a.         ″</v>
          </cell>
          <cell r="B282" t="str">
            <v>(보 통)</v>
          </cell>
          <cell r="C282">
            <v>700.14300000000003</v>
          </cell>
          <cell r="D282" t="str">
            <v>ton</v>
          </cell>
          <cell r="E282">
            <v>360590</v>
          </cell>
          <cell r="F282">
            <v>252464564</v>
          </cell>
          <cell r="G282">
            <v>270000</v>
          </cell>
          <cell r="H282">
            <v>189038610</v>
          </cell>
          <cell r="I282">
            <v>384726</v>
          </cell>
          <cell r="J282">
            <v>269363215</v>
          </cell>
        </row>
        <row r="283">
          <cell r="A283" t="str">
            <v>b.         ″</v>
          </cell>
          <cell r="B283" t="str">
            <v>(복 잡)</v>
          </cell>
          <cell r="C283">
            <v>392.28500000000003</v>
          </cell>
          <cell r="D283" t="str">
            <v>ton</v>
          </cell>
          <cell r="E283">
            <v>410570</v>
          </cell>
          <cell r="F283">
            <v>161060452</v>
          </cell>
          <cell r="G283">
            <v>290000</v>
          </cell>
          <cell r="H283">
            <v>113762650</v>
          </cell>
          <cell r="I283">
            <v>482634</v>
          </cell>
          <cell r="J283">
            <v>189330077</v>
          </cell>
        </row>
        <row r="284">
          <cell r="A284" t="str">
            <v>3.07스페이샤설치</v>
          </cell>
          <cell r="F284">
            <v>187200</v>
          </cell>
          <cell r="H284">
            <v>1684800</v>
          </cell>
          <cell r="I284">
            <v>0</v>
          </cell>
          <cell r="J284">
            <v>3144960</v>
          </cell>
        </row>
        <row r="285">
          <cell r="A285" t="str">
            <v>a.         ″</v>
          </cell>
          <cell r="B285" t="str">
            <v>(수평)</v>
          </cell>
          <cell r="C285">
            <v>7737</v>
          </cell>
          <cell r="D285" t="str">
            <v>㎡</v>
          </cell>
          <cell r="E285">
            <v>20</v>
          </cell>
          <cell r="F285">
            <v>154740</v>
          </cell>
          <cell r="G285">
            <v>180</v>
          </cell>
          <cell r="H285">
            <v>1392660</v>
          </cell>
          <cell r="I285">
            <v>336</v>
          </cell>
          <cell r="J285">
            <v>2599632</v>
          </cell>
        </row>
        <row r="286">
          <cell r="A286" t="str">
            <v>b.         ″</v>
          </cell>
          <cell r="B286" t="str">
            <v>(수직)</v>
          </cell>
          <cell r="C286">
            <v>1623</v>
          </cell>
          <cell r="D286" t="str">
            <v>㎡</v>
          </cell>
          <cell r="E286">
            <v>20</v>
          </cell>
          <cell r="F286">
            <v>32460</v>
          </cell>
          <cell r="G286">
            <v>180</v>
          </cell>
          <cell r="H286">
            <v>292140</v>
          </cell>
          <cell r="I286">
            <v>336</v>
          </cell>
          <cell r="J286">
            <v>545328</v>
          </cell>
        </row>
        <row r="287">
          <cell r="A287" t="str">
            <v>3.08콘크리트타설공</v>
          </cell>
          <cell r="F287">
            <v>369937440</v>
          </cell>
          <cell r="H287">
            <v>430703640</v>
          </cell>
          <cell r="I287">
            <v>0</v>
          </cell>
          <cell r="J287">
            <v>399034519</v>
          </cell>
        </row>
        <row r="288">
          <cell r="A288" t="str">
            <v>a.펌프카</v>
          </cell>
          <cell r="B288" t="str">
            <v>철근(25-270-12)</v>
          </cell>
          <cell r="C288">
            <v>1931</v>
          </cell>
          <cell r="D288" t="str">
            <v>㎥</v>
          </cell>
          <cell r="E288">
            <v>56820</v>
          </cell>
          <cell r="F288">
            <v>109719420</v>
          </cell>
          <cell r="G288">
            <v>61870</v>
          </cell>
          <cell r="H288">
            <v>119470970</v>
          </cell>
          <cell r="I288">
            <v>57052</v>
          </cell>
          <cell r="J288">
            <v>110167412</v>
          </cell>
        </row>
        <row r="289">
          <cell r="A289" t="str">
            <v>b.펌프카</v>
          </cell>
          <cell r="B289" t="str">
            <v>철근(25-240-12)</v>
          </cell>
          <cell r="C289">
            <v>4897</v>
          </cell>
          <cell r="D289" t="str">
            <v>㎥</v>
          </cell>
          <cell r="E289">
            <v>49080</v>
          </cell>
          <cell r="F289">
            <v>240344760</v>
          </cell>
          <cell r="G289">
            <v>59710</v>
          </cell>
          <cell r="H289">
            <v>292399870</v>
          </cell>
          <cell r="I289">
            <v>54779</v>
          </cell>
          <cell r="J289">
            <v>268252763</v>
          </cell>
        </row>
        <row r="290">
          <cell r="A290" t="str">
            <v>c.콘크리트타설</v>
          </cell>
          <cell r="B290" t="str">
            <v>무근(40-180-8)</v>
          </cell>
          <cell r="C290">
            <v>215</v>
          </cell>
          <cell r="D290" t="str">
            <v>㎥</v>
          </cell>
          <cell r="E290">
            <v>55880</v>
          </cell>
          <cell r="F290">
            <v>12014200</v>
          </cell>
          <cell r="G290">
            <v>53200</v>
          </cell>
          <cell r="H290">
            <v>11438000</v>
          </cell>
          <cell r="I290">
            <v>58586</v>
          </cell>
          <cell r="J290">
            <v>12595990</v>
          </cell>
        </row>
        <row r="291">
          <cell r="A291" t="str">
            <v>d.콘크리트 타설</v>
          </cell>
          <cell r="B291" t="str">
            <v>무근(40-160-8)</v>
          </cell>
          <cell r="C291">
            <v>139</v>
          </cell>
          <cell r="D291" t="str">
            <v>㎥</v>
          </cell>
          <cell r="E291">
            <v>56540</v>
          </cell>
          <cell r="F291">
            <v>7859060</v>
          </cell>
          <cell r="G291">
            <v>53200</v>
          </cell>
          <cell r="H291">
            <v>7394800</v>
          </cell>
          <cell r="I291">
            <v>57686</v>
          </cell>
          <cell r="J291">
            <v>8018354</v>
          </cell>
        </row>
        <row r="292">
          <cell r="A292" t="str">
            <v>3.09 표면처리</v>
          </cell>
          <cell r="F292">
            <v>3510000</v>
          </cell>
          <cell r="H292">
            <v>10939500</v>
          </cell>
          <cell r="I292">
            <v>0</v>
          </cell>
          <cell r="J292">
            <v>4440150</v>
          </cell>
        </row>
        <row r="293">
          <cell r="A293" t="str">
            <v>a.슬래브양생</v>
          </cell>
          <cell r="C293">
            <v>5850</v>
          </cell>
          <cell r="D293" t="str">
            <v>㎡</v>
          </cell>
          <cell r="E293">
            <v>320</v>
          </cell>
          <cell r="F293">
            <v>1872000</v>
          </cell>
          <cell r="G293">
            <v>370</v>
          </cell>
          <cell r="H293">
            <v>2164500</v>
          </cell>
          <cell r="I293">
            <v>264</v>
          </cell>
          <cell r="J293">
            <v>1544400</v>
          </cell>
        </row>
        <row r="294">
          <cell r="A294" t="str">
            <v>b.슬래브면고르기</v>
          </cell>
          <cell r="C294">
            <v>5850</v>
          </cell>
          <cell r="D294" t="str">
            <v>㎡</v>
          </cell>
          <cell r="E294">
            <v>280</v>
          </cell>
          <cell r="F294">
            <v>1638000</v>
          </cell>
          <cell r="G294">
            <v>1500</v>
          </cell>
          <cell r="H294">
            <v>8775000</v>
          </cell>
          <cell r="I294">
            <v>495</v>
          </cell>
          <cell r="J294">
            <v>2895750</v>
          </cell>
        </row>
        <row r="295">
          <cell r="A295" t="str">
            <v>3.10교면방수</v>
          </cell>
          <cell r="B295" t="str">
            <v>(도막식)</v>
          </cell>
          <cell r="C295">
            <v>5850</v>
          </cell>
          <cell r="D295" t="str">
            <v>㎡</v>
          </cell>
          <cell r="E295">
            <v>17270</v>
          </cell>
          <cell r="F295">
            <v>101029500</v>
          </cell>
          <cell r="G295">
            <v>3700</v>
          </cell>
          <cell r="H295">
            <v>21645000</v>
          </cell>
          <cell r="I295">
            <v>10000</v>
          </cell>
          <cell r="J295">
            <v>58500000</v>
          </cell>
        </row>
        <row r="296">
          <cell r="A296" t="str">
            <v>3.11교좌장치</v>
          </cell>
          <cell r="F296">
            <v>63562060</v>
          </cell>
          <cell r="H296">
            <v>40242000</v>
          </cell>
          <cell r="I296">
            <v>0</v>
          </cell>
          <cell r="J296">
            <v>63562060</v>
          </cell>
        </row>
        <row r="297">
          <cell r="A297" t="str">
            <v>a.고 정 단</v>
          </cell>
          <cell r="B297" t="str">
            <v>(Pot, 700ton)</v>
          </cell>
          <cell r="C297">
            <v>2</v>
          </cell>
          <cell r="D297" t="str">
            <v>조</v>
          </cell>
          <cell r="E297">
            <v>2072420</v>
          </cell>
          <cell r="F297">
            <v>4144840</v>
          </cell>
          <cell r="G297">
            <v>1091000</v>
          </cell>
          <cell r="H297">
            <v>2182000</v>
          </cell>
          <cell r="I297">
            <v>2072420</v>
          </cell>
          <cell r="J297">
            <v>4144840</v>
          </cell>
        </row>
        <row r="298">
          <cell r="A298" t="str">
            <v>b.가 동 단</v>
          </cell>
          <cell r="F298">
            <v>38860620</v>
          </cell>
          <cell r="H298">
            <v>22000000</v>
          </cell>
          <cell r="I298">
            <v>0</v>
          </cell>
          <cell r="J298">
            <v>38860620</v>
          </cell>
        </row>
        <row r="299">
          <cell r="A299" t="str">
            <v>-1일방향</v>
          </cell>
          <cell r="B299" t="str">
            <v>(Pot, 300ton)</v>
          </cell>
          <cell r="C299">
            <v>4</v>
          </cell>
          <cell r="D299" t="str">
            <v>조</v>
          </cell>
          <cell r="E299">
            <v>1297930</v>
          </cell>
          <cell r="F299">
            <v>5191720</v>
          </cell>
          <cell r="G299">
            <v>875000</v>
          </cell>
          <cell r="H299">
            <v>3500000</v>
          </cell>
          <cell r="I299">
            <v>1297930</v>
          </cell>
          <cell r="J299">
            <v>5191720</v>
          </cell>
        </row>
        <row r="300">
          <cell r="A300" t="str">
            <v>-2    ″</v>
          </cell>
          <cell r="B300" t="str">
            <v>(Pot, 700ton)</v>
          </cell>
          <cell r="C300">
            <v>10</v>
          </cell>
          <cell r="D300" t="str">
            <v>조</v>
          </cell>
          <cell r="E300">
            <v>3366890</v>
          </cell>
          <cell r="F300">
            <v>33668900</v>
          </cell>
          <cell r="G300">
            <v>1850000</v>
          </cell>
          <cell r="H300">
            <v>18500000</v>
          </cell>
          <cell r="I300">
            <v>3366890</v>
          </cell>
          <cell r="J300">
            <v>33668900</v>
          </cell>
        </row>
        <row r="301">
          <cell r="A301" t="str">
            <v>c.가 동 단</v>
          </cell>
          <cell r="F301">
            <v>20556600</v>
          </cell>
          <cell r="H301">
            <v>16060000</v>
          </cell>
          <cell r="I301">
            <v>0</v>
          </cell>
          <cell r="J301">
            <v>20556600</v>
          </cell>
        </row>
        <row r="302">
          <cell r="A302" t="str">
            <v>-1양방향</v>
          </cell>
          <cell r="B302" t="str">
            <v>(Pot, 300ton)</v>
          </cell>
          <cell r="C302">
            <v>4</v>
          </cell>
          <cell r="D302" t="str">
            <v>조</v>
          </cell>
          <cell r="E302">
            <v>993050</v>
          </cell>
          <cell r="F302">
            <v>3972200</v>
          </cell>
          <cell r="G302">
            <v>815000</v>
          </cell>
          <cell r="H302">
            <v>3260000</v>
          </cell>
          <cell r="I302">
            <v>993050</v>
          </cell>
          <cell r="J302">
            <v>3972200</v>
          </cell>
        </row>
        <row r="303">
          <cell r="A303" t="str">
            <v>-2    ″</v>
          </cell>
          <cell r="B303" t="str">
            <v>(Pot, 700ton)</v>
          </cell>
          <cell r="C303">
            <v>8</v>
          </cell>
          <cell r="D303" t="str">
            <v>조</v>
          </cell>
          <cell r="E303">
            <v>2073050</v>
          </cell>
          <cell r="F303">
            <v>16584400</v>
          </cell>
          <cell r="G303">
            <v>1600000</v>
          </cell>
          <cell r="H303">
            <v>12800000</v>
          </cell>
          <cell r="I303">
            <v>2073050</v>
          </cell>
          <cell r="J303">
            <v>16584400</v>
          </cell>
        </row>
        <row r="304">
          <cell r="A304" t="str">
            <v>3.12신축이음장치</v>
          </cell>
          <cell r="B304" t="str">
            <v>(No.160)</v>
          </cell>
          <cell r="C304">
            <v>39</v>
          </cell>
          <cell r="D304" t="str">
            <v>m</v>
          </cell>
          <cell r="E304">
            <v>1700430</v>
          </cell>
          <cell r="F304">
            <v>66316770</v>
          </cell>
          <cell r="G304">
            <v>1600000</v>
          </cell>
          <cell r="H304">
            <v>62400000</v>
          </cell>
          <cell r="I304">
            <v>1700430</v>
          </cell>
          <cell r="J304">
            <v>66316770</v>
          </cell>
        </row>
        <row r="305">
          <cell r="A305" t="str">
            <v>3.13다웰바설치</v>
          </cell>
          <cell r="B305" t="str">
            <v>D=25, ℓ=600mm</v>
          </cell>
          <cell r="C305">
            <v>91</v>
          </cell>
          <cell r="D305" t="str">
            <v>개</v>
          </cell>
          <cell r="E305">
            <v>2870</v>
          </cell>
          <cell r="F305">
            <v>261170</v>
          </cell>
          <cell r="G305">
            <v>3500</v>
          </cell>
          <cell r="H305">
            <v>318500</v>
          </cell>
          <cell r="I305">
            <v>125</v>
          </cell>
          <cell r="J305">
            <v>11375</v>
          </cell>
        </row>
        <row r="306">
          <cell r="A306" t="str">
            <v>3.14무수축몰탈</v>
          </cell>
          <cell r="C306">
            <v>3.1160000000000001</v>
          </cell>
          <cell r="D306" t="str">
            <v>㎥</v>
          </cell>
          <cell r="E306">
            <v>69890</v>
          </cell>
          <cell r="F306">
            <v>217777</v>
          </cell>
          <cell r="G306">
            <v>80000</v>
          </cell>
          <cell r="H306">
            <v>249280</v>
          </cell>
          <cell r="I306">
            <v>57311</v>
          </cell>
          <cell r="J306">
            <v>178580</v>
          </cell>
        </row>
        <row r="307">
          <cell r="A307" t="str">
            <v>3.15무수축콘크리트</v>
          </cell>
          <cell r="C307">
            <v>11.118</v>
          </cell>
          <cell r="D307" t="str">
            <v>㎥</v>
          </cell>
          <cell r="E307">
            <v>168330</v>
          </cell>
          <cell r="F307">
            <v>1871492</v>
          </cell>
          <cell r="G307">
            <v>100000</v>
          </cell>
          <cell r="H307">
            <v>1111800</v>
          </cell>
          <cell r="I307">
            <v>158468</v>
          </cell>
          <cell r="J307">
            <v>1761846</v>
          </cell>
        </row>
        <row r="308">
          <cell r="A308" t="str">
            <v>3.16교면배수시설공</v>
          </cell>
          <cell r="F308">
            <v>18690300</v>
          </cell>
          <cell r="H308">
            <v>24271000</v>
          </cell>
          <cell r="I308">
            <v>0</v>
          </cell>
          <cell r="J308">
            <v>10846296</v>
          </cell>
        </row>
        <row r="309">
          <cell r="A309" t="str">
            <v>a.하 천 용</v>
          </cell>
          <cell r="F309">
            <v>7048600</v>
          </cell>
          <cell r="H309">
            <v>7523000</v>
          </cell>
          <cell r="I309">
            <v>0</v>
          </cell>
          <cell r="J309">
            <v>7386696</v>
          </cell>
        </row>
        <row r="310">
          <cell r="A310" t="str">
            <v>-1.교면집수구</v>
          </cell>
          <cell r="B310" t="str">
            <v>주철</v>
          </cell>
          <cell r="C310">
            <v>32</v>
          </cell>
          <cell r="D310" t="str">
            <v>개</v>
          </cell>
          <cell r="E310">
            <v>82430</v>
          </cell>
          <cell r="F310">
            <v>2637760</v>
          </cell>
          <cell r="G310">
            <v>71000</v>
          </cell>
          <cell r="H310">
            <v>2272000</v>
          </cell>
          <cell r="I310">
            <v>37593</v>
          </cell>
          <cell r="J310">
            <v>1202976</v>
          </cell>
        </row>
        <row r="311">
          <cell r="A311" t="str">
            <v>-2.연결배수거</v>
          </cell>
          <cell r="B311" t="str">
            <v>(아연도강관, φ150㎜)</v>
          </cell>
          <cell r="C311">
            <v>89</v>
          </cell>
          <cell r="D311" t="str">
            <v>m</v>
          </cell>
          <cell r="E311">
            <v>49560</v>
          </cell>
          <cell r="F311">
            <v>4410840</v>
          </cell>
          <cell r="G311">
            <v>59000</v>
          </cell>
          <cell r="H311">
            <v>5251000</v>
          </cell>
          <cell r="I311">
            <v>69480</v>
          </cell>
          <cell r="J311">
            <v>6183720</v>
          </cell>
        </row>
        <row r="312">
          <cell r="A312" t="str">
            <v>b.육 교 용</v>
          </cell>
          <cell r="F312">
            <v>11641700</v>
          </cell>
          <cell r="H312">
            <v>16748000</v>
          </cell>
          <cell r="I312">
            <v>0</v>
          </cell>
          <cell r="J312">
            <v>3459600</v>
          </cell>
        </row>
        <row r="313">
          <cell r="A313" t="str">
            <v>-1.교면집수구</v>
          </cell>
          <cell r="B313" t="str">
            <v>주철</v>
          </cell>
          <cell r="C313">
            <v>8</v>
          </cell>
          <cell r="D313" t="str">
            <v>개</v>
          </cell>
          <cell r="E313">
            <v>82430</v>
          </cell>
          <cell r="F313">
            <v>659440</v>
          </cell>
          <cell r="G313">
            <v>71000</v>
          </cell>
          <cell r="H313">
            <v>568000</v>
          </cell>
          <cell r="I313">
            <v>37593</v>
          </cell>
          <cell r="J313">
            <v>300744</v>
          </cell>
        </row>
        <row r="314">
          <cell r="A314" t="str">
            <v>-2.연결집수거</v>
          </cell>
          <cell r="B314" t="str">
            <v>스텐레스</v>
          </cell>
          <cell r="C314">
            <v>8</v>
          </cell>
          <cell r="D314" t="str">
            <v>개</v>
          </cell>
          <cell r="E314">
            <v>105590</v>
          </cell>
          <cell r="F314">
            <v>844720</v>
          </cell>
          <cell r="G314">
            <v>100000</v>
          </cell>
          <cell r="H314">
            <v>800000</v>
          </cell>
          <cell r="I314">
            <v>69480</v>
          </cell>
          <cell r="J314">
            <v>555840</v>
          </cell>
        </row>
        <row r="315">
          <cell r="A315" t="str">
            <v>-3.직      관</v>
          </cell>
          <cell r="B315" t="str">
            <v>스텐레스,□150×150</v>
          </cell>
          <cell r="C315">
            <v>122</v>
          </cell>
          <cell r="D315" t="str">
            <v>m</v>
          </cell>
          <cell r="E315">
            <v>67030</v>
          </cell>
          <cell r="F315">
            <v>8177660</v>
          </cell>
          <cell r="G315">
            <v>71000</v>
          </cell>
          <cell r="H315">
            <v>8662000</v>
          </cell>
          <cell r="I315">
            <v>4130</v>
          </cell>
          <cell r="J315">
            <v>503860</v>
          </cell>
        </row>
        <row r="316">
          <cell r="A316" t="str">
            <v>-4.곡      관</v>
          </cell>
          <cell r="B316" t="str">
            <v>스텐레스,□150x150</v>
          </cell>
          <cell r="C316">
            <v>16</v>
          </cell>
          <cell r="D316" t="str">
            <v>개소</v>
          </cell>
          <cell r="E316">
            <v>26050</v>
          </cell>
          <cell r="F316">
            <v>416800</v>
          </cell>
          <cell r="G316">
            <v>28000</v>
          </cell>
          <cell r="H316">
            <v>448000</v>
          </cell>
          <cell r="I316">
            <v>18197</v>
          </cell>
          <cell r="J316">
            <v>291152</v>
          </cell>
        </row>
        <row r="317">
          <cell r="A317" t="str">
            <v>-5.연  결  부</v>
          </cell>
          <cell r="B317" t="str">
            <v>스텐레스</v>
          </cell>
          <cell r="C317">
            <v>66</v>
          </cell>
          <cell r="D317" t="str">
            <v>개소</v>
          </cell>
          <cell r="E317">
            <v>23380</v>
          </cell>
          <cell r="F317">
            <v>1543080</v>
          </cell>
          <cell r="G317">
            <v>95000</v>
          </cell>
          <cell r="H317">
            <v>6270000</v>
          </cell>
          <cell r="I317">
            <v>27394</v>
          </cell>
          <cell r="J317">
            <v>1808004</v>
          </cell>
        </row>
        <row r="318">
          <cell r="A318" t="str">
            <v>3.17교량명판공</v>
          </cell>
          <cell r="F318">
            <v>4686820</v>
          </cell>
          <cell r="H318">
            <v>1740000</v>
          </cell>
          <cell r="I318">
            <v>0</v>
          </cell>
          <cell r="J318">
            <v>6122112</v>
          </cell>
        </row>
        <row r="319">
          <cell r="A319" t="str">
            <v>a.교 명 주</v>
          </cell>
          <cell r="B319" t="str">
            <v>(화강석,600×600×1250mm)</v>
          </cell>
          <cell r="C319">
            <v>4</v>
          </cell>
          <cell r="D319" t="str">
            <v>개소</v>
          </cell>
          <cell r="E319">
            <v>1065620</v>
          </cell>
          <cell r="F319">
            <v>4262480</v>
          </cell>
          <cell r="G319">
            <v>270000</v>
          </cell>
          <cell r="H319">
            <v>1080000</v>
          </cell>
          <cell r="I319">
            <v>1500000</v>
          </cell>
          <cell r="J319">
            <v>6000000</v>
          </cell>
        </row>
        <row r="320">
          <cell r="A320" t="str">
            <v>b.교 명 판</v>
          </cell>
          <cell r="B320" t="str">
            <v>(황동,450×200×10㎜)</v>
          </cell>
          <cell r="C320">
            <v>2</v>
          </cell>
          <cell r="D320" t="str">
            <v>개</v>
          </cell>
          <cell r="E320">
            <v>79560</v>
          </cell>
          <cell r="F320">
            <v>159120</v>
          </cell>
          <cell r="G320">
            <v>150000</v>
          </cell>
          <cell r="H320">
            <v>300000</v>
          </cell>
          <cell r="I320">
            <v>30958</v>
          </cell>
          <cell r="J320">
            <v>61916</v>
          </cell>
        </row>
        <row r="321">
          <cell r="A321" t="str">
            <v>c.설 명 판</v>
          </cell>
          <cell r="B321" t="str">
            <v>(황동,350×250×10㎜)</v>
          </cell>
          <cell r="C321">
            <v>2</v>
          </cell>
          <cell r="D321" t="str">
            <v>개</v>
          </cell>
          <cell r="E321">
            <v>132610</v>
          </cell>
          <cell r="F321">
            <v>265220</v>
          </cell>
          <cell r="G321">
            <v>180000</v>
          </cell>
          <cell r="H321">
            <v>360000</v>
          </cell>
          <cell r="I321">
            <v>30098</v>
          </cell>
          <cell r="J321">
            <v>60196</v>
          </cell>
        </row>
        <row r="322">
          <cell r="A322" t="str">
            <v>3.18T.B.M설치</v>
          </cell>
          <cell r="C322">
            <v>1</v>
          </cell>
          <cell r="D322" t="str">
            <v>개</v>
          </cell>
          <cell r="E322">
            <v>19170</v>
          </cell>
          <cell r="F322">
            <v>19170</v>
          </cell>
          <cell r="G322">
            <v>27000</v>
          </cell>
          <cell r="H322">
            <v>27000</v>
          </cell>
          <cell r="I322">
            <v>20475</v>
          </cell>
          <cell r="J322">
            <v>20475</v>
          </cell>
        </row>
        <row r="323">
          <cell r="A323" t="str">
            <v>3.19낙하물방지공</v>
          </cell>
          <cell r="C323">
            <v>1100</v>
          </cell>
          <cell r="D323" t="str">
            <v>㎡</v>
          </cell>
          <cell r="E323">
            <v>2920</v>
          </cell>
          <cell r="F323">
            <v>3212000</v>
          </cell>
          <cell r="G323">
            <v>4200</v>
          </cell>
          <cell r="H323">
            <v>4620000</v>
          </cell>
          <cell r="I323">
            <v>3007</v>
          </cell>
          <cell r="J323">
            <v>3307700</v>
          </cell>
        </row>
        <row r="324">
          <cell r="A324" t="str">
            <v>3.20난간및전선관설치</v>
          </cell>
          <cell r="F324">
            <v>91501110</v>
          </cell>
          <cell r="H324">
            <v>173169000</v>
          </cell>
          <cell r="I324">
            <v>0</v>
          </cell>
          <cell r="J324">
            <v>93013785</v>
          </cell>
        </row>
        <row r="325">
          <cell r="A325" t="str">
            <v>a.난    간</v>
          </cell>
          <cell r="B325" t="str">
            <v>(알미늄)</v>
          </cell>
          <cell r="C325">
            <v>622</v>
          </cell>
          <cell r="D325" t="str">
            <v>m</v>
          </cell>
          <cell r="E325">
            <v>137280</v>
          </cell>
          <cell r="F325">
            <v>85388160</v>
          </cell>
          <cell r="G325">
            <v>270000</v>
          </cell>
          <cell r="H325">
            <v>167940000</v>
          </cell>
          <cell r="I325">
            <v>137280</v>
          </cell>
          <cell r="J325">
            <v>85388160</v>
          </cell>
        </row>
        <row r="326">
          <cell r="A326" t="str">
            <v>b.전 선 관</v>
          </cell>
          <cell r="B326" t="str">
            <v>강관 φ100mm</v>
          </cell>
          <cell r="C326">
            <v>1245</v>
          </cell>
          <cell r="D326" t="str">
            <v>m</v>
          </cell>
          <cell r="E326">
            <v>4910</v>
          </cell>
          <cell r="F326">
            <v>6112950</v>
          </cell>
          <cell r="G326">
            <v>4200</v>
          </cell>
          <cell r="H326">
            <v>5229000</v>
          </cell>
          <cell r="I326">
            <v>6125</v>
          </cell>
          <cell r="J326">
            <v>7625625</v>
          </cell>
        </row>
        <row r="327">
          <cell r="A327" t="str">
            <v>3.21안전점검통로</v>
          </cell>
          <cell r="F327">
            <v>231802900</v>
          </cell>
          <cell r="H327">
            <v>208000000</v>
          </cell>
          <cell r="I327">
            <v>0</v>
          </cell>
          <cell r="J327">
            <v>0</v>
          </cell>
        </row>
        <row r="328">
          <cell r="A328" t="str">
            <v>a종 방 향</v>
          </cell>
          <cell r="C328">
            <v>600</v>
          </cell>
          <cell r="D328" t="str">
            <v>m</v>
          </cell>
          <cell r="E328">
            <v>258250</v>
          </cell>
          <cell r="F328">
            <v>154950000</v>
          </cell>
          <cell r="G328">
            <v>230000</v>
          </cell>
          <cell r="H328">
            <v>138000000</v>
          </cell>
          <cell r="I328">
            <v>0</v>
          </cell>
          <cell r="J328">
            <v>0</v>
          </cell>
        </row>
        <row r="329">
          <cell r="A329" t="str">
            <v>b횡 방 향</v>
          </cell>
          <cell r="C329">
            <v>10</v>
          </cell>
          <cell r="D329" t="str">
            <v>개소</v>
          </cell>
          <cell r="E329">
            <v>7685290</v>
          </cell>
          <cell r="F329">
            <v>76852900</v>
          </cell>
          <cell r="G329">
            <v>7000000</v>
          </cell>
          <cell r="H329">
            <v>70000000</v>
          </cell>
          <cell r="I329">
            <v>0</v>
          </cell>
          <cell r="J329">
            <v>0</v>
          </cell>
        </row>
        <row r="330">
          <cell r="A330" t="str">
            <v>3.22강   교</v>
          </cell>
          <cell r="F330">
            <v>5231237345</v>
          </cell>
          <cell r="H330">
            <v>3995833666</v>
          </cell>
          <cell r="I330">
            <v>0</v>
          </cell>
          <cell r="J330">
            <v>5470624366</v>
          </cell>
        </row>
        <row r="331">
          <cell r="A331" t="str">
            <v>a.강교제작</v>
          </cell>
          <cell r="C331">
            <v>2193.1030000000001</v>
          </cell>
          <cell r="D331" t="str">
            <v>ton</v>
          </cell>
          <cell r="E331">
            <v>1784460</v>
          </cell>
          <cell r="F331">
            <v>3913504579</v>
          </cell>
          <cell r="G331">
            <v>1822000</v>
          </cell>
          <cell r="H331">
            <v>3995833666</v>
          </cell>
          <cell r="I331">
            <v>1837301</v>
          </cell>
          <cell r="J331">
            <v>4029390334</v>
          </cell>
        </row>
        <row r="332">
          <cell r="A332" t="str">
            <v>b.강교운반</v>
          </cell>
          <cell r="C332">
            <v>2193.1030000000001</v>
          </cell>
          <cell r="D332" t="str">
            <v>ton</v>
          </cell>
          <cell r="E332">
            <v>55970</v>
          </cell>
          <cell r="F332">
            <v>122747974</v>
          </cell>
          <cell r="H332">
            <v>0</v>
          </cell>
          <cell r="I332">
            <v>40526</v>
          </cell>
          <cell r="J332">
            <v>88877691</v>
          </cell>
        </row>
        <row r="333">
          <cell r="A333" t="str">
            <v>c.강교가설</v>
          </cell>
          <cell r="C333">
            <v>2193.1030000000001</v>
          </cell>
          <cell r="D333" t="str">
            <v>ton</v>
          </cell>
          <cell r="E333">
            <v>285270</v>
          </cell>
          <cell r="F333">
            <v>625626492</v>
          </cell>
          <cell r="H333">
            <v>0</v>
          </cell>
          <cell r="I333">
            <v>311130</v>
          </cell>
          <cell r="J333">
            <v>682340134</v>
          </cell>
        </row>
        <row r="334">
          <cell r="A334" t="str">
            <v>d.강교도장</v>
          </cell>
          <cell r="F334">
            <v>569358300</v>
          </cell>
          <cell r="H334">
            <v>0</v>
          </cell>
          <cell r="I334">
            <v>0</v>
          </cell>
          <cell r="J334">
            <v>670016207</v>
          </cell>
        </row>
        <row r="335">
          <cell r="A335" t="str">
            <v>-1.내부도장</v>
          </cell>
          <cell r="B335" t="str">
            <v>공장</v>
          </cell>
          <cell r="C335">
            <v>21925</v>
          </cell>
          <cell r="D335" t="str">
            <v>㎡</v>
          </cell>
          <cell r="E335">
            <v>11200</v>
          </cell>
          <cell r="F335">
            <v>245560000</v>
          </cell>
          <cell r="H335">
            <v>0</v>
          </cell>
          <cell r="I335">
            <v>10124</v>
          </cell>
          <cell r="J335">
            <v>221968700</v>
          </cell>
        </row>
        <row r="336">
          <cell r="A336" t="str">
            <v>-2.외부포장면도장</v>
          </cell>
          <cell r="B336" t="str">
            <v>공장</v>
          </cell>
          <cell r="C336">
            <v>3363</v>
          </cell>
          <cell r="D336" t="str">
            <v>㎡</v>
          </cell>
          <cell r="E336">
            <v>8640</v>
          </cell>
          <cell r="F336">
            <v>29056320</v>
          </cell>
          <cell r="H336">
            <v>0</v>
          </cell>
          <cell r="I336">
            <v>8366</v>
          </cell>
          <cell r="J336">
            <v>28134858</v>
          </cell>
        </row>
        <row r="337">
          <cell r="A337" t="str">
            <v>-3.연결판도장</v>
          </cell>
          <cell r="B337" t="str">
            <v>공장</v>
          </cell>
          <cell r="C337">
            <v>2378</v>
          </cell>
          <cell r="D337" t="str">
            <v>㎡</v>
          </cell>
          <cell r="E337">
            <v>6880</v>
          </cell>
          <cell r="F337">
            <v>16360640</v>
          </cell>
          <cell r="H337">
            <v>0</v>
          </cell>
          <cell r="I337">
            <v>7557</v>
          </cell>
          <cell r="J337">
            <v>17970546</v>
          </cell>
        </row>
        <row r="338">
          <cell r="A338" t="str">
            <v>-4.외부도장</v>
          </cell>
          <cell r="B338" t="str">
            <v>공장</v>
          </cell>
          <cell r="C338">
            <v>11138</v>
          </cell>
          <cell r="D338" t="str">
            <v>㎡</v>
          </cell>
          <cell r="E338">
            <v>12240</v>
          </cell>
          <cell r="F338">
            <v>136329120</v>
          </cell>
          <cell r="H338">
            <v>0</v>
          </cell>
          <cell r="I338">
            <v>13828</v>
          </cell>
          <cell r="J338">
            <v>154016264</v>
          </cell>
        </row>
        <row r="339">
          <cell r="A339" t="str">
            <v>-5.외부도장</v>
          </cell>
          <cell r="B339" t="str">
            <v>현장</v>
          </cell>
          <cell r="C339">
            <v>11138</v>
          </cell>
          <cell r="D339" t="str">
            <v>㎡</v>
          </cell>
          <cell r="E339">
            <v>4230</v>
          </cell>
          <cell r="F339">
            <v>47113740</v>
          </cell>
          <cell r="H339">
            <v>0</v>
          </cell>
          <cell r="I339">
            <v>13828</v>
          </cell>
          <cell r="J339">
            <v>154016264</v>
          </cell>
        </row>
        <row r="340">
          <cell r="A340" t="str">
            <v>-6.내부볼트및연결판도장</v>
          </cell>
          <cell r="B340" t="str">
            <v>현장</v>
          </cell>
          <cell r="C340">
            <v>816</v>
          </cell>
          <cell r="D340" t="str">
            <v>㎡</v>
          </cell>
          <cell r="E340">
            <v>6360</v>
          </cell>
          <cell r="F340">
            <v>5189760</v>
          </cell>
          <cell r="H340">
            <v>0</v>
          </cell>
          <cell r="I340">
            <v>5419</v>
          </cell>
          <cell r="J340">
            <v>4421904</v>
          </cell>
        </row>
        <row r="341">
          <cell r="A341" t="str">
            <v>-7.외부볼트및연결판도장</v>
          </cell>
          <cell r="B341" t="str">
            <v>현장</v>
          </cell>
          <cell r="C341">
            <v>929</v>
          </cell>
          <cell r="D341" t="str">
            <v>㎡</v>
          </cell>
          <cell r="E341">
            <v>8270</v>
          </cell>
          <cell r="F341">
            <v>7682830</v>
          </cell>
          <cell r="H341">
            <v>0</v>
          </cell>
          <cell r="I341">
            <v>7989</v>
          </cell>
          <cell r="J341">
            <v>7421781</v>
          </cell>
        </row>
        <row r="342">
          <cell r="A342" t="str">
            <v>-8.강교방사선투과검사</v>
          </cell>
          <cell r="C342">
            <v>1</v>
          </cell>
          <cell r="D342" t="str">
            <v>식</v>
          </cell>
          <cell r="E342">
            <v>82065890</v>
          </cell>
          <cell r="F342">
            <v>82065890</v>
          </cell>
          <cell r="H342">
            <v>0</v>
          </cell>
          <cell r="I342">
            <v>82065890</v>
          </cell>
          <cell r="J342">
            <v>82065890</v>
          </cell>
        </row>
        <row r="343">
          <cell r="A343" t="str">
            <v>3.23옹벽배수시설</v>
          </cell>
          <cell r="F343">
            <v>496790</v>
          </cell>
          <cell r="H343">
            <v>2212000</v>
          </cell>
          <cell r="I343">
            <v>0</v>
          </cell>
          <cell r="J343">
            <v>490448</v>
          </cell>
        </row>
        <row r="344">
          <cell r="A344" t="str">
            <v>a.PVC PIPE</v>
          </cell>
          <cell r="B344" t="str">
            <v>(φ100mm)</v>
          </cell>
          <cell r="C344">
            <v>21</v>
          </cell>
          <cell r="D344" t="str">
            <v>m</v>
          </cell>
          <cell r="E344">
            <v>4910</v>
          </cell>
          <cell r="F344">
            <v>103110</v>
          </cell>
          <cell r="G344">
            <v>4200</v>
          </cell>
          <cell r="H344">
            <v>88200</v>
          </cell>
          <cell r="I344">
            <v>4090</v>
          </cell>
          <cell r="J344">
            <v>85890</v>
          </cell>
        </row>
        <row r="345">
          <cell r="A345" t="str">
            <v>b.DRAIN BOARD</v>
          </cell>
          <cell r="C345">
            <v>259</v>
          </cell>
          <cell r="D345" t="str">
            <v>㎡</v>
          </cell>
          <cell r="E345">
            <v>630</v>
          </cell>
          <cell r="F345">
            <v>163170</v>
          </cell>
          <cell r="G345">
            <v>6400</v>
          </cell>
          <cell r="H345">
            <v>1657600</v>
          </cell>
          <cell r="I345">
            <v>630</v>
          </cell>
          <cell r="J345">
            <v>163170</v>
          </cell>
        </row>
        <row r="346">
          <cell r="A346" t="str">
            <v>c.부 직 포</v>
          </cell>
          <cell r="C346">
            <v>259</v>
          </cell>
          <cell r="D346" t="str">
            <v>㎡</v>
          </cell>
          <cell r="E346">
            <v>890</v>
          </cell>
          <cell r="F346">
            <v>230510</v>
          </cell>
          <cell r="G346">
            <v>1800</v>
          </cell>
          <cell r="H346">
            <v>466200</v>
          </cell>
          <cell r="I346">
            <v>932</v>
          </cell>
          <cell r="J346">
            <v>241388</v>
          </cell>
        </row>
        <row r="347">
          <cell r="A347" t="str">
            <v>3.24시공이음</v>
          </cell>
          <cell r="F347">
            <v>295010</v>
          </cell>
          <cell r="H347">
            <v>505900</v>
          </cell>
          <cell r="I347">
            <v>0</v>
          </cell>
          <cell r="J347">
            <v>362154</v>
          </cell>
        </row>
        <row r="348">
          <cell r="A348" t="str">
            <v>a.스치로폴</v>
          </cell>
          <cell r="B348" t="str">
            <v>(t=10mm)</v>
          </cell>
          <cell r="C348">
            <v>174</v>
          </cell>
          <cell r="D348" t="str">
            <v>㎡</v>
          </cell>
          <cell r="E348">
            <v>910</v>
          </cell>
          <cell r="F348">
            <v>158340</v>
          </cell>
          <cell r="G348">
            <v>1500</v>
          </cell>
          <cell r="H348">
            <v>261000</v>
          </cell>
          <cell r="I348">
            <v>1117</v>
          </cell>
          <cell r="J348">
            <v>194358</v>
          </cell>
        </row>
        <row r="349">
          <cell r="A349" t="str">
            <v>b.스치로폴</v>
          </cell>
          <cell r="B349" t="str">
            <v>(t=20mm)</v>
          </cell>
          <cell r="C349">
            <v>79</v>
          </cell>
          <cell r="D349" t="str">
            <v>㎡</v>
          </cell>
          <cell r="E349">
            <v>1730</v>
          </cell>
          <cell r="F349">
            <v>136670</v>
          </cell>
          <cell r="G349">
            <v>3100</v>
          </cell>
          <cell r="H349">
            <v>244900</v>
          </cell>
          <cell r="I349">
            <v>2124</v>
          </cell>
          <cell r="J349">
            <v>167796</v>
          </cell>
        </row>
        <row r="350">
          <cell r="A350" t="str">
            <v>3.25가    도</v>
          </cell>
          <cell r="C350">
            <v>1</v>
          </cell>
          <cell r="D350" t="str">
            <v>식</v>
          </cell>
          <cell r="E350">
            <v>31698420</v>
          </cell>
          <cell r="F350">
            <v>31698420</v>
          </cell>
          <cell r="G350">
            <v>25000000</v>
          </cell>
          <cell r="H350">
            <v>25000000</v>
          </cell>
          <cell r="I350">
            <v>31698420</v>
          </cell>
          <cell r="J350">
            <v>31698420</v>
          </cell>
        </row>
        <row r="351">
          <cell r="A351" t="str">
            <v>3.26낙교방지시설</v>
          </cell>
          <cell r="C351">
            <v>20</v>
          </cell>
          <cell r="D351" t="str">
            <v>개</v>
          </cell>
          <cell r="E351">
            <v>2070760</v>
          </cell>
          <cell r="F351">
            <v>41415200</v>
          </cell>
          <cell r="G351">
            <v>1900000</v>
          </cell>
          <cell r="H351">
            <v>38000000</v>
          </cell>
          <cell r="I351">
            <v>2070760</v>
          </cell>
          <cell r="J351">
            <v>41415200</v>
          </cell>
        </row>
        <row r="352">
          <cell r="A352" t="str">
            <v>3.27교각번호판설치</v>
          </cell>
          <cell r="B352" t="str">
            <v>(900x900)</v>
          </cell>
          <cell r="C352">
            <v>10</v>
          </cell>
          <cell r="D352" t="str">
            <v>개소</v>
          </cell>
          <cell r="E352">
            <v>49700</v>
          </cell>
          <cell r="F352">
            <v>497000</v>
          </cell>
          <cell r="G352">
            <v>150000</v>
          </cell>
          <cell r="H352">
            <v>1500000</v>
          </cell>
          <cell r="I352">
            <v>49700</v>
          </cell>
          <cell r="J352">
            <v>497000</v>
          </cell>
        </row>
        <row r="353">
          <cell r="A353" t="str">
            <v>C.일신교</v>
          </cell>
          <cell r="F353">
            <v>732949933</v>
          </cell>
          <cell r="H353">
            <v>626057330</v>
          </cell>
          <cell r="I353">
            <v>0</v>
          </cell>
          <cell r="J353">
            <v>796036763</v>
          </cell>
        </row>
        <row r="354">
          <cell r="A354" t="str">
            <v>3.01구조물터파기</v>
          </cell>
          <cell r="F354">
            <v>173510010</v>
          </cell>
          <cell r="H354">
            <v>108197900</v>
          </cell>
          <cell r="I354">
            <v>0</v>
          </cell>
          <cell r="J354">
            <v>151105517</v>
          </cell>
        </row>
        <row r="355">
          <cell r="A355" t="str">
            <v>a.육상토사</v>
          </cell>
          <cell r="B355" t="str">
            <v>(0 ~ 4m)</v>
          </cell>
          <cell r="C355">
            <v>4353</v>
          </cell>
          <cell r="D355" t="str">
            <v>㎥</v>
          </cell>
          <cell r="E355">
            <v>3590</v>
          </cell>
          <cell r="F355">
            <v>15627270</v>
          </cell>
          <cell r="G355">
            <v>3700</v>
          </cell>
          <cell r="H355">
            <v>16106100</v>
          </cell>
          <cell r="I355">
            <v>3141</v>
          </cell>
          <cell r="J355">
            <v>13672773</v>
          </cell>
        </row>
        <row r="356">
          <cell r="A356" t="str">
            <v>b.육상연암</v>
          </cell>
          <cell r="F356">
            <v>95594780</v>
          </cell>
          <cell r="H356">
            <v>35043800</v>
          </cell>
          <cell r="I356">
            <v>0</v>
          </cell>
          <cell r="J356">
            <v>95595406</v>
          </cell>
        </row>
        <row r="357">
          <cell r="A357" t="str">
            <v>-1      ″</v>
          </cell>
          <cell r="B357" t="str">
            <v>(0 ~ 4m)</v>
          </cell>
          <cell r="C357">
            <v>444</v>
          </cell>
          <cell r="D357" t="str">
            <v>㎥</v>
          </cell>
          <cell r="E357">
            <v>105000</v>
          </cell>
          <cell r="F357">
            <v>46620000</v>
          </cell>
          <cell r="G357">
            <v>38500</v>
          </cell>
          <cell r="H357">
            <v>17094000</v>
          </cell>
          <cell r="I357">
            <v>105001</v>
          </cell>
          <cell r="J357">
            <v>46620444</v>
          </cell>
        </row>
        <row r="358">
          <cell r="A358" t="str">
            <v>-2      ″</v>
          </cell>
          <cell r="B358" t="str">
            <v>(4m이상)</v>
          </cell>
          <cell r="C358">
            <v>182</v>
          </cell>
          <cell r="D358" t="str">
            <v>㎥</v>
          </cell>
          <cell r="E358">
            <v>152580</v>
          </cell>
          <cell r="F358">
            <v>27769560</v>
          </cell>
          <cell r="G358">
            <v>62700</v>
          </cell>
          <cell r="H358">
            <v>11411400</v>
          </cell>
          <cell r="I358">
            <v>152581</v>
          </cell>
          <cell r="J358">
            <v>27769742</v>
          </cell>
        </row>
        <row r="359">
          <cell r="A359" t="str">
            <v>-3면정리및청소</v>
          </cell>
          <cell r="C359">
            <v>743</v>
          </cell>
          <cell r="D359" t="str">
            <v>㎡</v>
          </cell>
          <cell r="E359">
            <v>28540</v>
          </cell>
          <cell r="F359">
            <v>21205220</v>
          </cell>
          <cell r="G359">
            <v>8800</v>
          </cell>
          <cell r="H359">
            <v>6538400</v>
          </cell>
          <cell r="I359">
            <v>28540</v>
          </cell>
          <cell r="J359">
            <v>21205220</v>
          </cell>
        </row>
        <row r="360">
          <cell r="A360" t="str">
            <v>c.되메우기및다짐</v>
          </cell>
          <cell r="B360" t="str">
            <v>(기계70%,인력30%)</v>
          </cell>
          <cell r="C360">
            <v>3442</v>
          </cell>
          <cell r="D360" t="str">
            <v>㎥</v>
          </cell>
          <cell r="E360">
            <v>3000</v>
          </cell>
          <cell r="F360">
            <v>10326000</v>
          </cell>
          <cell r="G360">
            <v>3000</v>
          </cell>
          <cell r="H360">
            <v>10326000</v>
          </cell>
          <cell r="I360">
            <v>4158</v>
          </cell>
          <cell r="J360">
            <v>14311836</v>
          </cell>
        </row>
        <row r="361">
          <cell r="A361" t="str">
            <v>d.뒷채움</v>
          </cell>
          <cell r="B361" t="str">
            <v>(보조기층재)</v>
          </cell>
          <cell r="C361">
            <v>1908</v>
          </cell>
          <cell r="D361" t="str">
            <v>㎥</v>
          </cell>
          <cell r="E361">
            <v>27120</v>
          </cell>
          <cell r="F361">
            <v>51744960</v>
          </cell>
          <cell r="G361">
            <v>24000</v>
          </cell>
          <cell r="H361">
            <v>45792000</v>
          </cell>
          <cell r="I361">
            <v>14279</v>
          </cell>
          <cell r="J361">
            <v>27244332</v>
          </cell>
        </row>
        <row r="362">
          <cell r="A362" t="str">
            <v>e.앞성토</v>
          </cell>
          <cell r="B362" t="str">
            <v>백호우0.7m3</v>
          </cell>
          <cell r="C362">
            <v>310</v>
          </cell>
          <cell r="D362" t="str">
            <v>㎥</v>
          </cell>
          <cell r="E362">
            <v>700</v>
          </cell>
          <cell r="F362">
            <v>217000</v>
          </cell>
          <cell r="G362">
            <v>3000</v>
          </cell>
          <cell r="H362">
            <v>930000</v>
          </cell>
          <cell r="I362">
            <v>907</v>
          </cell>
          <cell r="J362">
            <v>281170</v>
          </cell>
        </row>
        <row r="363">
          <cell r="A363" t="str">
            <v>3.02거 푸 집</v>
          </cell>
          <cell r="F363">
            <v>73936960</v>
          </cell>
          <cell r="H363">
            <v>102066500</v>
          </cell>
          <cell r="I363">
            <v>0</v>
          </cell>
          <cell r="J363">
            <v>161134039</v>
          </cell>
        </row>
        <row r="364">
          <cell r="A364" t="str">
            <v>a.합판거푸집</v>
          </cell>
          <cell r="F364">
            <v>73936960</v>
          </cell>
          <cell r="H364">
            <v>102066500</v>
          </cell>
          <cell r="I364">
            <v>0</v>
          </cell>
          <cell r="J364">
            <v>161134039</v>
          </cell>
        </row>
        <row r="365">
          <cell r="A365" t="str">
            <v>-1.      ″</v>
          </cell>
          <cell r="B365" t="str">
            <v>(3회, 0~ 7m)</v>
          </cell>
          <cell r="C365">
            <v>3407</v>
          </cell>
          <cell r="D365" t="str">
            <v>㎡</v>
          </cell>
          <cell r="E365">
            <v>17110</v>
          </cell>
          <cell r="F365">
            <v>58293770</v>
          </cell>
          <cell r="G365">
            <v>23500</v>
          </cell>
          <cell r="H365">
            <v>80064500</v>
          </cell>
          <cell r="I365">
            <v>39478</v>
          </cell>
          <cell r="J365">
            <v>134501546</v>
          </cell>
        </row>
        <row r="366">
          <cell r="A366" t="str">
            <v>-2.      ″</v>
          </cell>
          <cell r="B366" t="str">
            <v>(3회, 7~10m)</v>
          </cell>
          <cell r="C366">
            <v>404</v>
          </cell>
          <cell r="D366" t="str">
            <v>㎡</v>
          </cell>
          <cell r="E366">
            <v>17980</v>
          </cell>
          <cell r="F366">
            <v>7263920</v>
          </cell>
          <cell r="G366">
            <v>26000</v>
          </cell>
          <cell r="H366">
            <v>10504000</v>
          </cell>
          <cell r="I366">
            <v>42671.6</v>
          </cell>
          <cell r="J366">
            <v>17239326</v>
          </cell>
        </row>
        <row r="367">
          <cell r="A367" t="str">
            <v>-3.      ″</v>
          </cell>
          <cell r="B367" t="str">
            <v>(3회,10~13m)</v>
          </cell>
          <cell r="C367">
            <v>11</v>
          </cell>
          <cell r="D367" t="str">
            <v>㎡</v>
          </cell>
          <cell r="E367">
            <v>21030</v>
          </cell>
          <cell r="F367">
            <v>231330</v>
          </cell>
          <cell r="G367">
            <v>26000</v>
          </cell>
          <cell r="H367">
            <v>286000</v>
          </cell>
          <cell r="I367">
            <v>46184.56</v>
          </cell>
          <cell r="J367">
            <v>508030</v>
          </cell>
        </row>
        <row r="368">
          <cell r="A368" t="str">
            <v>-4.      〃</v>
          </cell>
          <cell r="B368" t="str">
            <v>(4회)</v>
          </cell>
          <cell r="C368">
            <v>362</v>
          </cell>
          <cell r="D368" t="str">
            <v>㎡</v>
          </cell>
          <cell r="E368">
            <v>14660</v>
          </cell>
          <cell r="F368">
            <v>5306920</v>
          </cell>
          <cell r="G368">
            <v>20500</v>
          </cell>
          <cell r="H368">
            <v>7421000</v>
          </cell>
          <cell r="I368">
            <v>16256</v>
          </cell>
          <cell r="J368">
            <v>5884672</v>
          </cell>
        </row>
        <row r="369">
          <cell r="A369" t="str">
            <v>-5.      〃</v>
          </cell>
          <cell r="B369" t="str">
            <v>(6회)</v>
          </cell>
          <cell r="C369">
            <v>223</v>
          </cell>
          <cell r="D369" t="str">
            <v>㎡</v>
          </cell>
          <cell r="E369">
            <v>12740</v>
          </cell>
          <cell r="F369">
            <v>2841020</v>
          </cell>
          <cell r="G369">
            <v>17000</v>
          </cell>
          <cell r="H369">
            <v>3791000</v>
          </cell>
          <cell r="I369">
            <v>13455</v>
          </cell>
          <cell r="J369">
            <v>3000465</v>
          </cell>
        </row>
        <row r="370">
          <cell r="A370" t="str">
            <v>3.03강관비계</v>
          </cell>
          <cell r="C370">
            <v>1</v>
          </cell>
          <cell r="D370" t="str">
            <v>식</v>
          </cell>
          <cell r="E370">
            <v>15235750</v>
          </cell>
          <cell r="F370">
            <v>15235750</v>
          </cell>
          <cell r="G370">
            <v>14000000</v>
          </cell>
          <cell r="H370">
            <v>14000000</v>
          </cell>
          <cell r="I370">
            <v>15235750</v>
          </cell>
          <cell r="J370">
            <v>15235749</v>
          </cell>
        </row>
        <row r="371">
          <cell r="A371" t="str">
            <v>3.04동 바 리</v>
          </cell>
          <cell r="F371">
            <v>17207190</v>
          </cell>
          <cell r="H371">
            <v>15400000</v>
          </cell>
          <cell r="I371">
            <v>0</v>
          </cell>
          <cell r="J371">
            <v>17207188</v>
          </cell>
        </row>
        <row r="372">
          <cell r="A372" t="str">
            <v>a.         ″</v>
          </cell>
          <cell r="B372" t="str">
            <v>(목재4회)</v>
          </cell>
          <cell r="C372">
            <v>1</v>
          </cell>
          <cell r="D372" t="str">
            <v>식</v>
          </cell>
          <cell r="E372">
            <v>13133800</v>
          </cell>
          <cell r="F372">
            <v>13133800</v>
          </cell>
          <cell r="G372">
            <v>3400000</v>
          </cell>
          <cell r="H372">
            <v>3400000</v>
          </cell>
          <cell r="I372">
            <v>13133800</v>
          </cell>
          <cell r="J372">
            <v>13133799</v>
          </cell>
        </row>
        <row r="373">
          <cell r="A373" t="str">
            <v>b.         ″</v>
          </cell>
          <cell r="B373" t="str">
            <v>(강관동바리)</v>
          </cell>
          <cell r="C373">
            <v>1</v>
          </cell>
          <cell r="D373" t="str">
            <v>식</v>
          </cell>
          <cell r="E373">
            <v>4073390</v>
          </cell>
          <cell r="F373">
            <v>4073390</v>
          </cell>
          <cell r="G373">
            <v>12000000</v>
          </cell>
          <cell r="H373">
            <v>12000000</v>
          </cell>
          <cell r="I373">
            <v>4073390</v>
          </cell>
          <cell r="J373">
            <v>4073389</v>
          </cell>
        </row>
        <row r="374">
          <cell r="A374" t="str">
            <v>3.05철근가공조립</v>
          </cell>
          <cell r="F374">
            <v>119933131</v>
          </cell>
          <cell r="H374">
            <v>88175720</v>
          </cell>
          <cell r="I374">
            <v>0</v>
          </cell>
          <cell r="J374">
            <v>132123768</v>
          </cell>
        </row>
        <row r="375">
          <cell r="A375" t="str">
            <v>a.         ″</v>
          </cell>
          <cell r="B375" t="str">
            <v>(보 통)</v>
          </cell>
          <cell r="C375">
            <v>226.28399999999999</v>
          </cell>
          <cell r="D375" t="str">
            <v>ton</v>
          </cell>
          <cell r="E375">
            <v>360590</v>
          </cell>
          <cell r="F375">
            <v>81595747</v>
          </cell>
          <cell r="G375">
            <v>270000</v>
          </cell>
          <cell r="H375">
            <v>61096680</v>
          </cell>
          <cell r="I375">
            <v>384726</v>
          </cell>
          <cell r="J375">
            <v>87057337</v>
          </cell>
        </row>
        <row r="376">
          <cell r="A376" t="str">
            <v>b.         ″</v>
          </cell>
          <cell r="B376" t="str">
            <v>(복 잡)</v>
          </cell>
          <cell r="C376">
            <v>93.376000000000005</v>
          </cell>
          <cell r="D376" t="str">
            <v>ton</v>
          </cell>
          <cell r="E376">
            <v>410570</v>
          </cell>
          <cell r="F376">
            <v>38337384</v>
          </cell>
          <cell r="G376">
            <v>290000</v>
          </cell>
          <cell r="H376">
            <v>27079040</v>
          </cell>
          <cell r="I376">
            <v>482634</v>
          </cell>
          <cell r="J376">
            <v>45066431</v>
          </cell>
        </row>
        <row r="377">
          <cell r="A377" t="str">
            <v>3.06스페이샤설치</v>
          </cell>
          <cell r="F377">
            <v>41380</v>
          </cell>
          <cell r="H377">
            <v>372420</v>
          </cell>
          <cell r="I377">
            <v>0</v>
          </cell>
          <cell r="J377">
            <v>695184</v>
          </cell>
        </row>
        <row r="378">
          <cell r="A378" t="str">
            <v>a.         ″</v>
          </cell>
          <cell r="B378" t="str">
            <v>(수평)</v>
          </cell>
          <cell r="C378">
            <v>1227</v>
          </cell>
          <cell r="D378" t="str">
            <v>㎡</v>
          </cell>
          <cell r="E378">
            <v>20</v>
          </cell>
          <cell r="F378">
            <v>24540</v>
          </cell>
          <cell r="G378">
            <v>180</v>
          </cell>
          <cell r="H378">
            <v>220860</v>
          </cell>
          <cell r="I378">
            <v>336</v>
          </cell>
          <cell r="J378">
            <v>412272</v>
          </cell>
        </row>
        <row r="379">
          <cell r="A379" t="str">
            <v>b.         ″</v>
          </cell>
          <cell r="B379" t="str">
            <v>(수직)</v>
          </cell>
          <cell r="C379">
            <v>842</v>
          </cell>
          <cell r="D379" t="str">
            <v>㎡</v>
          </cell>
          <cell r="E379">
            <v>20</v>
          </cell>
          <cell r="F379">
            <v>16840</v>
          </cell>
          <cell r="G379">
            <v>180</v>
          </cell>
          <cell r="H379">
            <v>151560</v>
          </cell>
          <cell r="I379">
            <v>336</v>
          </cell>
          <cell r="J379">
            <v>282912</v>
          </cell>
        </row>
        <row r="380">
          <cell r="A380" t="str">
            <v>3.07콘크리트타설공</v>
          </cell>
          <cell r="F380">
            <v>136006060</v>
          </cell>
          <cell r="H380">
            <v>155749630</v>
          </cell>
          <cell r="I380">
            <v>0</v>
          </cell>
          <cell r="J380">
            <v>148344551</v>
          </cell>
        </row>
        <row r="381">
          <cell r="A381" t="str">
            <v>a.펌프카</v>
          </cell>
          <cell r="B381" t="str">
            <v>철근(25-270-12)</v>
          </cell>
          <cell r="C381">
            <v>198</v>
          </cell>
          <cell r="D381" t="str">
            <v>㎥</v>
          </cell>
          <cell r="E381">
            <v>56820</v>
          </cell>
          <cell r="F381">
            <v>11250360</v>
          </cell>
          <cell r="G381">
            <v>61870</v>
          </cell>
          <cell r="H381">
            <v>12250260</v>
          </cell>
          <cell r="I381">
            <v>57052</v>
          </cell>
          <cell r="J381">
            <v>11296296</v>
          </cell>
        </row>
        <row r="382">
          <cell r="A382" t="str">
            <v>b.펌프카</v>
          </cell>
          <cell r="B382" t="str">
            <v>철근(25-240-12)</v>
          </cell>
          <cell r="C382">
            <v>1907</v>
          </cell>
          <cell r="D382" t="str">
            <v>㎥</v>
          </cell>
          <cell r="E382">
            <v>49080</v>
          </cell>
          <cell r="F382">
            <v>93595560</v>
          </cell>
          <cell r="G382">
            <v>59710</v>
          </cell>
          <cell r="H382">
            <v>113866970</v>
          </cell>
          <cell r="I382">
            <v>54779</v>
          </cell>
          <cell r="J382">
            <v>104463553</v>
          </cell>
        </row>
        <row r="383">
          <cell r="A383" t="str">
            <v>c.콘크리트타설</v>
          </cell>
          <cell r="B383" t="str">
            <v>무근(40-180-8)</v>
          </cell>
          <cell r="C383">
            <v>504</v>
          </cell>
          <cell r="D383" t="str">
            <v>㎥</v>
          </cell>
          <cell r="E383">
            <v>55880</v>
          </cell>
          <cell r="F383">
            <v>28163520</v>
          </cell>
          <cell r="G383">
            <v>53200</v>
          </cell>
          <cell r="H383">
            <v>26812800</v>
          </cell>
          <cell r="I383">
            <v>58586</v>
          </cell>
          <cell r="J383">
            <v>29527344</v>
          </cell>
        </row>
        <row r="384">
          <cell r="A384" t="str">
            <v>d.콘크리트타설</v>
          </cell>
          <cell r="B384" t="str">
            <v>무근(40-160-8)</v>
          </cell>
          <cell r="C384">
            <v>53</v>
          </cell>
          <cell r="D384" t="str">
            <v>㎥</v>
          </cell>
          <cell r="E384">
            <v>56540</v>
          </cell>
          <cell r="F384">
            <v>2996620</v>
          </cell>
          <cell r="G384">
            <v>53200</v>
          </cell>
          <cell r="H384">
            <v>2819600</v>
          </cell>
          <cell r="I384">
            <v>57686</v>
          </cell>
          <cell r="J384">
            <v>3057358</v>
          </cell>
        </row>
        <row r="385">
          <cell r="A385" t="str">
            <v>3.08 표면처리</v>
          </cell>
          <cell r="F385">
            <v>352800</v>
          </cell>
          <cell r="H385">
            <v>1099560</v>
          </cell>
          <cell r="I385">
            <v>0</v>
          </cell>
          <cell r="J385">
            <v>446292</v>
          </cell>
        </row>
        <row r="386">
          <cell r="A386" t="str">
            <v>a.슬래브양생</v>
          </cell>
          <cell r="C386">
            <v>588</v>
          </cell>
          <cell r="D386" t="str">
            <v>㎡</v>
          </cell>
          <cell r="E386">
            <v>320</v>
          </cell>
          <cell r="F386">
            <v>188160</v>
          </cell>
          <cell r="G386">
            <v>370</v>
          </cell>
          <cell r="H386">
            <v>217560</v>
          </cell>
          <cell r="I386">
            <v>264</v>
          </cell>
          <cell r="J386">
            <v>155232</v>
          </cell>
        </row>
        <row r="387">
          <cell r="A387" t="str">
            <v>b.슬래브면고르기</v>
          </cell>
          <cell r="C387">
            <v>588</v>
          </cell>
          <cell r="D387" t="str">
            <v>㎡</v>
          </cell>
          <cell r="E387">
            <v>280</v>
          </cell>
          <cell r="F387">
            <v>164640</v>
          </cell>
          <cell r="G387">
            <v>1500</v>
          </cell>
          <cell r="H387">
            <v>882000</v>
          </cell>
          <cell r="I387">
            <v>495</v>
          </cell>
          <cell r="J387">
            <v>291060</v>
          </cell>
        </row>
        <row r="388">
          <cell r="A388" t="str">
            <v>3.09교면방수</v>
          </cell>
          <cell r="B388" t="str">
            <v>(도막식)</v>
          </cell>
          <cell r="C388">
            <v>588</v>
          </cell>
          <cell r="D388" t="str">
            <v>㎡</v>
          </cell>
          <cell r="E388">
            <v>17270</v>
          </cell>
          <cell r="F388">
            <v>10154760</v>
          </cell>
          <cell r="G388">
            <v>3700</v>
          </cell>
          <cell r="H388">
            <v>2175600</v>
          </cell>
          <cell r="I388">
            <v>10000</v>
          </cell>
          <cell r="J388">
            <v>5880000</v>
          </cell>
        </row>
        <row r="389">
          <cell r="A389" t="str">
            <v>3.10교좌장치</v>
          </cell>
          <cell r="F389">
            <v>22820280</v>
          </cell>
          <cell r="H389">
            <v>20528000</v>
          </cell>
          <cell r="I389">
            <v>0</v>
          </cell>
          <cell r="J389">
            <v>22820280</v>
          </cell>
        </row>
        <row r="390">
          <cell r="A390" t="str">
            <v>a.고정단</v>
          </cell>
          <cell r="B390" t="str">
            <v>(탄성받침,135ton)</v>
          </cell>
          <cell r="C390">
            <v>2</v>
          </cell>
          <cell r="D390" t="str">
            <v>조</v>
          </cell>
          <cell r="E390">
            <v>1145100</v>
          </cell>
          <cell r="F390">
            <v>2290200</v>
          </cell>
          <cell r="G390">
            <v>1030000</v>
          </cell>
          <cell r="H390">
            <v>2060000</v>
          </cell>
          <cell r="I390">
            <v>1145100</v>
          </cell>
          <cell r="J390">
            <v>2290200</v>
          </cell>
        </row>
        <row r="391">
          <cell r="A391" t="str">
            <v>b.일방향</v>
          </cell>
          <cell r="B391" t="str">
            <v>(탄성받침,135ton)</v>
          </cell>
          <cell r="C391">
            <v>10</v>
          </cell>
          <cell r="D391" t="str">
            <v>조</v>
          </cell>
          <cell r="E391">
            <v>1140560</v>
          </cell>
          <cell r="F391">
            <v>11405600</v>
          </cell>
          <cell r="G391">
            <v>1026000</v>
          </cell>
          <cell r="H391">
            <v>10260000</v>
          </cell>
          <cell r="I391">
            <v>1140560</v>
          </cell>
          <cell r="J391">
            <v>11405600</v>
          </cell>
        </row>
        <row r="392">
          <cell r="A392" t="str">
            <v>c.양방향</v>
          </cell>
          <cell r="B392" t="str">
            <v>(탄성받침,135ton)</v>
          </cell>
          <cell r="C392">
            <v>8</v>
          </cell>
          <cell r="D392" t="str">
            <v>조</v>
          </cell>
          <cell r="E392">
            <v>1140560</v>
          </cell>
          <cell r="F392">
            <v>9124480</v>
          </cell>
          <cell r="G392">
            <v>1026000</v>
          </cell>
          <cell r="H392">
            <v>8208000</v>
          </cell>
          <cell r="I392">
            <v>1140560</v>
          </cell>
          <cell r="J392">
            <v>9124480</v>
          </cell>
        </row>
        <row r="393">
          <cell r="A393" t="str">
            <v>3.11신축이음</v>
          </cell>
          <cell r="F393">
            <v>13378600</v>
          </cell>
          <cell r="H393">
            <v>15680000</v>
          </cell>
          <cell r="I393">
            <v>0</v>
          </cell>
          <cell r="J393">
            <v>13378600</v>
          </cell>
        </row>
        <row r="394">
          <cell r="A394" t="str">
            <v>a.       ″</v>
          </cell>
          <cell r="B394" t="str">
            <v>(No. 35)</v>
          </cell>
          <cell r="C394">
            <v>20</v>
          </cell>
          <cell r="D394" t="str">
            <v>m</v>
          </cell>
          <cell r="E394">
            <v>192320</v>
          </cell>
          <cell r="F394">
            <v>3846400</v>
          </cell>
          <cell r="G394">
            <v>134000</v>
          </cell>
          <cell r="H394">
            <v>2680000</v>
          </cell>
          <cell r="I394">
            <v>192320</v>
          </cell>
          <cell r="J394">
            <v>3846400</v>
          </cell>
        </row>
        <row r="395">
          <cell r="A395" t="str">
            <v>b.       ″</v>
          </cell>
          <cell r="B395" t="str">
            <v>(No. 80)</v>
          </cell>
          <cell r="C395">
            <v>20</v>
          </cell>
          <cell r="D395" t="str">
            <v>m</v>
          </cell>
          <cell r="E395">
            <v>476610</v>
          </cell>
          <cell r="F395">
            <v>9532200</v>
          </cell>
          <cell r="G395">
            <v>650000</v>
          </cell>
          <cell r="H395">
            <v>13000000</v>
          </cell>
          <cell r="I395">
            <v>476610</v>
          </cell>
          <cell r="J395">
            <v>9532200</v>
          </cell>
        </row>
        <row r="396">
          <cell r="A396" t="str">
            <v>3.12다웰바설치</v>
          </cell>
          <cell r="B396" t="str">
            <v>D=25, ℓ=600mm</v>
          </cell>
          <cell r="C396">
            <v>100</v>
          </cell>
          <cell r="D396" t="str">
            <v>개</v>
          </cell>
          <cell r="E396">
            <v>2870</v>
          </cell>
          <cell r="F396">
            <v>287000</v>
          </cell>
          <cell r="G396">
            <v>3500</v>
          </cell>
          <cell r="H396">
            <v>350000</v>
          </cell>
          <cell r="I396">
            <v>125</v>
          </cell>
          <cell r="J396">
            <v>12500</v>
          </cell>
        </row>
        <row r="397">
          <cell r="A397" t="str">
            <v>3.13무수축몰탈</v>
          </cell>
          <cell r="C397">
            <v>0.9</v>
          </cell>
          <cell r="D397" t="str">
            <v>㎥</v>
          </cell>
          <cell r="E397">
            <v>69890</v>
          </cell>
          <cell r="F397">
            <v>62901</v>
          </cell>
          <cell r="G397">
            <v>80000</v>
          </cell>
          <cell r="H397">
            <v>72000</v>
          </cell>
          <cell r="I397">
            <v>57311</v>
          </cell>
          <cell r="J397">
            <v>51579</v>
          </cell>
        </row>
        <row r="398">
          <cell r="A398" t="str">
            <v>3.14무수축콘크리트</v>
          </cell>
          <cell r="C398">
            <v>4.6100000000000003</v>
          </cell>
          <cell r="D398" t="str">
            <v>㎥</v>
          </cell>
          <cell r="E398">
            <v>168330</v>
          </cell>
          <cell r="F398">
            <v>776001</v>
          </cell>
          <cell r="G398">
            <v>100000</v>
          </cell>
          <cell r="H398">
            <v>461000</v>
          </cell>
          <cell r="I398">
            <v>158468</v>
          </cell>
          <cell r="J398">
            <v>730536</v>
          </cell>
        </row>
        <row r="399">
          <cell r="A399" t="str">
            <v>3.15교면배수시설공</v>
          </cell>
          <cell r="B399" t="str">
            <v>하천용</v>
          </cell>
          <cell r="F399">
            <v>1089300</v>
          </cell>
          <cell r="H399">
            <v>1134000</v>
          </cell>
          <cell r="I399">
            <v>0</v>
          </cell>
          <cell r="J399">
            <v>1059318</v>
          </cell>
        </row>
        <row r="400">
          <cell r="A400" t="str">
            <v>a.교면집수구</v>
          </cell>
          <cell r="B400" t="str">
            <v>주철</v>
          </cell>
          <cell r="C400">
            <v>6</v>
          </cell>
          <cell r="D400" t="str">
            <v>개</v>
          </cell>
          <cell r="E400">
            <v>82430</v>
          </cell>
          <cell r="F400">
            <v>494580</v>
          </cell>
          <cell r="G400">
            <v>71000</v>
          </cell>
          <cell r="H400">
            <v>426000</v>
          </cell>
          <cell r="I400">
            <v>37593</v>
          </cell>
          <cell r="J400">
            <v>225558</v>
          </cell>
        </row>
        <row r="401">
          <cell r="A401" t="str">
            <v>b.연결배수구</v>
          </cell>
          <cell r="B401" t="str">
            <v>(아연도강관, φ150㎜)</v>
          </cell>
          <cell r="C401">
            <v>12</v>
          </cell>
          <cell r="D401" t="str">
            <v>m</v>
          </cell>
          <cell r="E401">
            <v>49560</v>
          </cell>
          <cell r="F401">
            <v>594720</v>
          </cell>
          <cell r="G401">
            <v>59000</v>
          </cell>
          <cell r="H401">
            <v>708000</v>
          </cell>
          <cell r="I401">
            <v>69480</v>
          </cell>
          <cell r="J401">
            <v>833760</v>
          </cell>
        </row>
        <row r="402">
          <cell r="A402" t="str">
            <v>3.16교량명판공</v>
          </cell>
          <cell r="F402">
            <v>4686820</v>
          </cell>
          <cell r="H402">
            <v>11460000</v>
          </cell>
          <cell r="I402">
            <v>0</v>
          </cell>
          <cell r="J402">
            <v>6122112</v>
          </cell>
        </row>
        <row r="403">
          <cell r="A403" t="str">
            <v>a.교 명 주</v>
          </cell>
          <cell r="B403" t="str">
            <v>(화강석,600×600×1250mm)</v>
          </cell>
          <cell r="C403">
            <v>4</v>
          </cell>
          <cell r="D403" t="str">
            <v>개소</v>
          </cell>
          <cell r="E403">
            <v>1065620</v>
          </cell>
          <cell r="F403">
            <v>4262480</v>
          </cell>
          <cell r="G403">
            <v>2700000</v>
          </cell>
          <cell r="H403">
            <v>10800000</v>
          </cell>
          <cell r="I403">
            <v>1500000</v>
          </cell>
          <cell r="J403">
            <v>6000000</v>
          </cell>
        </row>
        <row r="404">
          <cell r="A404" t="str">
            <v>b.교 명 판</v>
          </cell>
          <cell r="B404" t="str">
            <v>(황동,450×200×10㎜)</v>
          </cell>
          <cell r="C404">
            <v>2</v>
          </cell>
          <cell r="D404" t="str">
            <v>개</v>
          </cell>
          <cell r="E404">
            <v>79560</v>
          </cell>
          <cell r="F404">
            <v>159120</v>
          </cell>
          <cell r="G404">
            <v>150000</v>
          </cell>
          <cell r="H404">
            <v>300000</v>
          </cell>
          <cell r="I404">
            <v>30958</v>
          </cell>
          <cell r="J404">
            <v>61916</v>
          </cell>
        </row>
        <row r="405">
          <cell r="A405" t="str">
            <v>c.설 명 판</v>
          </cell>
          <cell r="B405" t="str">
            <v>(황동,350×250×10㎜)</v>
          </cell>
          <cell r="C405">
            <v>2</v>
          </cell>
          <cell r="D405" t="str">
            <v>개</v>
          </cell>
          <cell r="E405">
            <v>132610</v>
          </cell>
          <cell r="F405">
            <v>265220</v>
          </cell>
          <cell r="G405">
            <v>180000</v>
          </cell>
          <cell r="H405">
            <v>360000</v>
          </cell>
          <cell r="I405">
            <v>30098</v>
          </cell>
          <cell r="J405">
            <v>60196</v>
          </cell>
        </row>
        <row r="406">
          <cell r="A406" t="str">
            <v>3.17T.B.M설치</v>
          </cell>
          <cell r="C406">
            <v>1</v>
          </cell>
          <cell r="D406" t="str">
            <v>개</v>
          </cell>
          <cell r="E406">
            <v>19170</v>
          </cell>
          <cell r="F406">
            <v>19170</v>
          </cell>
          <cell r="G406">
            <v>27000</v>
          </cell>
          <cell r="H406">
            <v>27000</v>
          </cell>
          <cell r="I406">
            <v>20475</v>
          </cell>
          <cell r="J406">
            <v>20475</v>
          </cell>
        </row>
        <row r="407">
          <cell r="A407" t="str">
            <v>3.18낙하물방지공</v>
          </cell>
          <cell r="C407">
            <v>664</v>
          </cell>
          <cell r="D407" t="str">
            <v>㎡</v>
          </cell>
          <cell r="E407">
            <v>2920</v>
          </cell>
          <cell r="F407">
            <v>1938880</v>
          </cell>
          <cell r="G407">
            <v>4200</v>
          </cell>
          <cell r="H407">
            <v>2788800</v>
          </cell>
          <cell r="I407">
            <v>3007</v>
          </cell>
          <cell r="J407">
            <v>1996648</v>
          </cell>
        </row>
        <row r="408">
          <cell r="A408" t="str">
            <v>3.19난간및전선관설치</v>
          </cell>
          <cell r="F408">
            <v>12650600</v>
          </cell>
          <cell r="H408">
            <v>23942400</v>
          </cell>
          <cell r="I408">
            <v>0</v>
          </cell>
          <cell r="J408">
            <v>12859580</v>
          </cell>
        </row>
        <row r="409">
          <cell r="A409" t="str">
            <v>a.난    간</v>
          </cell>
          <cell r="B409" t="str">
            <v>(알미늄)</v>
          </cell>
          <cell r="C409">
            <v>86</v>
          </cell>
          <cell r="D409" t="str">
            <v>m</v>
          </cell>
          <cell r="E409">
            <v>137280</v>
          </cell>
          <cell r="F409">
            <v>11806080</v>
          </cell>
          <cell r="G409">
            <v>270000</v>
          </cell>
          <cell r="H409">
            <v>23220000</v>
          </cell>
          <cell r="I409">
            <v>137280</v>
          </cell>
          <cell r="J409">
            <v>11806080</v>
          </cell>
        </row>
        <row r="410">
          <cell r="A410" t="str">
            <v>b.전 선 관</v>
          </cell>
          <cell r="B410" t="str">
            <v>강관 φ100mm</v>
          </cell>
          <cell r="C410">
            <v>172</v>
          </cell>
          <cell r="D410" t="str">
            <v>m</v>
          </cell>
          <cell r="E410">
            <v>4910</v>
          </cell>
          <cell r="F410">
            <v>844520</v>
          </cell>
          <cell r="G410">
            <v>4200</v>
          </cell>
          <cell r="H410">
            <v>722400</v>
          </cell>
          <cell r="I410">
            <v>6125</v>
          </cell>
          <cell r="J410">
            <v>1053500</v>
          </cell>
        </row>
        <row r="411">
          <cell r="A411" t="str">
            <v>3.20P.C BEAM교</v>
          </cell>
          <cell r="F411">
            <v>128252300</v>
          </cell>
          <cell r="H411">
            <v>60500000</v>
          </cell>
          <cell r="I411">
            <v>0</v>
          </cell>
          <cell r="J411">
            <v>104178550</v>
          </cell>
        </row>
        <row r="412">
          <cell r="A412" t="str">
            <v>a.P.C BEAM제작</v>
          </cell>
          <cell r="B412" t="str">
            <v>(L=30m)</v>
          </cell>
          <cell r="C412">
            <v>10</v>
          </cell>
          <cell r="D412" t="str">
            <v>본</v>
          </cell>
          <cell r="E412">
            <v>11515150</v>
          </cell>
          <cell r="F412">
            <v>115151500</v>
          </cell>
          <cell r="G412">
            <v>5000000</v>
          </cell>
          <cell r="H412">
            <v>50000000</v>
          </cell>
          <cell r="I412">
            <v>9030883</v>
          </cell>
          <cell r="J412">
            <v>90308830</v>
          </cell>
        </row>
        <row r="413">
          <cell r="A413" t="str">
            <v>b.P.C BEAM가설</v>
          </cell>
          <cell r="B413" t="str">
            <v>(L=30m)</v>
          </cell>
          <cell r="C413">
            <v>10</v>
          </cell>
          <cell r="D413" t="str">
            <v>본</v>
          </cell>
          <cell r="E413">
            <v>1163760</v>
          </cell>
          <cell r="F413">
            <v>11637600</v>
          </cell>
          <cell r="G413">
            <v>850000</v>
          </cell>
          <cell r="H413">
            <v>8500000</v>
          </cell>
          <cell r="I413">
            <v>1240652</v>
          </cell>
          <cell r="J413">
            <v>12406520</v>
          </cell>
        </row>
        <row r="414">
          <cell r="A414" t="str">
            <v>c.P.C BEAM도괴방지책</v>
          </cell>
          <cell r="C414">
            <v>10</v>
          </cell>
          <cell r="D414" t="str">
            <v>본</v>
          </cell>
          <cell r="E414">
            <v>146320</v>
          </cell>
          <cell r="F414">
            <v>1463200</v>
          </cell>
          <cell r="G414">
            <v>200000</v>
          </cell>
          <cell r="H414">
            <v>2000000</v>
          </cell>
          <cell r="I414">
            <v>146320</v>
          </cell>
          <cell r="J414">
            <v>1463200</v>
          </cell>
        </row>
        <row r="415">
          <cell r="A415" t="str">
            <v>3.21옹벽배수시설</v>
          </cell>
          <cell r="F415">
            <v>420080</v>
          </cell>
          <cell r="H415">
            <v>1553000</v>
          </cell>
          <cell r="I415">
            <v>0</v>
          </cell>
          <cell r="J415">
            <v>401106</v>
          </cell>
        </row>
        <row r="416">
          <cell r="A416" t="str">
            <v>a.PVC PIPE</v>
          </cell>
          <cell r="B416" t="str">
            <v>(φ100mm)</v>
          </cell>
          <cell r="C416">
            <v>32</v>
          </cell>
          <cell r="D416" t="str">
            <v>m</v>
          </cell>
          <cell r="E416">
            <v>4910</v>
          </cell>
          <cell r="F416">
            <v>157120</v>
          </cell>
          <cell r="G416">
            <v>4200</v>
          </cell>
          <cell r="H416">
            <v>134400</v>
          </cell>
          <cell r="I416">
            <v>4090</v>
          </cell>
          <cell r="J416">
            <v>130880</v>
          </cell>
        </row>
        <row r="417">
          <cell r="A417" t="str">
            <v>b.DRAIN BOARD</v>
          </cell>
          <cell r="C417">
            <v>173</v>
          </cell>
          <cell r="D417" t="str">
            <v>㎡</v>
          </cell>
          <cell r="E417">
            <v>630</v>
          </cell>
          <cell r="F417">
            <v>108990</v>
          </cell>
          <cell r="G417">
            <v>6400</v>
          </cell>
          <cell r="H417">
            <v>1107200</v>
          </cell>
          <cell r="I417">
            <v>630</v>
          </cell>
          <cell r="J417">
            <v>108990</v>
          </cell>
        </row>
        <row r="418">
          <cell r="A418" t="str">
            <v>c.부직포</v>
          </cell>
          <cell r="C418">
            <v>173</v>
          </cell>
          <cell r="D418" t="str">
            <v>㎡</v>
          </cell>
          <cell r="E418">
            <v>890</v>
          </cell>
          <cell r="F418">
            <v>153970</v>
          </cell>
          <cell r="G418">
            <v>1800</v>
          </cell>
          <cell r="H418">
            <v>311400</v>
          </cell>
          <cell r="I418">
            <v>932</v>
          </cell>
          <cell r="J418">
            <v>161236</v>
          </cell>
        </row>
        <row r="419">
          <cell r="A419" t="str">
            <v>3.22시공이음</v>
          </cell>
          <cell r="F419">
            <v>189960</v>
          </cell>
          <cell r="H419">
            <v>323800</v>
          </cell>
          <cell r="I419">
            <v>0</v>
          </cell>
          <cell r="J419">
            <v>233191</v>
          </cell>
        </row>
        <row r="420">
          <cell r="A420" t="str">
            <v>a.스치로폴</v>
          </cell>
          <cell r="B420" t="str">
            <v>(t=10mm)</v>
          </cell>
          <cell r="C420">
            <v>127</v>
          </cell>
          <cell r="D420" t="str">
            <v>㎡</v>
          </cell>
          <cell r="E420">
            <v>910</v>
          </cell>
          <cell r="F420">
            <v>115570</v>
          </cell>
          <cell r="G420">
            <v>1500</v>
          </cell>
          <cell r="H420">
            <v>190500</v>
          </cell>
          <cell r="I420">
            <v>1117</v>
          </cell>
          <cell r="J420">
            <v>141859</v>
          </cell>
        </row>
        <row r="421">
          <cell r="A421" t="str">
            <v>b.스치로폴</v>
          </cell>
          <cell r="B421" t="str">
            <v>(t=20mm)</v>
          </cell>
          <cell r="C421">
            <v>43</v>
          </cell>
          <cell r="D421" t="str">
            <v>㎡</v>
          </cell>
          <cell r="E421">
            <v>1730</v>
          </cell>
          <cell r="F421">
            <v>74390</v>
          </cell>
          <cell r="G421">
            <v>3100</v>
          </cell>
          <cell r="H421">
            <v>133300</v>
          </cell>
          <cell r="I421">
            <v>2124</v>
          </cell>
          <cell r="J421">
            <v>91332</v>
          </cell>
        </row>
        <row r="422">
          <cell r="A422" t="str">
            <v>D.흰재육교</v>
          </cell>
          <cell r="F422">
            <v>588666104</v>
          </cell>
          <cell r="H422">
            <v>355836520</v>
          </cell>
          <cell r="I422">
            <v>0</v>
          </cell>
          <cell r="J422">
            <v>588169490</v>
          </cell>
        </row>
        <row r="423">
          <cell r="A423" t="str">
            <v>3.01구조물터파기</v>
          </cell>
          <cell r="F423">
            <v>380273300</v>
          </cell>
          <cell r="H423">
            <v>156444900</v>
          </cell>
          <cell r="I423">
            <v>0</v>
          </cell>
          <cell r="J423">
            <v>375695157</v>
          </cell>
        </row>
        <row r="424">
          <cell r="A424" t="str">
            <v>a.육상연암</v>
          </cell>
          <cell r="F424">
            <v>359532500</v>
          </cell>
          <cell r="H424">
            <v>137388900</v>
          </cell>
          <cell r="I424">
            <v>0</v>
          </cell>
          <cell r="J424">
            <v>359535441</v>
          </cell>
        </row>
        <row r="425">
          <cell r="A425" t="str">
            <v>-1      ″</v>
          </cell>
          <cell r="B425" t="str">
            <v>(0 ~ 4m)</v>
          </cell>
          <cell r="C425">
            <v>2047</v>
          </cell>
          <cell r="D425" t="str">
            <v>㎥</v>
          </cell>
          <cell r="E425">
            <v>105000</v>
          </cell>
          <cell r="F425">
            <v>214935000</v>
          </cell>
          <cell r="G425">
            <v>38500</v>
          </cell>
          <cell r="H425">
            <v>78809500</v>
          </cell>
          <cell r="I425">
            <v>105001</v>
          </cell>
          <cell r="J425">
            <v>214937047</v>
          </cell>
        </row>
        <row r="426">
          <cell r="A426" t="str">
            <v>-2      ″</v>
          </cell>
          <cell r="B426" t="str">
            <v>(4m이상)</v>
          </cell>
          <cell r="C426">
            <v>894</v>
          </cell>
          <cell r="D426" t="str">
            <v>㎥</v>
          </cell>
          <cell r="E426">
            <v>152580</v>
          </cell>
          <cell r="F426">
            <v>136406520</v>
          </cell>
          <cell r="G426">
            <v>62700</v>
          </cell>
          <cell r="H426">
            <v>56053800</v>
          </cell>
          <cell r="I426">
            <v>152581</v>
          </cell>
          <cell r="J426">
            <v>136407414</v>
          </cell>
        </row>
        <row r="427">
          <cell r="A427" t="str">
            <v>-3면정리및청소</v>
          </cell>
          <cell r="C427">
            <v>287</v>
          </cell>
          <cell r="D427" t="str">
            <v>㎡</v>
          </cell>
          <cell r="E427">
            <v>28540</v>
          </cell>
          <cell r="F427">
            <v>8190980</v>
          </cell>
          <cell r="G427">
            <v>8800</v>
          </cell>
          <cell r="H427">
            <v>2525600</v>
          </cell>
          <cell r="I427">
            <v>28540</v>
          </cell>
          <cell r="J427">
            <v>8190980</v>
          </cell>
        </row>
        <row r="428">
          <cell r="A428" t="str">
            <v>b.되메우기및다짐</v>
          </cell>
          <cell r="B428" t="str">
            <v>(기계70%,인력30%)</v>
          </cell>
          <cell r="C428">
            <v>2032</v>
          </cell>
          <cell r="D428" t="str">
            <v>㎥</v>
          </cell>
          <cell r="E428">
            <v>3000</v>
          </cell>
          <cell r="F428">
            <v>6096000</v>
          </cell>
          <cell r="G428">
            <v>3000</v>
          </cell>
          <cell r="H428">
            <v>6096000</v>
          </cell>
          <cell r="I428">
            <v>4158</v>
          </cell>
          <cell r="J428">
            <v>8449056</v>
          </cell>
        </row>
        <row r="429">
          <cell r="A429" t="str">
            <v>c.뒷채움</v>
          </cell>
          <cell r="B429" t="str">
            <v>(보조기층재)</v>
          </cell>
          <cell r="C429">
            <v>540</v>
          </cell>
          <cell r="D429" t="str">
            <v>㎥</v>
          </cell>
          <cell r="E429">
            <v>27120</v>
          </cell>
          <cell r="F429">
            <v>14644800</v>
          </cell>
          <cell r="G429">
            <v>24000</v>
          </cell>
          <cell r="H429">
            <v>12960000</v>
          </cell>
          <cell r="I429">
            <v>14279</v>
          </cell>
          <cell r="J429">
            <v>7710660</v>
          </cell>
        </row>
        <row r="430">
          <cell r="A430" t="str">
            <v>3.02거  푸  집</v>
          </cell>
          <cell r="F430">
            <v>28120120</v>
          </cell>
          <cell r="H430">
            <v>39266000</v>
          </cell>
          <cell r="I430">
            <v>0</v>
          </cell>
          <cell r="J430">
            <v>31141627</v>
          </cell>
        </row>
        <row r="431">
          <cell r="A431" t="str">
            <v>a.합판거푸집</v>
          </cell>
          <cell r="F431">
            <v>24784300</v>
          </cell>
          <cell r="H431">
            <v>34655000</v>
          </cell>
          <cell r="I431">
            <v>0</v>
          </cell>
          <cell r="J431">
            <v>27480493</v>
          </cell>
        </row>
        <row r="432">
          <cell r="A432" t="str">
            <v>-1.      〃</v>
          </cell>
          <cell r="B432" t="str">
            <v>(4회)</v>
          </cell>
          <cell r="C432">
            <v>1688</v>
          </cell>
          <cell r="D432" t="str">
            <v>㎡</v>
          </cell>
          <cell r="E432">
            <v>14660</v>
          </cell>
          <cell r="F432">
            <v>24746080</v>
          </cell>
          <cell r="G432">
            <v>20500</v>
          </cell>
          <cell r="H432">
            <v>34604000</v>
          </cell>
          <cell r="I432">
            <v>16256</v>
          </cell>
          <cell r="J432">
            <v>27440128</v>
          </cell>
        </row>
        <row r="433">
          <cell r="A433" t="str">
            <v>-2.      〃</v>
          </cell>
          <cell r="B433" t="str">
            <v>(6회)</v>
          </cell>
          <cell r="C433">
            <v>3</v>
          </cell>
          <cell r="D433" t="str">
            <v>㎡</v>
          </cell>
          <cell r="E433">
            <v>12740</v>
          </cell>
          <cell r="F433">
            <v>38220</v>
          </cell>
          <cell r="G433">
            <v>17000</v>
          </cell>
          <cell r="H433">
            <v>51000</v>
          </cell>
          <cell r="I433">
            <v>13455</v>
          </cell>
          <cell r="J433">
            <v>40365</v>
          </cell>
        </row>
        <row r="434">
          <cell r="A434" t="str">
            <v>b.무늬거푸집(0∼7m)</v>
          </cell>
          <cell r="B434" t="str">
            <v>(합판4회+스치로폴)</v>
          </cell>
          <cell r="C434">
            <v>159</v>
          </cell>
          <cell r="D434" t="str">
            <v>㎡</v>
          </cell>
          <cell r="E434">
            <v>20980</v>
          </cell>
          <cell r="F434">
            <v>3335820</v>
          </cell>
          <cell r="G434">
            <v>29000</v>
          </cell>
          <cell r="H434">
            <v>4611000</v>
          </cell>
          <cell r="I434">
            <v>23026</v>
          </cell>
          <cell r="J434">
            <v>3661134</v>
          </cell>
        </row>
        <row r="435">
          <cell r="A435" t="str">
            <v>3.03강관비계</v>
          </cell>
          <cell r="C435">
            <v>1</v>
          </cell>
          <cell r="D435" t="str">
            <v>식</v>
          </cell>
          <cell r="E435">
            <v>10764810</v>
          </cell>
          <cell r="F435">
            <v>10764810</v>
          </cell>
          <cell r="G435">
            <v>8500000</v>
          </cell>
          <cell r="H435">
            <v>8500000</v>
          </cell>
          <cell r="I435">
            <v>10764810</v>
          </cell>
          <cell r="J435">
            <v>10764808</v>
          </cell>
        </row>
        <row r="436">
          <cell r="A436" t="str">
            <v>3.04동 바 리</v>
          </cell>
          <cell r="F436">
            <v>6143620</v>
          </cell>
          <cell r="H436">
            <v>5100000</v>
          </cell>
          <cell r="I436">
            <v>0</v>
          </cell>
          <cell r="J436">
            <v>6143618</v>
          </cell>
        </row>
        <row r="437">
          <cell r="A437" t="str">
            <v>a.         ″</v>
          </cell>
          <cell r="B437" t="str">
            <v>(목재4회)</v>
          </cell>
          <cell r="C437">
            <v>1</v>
          </cell>
          <cell r="D437" t="str">
            <v>식</v>
          </cell>
          <cell r="E437">
            <v>4037880</v>
          </cell>
          <cell r="F437">
            <v>4037880</v>
          </cell>
          <cell r="G437">
            <v>3400000</v>
          </cell>
          <cell r="H437">
            <v>3400000</v>
          </cell>
          <cell r="I437">
            <v>4037880</v>
          </cell>
          <cell r="J437">
            <v>4037879</v>
          </cell>
        </row>
        <row r="438">
          <cell r="A438" t="str">
            <v>b.         ″</v>
          </cell>
          <cell r="B438" t="str">
            <v>(강관동바리)</v>
          </cell>
          <cell r="C438">
            <v>1</v>
          </cell>
          <cell r="D438" t="str">
            <v>식</v>
          </cell>
          <cell r="E438">
            <v>2105740</v>
          </cell>
          <cell r="F438">
            <v>2105740</v>
          </cell>
          <cell r="G438">
            <v>1700000</v>
          </cell>
          <cell r="H438">
            <v>1700000</v>
          </cell>
          <cell r="I438">
            <v>2105740</v>
          </cell>
          <cell r="J438">
            <v>2105739</v>
          </cell>
        </row>
        <row r="439">
          <cell r="A439" t="str">
            <v>3.05철근가공조립</v>
          </cell>
          <cell r="F439">
            <v>53026349</v>
          </cell>
          <cell r="H439">
            <v>39151280</v>
          </cell>
          <cell r="I439">
            <v>0</v>
          </cell>
          <cell r="J439">
            <v>57991685</v>
          </cell>
        </row>
        <row r="440">
          <cell r="A440" t="str">
            <v>a.         ″</v>
          </cell>
          <cell r="B440" t="str">
            <v>(보 통)</v>
          </cell>
          <cell r="C440">
            <v>110.89</v>
          </cell>
          <cell r="D440" t="str">
            <v>ton</v>
          </cell>
          <cell r="E440">
            <v>360590</v>
          </cell>
          <cell r="F440">
            <v>39985825</v>
          </cell>
          <cell r="G440">
            <v>270000</v>
          </cell>
          <cell r="H440">
            <v>29940300</v>
          </cell>
          <cell r="I440">
            <v>384726</v>
          </cell>
          <cell r="J440">
            <v>42662265</v>
          </cell>
        </row>
        <row r="441">
          <cell r="A441" t="str">
            <v>b.         ″</v>
          </cell>
          <cell r="B441" t="str">
            <v>(복 잡)</v>
          </cell>
          <cell r="C441">
            <v>31.762</v>
          </cell>
          <cell r="D441" t="str">
            <v>ton</v>
          </cell>
          <cell r="E441">
            <v>410570</v>
          </cell>
          <cell r="F441">
            <v>13040524</v>
          </cell>
          <cell r="G441">
            <v>290000</v>
          </cell>
          <cell r="H441">
            <v>9210980</v>
          </cell>
          <cell r="I441">
            <v>482634</v>
          </cell>
          <cell r="J441">
            <v>15329420</v>
          </cell>
        </row>
        <row r="442">
          <cell r="A442" t="str">
            <v>3.06스페이샤설치</v>
          </cell>
          <cell r="F442">
            <v>15100</v>
          </cell>
          <cell r="H442">
            <v>135900</v>
          </cell>
          <cell r="I442">
            <v>0</v>
          </cell>
          <cell r="J442">
            <v>253680</v>
          </cell>
        </row>
        <row r="443">
          <cell r="A443" t="str">
            <v>a.         ″</v>
          </cell>
          <cell r="B443" t="str">
            <v>(수평)</v>
          </cell>
          <cell r="C443">
            <v>423</v>
          </cell>
          <cell r="D443" t="str">
            <v>㎡</v>
          </cell>
          <cell r="E443">
            <v>20</v>
          </cell>
          <cell r="F443">
            <v>8460</v>
          </cell>
          <cell r="G443">
            <v>180</v>
          </cell>
          <cell r="H443">
            <v>76140</v>
          </cell>
          <cell r="I443">
            <v>336</v>
          </cell>
          <cell r="J443">
            <v>142128</v>
          </cell>
        </row>
        <row r="444">
          <cell r="A444" t="str">
            <v>b.         ″</v>
          </cell>
          <cell r="B444" t="str">
            <v>(수직)</v>
          </cell>
          <cell r="C444">
            <v>332</v>
          </cell>
          <cell r="D444" t="str">
            <v>㎡</v>
          </cell>
          <cell r="E444">
            <v>20</v>
          </cell>
          <cell r="F444">
            <v>6640</v>
          </cell>
          <cell r="G444">
            <v>180</v>
          </cell>
          <cell r="H444">
            <v>59760</v>
          </cell>
          <cell r="I444">
            <v>336</v>
          </cell>
          <cell r="J444">
            <v>111552</v>
          </cell>
        </row>
        <row r="445">
          <cell r="A445" t="str">
            <v>3.07콘크리트타설공</v>
          </cell>
          <cell r="F445">
            <v>44609700</v>
          </cell>
          <cell r="H445">
            <v>53419340</v>
          </cell>
          <cell r="I445">
            <v>0</v>
          </cell>
          <cell r="J445">
            <v>49289663</v>
          </cell>
        </row>
        <row r="446">
          <cell r="A446" t="str">
            <v>a.펌프카</v>
          </cell>
          <cell r="B446" t="str">
            <v>철근(25-270-12)</v>
          </cell>
          <cell r="C446">
            <v>53</v>
          </cell>
          <cell r="D446" t="str">
            <v>㎥</v>
          </cell>
          <cell r="E446">
            <v>56820</v>
          </cell>
          <cell r="F446">
            <v>3011460</v>
          </cell>
          <cell r="G446">
            <v>61870</v>
          </cell>
          <cell r="H446">
            <v>3279110</v>
          </cell>
          <cell r="I446">
            <v>57052</v>
          </cell>
          <cell r="J446">
            <v>3023756</v>
          </cell>
        </row>
        <row r="447">
          <cell r="A447" t="str">
            <v>b.펌프카</v>
          </cell>
          <cell r="B447" t="str">
            <v>철근(25-240-12)</v>
          </cell>
          <cell r="C447">
            <v>813</v>
          </cell>
          <cell r="D447" t="str">
            <v>㎥</v>
          </cell>
          <cell r="E447">
            <v>49080</v>
          </cell>
          <cell r="F447">
            <v>39902040</v>
          </cell>
          <cell r="G447">
            <v>59710</v>
          </cell>
          <cell r="H447">
            <v>48544230</v>
          </cell>
          <cell r="I447">
            <v>54779</v>
          </cell>
          <cell r="J447">
            <v>44535327</v>
          </cell>
        </row>
        <row r="448">
          <cell r="A448" t="str">
            <v>c.콘크리트타설</v>
          </cell>
          <cell r="B448" t="str">
            <v>무근(40-160-8)</v>
          </cell>
          <cell r="C448">
            <v>30</v>
          </cell>
          <cell r="D448" t="str">
            <v>㎥</v>
          </cell>
          <cell r="E448">
            <v>56540</v>
          </cell>
          <cell r="F448">
            <v>1696200</v>
          </cell>
          <cell r="G448">
            <v>53200</v>
          </cell>
          <cell r="H448">
            <v>1596000</v>
          </cell>
          <cell r="I448">
            <v>57686</v>
          </cell>
          <cell r="J448">
            <v>1730580</v>
          </cell>
        </row>
        <row r="449">
          <cell r="A449" t="str">
            <v>3.08표면처리</v>
          </cell>
          <cell r="F449">
            <v>90000</v>
          </cell>
          <cell r="H449">
            <v>280500</v>
          </cell>
          <cell r="I449">
            <v>0</v>
          </cell>
          <cell r="J449">
            <v>113850</v>
          </cell>
        </row>
        <row r="450">
          <cell r="A450" t="str">
            <v>a.슬래브양생</v>
          </cell>
          <cell r="C450">
            <v>150</v>
          </cell>
          <cell r="D450" t="str">
            <v>㎡</v>
          </cell>
          <cell r="E450">
            <v>320</v>
          </cell>
          <cell r="F450">
            <v>48000</v>
          </cell>
          <cell r="G450">
            <v>370</v>
          </cell>
          <cell r="H450">
            <v>55500</v>
          </cell>
          <cell r="I450">
            <v>264</v>
          </cell>
          <cell r="J450">
            <v>39600</v>
          </cell>
        </row>
        <row r="451">
          <cell r="A451" t="str">
            <v>b.슬래브면고르기</v>
          </cell>
          <cell r="C451">
            <v>150</v>
          </cell>
          <cell r="D451" t="str">
            <v>㎡</v>
          </cell>
          <cell r="E451">
            <v>280</v>
          </cell>
          <cell r="F451">
            <v>42000</v>
          </cell>
          <cell r="G451">
            <v>1500</v>
          </cell>
          <cell r="H451">
            <v>225000</v>
          </cell>
          <cell r="I451">
            <v>495</v>
          </cell>
          <cell r="J451">
            <v>74250</v>
          </cell>
        </row>
        <row r="452">
          <cell r="A452" t="str">
            <v>3.09교면방수</v>
          </cell>
          <cell r="B452" t="str">
            <v>(도막식)</v>
          </cell>
          <cell r="C452">
            <v>150</v>
          </cell>
          <cell r="D452" t="str">
            <v>㎡</v>
          </cell>
          <cell r="E452">
            <v>17270</v>
          </cell>
          <cell r="F452">
            <v>2590500</v>
          </cell>
          <cell r="G452">
            <v>3700</v>
          </cell>
          <cell r="H452">
            <v>555000</v>
          </cell>
          <cell r="I452">
            <v>10000</v>
          </cell>
          <cell r="J452">
            <v>1500000</v>
          </cell>
        </row>
        <row r="453">
          <cell r="A453" t="str">
            <v>3.10교좌장치</v>
          </cell>
          <cell r="F453">
            <v>6847900</v>
          </cell>
          <cell r="H453">
            <v>6160000</v>
          </cell>
          <cell r="I453">
            <v>0</v>
          </cell>
          <cell r="J453">
            <v>6847900</v>
          </cell>
        </row>
        <row r="454">
          <cell r="A454" t="str">
            <v>a.고 정 단</v>
          </cell>
          <cell r="B454" t="str">
            <v>(탄성받침,135ton)</v>
          </cell>
          <cell r="C454">
            <v>1</v>
          </cell>
          <cell r="D454" t="str">
            <v>조</v>
          </cell>
          <cell r="E454">
            <v>1145100</v>
          </cell>
          <cell r="F454">
            <v>1145100</v>
          </cell>
          <cell r="G454">
            <v>1030000</v>
          </cell>
          <cell r="H454">
            <v>1030000</v>
          </cell>
          <cell r="I454">
            <v>1145100</v>
          </cell>
          <cell r="J454">
            <v>1145100</v>
          </cell>
        </row>
        <row r="455">
          <cell r="A455" t="str">
            <v>b.일 방 향</v>
          </cell>
          <cell r="B455" t="str">
            <v>(탄성받침,135ton)</v>
          </cell>
          <cell r="C455">
            <v>3</v>
          </cell>
          <cell r="D455" t="str">
            <v>조</v>
          </cell>
          <cell r="E455">
            <v>1140560</v>
          </cell>
          <cell r="F455">
            <v>3421680</v>
          </cell>
          <cell r="G455">
            <v>1026000</v>
          </cell>
          <cell r="H455">
            <v>3078000</v>
          </cell>
          <cell r="I455">
            <v>1140560</v>
          </cell>
          <cell r="J455">
            <v>3421680</v>
          </cell>
        </row>
        <row r="456">
          <cell r="A456" t="str">
            <v>c.양 방 향</v>
          </cell>
          <cell r="B456" t="str">
            <v>(탄성받침,135ton)</v>
          </cell>
          <cell r="C456">
            <v>2</v>
          </cell>
          <cell r="D456" t="str">
            <v>조</v>
          </cell>
          <cell r="E456">
            <v>1140560</v>
          </cell>
          <cell r="F456">
            <v>2281120</v>
          </cell>
          <cell r="G456">
            <v>1026000</v>
          </cell>
          <cell r="H456">
            <v>2052000</v>
          </cell>
          <cell r="I456">
            <v>1140560</v>
          </cell>
          <cell r="J456">
            <v>2281120</v>
          </cell>
        </row>
        <row r="457">
          <cell r="A457" t="str">
            <v>3.11신축이음</v>
          </cell>
          <cell r="F457">
            <v>3344650</v>
          </cell>
          <cell r="H457">
            <v>3920000</v>
          </cell>
          <cell r="I457">
            <v>0</v>
          </cell>
          <cell r="J457">
            <v>3344650</v>
          </cell>
        </row>
        <row r="458">
          <cell r="A458" t="str">
            <v>a.       ″</v>
          </cell>
          <cell r="B458" t="str">
            <v>(No. 35)</v>
          </cell>
          <cell r="C458">
            <v>5</v>
          </cell>
          <cell r="D458" t="str">
            <v>m</v>
          </cell>
          <cell r="E458">
            <v>192320</v>
          </cell>
          <cell r="F458">
            <v>961600</v>
          </cell>
          <cell r="G458">
            <v>134000</v>
          </cell>
          <cell r="H458">
            <v>670000</v>
          </cell>
          <cell r="I458">
            <v>192320</v>
          </cell>
          <cell r="J458">
            <v>961600</v>
          </cell>
        </row>
        <row r="459">
          <cell r="A459" t="str">
            <v>b.       ″</v>
          </cell>
          <cell r="B459" t="str">
            <v>(No. 80)</v>
          </cell>
          <cell r="C459">
            <v>5</v>
          </cell>
          <cell r="D459" t="str">
            <v>m</v>
          </cell>
          <cell r="E459">
            <v>476610</v>
          </cell>
          <cell r="F459">
            <v>2383050</v>
          </cell>
          <cell r="G459">
            <v>650000</v>
          </cell>
          <cell r="H459">
            <v>3250000</v>
          </cell>
          <cell r="I459">
            <v>476610</v>
          </cell>
          <cell r="J459">
            <v>2383050</v>
          </cell>
        </row>
        <row r="460">
          <cell r="A460" t="str">
            <v>3.12다웰바 설치</v>
          </cell>
          <cell r="B460" t="str">
            <v>D=25, ℓ=600mm</v>
          </cell>
          <cell r="C460">
            <v>22</v>
          </cell>
          <cell r="D460" t="str">
            <v>개</v>
          </cell>
          <cell r="E460">
            <v>2870</v>
          </cell>
          <cell r="F460">
            <v>63140</v>
          </cell>
          <cell r="G460">
            <v>3500</v>
          </cell>
          <cell r="H460">
            <v>77000</v>
          </cell>
          <cell r="I460">
            <v>125</v>
          </cell>
          <cell r="J460">
            <v>2750</v>
          </cell>
        </row>
        <row r="461">
          <cell r="A461" t="str">
            <v>3.13무수축 몰탈</v>
          </cell>
          <cell r="C461">
            <v>0.27500000000000002</v>
          </cell>
          <cell r="D461" t="str">
            <v>㎥</v>
          </cell>
          <cell r="E461">
            <v>69890</v>
          </cell>
          <cell r="F461">
            <v>19219</v>
          </cell>
          <cell r="G461">
            <v>80000</v>
          </cell>
          <cell r="H461">
            <v>22000</v>
          </cell>
          <cell r="I461">
            <v>57311</v>
          </cell>
          <cell r="J461">
            <v>15759</v>
          </cell>
        </row>
        <row r="462">
          <cell r="A462" t="str">
            <v>3.14무수축 콘크리트</v>
          </cell>
          <cell r="C462">
            <v>1.1220000000000001</v>
          </cell>
          <cell r="D462" t="str">
            <v>㎥</v>
          </cell>
          <cell r="E462">
            <v>168330</v>
          </cell>
          <cell r="F462">
            <v>188866</v>
          </cell>
          <cell r="G462">
            <v>100000</v>
          </cell>
          <cell r="H462">
            <v>112200</v>
          </cell>
          <cell r="I462">
            <v>158468</v>
          </cell>
          <cell r="J462">
            <v>177800</v>
          </cell>
        </row>
        <row r="463">
          <cell r="A463" t="str">
            <v>3.15교면배수시설공</v>
          </cell>
          <cell r="B463" t="str">
            <v>육교용</v>
          </cell>
          <cell r="F463">
            <v>3624930</v>
          </cell>
          <cell r="H463">
            <v>6115000</v>
          </cell>
          <cell r="I463">
            <v>0</v>
          </cell>
          <cell r="J463">
            <v>1487718</v>
          </cell>
        </row>
        <row r="464">
          <cell r="A464" t="str">
            <v>a.교면집수구</v>
          </cell>
          <cell r="B464" t="str">
            <v>주철</v>
          </cell>
          <cell r="C464">
            <v>4</v>
          </cell>
          <cell r="D464" t="str">
            <v>개</v>
          </cell>
          <cell r="E464">
            <v>82430</v>
          </cell>
          <cell r="F464">
            <v>329720</v>
          </cell>
          <cell r="G464">
            <v>71000</v>
          </cell>
          <cell r="H464">
            <v>284000</v>
          </cell>
          <cell r="I464">
            <v>37593</v>
          </cell>
          <cell r="J464">
            <v>150372</v>
          </cell>
        </row>
        <row r="465">
          <cell r="A465" t="str">
            <v>b.연결집수거</v>
          </cell>
          <cell r="B465" t="str">
            <v>스텐레스</v>
          </cell>
          <cell r="C465">
            <v>4</v>
          </cell>
          <cell r="D465" t="str">
            <v>개</v>
          </cell>
          <cell r="E465">
            <v>105590</v>
          </cell>
          <cell r="F465">
            <v>422360</v>
          </cell>
          <cell r="G465">
            <v>100000</v>
          </cell>
          <cell r="H465">
            <v>400000</v>
          </cell>
          <cell r="I465">
            <v>69480</v>
          </cell>
          <cell r="J465">
            <v>277920</v>
          </cell>
        </row>
        <row r="466">
          <cell r="A466" t="str">
            <v>c.직     관</v>
          </cell>
          <cell r="B466" t="str">
            <v>스텐레스,□150×150</v>
          </cell>
          <cell r="C466">
            <v>31</v>
          </cell>
          <cell r="D466" t="str">
            <v>m</v>
          </cell>
          <cell r="E466">
            <v>67030</v>
          </cell>
          <cell r="F466">
            <v>2077930</v>
          </cell>
          <cell r="G466">
            <v>71000</v>
          </cell>
          <cell r="H466">
            <v>2201000</v>
          </cell>
          <cell r="I466">
            <v>4130</v>
          </cell>
          <cell r="J466">
            <v>128030</v>
          </cell>
        </row>
        <row r="467">
          <cell r="A467" t="str">
            <v>d.연 결  부</v>
          </cell>
          <cell r="B467" t="str">
            <v>스텐레스</v>
          </cell>
          <cell r="C467">
            <v>34</v>
          </cell>
          <cell r="D467" t="str">
            <v>개소</v>
          </cell>
          <cell r="E467">
            <v>23380</v>
          </cell>
          <cell r="F467">
            <v>794920</v>
          </cell>
          <cell r="G467">
            <v>95000</v>
          </cell>
          <cell r="H467">
            <v>3230000</v>
          </cell>
          <cell r="I467">
            <v>27394</v>
          </cell>
          <cell r="J467">
            <v>931396</v>
          </cell>
        </row>
        <row r="468">
          <cell r="A468" t="str">
            <v>3.16교량명판공</v>
          </cell>
          <cell r="F468">
            <v>4686820</v>
          </cell>
          <cell r="H468">
            <v>11460000</v>
          </cell>
          <cell r="I468">
            <v>0</v>
          </cell>
          <cell r="J468">
            <v>6122112</v>
          </cell>
        </row>
        <row r="469">
          <cell r="A469" t="str">
            <v>a.교 명 주</v>
          </cell>
          <cell r="B469" t="str">
            <v>(화강석,600×600×1250mm)</v>
          </cell>
          <cell r="C469">
            <v>4</v>
          </cell>
          <cell r="D469" t="str">
            <v>개소</v>
          </cell>
          <cell r="E469">
            <v>1065620</v>
          </cell>
          <cell r="F469">
            <v>4262480</v>
          </cell>
          <cell r="G469">
            <v>2700000</v>
          </cell>
          <cell r="H469">
            <v>10800000</v>
          </cell>
          <cell r="I469">
            <v>1500000</v>
          </cell>
          <cell r="J469">
            <v>6000000</v>
          </cell>
        </row>
        <row r="470">
          <cell r="A470" t="str">
            <v>b.교 명 판</v>
          </cell>
          <cell r="B470" t="str">
            <v>(황동,450×200×10㎜)</v>
          </cell>
          <cell r="C470">
            <v>2</v>
          </cell>
          <cell r="D470" t="str">
            <v>개</v>
          </cell>
          <cell r="E470">
            <v>79560</v>
          </cell>
          <cell r="F470">
            <v>159120</v>
          </cell>
          <cell r="G470">
            <v>150000</v>
          </cell>
          <cell r="H470">
            <v>300000</v>
          </cell>
          <cell r="I470">
            <v>30958</v>
          </cell>
          <cell r="J470">
            <v>61916</v>
          </cell>
        </row>
        <row r="471">
          <cell r="A471" t="str">
            <v>c.설 명 판</v>
          </cell>
          <cell r="B471" t="str">
            <v>(황동,350×250×10㎜)</v>
          </cell>
          <cell r="C471">
            <v>2</v>
          </cell>
          <cell r="D471" t="str">
            <v>개</v>
          </cell>
          <cell r="E471">
            <v>132610</v>
          </cell>
          <cell r="F471">
            <v>265220</v>
          </cell>
          <cell r="G471">
            <v>180000</v>
          </cell>
          <cell r="H471">
            <v>360000</v>
          </cell>
          <cell r="I471">
            <v>30098</v>
          </cell>
          <cell r="J471">
            <v>60196</v>
          </cell>
        </row>
        <row r="472">
          <cell r="A472" t="str">
            <v>3.17T.B.M설치</v>
          </cell>
          <cell r="C472">
            <v>1</v>
          </cell>
          <cell r="D472" t="str">
            <v>개</v>
          </cell>
          <cell r="E472">
            <v>19170</v>
          </cell>
          <cell r="F472">
            <v>19170</v>
          </cell>
          <cell r="G472">
            <v>27000</v>
          </cell>
          <cell r="H472">
            <v>27000</v>
          </cell>
          <cell r="I472">
            <v>20475</v>
          </cell>
          <cell r="J472">
            <v>20475</v>
          </cell>
        </row>
        <row r="473">
          <cell r="A473" t="str">
            <v>3.18낙하물방지공</v>
          </cell>
          <cell r="C473">
            <v>210</v>
          </cell>
          <cell r="D473" t="str">
            <v>㎡</v>
          </cell>
          <cell r="E473">
            <v>2920</v>
          </cell>
          <cell r="F473">
            <v>613200</v>
          </cell>
          <cell r="G473">
            <v>4200</v>
          </cell>
          <cell r="H473">
            <v>882000</v>
          </cell>
          <cell r="I473">
            <v>3007</v>
          </cell>
          <cell r="J473">
            <v>631470</v>
          </cell>
        </row>
        <row r="474">
          <cell r="A474" t="str">
            <v>3.19난간및전선관설치</v>
          </cell>
          <cell r="F474">
            <v>903440</v>
          </cell>
          <cell r="H474">
            <v>772800</v>
          </cell>
          <cell r="I474">
            <v>0</v>
          </cell>
          <cell r="J474">
            <v>1127000</v>
          </cell>
        </row>
        <row r="475">
          <cell r="A475" t="str">
            <v>a.전 선 관</v>
          </cell>
          <cell r="B475" t="str">
            <v>강관 φ100mm</v>
          </cell>
          <cell r="C475">
            <v>184</v>
          </cell>
          <cell r="D475" t="str">
            <v>m</v>
          </cell>
          <cell r="E475">
            <v>4910</v>
          </cell>
          <cell r="F475">
            <v>903440</v>
          </cell>
          <cell r="G475">
            <v>4200</v>
          </cell>
          <cell r="H475">
            <v>772800</v>
          </cell>
          <cell r="I475">
            <v>6125</v>
          </cell>
          <cell r="J475">
            <v>1127000</v>
          </cell>
        </row>
        <row r="476">
          <cell r="A476" t="str">
            <v>3.20P.C BEAM교</v>
          </cell>
          <cell r="F476">
            <v>38475690</v>
          </cell>
          <cell r="H476">
            <v>18150000</v>
          </cell>
          <cell r="I476">
            <v>0</v>
          </cell>
          <cell r="J476">
            <v>31253565</v>
          </cell>
        </row>
        <row r="477">
          <cell r="A477" t="str">
            <v>a.P.C BEAM제작</v>
          </cell>
          <cell r="B477" t="str">
            <v>(L=30m)</v>
          </cell>
          <cell r="C477">
            <v>3</v>
          </cell>
          <cell r="D477" t="str">
            <v>본</v>
          </cell>
          <cell r="E477">
            <v>11515150</v>
          </cell>
          <cell r="F477">
            <v>34545450</v>
          </cell>
          <cell r="G477">
            <v>5000000</v>
          </cell>
          <cell r="H477">
            <v>15000000</v>
          </cell>
          <cell r="I477">
            <v>9030883</v>
          </cell>
          <cell r="J477">
            <v>27092649</v>
          </cell>
        </row>
        <row r="478">
          <cell r="A478" t="str">
            <v>b.P.C BEAM가설</v>
          </cell>
          <cell r="B478" t="str">
            <v>(L=30m)</v>
          </cell>
          <cell r="C478">
            <v>3</v>
          </cell>
          <cell r="D478" t="str">
            <v>본</v>
          </cell>
          <cell r="E478">
            <v>1163760</v>
          </cell>
          <cell r="F478">
            <v>3491280</v>
          </cell>
          <cell r="G478">
            <v>850000</v>
          </cell>
          <cell r="H478">
            <v>2550000</v>
          </cell>
          <cell r="I478">
            <v>1240652</v>
          </cell>
          <cell r="J478">
            <v>3721956</v>
          </cell>
        </row>
        <row r="479">
          <cell r="A479" t="str">
            <v>c.P.C BEAM도괴방지책</v>
          </cell>
          <cell r="C479">
            <v>3</v>
          </cell>
          <cell r="D479" t="str">
            <v>본</v>
          </cell>
          <cell r="E479">
            <v>146320</v>
          </cell>
          <cell r="F479">
            <v>438960</v>
          </cell>
          <cell r="G479">
            <v>200000</v>
          </cell>
          <cell r="H479">
            <v>600000</v>
          </cell>
          <cell r="I479">
            <v>146320</v>
          </cell>
          <cell r="J479">
            <v>438960</v>
          </cell>
        </row>
        <row r="480">
          <cell r="A480" t="str">
            <v>3.21옹벽배수시설</v>
          </cell>
          <cell r="F480">
            <v>263300</v>
          </cell>
          <cell r="H480">
            <v>1108400</v>
          </cell>
          <cell r="I480">
            <v>0</v>
          </cell>
          <cell r="J480">
            <v>257196</v>
          </cell>
        </row>
        <row r="481">
          <cell r="A481" t="str">
            <v>a.PVC PIPE</v>
          </cell>
          <cell r="B481" t="str">
            <v>(φ100mm)</v>
          </cell>
          <cell r="C481">
            <v>14</v>
          </cell>
          <cell r="D481" t="str">
            <v>m</v>
          </cell>
          <cell r="E481">
            <v>4910</v>
          </cell>
          <cell r="F481">
            <v>68740</v>
          </cell>
          <cell r="G481">
            <v>4200</v>
          </cell>
          <cell r="H481">
            <v>58800</v>
          </cell>
          <cell r="I481">
            <v>4090</v>
          </cell>
          <cell r="J481">
            <v>57260</v>
          </cell>
        </row>
        <row r="482">
          <cell r="A482" t="str">
            <v>b.DRAIN BOARD</v>
          </cell>
          <cell r="C482">
            <v>128</v>
          </cell>
          <cell r="D482" t="str">
            <v>㎡</v>
          </cell>
          <cell r="E482">
            <v>630</v>
          </cell>
          <cell r="F482">
            <v>80640</v>
          </cell>
          <cell r="G482">
            <v>6400</v>
          </cell>
          <cell r="H482">
            <v>819200</v>
          </cell>
          <cell r="I482">
            <v>630</v>
          </cell>
          <cell r="J482">
            <v>80640</v>
          </cell>
        </row>
        <row r="483">
          <cell r="A483" t="str">
            <v>c.부 직 포</v>
          </cell>
          <cell r="C483">
            <v>128</v>
          </cell>
          <cell r="D483" t="str">
            <v>㎡</v>
          </cell>
          <cell r="E483">
            <v>890</v>
          </cell>
          <cell r="F483">
            <v>113920</v>
          </cell>
          <cell r="G483">
            <v>1800</v>
          </cell>
          <cell r="H483">
            <v>230400</v>
          </cell>
          <cell r="I483">
            <v>932</v>
          </cell>
          <cell r="J483">
            <v>119296</v>
          </cell>
        </row>
        <row r="484">
          <cell r="A484" t="str">
            <v>3.22시공이음(스치로폴)</v>
          </cell>
          <cell r="B484" t="str">
            <v>(t=20mm)</v>
          </cell>
          <cell r="C484">
            <v>12</v>
          </cell>
          <cell r="D484" t="str">
            <v>㎡</v>
          </cell>
          <cell r="E484">
            <v>1730</v>
          </cell>
          <cell r="F484">
            <v>20760</v>
          </cell>
          <cell r="G484">
            <v>3100</v>
          </cell>
          <cell r="H484">
            <v>37200</v>
          </cell>
          <cell r="I484">
            <v>2124</v>
          </cell>
          <cell r="J484">
            <v>25488</v>
          </cell>
        </row>
        <row r="485">
          <cell r="A485" t="str">
            <v>3.23가드휀스</v>
          </cell>
          <cell r="B485" t="str">
            <v>(H1.2×L2.0m)</v>
          </cell>
          <cell r="C485">
            <v>92</v>
          </cell>
          <cell r="D485" t="str">
            <v>m</v>
          </cell>
          <cell r="E485">
            <v>43060</v>
          </cell>
          <cell r="F485">
            <v>3961520</v>
          </cell>
          <cell r="G485">
            <v>45000</v>
          </cell>
          <cell r="H485">
            <v>4140000</v>
          </cell>
          <cell r="I485">
            <v>43060</v>
          </cell>
          <cell r="J485">
            <v>3961519</v>
          </cell>
        </row>
        <row r="486">
          <cell r="A486" t="str">
            <v>E.버듬교</v>
          </cell>
          <cell r="F486">
            <v>608755124</v>
          </cell>
          <cell r="H486">
            <v>510586780</v>
          </cell>
          <cell r="I486">
            <v>0</v>
          </cell>
          <cell r="J486">
            <v>645759678</v>
          </cell>
        </row>
        <row r="487">
          <cell r="A487" t="str">
            <v>3.01구조물터파기</v>
          </cell>
          <cell r="F487">
            <v>127453700</v>
          </cell>
          <cell r="H487">
            <v>76826600</v>
          </cell>
          <cell r="I487">
            <v>0</v>
          </cell>
          <cell r="J487">
            <v>104502861</v>
          </cell>
        </row>
        <row r="488">
          <cell r="A488" t="str">
            <v>a.육상토사</v>
          </cell>
          <cell r="B488" t="str">
            <v>(0 ~ 4m)</v>
          </cell>
          <cell r="C488">
            <v>940</v>
          </cell>
          <cell r="D488" t="str">
            <v>㎥</v>
          </cell>
          <cell r="E488">
            <v>3590</v>
          </cell>
          <cell r="F488">
            <v>3374600</v>
          </cell>
          <cell r="G488">
            <v>3700</v>
          </cell>
          <cell r="H488">
            <v>3478000</v>
          </cell>
          <cell r="I488">
            <v>3141</v>
          </cell>
          <cell r="J488">
            <v>2952540</v>
          </cell>
        </row>
        <row r="489">
          <cell r="A489" t="str">
            <v>b.육상연암</v>
          </cell>
          <cell r="F489">
            <v>71223380</v>
          </cell>
          <cell r="H489">
            <v>25537600</v>
          </cell>
          <cell r="I489">
            <v>0</v>
          </cell>
          <cell r="J489">
            <v>71223964</v>
          </cell>
        </row>
        <row r="490">
          <cell r="A490" t="str">
            <v>-1      ″</v>
          </cell>
          <cell r="B490" t="str">
            <v>(0 ~ 4m)</v>
          </cell>
          <cell r="C490">
            <v>584</v>
          </cell>
          <cell r="D490" t="str">
            <v>㎥</v>
          </cell>
          <cell r="E490">
            <v>105000</v>
          </cell>
          <cell r="F490">
            <v>61320000</v>
          </cell>
          <cell r="G490">
            <v>38500</v>
          </cell>
          <cell r="H490">
            <v>22484000</v>
          </cell>
          <cell r="I490">
            <v>105001</v>
          </cell>
          <cell r="J490">
            <v>61320584</v>
          </cell>
        </row>
        <row r="491">
          <cell r="A491" t="str">
            <v>-2면정리및청소</v>
          </cell>
          <cell r="C491">
            <v>347</v>
          </cell>
          <cell r="D491" t="str">
            <v>㎡</v>
          </cell>
          <cell r="E491">
            <v>28540</v>
          </cell>
          <cell r="F491">
            <v>9903380</v>
          </cell>
          <cell r="G491">
            <v>8800</v>
          </cell>
          <cell r="H491">
            <v>3053600</v>
          </cell>
          <cell r="I491">
            <v>28540</v>
          </cell>
          <cell r="J491">
            <v>9903380</v>
          </cell>
        </row>
        <row r="492">
          <cell r="A492" t="str">
            <v>c.되메우기및다짐</v>
          </cell>
          <cell r="B492" t="str">
            <v>(기계70%,인력30%)</v>
          </cell>
          <cell r="C492">
            <v>905</v>
          </cell>
          <cell r="D492" t="str">
            <v>㎥</v>
          </cell>
          <cell r="E492">
            <v>3000</v>
          </cell>
          <cell r="F492">
            <v>2715000</v>
          </cell>
          <cell r="G492">
            <v>3000</v>
          </cell>
          <cell r="H492">
            <v>2715000</v>
          </cell>
          <cell r="I492">
            <v>4158</v>
          </cell>
          <cell r="J492">
            <v>3762990</v>
          </cell>
        </row>
        <row r="493">
          <cell r="A493" t="str">
            <v>d.뒷채움</v>
          </cell>
          <cell r="B493" t="str">
            <v>(보조기층재)</v>
          </cell>
          <cell r="C493">
            <v>1841</v>
          </cell>
          <cell r="D493" t="str">
            <v>㎥</v>
          </cell>
          <cell r="E493">
            <v>27120</v>
          </cell>
          <cell r="F493">
            <v>49927920</v>
          </cell>
          <cell r="G493">
            <v>24000</v>
          </cell>
          <cell r="H493">
            <v>44184000</v>
          </cell>
          <cell r="I493">
            <v>14279</v>
          </cell>
          <cell r="J493">
            <v>26287639</v>
          </cell>
        </row>
        <row r="494">
          <cell r="A494" t="str">
            <v>e.앞성토</v>
          </cell>
          <cell r="B494" t="str">
            <v>백호우0.7m3</v>
          </cell>
          <cell r="C494">
            <v>304</v>
          </cell>
          <cell r="D494" t="str">
            <v>㎥</v>
          </cell>
          <cell r="E494">
            <v>700</v>
          </cell>
          <cell r="F494">
            <v>212800</v>
          </cell>
          <cell r="G494">
            <v>3000</v>
          </cell>
          <cell r="H494">
            <v>912000</v>
          </cell>
          <cell r="I494">
            <v>907</v>
          </cell>
          <cell r="J494">
            <v>275728</v>
          </cell>
        </row>
        <row r="495">
          <cell r="A495" t="str">
            <v>3.02거 푸 집</v>
          </cell>
          <cell r="F495">
            <v>55451690</v>
          </cell>
          <cell r="H495">
            <v>76797000</v>
          </cell>
          <cell r="I495">
            <v>0</v>
          </cell>
          <cell r="J495">
            <v>121404783</v>
          </cell>
        </row>
        <row r="496">
          <cell r="A496" t="str">
            <v>a.합판거푸집</v>
          </cell>
          <cell r="F496">
            <v>55451690</v>
          </cell>
          <cell r="H496">
            <v>76797000</v>
          </cell>
          <cell r="I496">
            <v>0</v>
          </cell>
          <cell r="J496">
            <v>121404783</v>
          </cell>
        </row>
        <row r="497">
          <cell r="A497" t="str">
            <v>-1.      ″</v>
          </cell>
          <cell r="B497" t="str">
            <v>(3회, 0~ 7m)</v>
          </cell>
          <cell r="C497">
            <v>2503</v>
          </cell>
          <cell r="D497" t="str">
            <v>㎡</v>
          </cell>
          <cell r="E497">
            <v>17110</v>
          </cell>
          <cell r="F497">
            <v>42826330</v>
          </cell>
          <cell r="G497">
            <v>23500</v>
          </cell>
          <cell r="H497">
            <v>58820500</v>
          </cell>
          <cell r="I497">
            <v>39478</v>
          </cell>
          <cell r="J497">
            <v>98813434</v>
          </cell>
        </row>
        <row r="498">
          <cell r="A498" t="str">
            <v>-2.      ″</v>
          </cell>
          <cell r="B498" t="str">
            <v>(3회, 7~10m)</v>
          </cell>
          <cell r="C498">
            <v>378</v>
          </cell>
          <cell r="D498" t="str">
            <v>㎡</v>
          </cell>
          <cell r="E498">
            <v>17980</v>
          </cell>
          <cell r="F498">
            <v>6796440</v>
          </cell>
          <cell r="G498">
            <v>26000</v>
          </cell>
          <cell r="H498">
            <v>9828000</v>
          </cell>
          <cell r="I498">
            <v>42671.6</v>
          </cell>
          <cell r="J498">
            <v>16129864</v>
          </cell>
        </row>
        <row r="499">
          <cell r="A499" t="str">
            <v>-3.      〃</v>
          </cell>
          <cell r="B499" t="str">
            <v>(4회)</v>
          </cell>
          <cell r="C499">
            <v>395</v>
          </cell>
          <cell r="D499" t="str">
            <v>㎡</v>
          </cell>
          <cell r="E499">
            <v>14660</v>
          </cell>
          <cell r="F499">
            <v>5790700</v>
          </cell>
          <cell r="G499">
            <v>20500</v>
          </cell>
          <cell r="H499">
            <v>8097500</v>
          </cell>
          <cell r="I499">
            <v>16256</v>
          </cell>
          <cell r="J499">
            <v>6421120</v>
          </cell>
        </row>
        <row r="500">
          <cell r="A500" t="str">
            <v>-4.      〃</v>
          </cell>
          <cell r="B500" t="str">
            <v>(6회)</v>
          </cell>
          <cell r="C500">
            <v>3</v>
          </cell>
          <cell r="D500" t="str">
            <v>㎡</v>
          </cell>
          <cell r="E500">
            <v>12740</v>
          </cell>
          <cell r="F500">
            <v>38220</v>
          </cell>
          <cell r="G500">
            <v>17000</v>
          </cell>
          <cell r="H500">
            <v>51000</v>
          </cell>
          <cell r="I500">
            <v>13455</v>
          </cell>
          <cell r="J500">
            <v>40365</v>
          </cell>
        </row>
        <row r="501">
          <cell r="A501" t="str">
            <v>3.03강관비계</v>
          </cell>
          <cell r="C501">
            <v>1</v>
          </cell>
          <cell r="D501" t="str">
            <v>식</v>
          </cell>
          <cell r="E501">
            <v>14782010</v>
          </cell>
          <cell r="F501">
            <v>14782010</v>
          </cell>
          <cell r="G501">
            <v>13000000</v>
          </cell>
          <cell r="H501">
            <v>13000000</v>
          </cell>
          <cell r="I501">
            <v>14782010</v>
          </cell>
          <cell r="J501">
            <v>14782008</v>
          </cell>
        </row>
        <row r="502">
          <cell r="A502" t="str">
            <v>3.04동 바 리</v>
          </cell>
          <cell r="F502">
            <v>16746760</v>
          </cell>
          <cell r="H502">
            <v>14500000</v>
          </cell>
          <cell r="I502">
            <v>0</v>
          </cell>
          <cell r="J502">
            <v>16746758</v>
          </cell>
        </row>
        <row r="503">
          <cell r="A503" t="str">
            <v>a.         ″</v>
          </cell>
          <cell r="B503" t="str">
            <v>(목재4회)</v>
          </cell>
          <cell r="C503">
            <v>1</v>
          </cell>
          <cell r="D503" t="str">
            <v>식</v>
          </cell>
          <cell r="E503">
            <v>13177600</v>
          </cell>
          <cell r="F503">
            <v>13177600</v>
          </cell>
          <cell r="G503">
            <v>12000000</v>
          </cell>
          <cell r="H503">
            <v>12000000</v>
          </cell>
          <cell r="I503">
            <v>13177600</v>
          </cell>
          <cell r="J503">
            <v>13177599</v>
          </cell>
        </row>
        <row r="504">
          <cell r="A504" t="str">
            <v>b.         ″</v>
          </cell>
          <cell r="B504" t="str">
            <v>(강관동바리)</v>
          </cell>
          <cell r="C504">
            <v>1</v>
          </cell>
          <cell r="D504" t="str">
            <v>식</v>
          </cell>
          <cell r="E504">
            <v>3569160</v>
          </cell>
          <cell r="F504">
            <v>3569160</v>
          </cell>
          <cell r="G504">
            <v>2500000</v>
          </cell>
          <cell r="H504">
            <v>2500000</v>
          </cell>
          <cell r="I504">
            <v>3569160</v>
          </cell>
          <cell r="J504">
            <v>3569159</v>
          </cell>
        </row>
        <row r="505">
          <cell r="A505" t="str">
            <v>3.05철근가공조립</v>
          </cell>
          <cell r="F505">
            <v>104789731</v>
          </cell>
          <cell r="H505">
            <v>76898120</v>
          </cell>
          <cell r="I505">
            <v>0</v>
          </cell>
          <cell r="J505">
            <v>115809729</v>
          </cell>
        </row>
        <row r="506">
          <cell r="A506" t="str">
            <v>a.         ″</v>
          </cell>
          <cell r="B506" t="str">
            <v>(보 통)</v>
          </cell>
          <cell r="C506">
            <v>188.298</v>
          </cell>
          <cell r="D506" t="str">
            <v>ton</v>
          </cell>
          <cell r="E506">
            <v>360590</v>
          </cell>
          <cell r="F506">
            <v>67898375</v>
          </cell>
          <cell r="G506">
            <v>270000</v>
          </cell>
          <cell r="H506">
            <v>50840460</v>
          </cell>
          <cell r="I506">
            <v>384726</v>
          </cell>
          <cell r="J506">
            <v>72443135</v>
          </cell>
        </row>
        <row r="507">
          <cell r="A507" t="str">
            <v>b.         ″</v>
          </cell>
          <cell r="B507" t="str">
            <v>(복 잡)</v>
          </cell>
          <cell r="C507">
            <v>89.853999999999999</v>
          </cell>
          <cell r="D507" t="str">
            <v>ton</v>
          </cell>
          <cell r="E507">
            <v>410570</v>
          </cell>
          <cell r="F507">
            <v>36891356</v>
          </cell>
          <cell r="G507">
            <v>290000</v>
          </cell>
          <cell r="H507">
            <v>26057660</v>
          </cell>
          <cell r="I507">
            <v>482634</v>
          </cell>
          <cell r="J507">
            <v>43366594</v>
          </cell>
        </row>
        <row r="508">
          <cell r="A508" t="str">
            <v>3.06스페이샤설치</v>
          </cell>
          <cell r="F508">
            <v>38900</v>
          </cell>
          <cell r="H508">
            <v>350100</v>
          </cell>
          <cell r="I508">
            <v>0</v>
          </cell>
          <cell r="J508">
            <v>653520</v>
          </cell>
        </row>
        <row r="509">
          <cell r="A509" t="str">
            <v>a.         ″</v>
          </cell>
          <cell r="B509" t="str">
            <v>(수평)</v>
          </cell>
          <cell r="C509">
            <v>1177</v>
          </cell>
          <cell r="D509" t="str">
            <v>㎡</v>
          </cell>
          <cell r="E509">
            <v>20</v>
          </cell>
          <cell r="F509">
            <v>23540</v>
          </cell>
          <cell r="G509">
            <v>180</v>
          </cell>
          <cell r="H509">
            <v>211860</v>
          </cell>
          <cell r="I509">
            <v>336</v>
          </cell>
          <cell r="J509">
            <v>395472</v>
          </cell>
        </row>
        <row r="510">
          <cell r="A510" t="str">
            <v>b.         ″</v>
          </cell>
          <cell r="B510" t="str">
            <v>(수직)</v>
          </cell>
          <cell r="C510">
            <v>768</v>
          </cell>
          <cell r="D510" t="str">
            <v>㎡</v>
          </cell>
          <cell r="E510">
            <v>20</v>
          </cell>
          <cell r="F510">
            <v>15360</v>
          </cell>
          <cell r="G510">
            <v>180</v>
          </cell>
          <cell r="H510">
            <v>138240</v>
          </cell>
          <cell r="I510">
            <v>336</v>
          </cell>
          <cell r="J510">
            <v>258048</v>
          </cell>
        </row>
        <row r="511">
          <cell r="A511" t="str">
            <v>3.07콘크리트타설공</v>
          </cell>
          <cell r="F511">
            <v>93821700</v>
          </cell>
          <cell r="H511">
            <v>111511410</v>
          </cell>
          <cell r="I511">
            <v>0</v>
          </cell>
          <cell r="J511">
            <v>103051932</v>
          </cell>
        </row>
        <row r="512">
          <cell r="A512" t="str">
            <v>a.펌프카</v>
          </cell>
          <cell r="B512" t="str">
            <v>철근(25-270-12)</v>
          </cell>
          <cell r="C512">
            <v>195</v>
          </cell>
          <cell r="D512" t="str">
            <v>㎥</v>
          </cell>
          <cell r="E512">
            <v>56820</v>
          </cell>
          <cell r="F512">
            <v>11079900</v>
          </cell>
          <cell r="G512">
            <v>61870</v>
          </cell>
          <cell r="H512">
            <v>12064650</v>
          </cell>
          <cell r="I512">
            <v>57052</v>
          </cell>
          <cell r="J512">
            <v>11125140</v>
          </cell>
        </row>
        <row r="513">
          <cell r="A513" t="str">
            <v>b.펌프카</v>
          </cell>
          <cell r="B513" t="str">
            <v>철근(25-240-12)</v>
          </cell>
          <cell r="C513">
            <v>1596</v>
          </cell>
          <cell r="D513" t="str">
            <v>㎥</v>
          </cell>
          <cell r="E513">
            <v>49080</v>
          </cell>
          <cell r="F513">
            <v>78331680</v>
          </cell>
          <cell r="G513">
            <v>59710</v>
          </cell>
          <cell r="H513">
            <v>95297160</v>
          </cell>
          <cell r="I513">
            <v>54779</v>
          </cell>
          <cell r="J513">
            <v>87427284</v>
          </cell>
        </row>
        <row r="514">
          <cell r="A514" t="str">
            <v>c.콘크리트 타설</v>
          </cell>
          <cell r="B514" t="str">
            <v>무근(40-160-8)</v>
          </cell>
          <cell r="C514">
            <v>78</v>
          </cell>
          <cell r="D514" t="str">
            <v>㎥</v>
          </cell>
          <cell r="E514">
            <v>56540</v>
          </cell>
          <cell r="F514">
            <v>4410120</v>
          </cell>
          <cell r="G514">
            <v>53200</v>
          </cell>
          <cell r="H514">
            <v>4149600</v>
          </cell>
          <cell r="I514">
            <v>57686</v>
          </cell>
          <cell r="J514">
            <v>4499508</v>
          </cell>
        </row>
        <row r="515">
          <cell r="A515" t="str">
            <v>3.08표면처리</v>
          </cell>
          <cell r="F515">
            <v>351000</v>
          </cell>
          <cell r="H515">
            <v>1093950</v>
          </cell>
          <cell r="I515">
            <v>0</v>
          </cell>
          <cell r="J515">
            <v>444015</v>
          </cell>
        </row>
        <row r="516">
          <cell r="A516" t="str">
            <v>a.슬래브양생</v>
          </cell>
          <cell r="C516">
            <v>585</v>
          </cell>
          <cell r="D516" t="str">
            <v>㎡</v>
          </cell>
          <cell r="E516">
            <v>320</v>
          </cell>
          <cell r="F516">
            <v>187200</v>
          </cell>
          <cell r="G516">
            <v>370</v>
          </cell>
          <cell r="H516">
            <v>216450</v>
          </cell>
          <cell r="I516">
            <v>264</v>
          </cell>
          <cell r="J516">
            <v>154440</v>
          </cell>
        </row>
        <row r="517">
          <cell r="A517" t="str">
            <v>b.슬래브면고르기</v>
          </cell>
          <cell r="C517">
            <v>585</v>
          </cell>
          <cell r="D517" t="str">
            <v>㎡</v>
          </cell>
          <cell r="E517">
            <v>280</v>
          </cell>
          <cell r="F517">
            <v>163800</v>
          </cell>
          <cell r="G517">
            <v>1500</v>
          </cell>
          <cell r="H517">
            <v>877500</v>
          </cell>
          <cell r="I517">
            <v>495</v>
          </cell>
          <cell r="J517">
            <v>289575</v>
          </cell>
        </row>
        <row r="518">
          <cell r="A518" t="str">
            <v>3.09교면방수</v>
          </cell>
          <cell r="B518" t="str">
            <v>(도막식)</v>
          </cell>
          <cell r="C518">
            <v>585</v>
          </cell>
          <cell r="D518" t="str">
            <v>㎡</v>
          </cell>
          <cell r="E518">
            <v>17270</v>
          </cell>
          <cell r="F518">
            <v>10102950</v>
          </cell>
          <cell r="G518">
            <v>3700</v>
          </cell>
          <cell r="H518">
            <v>2164500</v>
          </cell>
          <cell r="I518">
            <v>10000</v>
          </cell>
          <cell r="J518">
            <v>5850000</v>
          </cell>
        </row>
        <row r="519">
          <cell r="A519" t="str">
            <v>3.10교좌장치</v>
          </cell>
          <cell r="F519">
            <v>22820280</v>
          </cell>
          <cell r="H519">
            <v>20528000</v>
          </cell>
          <cell r="I519">
            <v>0</v>
          </cell>
          <cell r="J519">
            <v>22820280</v>
          </cell>
        </row>
        <row r="520">
          <cell r="A520" t="str">
            <v>a.고 정 단</v>
          </cell>
          <cell r="B520" t="str">
            <v>(탄성받침,135ton)</v>
          </cell>
          <cell r="C520">
            <v>2</v>
          </cell>
          <cell r="D520" t="str">
            <v>조</v>
          </cell>
          <cell r="E520">
            <v>1145100</v>
          </cell>
          <cell r="F520">
            <v>2290200</v>
          </cell>
          <cell r="G520">
            <v>1030000</v>
          </cell>
          <cell r="H520">
            <v>2060000</v>
          </cell>
          <cell r="I520">
            <v>1145100</v>
          </cell>
          <cell r="J520">
            <v>2290200</v>
          </cell>
        </row>
        <row r="521">
          <cell r="A521" t="str">
            <v>b.일 방 향</v>
          </cell>
          <cell r="B521" t="str">
            <v>(탄성받침,135ton)</v>
          </cell>
          <cell r="C521">
            <v>10</v>
          </cell>
          <cell r="D521" t="str">
            <v>조</v>
          </cell>
          <cell r="E521">
            <v>1140560</v>
          </cell>
          <cell r="F521">
            <v>11405600</v>
          </cell>
          <cell r="G521">
            <v>1026000</v>
          </cell>
          <cell r="H521">
            <v>10260000</v>
          </cell>
          <cell r="I521">
            <v>1140560</v>
          </cell>
          <cell r="J521">
            <v>11405600</v>
          </cell>
        </row>
        <row r="522">
          <cell r="A522" t="str">
            <v>c.양 방 향</v>
          </cell>
          <cell r="B522" t="str">
            <v>(탄성받침,135ton)</v>
          </cell>
          <cell r="C522">
            <v>8</v>
          </cell>
          <cell r="D522" t="str">
            <v>조</v>
          </cell>
          <cell r="E522">
            <v>1140560</v>
          </cell>
          <cell r="F522">
            <v>9124480</v>
          </cell>
          <cell r="G522">
            <v>1026000</v>
          </cell>
          <cell r="H522">
            <v>8208000</v>
          </cell>
          <cell r="I522">
            <v>1140560</v>
          </cell>
          <cell r="J522">
            <v>9124480</v>
          </cell>
        </row>
        <row r="523">
          <cell r="A523" t="str">
            <v>3.11신축이음</v>
          </cell>
          <cell r="F523">
            <v>12709670</v>
          </cell>
          <cell r="H523">
            <v>14896000</v>
          </cell>
          <cell r="I523">
            <v>0</v>
          </cell>
          <cell r="J523">
            <v>12709670</v>
          </cell>
        </row>
        <row r="524">
          <cell r="A524" t="str">
            <v>a.      ″</v>
          </cell>
          <cell r="B524" t="str">
            <v>(No. 35)</v>
          </cell>
          <cell r="C524">
            <v>19</v>
          </cell>
          <cell r="D524" t="str">
            <v>m</v>
          </cell>
          <cell r="E524">
            <v>192320</v>
          </cell>
          <cell r="F524">
            <v>3654080</v>
          </cell>
          <cell r="G524">
            <v>134000</v>
          </cell>
          <cell r="H524">
            <v>2546000</v>
          </cell>
          <cell r="I524">
            <v>192320</v>
          </cell>
          <cell r="J524">
            <v>3654080</v>
          </cell>
        </row>
        <row r="525">
          <cell r="A525" t="str">
            <v>b.      ″</v>
          </cell>
          <cell r="B525" t="str">
            <v>(No. 80)</v>
          </cell>
          <cell r="C525">
            <v>19</v>
          </cell>
          <cell r="D525" t="str">
            <v>m</v>
          </cell>
          <cell r="E525">
            <v>476610</v>
          </cell>
          <cell r="F525">
            <v>9055590</v>
          </cell>
          <cell r="G525">
            <v>650000</v>
          </cell>
          <cell r="H525">
            <v>12350000</v>
          </cell>
          <cell r="I525">
            <v>476610</v>
          </cell>
          <cell r="J525">
            <v>9055590</v>
          </cell>
        </row>
        <row r="526">
          <cell r="A526" t="str">
            <v>3.12다웰바설치</v>
          </cell>
          <cell r="B526" t="str">
            <v>D=25, ℓ=600mm</v>
          </cell>
          <cell r="C526">
            <v>96</v>
          </cell>
          <cell r="D526" t="str">
            <v>개</v>
          </cell>
          <cell r="E526">
            <v>2870</v>
          </cell>
          <cell r="F526">
            <v>275520</v>
          </cell>
          <cell r="G526">
            <v>3500</v>
          </cell>
          <cell r="H526">
            <v>336000</v>
          </cell>
          <cell r="I526">
            <v>125</v>
          </cell>
          <cell r="J526">
            <v>12000</v>
          </cell>
        </row>
        <row r="527">
          <cell r="A527" t="str">
            <v>3.13무수축몰탈</v>
          </cell>
          <cell r="C527">
            <v>0.9</v>
          </cell>
          <cell r="D527" t="str">
            <v>㎥</v>
          </cell>
          <cell r="E527">
            <v>69890</v>
          </cell>
          <cell r="F527">
            <v>62901</v>
          </cell>
          <cell r="G527">
            <v>80000</v>
          </cell>
          <cell r="H527">
            <v>72000</v>
          </cell>
          <cell r="I527">
            <v>57311</v>
          </cell>
          <cell r="J527">
            <v>51579</v>
          </cell>
        </row>
        <row r="528">
          <cell r="A528" t="str">
            <v>3.14무수축콘크리트</v>
          </cell>
          <cell r="C528">
            <v>4.3339999999999996</v>
          </cell>
          <cell r="D528" t="str">
            <v>㎥</v>
          </cell>
          <cell r="E528">
            <v>168330</v>
          </cell>
          <cell r="F528">
            <v>729542</v>
          </cell>
          <cell r="G528">
            <v>100000</v>
          </cell>
          <cell r="H528">
            <v>433400</v>
          </cell>
          <cell r="I528">
            <v>158468</v>
          </cell>
          <cell r="J528">
            <v>686799</v>
          </cell>
        </row>
        <row r="529">
          <cell r="A529" t="str">
            <v>3.15교면배수시설공</v>
          </cell>
          <cell r="B529" t="str">
            <v>하천용</v>
          </cell>
          <cell r="F529">
            <v>1089300</v>
          </cell>
          <cell r="H529">
            <v>1134000</v>
          </cell>
          <cell r="I529">
            <v>0</v>
          </cell>
          <cell r="J529">
            <v>1059318</v>
          </cell>
        </row>
        <row r="530">
          <cell r="A530" t="str">
            <v>a.교면집수구</v>
          </cell>
          <cell r="B530" t="str">
            <v>주철</v>
          </cell>
          <cell r="C530">
            <v>6</v>
          </cell>
          <cell r="D530" t="str">
            <v>개</v>
          </cell>
          <cell r="E530">
            <v>82430</v>
          </cell>
          <cell r="F530">
            <v>494580</v>
          </cell>
          <cell r="G530">
            <v>71000</v>
          </cell>
          <cell r="H530">
            <v>426000</v>
          </cell>
          <cell r="I530">
            <v>37593</v>
          </cell>
          <cell r="J530">
            <v>225558</v>
          </cell>
        </row>
        <row r="531">
          <cell r="A531" t="str">
            <v>b.연결배수구</v>
          </cell>
          <cell r="B531" t="str">
            <v>(아연도강관, φ150㎜)</v>
          </cell>
          <cell r="C531">
            <v>12</v>
          </cell>
          <cell r="D531" t="str">
            <v>m</v>
          </cell>
          <cell r="E531">
            <v>49560</v>
          </cell>
          <cell r="F531">
            <v>594720</v>
          </cell>
          <cell r="G531">
            <v>59000</v>
          </cell>
          <cell r="H531">
            <v>708000</v>
          </cell>
          <cell r="I531">
            <v>69480</v>
          </cell>
          <cell r="J531">
            <v>833760</v>
          </cell>
        </row>
        <row r="532">
          <cell r="A532" t="str">
            <v>3.16교량명판공</v>
          </cell>
          <cell r="F532">
            <v>4686820</v>
          </cell>
          <cell r="H532">
            <v>11460000</v>
          </cell>
          <cell r="I532">
            <v>0</v>
          </cell>
          <cell r="J532">
            <v>6122112</v>
          </cell>
        </row>
        <row r="533">
          <cell r="A533" t="str">
            <v>a.교 명 주</v>
          </cell>
          <cell r="B533" t="str">
            <v>(화강석,600×600×1250mm)</v>
          </cell>
          <cell r="C533">
            <v>4</v>
          </cell>
          <cell r="D533" t="str">
            <v>개소</v>
          </cell>
          <cell r="E533">
            <v>1065620</v>
          </cell>
          <cell r="F533">
            <v>4262480</v>
          </cell>
          <cell r="G533">
            <v>2700000</v>
          </cell>
          <cell r="H533">
            <v>10800000</v>
          </cell>
          <cell r="I533">
            <v>1500000</v>
          </cell>
          <cell r="J533">
            <v>6000000</v>
          </cell>
        </row>
        <row r="534">
          <cell r="A534" t="str">
            <v>b.교 명 판</v>
          </cell>
          <cell r="B534" t="str">
            <v>(황동,450×200×10㎜)</v>
          </cell>
          <cell r="C534">
            <v>2</v>
          </cell>
          <cell r="D534" t="str">
            <v>개</v>
          </cell>
          <cell r="E534">
            <v>79560</v>
          </cell>
          <cell r="F534">
            <v>159120</v>
          </cell>
          <cell r="G534">
            <v>150000</v>
          </cell>
          <cell r="H534">
            <v>300000</v>
          </cell>
          <cell r="I534">
            <v>30958</v>
          </cell>
          <cell r="J534">
            <v>61916</v>
          </cell>
        </row>
        <row r="535">
          <cell r="A535" t="str">
            <v>c.설 명 판</v>
          </cell>
          <cell r="B535" t="str">
            <v>(황동,350×250×10㎜)</v>
          </cell>
          <cell r="C535">
            <v>2</v>
          </cell>
          <cell r="D535" t="str">
            <v>개</v>
          </cell>
          <cell r="E535">
            <v>132610</v>
          </cell>
          <cell r="F535">
            <v>265220</v>
          </cell>
          <cell r="G535">
            <v>180000</v>
          </cell>
          <cell r="H535">
            <v>360000</v>
          </cell>
          <cell r="I535">
            <v>30098</v>
          </cell>
          <cell r="J535">
            <v>60196</v>
          </cell>
        </row>
        <row r="536">
          <cell r="A536" t="str">
            <v>3.17T.B.M설치</v>
          </cell>
          <cell r="C536">
            <v>1</v>
          </cell>
          <cell r="D536" t="str">
            <v>개</v>
          </cell>
          <cell r="E536">
            <v>19170</v>
          </cell>
          <cell r="F536">
            <v>19170</v>
          </cell>
          <cell r="G536">
            <v>27000</v>
          </cell>
          <cell r="H536">
            <v>27000</v>
          </cell>
          <cell r="I536">
            <v>20475</v>
          </cell>
          <cell r="J536">
            <v>20475</v>
          </cell>
        </row>
        <row r="537">
          <cell r="A537" t="str">
            <v>3.18낙하물방지공</v>
          </cell>
          <cell r="C537">
            <v>659</v>
          </cell>
          <cell r="D537" t="str">
            <v>㎡</v>
          </cell>
          <cell r="E537">
            <v>2920</v>
          </cell>
          <cell r="F537">
            <v>1924280</v>
          </cell>
          <cell r="G537">
            <v>4200</v>
          </cell>
          <cell r="H537">
            <v>2767800</v>
          </cell>
          <cell r="I537">
            <v>3007</v>
          </cell>
          <cell r="J537">
            <v>1981613</v>
          </cell>
        </row>
        <row r="538">
          <cell r="A538" t="str">
            <v>3.19난간및전선관설치</v>
          </cell>
          <cell r="F538">
            <v>12062200</v>
          </cell>
          <cell r="H538">
            <v>22828800</v>
          </cell>
          <cell r="I538">
            <v>0</v>
          </cell>
          <cell r="J538">
            <v>12261460</v>
          </cell>
        </row>
        <row r="539">
          <cell r="A539" t="str">
            <v>a.난    간</v>
          </cell>
          <cell r="B539" t="str">
            <v>(알미늄)</v>
          </cell>
          <cell r="C539">
            <v>82</v>
          </cell>
          <cell r="D539" t="str">
            <v>m</v>
          </cell>
          <cell r="E539">
            <v>137280</v>
          </cell>
          <cell r="F539">
            <v>11256960</v>
          </cell>
          <cell r="G539">
            <v>270000</v>
          </cell>
          <cell r="H539">
            <v>22140000</v>
          </cell>
          <cell r="I539">
            <v>137280</v>
          </cell>
          <cell r="J539">
            <v>11256960</v>
          </cell>
        </row>
        <row r="540">
          <cell r="A540" t="str">
            <v>b.전 선 관</v>
          </cell>
          <cell r="B540" t="str">
            <v>강관 φ100mm</v>
          </cell>
          <cell r="C540">
            <v>164</v>
          </cell>
          <cell r="D540" t="str">
            <v>m</v>
          </cell>
          <cell r="E540">
            <v>4910</v>
          </cell>
          <cell r="F540">
            <v>805240</v>
          </cell>
          <cell r="G540">
            <v>4200</v>
          </cell>
          <cell r="H540">
            <v>688800</v>
          </cell>
          <cell r="I540">
            <v>6125</v>
          </cell>
          <cell r="J540">
            <v>1004500</v>
          </cell>
        </row>
        <row r="541">
          <cell r="A541" t="str">
            <v>3.20P.C BEAM교</v>
          </cell>
          <cell r="F541">
            <v>128252300</v>
          </cell>
          <cell r="H541">
            <v>60500000</v>
          </cell>
          <cell r="I541">
            <v>0</v>
          </cell>
          <cell r="J541">
            <v>104178550</v>
          </cell>
        </row>
        <row r="542">
          <cell r="A542" t="str">
            <v>a.P.C BEAM제작</v>
          </cell>
          <cell r="B542" t="str">
            <v>(L = 30m)</v>
          </cell>
          <cell r="C542">
            <v>10</v>
          </cell>
          <cell r="D542" t="str">
            <v>본</v>
          </cell>
          <cell r="E542">
            <v>11515150</v>
          </cell>
          <cell r="F542">
            <v>115151500</v>
          </cell>
          <cell r="G542">
            <v>5000000</v>
          </cell>
          <cell r="H542">
            <v>50000000</v>
          </cell>
          <cell r="I542">
            <v>9030883</v>
          </cell>
          <cell r="J542">
            <v>90308830</v>
          </cell>
        </row>
        <row r="543">
          <cell r="A543" t="str">
            <v>b.P.C BEAM가설</v>
          </cell>
          <cell r="B543" t="str">
            <v>(L=30m)</v>
          </cell>
          <cell r="C543">
            <v>10</v>
          </cell>
          <cell r="D543" t="str">
            <v>본</v>
          </cell>
          <cell r="E543">
            <v>1163760</v>
          </cell>
          <cell r="F543">
            <v>11637600</v>
          </cell>
          <cell r="G543">
            <v>850000</v>
          </cell>
          <cell r="H543">
            <v>8500000</v>
          </cell>
          <cell r="I543">
            <v>1240652</v>
          </cell>
          <cell r="J543">
            <v>12406520</v>
          </cell>
        </row>
        <row r="544">
          <cell r="A544" t="str">
            <v>c.P.C BEAM도괴방지책</v>
          </cell>
          <cell r="C544">
            <v>10</v>
          </cell>
          <cell r="D544" t="str">
            <v>본</v>
          </cell>
          <cell r="E544">
            <v>146320</v>
          </cell>
          <cell r="F544">
            <v>1463200</v>
          </cell>
          <cell r="G544">
            <v>200000</v>
          </cell>
          <cell r="H544">
            <v>2000000</v>
          </cell>
          <cell r="I544">
            <v>146320</v>
          </cell>
          <cell r="J544">
            <v>1463200</v>
          </cell>
        </row>
        <row r="545">
          <cell r="A545" t="str">
            <v>3.21옹벽배수시설</v>
          </cell>
          <cell r="F545">
            <v>475750</v>
          </cell>
          <cell r="H545">
            <v>2276800</v>
          </cell>
          <cell r="I545">
            <v>0</v>
          </cell>
          <cell r="J545">
            <v>476472</v>
          </cell>
        </row>
        <row r="546">
          <cell r="A546" t="str">
            <v>a.PVC PIPE</v>
          </cell>
          <cell r="B546" t="str">
            <v>(φ100mm)</v>
          </cell>
          <cell r="C546">
            <v>13</v>
          </cell>
          <cell r="D546" t="str">
            <v>m</v>
          </cell>
          <cell r="E546">
            <v>4910</v>
          </cell>
          <cell r="F546">
            <v>63830</v>
          </cell>
          <cell r="G546">
            <v>4200</v>
          </cell>
          <cell r="H546">
            <v>54600</v>
          </cell>
          <cell r="I546">
            <v>4090</v>
          </cell>
          <cell r="J546">
            <v>53170</v>
          </cell>
        </row>
        <row r="547">
          <cell r="A547" t="str">
            <v>b.DRAIN BOARD</v>
          </cell>
          <cell r="C547">
            <v>271</v>
          </cell>
          <cell r="D547" t="str">
            <v>M2</v>
          </cell>
          <cell r="E547">
            <v>630</v>
          </cell>
          <cell r="F547">
            <v>170730</v>
          </cell>
          <cell r="G547">
            <v>6400</v>
          </cell>
          <cell r="H547">
            <v>1734400</v>
          </cell>
          <cell r="I547">
            <v>630</v>
          </cell>
          <cell r="J547">
            <v>170730</v>
          </cell>
        </row>
        <row r="548">
          <cell r="A548" t="str">
            <v>c.부 직 포</v>
          </cell>
          <cell r="C548">
            <v>271</v>
          </cell>
          <cell r="D548" t="str">
            <v>㎡</v>
          </cell>
          <cell r="E548">
            <v>890</v>
          </cell>
          <cell r="F548">
            <v>241190</v>
          </cell>
          <cell r="G548">
            <v>1800</v>
          </cell>
          <cell r="H548">
            <v>487800</v>
          </cell>
          <cell r="I548">
            <v>932</v>
          </cell>
          <cell r="J548">
            <v>252572</v>
          </cell>
        </row>
        <row r="549">
          <cell r="A549" t="str">
            <v>3.22시공이음</v>
          </cell>
          <cell r="F549">
            <v>108950</v>
          </cell>
          <cell r="H549">
            <v>185300</v>
          </cell>
          <cell r="I549">
            <v>0</v>
          </cell>
          <cell r="J549">
            <v>133744</v>
          </cell>
        </row>
        <row r="550">
          <cell r="A550" t="str">
            <v>a.스치로폴</v>
          </cell>
          <cell r="B550" t="str">
            <v>(t=10mm)</v>
          </cell>
          <cell r="C550">
            <v>76</v>
          </cell>
          <cell r="D550" t="str">
            <v>㎡</v>
          </cell>
          <cell r="E550">
            <v>910</v>
          </cell>
          <cell r="F550">
            <v>69160</v>
          </cell>
          <cell r="G550">
            <v>1500</v>
          </cell>
          <cell r="H550">
            <v>114000</v>
          </cell>
          <cell r="I550">
            <v>1117</v>
          </cell>
          <cell r="J550">
            <v>84892</v>
          </cell>
        </row>
        <row r="551">
          <cell r="A551" t="str">
            <v>b.스치로폴</v>
          </cell>
          <cell r="B551" t="str">
            <v>(t=20mm)</v>
          </cell>
          <cell r="C551">
            <v>23</v>
          </cell>
          <cell r="D551" t="str">
            <v>㎡</v>
          </cell>
          <cell r="E551">
            <v>1730</v>
          </cell>
          <cell r="F551">
            <v>39790</v>
          </cell>
          <cell r="G551">
            <v>3100</v>
          </cell>
          <cell r="H551">
            <v>71300</v>
          </cell>
          <cell r="I551">
            <v>2124</v>
          </cell>
          <cell r="J551">
            <v>48852</v>
          </cell>
        </row>
        <row r="552">
          <cell r="A552" t="str">
            <v>F.호교1교</v>
          </cell>
          <cell r="F552">
            <v>728760093</v>
          </cell>
          <cell r="H552">
            <v>571991350</v>
          </cell>
          <cell r="I552">
            <v>0</v>
          </cell>
          <cell r="J552">
            <v>763740646</v>
          </cell>
        </row>
        <row r="553">
          <cell r="A553" t="str">
            <v>3.01구조물터파기</v>
          </cell>
          <cell r="F553">
            <v>308393790</v>
          </cell>
          <cell r="H553">
            <v>146895900</v>
          </cell>
          <cell r="I553">
            <v>0</v>
          </cell>
          <cell r="J553">
            <v>280901749</v>
          </cell>
        </row>
        <row r="554">
          <cell r="A554" t="str">
            <v>a.육상토사</v>
          </cell>
          <cell r="B554" t="str">
            <v>(0 ~ 4m)</v>
          </cell>
          <cell r="C554">
            <v>403</v>
          </cell>
          <cell r="D554" t="str">
            <v>㎥</v>
          </cell>
          <cell r="E554">
            <v>3590</v>
          </cell>
          <cell r="F554">
            <v>1446770</v>
          </cell>
          <cell r="G554">
            <v>3700</v>
          </cell>
          <cell r="H554">
            <v>1491100</v>
          </cell>
          <cell r="I554">
            <v>3141</v>
          </cell>
          <cell r="J554">
            <v>1265823</v>
          </cell>
        </row>
        <row r="555">
          <cell r="A555" t="str">
            <v>b.육상연암</v>
          </cell>
          <cell r="F555">
            <v>241594540</v>
          </cell>
          <cell r="H555">
            <v>87084800</v>
          </cell>
          <cell r="I555">
            <v>0</v>
          </cell>
          <cell r="J555">
            <v>241596596</v>
          </cell>
        </row>
        <row r="556">
          <cell r="A556" t="str">
            <v>-1      ″</v>
          </cell>
          <cell r="B556" t="str">
            <v>(0 ~ 4m)</v>
          </cell>
          <cell r="C556">
            <v>2056</v>
          </cell>
          <cell r="D556" t="str">
            <v>㎥</v>
          </cell>
          <cell r="E556">
            <v>105000</v>
          </cell>
          <cell r="F556">
            <v>215880000</v>
          </cell>
          <cell r="G556">
            <v>38500</v>
          </cell>
          <cell r="H556">
            <v>79156000</v>
          </cell>
          <cell r="I556">
            <v>105001</v>
          </cell>
          <cell r="J556">
            <v>215882056</v>
          </cell>
        </row>
        <row r="557">
          <cell r="A557" t="str">
            <v>-2면정리및청소</v>
          </cell>
          <cell r="C557">
            <v>901</v>
          </cell>
          <cell r="D557" t="str">
            <v>㎡</v>
          </cell>
          <cell r="E557">
            <v>28540</v>
          </cell>
          <cell r="F557">
            <v>25714540</v>
          </cell>
          <cell r="G557">
            <v>8800</v>
          </cell>
          <cell r="H557">
            <v>7928800</v>
          </cell>
          <cell r="I557">
            <v>28540</v>
          </cell>
          <cell r="J557">
            <v>25714540</v>
          </cell>
        </row>
        <row r="558">
          <cell r="A558" t="str">
            <v>c.되메우기및다짐</v>
          </cell>
          <cell r="B558" t="str">
            <v>(기계70%,인력30%)</v>
          </cell>
          <cell r="C558">
            <v>1408</v>
          </cell>
          <cell r="D558" t="str">
            <v>㎥</v>
          </cell>
          <cell r="E558">
            <v>3000</v>
          </cell>
          <cell r="F558">
            <v>4224000</v>
          </cell>
          <cell r="G558">
            <v>3000</v>
          </cell>
          <cell r="H558">
            <v>4224000</v>
          </cell>
          <cell r="I558">
            <v>4158</v>
          </cell>
          <cell r="J558">
            <v>5854464</v>
          </cell>
        </row>
        <row r="559">
          <cell r="A559" t="str">
            <v>d.뒷채움</v>
          </cell>
          <cell r="B559" t="str">
            <v>(보조기층재)</v>
          </cell>
          <cell r="C559">
            <v>2254</v>
          </cell>
          <cell r="D559" t="str">
            <v>㎥</v>
          </cell>
          <cell r="E559">
            <v>27120</v>
          </cell>
          <cell r="F559">
            <v>61128480</v>
          </cell>
          <cell r="G559">
            <v>24000</v>
          </cell>
          <cell r="H559">
            <v>54096000</v>
          </cell>
          <cell r="I559">
            <v>14279</v>
          </cell>
          <cell r="J559">
            <v>32184866</v>
          </cell>
        </row>
        <row r="560">
          <cell r="A560" t="str">
            <v>3.02거 푸  집</v>
          </cell>
          <cell r="F560">
            <v>68081840</v>
          </cell>
          <cell r="H560">
            <v>93442500</v>
          </cell>
          <cell r="I560">
            <v>0</v>
          </cell>
          <cell r="J560">
            <v>107965125</v>
          </cell>
        </row>
        <row r="561">
          <cell r="A561" t="str">
            <v>a.합판거푸집</v>
          </cell>
          <cell r="F561">
            <v>49640420</v>
          </cell>
          <cell r="H561">
            <v>67951500</v>
          </cell>
          <cell r="I561">
            <v>0</v>
          </cell>
          <cell r="J561">
            <v>87725271</v>
          </cell>
        </row>
        <row r="562">
          <cell r="A562" t="str">
            <v>-1.      ″</v>
          </cell>
          <cell r="B562" t="str">
            <v>(3회, 0~ 7m)</v>
          </cell>
          <cell r="C562">
            <v>903</v>
          </cell>
          <cell r="D562" t="str">
            <v>㎡</v>
          </cell>
          <cell r="E562">
            <v>17110</v>
          </cell>
          <cell r="F562">
            <v>15450330</v>
          </cell>
          <cell r="G562">
            <v>23500</v>
          </cell>
          <cell r="H562">
            <v>21220500</v>
          </cell>
          <cell r="I562">
            <v>39478</v>
          </cell>
          <cell r="J562">
            <v>35648634</v>
          </cell>
        </row>
        <row r="563">
          <cell r="A563" t="str">
            <v>-2.      ″</v>
          </cell>
          <cell r="B563" t="str">
            <v>(3회, 7~10m)</v>
          </cell>
          <cell r="C563">
            <v>251</v>
          </cell>
          <cell r="D563" t="str">
            <v>㎡</v>
          </cell>
          <cell r="E563">
            <v>17980</v>
          </cell>
          <cell r="F563">
            <v>4512980</v>
          </cell>
          <cell r="G563">
            <v>26000</v>
          </cell>
          <cell r="H563">
            <v>6526000</v>
          </cell>
          <cell r="I563">
            <v>42671.6</v>
          </cell>
          <cell r="J563">
            <v>10710571</v>
          </cell>
        </row>
        <row r="564">
          <cell r="A564" t="str">
            <v>-3.      ″</v>
          </cell>
          <cell r="B564" t="str">
            <v>(3회,10~13m)</v>
          </cell>
          <cell r="C564">
            <v>371</v>
          </cell>
          <cell r="D564" t="str">
            <v>㎡</v>
          </cell>
          <cell r="E564">
            <v>21030</v>
          </cell>
          <cell r="F564">
            <v>7802130</v>
          </cell>
          <cell r="G564">
            <v>26000</v>
          </cell>
          <cell r="H564">
            <v>9646000</v>
          </cell>
          <cell r="I564">
            <v>46184.56</v>
          </cell>
          <cell r="J564">
            <v>17134471</v>
          </cell>
        </row>
        <row r="565">
          <cell r="A565" t="str">
            <v>-4.      〃</v>
          </cell>
          <cell r="B565" t="str">
            <v>(4회)</v>
          </cell>
          <cell r="C565">
            <v>1460</v>
          </cell>
          <cell r="D565" t="str">
            <v>㎡</v>
          </cell>
          <cell r="E565">
            <v>14660</v>
          </cell>
          <cell r="F565">
            <v>21403600</v>
          </cell>
          <cell r="G565">
            <v>20500</v>
          </cell>
          <cell r="H565">
            <v>29930000</v>
          </cell>
          <cell r="I565">
            <v>16256</v>
          </cell>
          <cell r="J565">
            <v>23733760</v>
          </cell>
        </row>
        <row r="566">
          <cell r="A566" t="str">
            <v>-5.      〃</v>
          </cell>
          <cell r="B566" t="str">
            <v>(6회)</v>
          </cell>
          <cell r="C566">
            <v>37</v>
          </cell>
          <cell r="D566" t="str">
            <v>㎡</v>
          </cell>
          <cell r="E566">
            <v>12740</v>
          </cell>
          <cell r="F566">
            <v>471380</v>
          </cell>
          <cell r="G566">
            <v>17000</v>
          </cell>
          <cell r="H566">
            <v>629000</v>
          </cell>
          <cell r="I566">
            <v>13455</v>
          </cell>
          <cell r="J566">
            <v>497835</v>
          </cell>
        </row>
        <row r="567">
          <cell r="A567" t="str">
            <v>b.무늬거푸집</v>
          </cell>
          <cell r="B567" t="str">
            <v>(합판4회+스치로폴)</v>
          </cell>
          <cell r="C567">
            <v>879</v>
          </cell>
          <cell r="D567" t="str">
            <v>㎡</v>
          </cell>
          <cell r="E567">
            <v>20980</v>
          </cell>
          <cell r="F567">
            <v>18441420</v>
          </cell>
          <cell r="G567">
            <v>29000</v>
          </cell>
          <cell r="H567">
            <v>25491000</v>
          </cell>
          <cell r="I567">
            <v>23026</v>
          </cell>
          <cell r="J567">
            <v>20239854</v>
          </cell>
        </row>
        <row r="568">
          <cell r="A568" t="str">
            <v>3.03강관비계</v>
          </cell>
          <cell r="C568">
            <v>1</v>
          </cell>
          <cell r="D568" t="str">
            <v>식</v>
          </cell>
          <cell r="E568">
            <v>11206450</v>
          </cell>
          <cell r="F568">
            <v>11206450</v>
          </cell>
          <cell r="G568">
            <v>9300000</v>
          </cell>
          <cell r="H568">
            <v>9300000</v>
          </cell>
          <cell r="I568">
            <v>11206450</v>
          </cell>
          <cell r="J568">
            <v>11206448</v>
          </cell>
        </row>
        <row r="569">
          <cell r="A569" t="str">
            <v>3.04동 바 리</v>
          </cell>
          <cell r="F569">
            <v>108356890</v>
          </cell>
          <cell r="H569">
            <v>96000000</v>
          </cell>
          <cell r="I569">
            <v>0</v>
          </cell>
          <cell r="J569">
            <v>108356887</v>
          </cell>
        </row>
        <row r="570">
          <cell r="A570" t="str">
            <v>a.        ″</v>
          </cell>
          <cell r="B570" t="str">
            <v>(목재4회)</v>
          </cell>
          <cell r="C570">
            <v>1</v>
          </cell>
          <cell r="D570" t="str">
            <v>식</v>
          </cell>
          <cell r="E570">
            <v>17455030</v>
          </cell>
          <cell r="F570">
            <v>17455030</v>
          </cell>
          <cell r="G570">
            <v>14000000</v>
          </cell>
          <cell r="H570">
            <v>14000000</v>
          </cell>
          <cell r="I570">
            <v>17455030</v>
          </cell>
          <cell r="J570">
            <v>17455029</v>
          </cell>
        </row>
        <row r="571">
          <cell r="A571" t="str">
            <v>b.        ″</v>
          </cell>
          <cell r="B571" t="str">
            <v>(강관동바리)</v>
          </cell>
          <cell r="C571">
            <v>1</v>
          </cell>
          <cell r="D571" t="str">
            <v>식</v>
          </cell>
          <cell r="E571">
            <v>26308260</v>
          </cell>
          <cell r="F571">
            <v>26308260</v>
          </cell>
          <cell r="G571">
            <v>22000000</v>
          </cell>
          <cell r="H571">
            <v>22000000</v>
          </cell>
          <cell r="I571">
            <v>26308260</v>
          </cell>
          <cell r="J571">
            <v>26308259</v>
          </cell>
        </row>
        <row r="572">
          <cell r="A572" t="str">
            <v>c.        ″</v>
          </cell>
          <cell r="B572" t="str">
            <v>(육교용)</v>
          </cell>
          <cell r="C572">
            <v>20</v>
          </cell>
          <cell r="D572" t="str">
            <v>m</v>
          </cell>
          <cell r="E572">
            <v>3229680</v>
          </cell>
          <cell r="F572">
            <v>64593600</v>
          </cell>
          <cell r="G572">
            <v>3000000</v>
          </cell>
          <cell r="H572">
            <v>60000000</v>
          </cell>
          <cell r="I572">
            <v>3229680</v>
          </cell>
          <cell r="J572">
            <v>64593599</v>
          </cell>
        </row>
        <row r="573">
          <cell r="A573" t="str">
            <v>3.05철근가공조립</v>
          </cell>
          <cell r="F573">
            <v>105166563</v>
          </cell>
          <cell r="H573">
            <v>74536170</v>
          </cell>
          <cell r="I573">
            <v>0</v>
          </cell>
          <cell r="J573">
            <v>122977372</v>
          </cell>
        </row>
        <row r="574">
          <cell r="A574" t="str">
            <v>a.         ″</v>
          </cell>
          <cell r="B574" t="str">
            <v>(보 통)</v>
          </cell>
          <cell r="C574">
            <v>16.555</v>
          </cell>
          <cell r="D574" t="str">
            <v>ton</v>
          </cell>
          <cell r="E574">
            <v>360590</v>
          </cell>
          <cell r="F574">
            <v>5969567</v>
          </cell>
          <cell r="G574">
            <v>270000</v>
          </cell>
          <cell r="H574">
            <v>4469850</v>
          </cell>
          <cell r="I574">
            <v>384726</v>
          </cell>
          <cell r="J574">
            <v>6369138</v>
          </cell>
        </row>
        <row r="575">
          <cell r="A575" t="str">
            <v>b.         ″</v>
          </cell>
          <cell r="B575" t="str">
            <v>(복 잡)</v>
          </cell>
          <cell r="C575">
            <v>241.608</v>
          </cell>
          <cell r="D575" t="str">
            <v>ton</v>
          </cell>
          <cell r="E575">
            <v>410570</v>
          </cell>
          <cell r="F575">
            <v>99196996</v>
          </cell>
          <cell r="G575">
            <v>290000</v>
          </cell>
          <cell r="H575">
            <v>70066320</v>
          </cell>
          <cell r="I575">
            <v>482634</v>
          </cell>
          <cell r="J575">
            <v>116608234</v>
          </cell>
        </row>
        <row r="576">
          <cell r="A576" t="str">
            <v>3.06스페이샤 설치</v>
          </cell>
          <cell r="F576">
            <v>71680</v>
          </cell>
          <cell r="H576">
            <v>645120</v>
          </cell>
          <cell r="I576">
            <v>0</v>
          </cell>
          <cell r="J576">
            <v>1204224</v>
          </cell>
        </row>
        <row r="577">
          <cell r="A577" t="str">
            <v>a.         ″</v>
          </cell>
          <cell r="B577" t="str">
            <v>(수평)</v>
          </cell>
          <cell r="C577">
            <v>1148</v>
          </cell>
          <cell r="D577" t="str">
            <v>㎡</v>
          </cell>
          <cell r="E577">
            <v>20</v>
          </cell>
          <cell r="F577">
            <v>22960</v>
          </cell>
          <cell r="G577">
            <v>180</v>
          </cell>
          <cell r="H577">
            <v>206640</v>
          </cell>
          <cell r="I577">
            <v>336</v>
          </cell>
          <cell r="J577">
            <v>385728</v>
          </cell>
        </row>
        <row r="578">
          <cell r="A578" t="str">
            <v>b.         ″</v>
          </cell>
          <cell r="B578" t="str">
            <v>(수직)</v>
          </cell>
          <cell r="C578">
            <v>2436</v>
          </cell>
          <cell r="D578" t="str">
            <v>㎡</v>
          </cell>
          <cell r="E578">
            <v>20</v>
          </cell>
          <cell r="F578">
            <v>48720</v>
          </cell>
          <cell r="G578">
            <v>180</v>
          </cell>
          <cell r="H578">
            <v>438480</v>
          </cell>
          <cell r="I578">
            <v>336</v>
          </cell>
          <cell r="J578">
            <v>818496</v>
          </cell>
        </row>
        <row r="579">
          <cell r="A579" t="str">
            <v>3.07콘크리트타설공</v>
          </cell>
          <cell r="F579">
            <v>100023660</v>
          </cell>
          <cell r="H579">
            <v>112347700</v>
          </cell>
          <cell r="I579">
            <v>0</v>
          </cell>
          <cell r="J579">
            <v>104063794</v>
          </cell>
        </row>
        <row r="580">
          <cell r="A580" t="str">
            <v>a.펌프카</v>
          </cell>
          <cell r="B580" t="str">
            <v>철근(25-270-12)</v>
          </cell>
          <cell r="C580">
            <v>1126</v>
          </cell>
          <cell r="D580" t="str">
            <v>㎥</v>
          </cell>
          <cell r="E580">
            <v>56820</v>
          </cell>
          <cell r="F580">
            <v>63979320</v>
          </cell>
          <cell r="G580">
            <v>61870</v>
          </cell>
          <cell r="H580">
            <v>69665620</v>
          </cell>
          <cell r="I580">
            <v>57052</v>
          </cell>
          <cell r="J580">
            <v>64240552</v>
          </cell>
        </row>
        <row r="581">
          <cell r="A581" t="str">
            <v>b.펌프카</v>
          </cell>
          <cell r="B581" t="str">
            <v>철근(25-240-12)</v>
          </cell>
          <cell r="C581">
            <v>648</v>
          </cell>
          <cell r="D581" t="str">
            <v>㎥</v>
          </cell>
          <cell r="E581">
            <v>49080</v>
          </cell>
          <cell r="F581">
            <v>31803840</v>
          </cell>
          <cell r="G581">
            <v>59710</v>
          </cell>
          <cell r="H581">
            <v>38692080</v>
          </cell>
          <cell r="I581">
            <v>54779</v>
          </cell>
          <cell r="J581">
            <v>35496792</v>
          </cell>
        </row>
        <row r="582">
          <cell r="A582" t="str">
            <v>c.콘크리트 타설</v>
          </cell>
          <cell r="B582" t="str">
            <v>무근(40-160-8)</v>
          </cell>
          <cell r="C582">
            <v>75</v>
          </cell>
          <cell r="D582" t="str">
            <v>㎥</v>
          </cell>
          <cell r="E582">
            <v>56540</v>
          </cell>
          <cell r="F582">
            <v>4240500</v>
          </cell>
          <cell r="G582">
            <v>53200</v>
          </cell>
          <cell r="H582">
            <v>3990000</v>
          </cell>
          <cell r="I582">
            <v>57686</v>
          </cell>
          <cell r="J582">
            <v>4326450</v>
          </cell>
        </row>
        <row r="583">
          <cell r="A583" t="str">
            <v>3.08표면처리</v>
          </cell>
          <cell r="F583">
            <v>196800</v>
          </cell>
          <cell r="H583">
            <v>613360</v>
          </cell>
          <cell r="I583">
            <v>0</v>
          </cell>
          <cell r="J583">
            <v>248952</v>
          </cell>
        </row>
        <row r="584">
          <cell r="A584" t="str">
            <v>a.슬래브양생</v>
          </cell>
          <cell r="C584">
            <v>328</v>
          </cell>
          <cell r="D584" t="str">
            <v>㎡</v>
          </cell>
          <cell r="E584">
            <v>320</v>
          </cell>
          <cell r="F584">
            <v>104960</v>
          </cell>
          <cell r="G584">
            <v>370</v>
          </cell>
          <cell r="H584">
            <v>121360</v>
          </cell>
          <cell r="I584">
            <v>264</v>
          </cell>
          <cell r="J584">
            <v>86592</v>
          </cell>
        </row>
        <row r="585">
          <cell r="A585" t="str">
            <v>b.슬래브면고르기</v>
          </cell>
          <cell r="C585">
            <v>328</v>
          </cell>
          <cell r="D585" t="str">
            <v>㎡</v>
          </cell>
          <cell r="E585">
            <v>280</v>
          </cell>
          <cell r="F585">
            <v>91840</v>
          </cell>
          <cell r="G585">
            <v>1500</v>
          </cell>
          <cell r="H585">
            <v>492000</v>
          </cell>
          <cell r="I585">
            <v>495</v>
          </cell>
          <cell r="J585">
            <v>162360</v>
          </cell>
        </row>
        <row r="586">
          <cell r="A586" t="str">
            <v>3.09방 수 공</v>
          </cell>
          <cell r="F586">
            <v>8737040</v>
          </cell>
          <cell r="H586">
            <v>3404000</v>
          </cell>
          <cell r="I586">
            <v>0</v>
          </cell>
          <cell r="J586">
            <v>6352480</v>
          </cell>
        </row>
        <row r="587">
          <cell r="A587" t="str">
            <v>a.교면방수</v>
          </cell>
          <cell r="B587" t="str">
            <v>(도막식)</v>
          </cell>
          <cell r="C587">
            <v>328</v>
          </cell>
          <cell r="D587" t="str">
            <v>㎡</v>
          </cell>
          <cell r="E587">
            <v>17270</v>
          </cell>
          <cell r="F587">
            <v>5664560</v>
          </cell>
          <cell r="G587">
            <v>3700</v>
          </cell>
          <cell r="H587">
            <v>1213600</v>
          </cell>
          <cell r="I587">
            <v>10000</v>
          </cell>
          <cell r="J587">
            <v>3280000</v>
          </cell>
        </row>
        <row r="588">
          <cell r="A588" t="str">
            <v>b.배면방수</v>
          </cell>
          <cell r="C588">
            <v>592</v>
          </cell>
          <cell r="D588" t="str">
            <v>㎡</v>
          </cell>
          <cell r="E588">
            <v>5190</v>
          </cell>
          <cell r="F588">
            <v>3072480</v>
          </cell>
          <cell r="G588">
            <v>3700</v>
          </cell>
          <cell r="H588">
            <v>2190400</v>
          </cell>
          <cell r="I588">
            <v>5190</v>
          </cell>
          <cell r="J588">
            <v>3072480</v>
          </cell>
        </row>
        <row r="589">
          <cell r="A589" t="str">
            <v>3.10신축이음장치</v>
          </cell>
          <cell r="B589" t="str">
            <v>(종방향)</v>
          </cell>
          <cell r="C589">
            <v>28</v>
          </cell>
          <cell r="D589" t="str">
            <v>m</v>
          </cell>
          <cell r="E589">
            <v>85910</v>
          </cell>
          <cell r="F589">
            <v>2405480</v>
          </cell>
          <cell r="G589">
            <v>85000</v>
          </cell>
          <cell r="H589">
            <v>2380000</v>
          </cell>
          <cell r="I589">
            <v>85910</v>
          </cell>
          <cell r="J589">
            <v>2405480</v>
          </cell>
        </row>
        <row r="590">
          <cell r="A590" t="str">
            <v>3.11다웰바설치</v>
          </cell>
          <cell r="B590" t="str">
            <v>D=25, ℓ=600mm</v>
          </cell>
          <cell r="C590">
            <v>96</v>
          </cell>
          <cell r="D590" t="str">
            <v>개</v>
          </cell>
          <cell r="E590">
            <v>2870</v>
          </cell>
          <cell r="F590">
            <v>275520</v>
          </cell>
          <cell r="G590">
            <v>3500</v>
          </cell>
          <cell r="H590">
            <v>336000</v>
          </cell>
          <cell r="I590">
            <v>125</v>
          </cell>
          <cell r="J590">
            <v>12000</v>
          </cell>
        </row>
        <row r="591">
          <cell r="A591" t="str">
            <v>3.12교면배수시설공</v>
          </cell>
          <cell r="B591" t="str">
            <v>하천용</v>
          </cell>
          <cell r="F591">
            <v>2262560</v>
          </cell>
          <cell r="H591">
            <v>2585000</v>
          </cell>
          <cell r="I591">
            <v>0</v>
          </cell>
          <cell r="J591">
            <v>2860092</v>
          </cell>
        </row>
        <row r="592">
          <cell r="A592" t="str">
            <v>a.교면집수구</v>
          </cell>
          <cell r="B592" t="str">
            <v>주철</v>
          </cell>
          <cell r="C592">
            <v>4</v>
          </cell>
          <cell r="D592" t="str">
            <v>개</v>
          </cell>
          <cell r="E592">
            <v>82430</v>
          </cell>
          <cell r="F592">
            <v>329720</v>
          </cell>
          <cell r="G592">
            <v>71000</v>
          </cell>
          <cell r="H592">
            <v>284000</v>
          </cell>
          <cell r="I592">
            <v>37593</v>
          </cell>
          <cell r="J592">
            <v>150372</v>
          </cell>
        </row>
        <row r="593">
          <cell r="A593" t="str">
            <v>b.연결배수구</v>
          </cell>
          <cell r="B593" t="str">
            <v>(아연도강관, φ150㎜)</v>
          </cell>
          <cell r="C593">
            <v>39</v>
          </cell>
          <cell r="D593" t="str">
            <v>m</v>
          </cell>
          <cell r="E593">
            <v>49560</v>
          </cell>
          <cell r="F593">
            <v>1932840</v>
          </cell>
          <cell r="G593">
            <v>59000</v>
          </cell>
          <cell r="H593">
            <v>2301000</v>
          </cell>
          <cell r="I593">
            <v>69480</v>
          </cell>
          <cell r="J593">
            <v>2709720</v>
          </cell>
        </row>
        <row r="594">
          <cell r="A594" t="str">
            <v>3.13교량명판공</v>
          </cell>
          <cell r="F594">
            <v>4686820</v>
          </cell>
          <cell r="H594">
            <v>11460000</v>
          </cell>
          <cell r="I594">
            <v>0</v>
          </cell>
          <cell r="J594">
            <v>6122112</v>
          </cell>
        </row>
        <row r="595">
          <cell r="A595" t="str">
            <v>a.교 명 주</v>
          </cell>
          <cell r="B595" t="str">
            <v>(화강석,600×600×1250mm)</v>
          </cell>
          <cell r="C595">
            <v>4</v>
          </cell>
          <cell r="D595" t="str">
            <v>개소</v>
          </cell>
          <cell r="E595">
            <v>1065620</v>
          </cell>
          <cell r="F595">
            <v>4262480</v>
          </cell>
          <cell r="G595">
            <v>2700000</v>
          </cell>
          <cell r="H595">
            <v>10800000</v>
          </cell>
          <cell r="I595">
            <v>1500000</v>
          </cell>
          <cell r="J595">
            <v>6000000</v>
          </cell>
        </row>
        <row r="596">
          <cell r="A596" t="str">
            <v>b.교 명 판</v>
          </cell>
          <cell r="B596" t="str">
            <v>(황동,450×200×10㎜)</v>
          </cell>
          <cell r="C596">
            <v>2</v>
          </cell>
          <cell r="D596" t="str">
            <v>개</v>
          </cell>
          <cell r="E596">
            <v>79560</v>
          </cell>
          <cell r="F596">
            <v>159120</v>
          </cell>
          <cell r="G596">
            <v>150000</v>
          </cell>
          <cell r="H596">
            <v>300000</v>
          </cell>
          <cell r="I596">
            <v>30958</v>
          </cell>
          <cell r="J596">
            <v>61916</v>
          </cell>
        </row>
        <row r="597">
          <cell r="A597" t="str">
            <v>c.설 명 판</v>
          </cell>
          <cell r="B597" t="str">
            <v>(황동,350×250×10㎜)</v>
          </cell>
          <cell r="C597">
            <v>2</v>
          </cell>
          <cell r="D597" t="str">
            <v>개</v>
          </cell>
          <cell r="E597">
            <v>132610</v>
          </cell>
          <cell r="F597">
            <v>265220</v>
          </cell>
          <cell r="G597">
            <v>180000</v>
          </cell>
          <cell r="H597">
            <v>360000</v>
          </cell>
          <cell r="I597">
            <v>30098</v>
          </cell>
          <cell r="J597">
            <v>60196</v>
          </cell>
        </row>
        <row r="598">
          <cell r="A598" t="str">
            <v>3.14T.B.M설치</v>
          </cell>
          <cell r="C598">
            <v>1</v>
          </cell>
          <cell r="D598" t="str">
            <v>개</v>
          </cell>
          <cell r="E598">
            <v>19170</v>
          </cell>
          <cell r="F598">
            <v>19170</v>
          </cell>
          <cell r="G598">
            <v>27000</v>
          </cell>
          <cell r="H598">
            <v>27000</v>
          </cell>
          <cell r="I598">
            <v>20475</v>
          </cell>
          <cell r="J598">
            <v>20475</v>
          </cell>
        </row>
        <row r="599">
          <cell r="A599" t="str">
            <v>3.15난간및전선관설치</v>
          </cell>
          <cell r="F599">
            <v>8237600</v>
          </cell>
          <cell r="H599">
            <v>15590400</v>
          </cell>
          <cell r="I599">
            <v>0</v>
          </cell>
          <cell r="J599">
            <v>8373680</v>
          </cell>
        </row>
        <row r="600">
          <cell r="A600" t="str">
            <v>a.난    간</v>
          </cell>
          <cell r="B600" t="str">
            <v>(알미늄)</v>
          </cell>
          <cell r="C600">
            <v>56</v>
          </cell>
          <cell r="D600" t="str">
            <v>m</v>
          </cell>
          <cell r="E600">
            <v>137280</v>
          </cell>
          <cell r="F600">
            <v>7687680</v>
          </cell>
          <cell r="G600">
            <v>270000</v>
          </cell>
          <cell r="H600">
            <v>15120000</v>
          </cell>
          <cell r="I600">
            <v>137280</v>
          </cell>
          <cell r="J600">
            <v>7687680</v>
          </cell>
        </row>
        <row r="601">
          <cell r="A601" t="str">
            <v>b.전 선 관</v>
          </cell>
          <cell r="B601" t="str">
            <v>강관 φ100mm</v>
          </cell>
          <cell r="C601">
            <v>112</v>
          </cell>
          <cell r="D601" t="str">
            <v>m</v>
          </cell>
          <cell r="E601">
            <v>4910</v>
          </cell>
          <cell r="F601">
            <v>549920</v>
          </cell>
          <cell r="G601">
            <v>4200</v>
          </cell>
          <cell r="H601">
            <v>470400</v>
          </cell>
          <cell r="I601">
            <v>6125</v>
          </cell>
          <cell r="J601">
            <v>686000</v>
          </cell>
        </row>
        <row r="602">
          <cell r="A602" t="str">
            <v>3.16옹벽배수시설</v>
          </cell>
          <cell r="F602">
            <v>477850</v>
          </cell>
          <cell r="H602">
            <v>2154400</v>
          </cell>
          <cell r="I602">
            <v>0</v>
          </cell>
          <cell r="J602">
            <v>472896</v>
          </cell>
        </row>
        <row r="603">
          <cell r="A603" t="str">
            <v>a.PVC PIPE</v>
          </cell>
          <cell r="B603" t="str">
            <v>(φ100mm)</v>
          </cell>
          <cell r="C603">
            <v>19</v>
          </cell>
          <cell r="D603" t="str">
            <v>m</v>
          </cell>
          <cell r="E603">
            <v>4910</v>
          </cell>
          <cell r="F603">
            <v>93290</v>
          </cell>
          <cell r="G603">
            <v>4200</v>
          </cell>
          <cell r="H603">
            <v>79800</v>
          </cell>
          <cell r="I603">
            <v>4090</v>
          </cell>
          <cell r="J603">
            <v>77710</v>
          </cell>
        </row>
        <row r="604">
          <cell r="A604" t="str">
            <v>b.DRAIN BOARD</v>
          </cell>
          <cell r="C604">
            <v>253</v>
          </cell>
          <cell r="D604" t="str">
            <v>㎡</v>
          </cell>
          <cell r="E604">
            <v>630</v>
          </cell>
          <cell r="F604">
            <v>159390</v>
          </cell>
          <cell r="G604">
            <v>6400</v>
          </cell>
          <cell r="H604">
            <v>1619200</v>
          </cell>
          <cell r="I604">
            <v>630</v>
          </cell>
          <cell r="J604">
            <v>159390</v>
          </cell>
        </row>
        <row r="605">
          <cell r="A605" t="str">
            <v>c.부 직 포</v>
          </cell>
          <cell r="C605">
            <v>253</v>
          </cell>
          <cell r="D605" t="str">
            <v>㎡</v>
          </cell>
          <cell r="E605">
            <v>890</v>
          </cell>
          <cell r="F605">
            <v>225170</v>
          </cell>
          <cell r="G605">
            <v>1800</v>
          </cell>
          <cell r="H605">
            <v>455400</v>
          </cell>
          <cell r="I605">
            <v>932</v>
          </cell>
          <cell r="J605">
            <v>235796</v>
          </cell>
        </row>
        <row r="606">
          <cell r="A606" t="str">
            <v>3.17시공이음</v>
          </cell>
          <cell r="F606">
            <v>160380</v>
          </cell>
          <cell r="H606">
            <v>273800</v>
          </cell>
          <cell r="I606">
            <v>0</v>
          </cell>
          <cell r="J606">
            <v>196880</v>
          </cell>
        </row>
        <row r="607">
          <cell r="A607" t="str">
            <v>a.스치로폴</v>
          </cell>
          <cell r="B607" t="str">
            <v>(t=10mm)</v>
          </cell>
          <cell r="C607">
            <v>104</v>
          </cell>
          <cell r="D607" t="str">
            <v>㎡</v>
          </cell>
          <cell r="E607">
            <v>910</v>
          </cell>
          <cell r="F607">
            <v>94640</v>
          </cell>
          <cell r="G607">
            <v>1500</v>
          </cell>
          <cell r="H607">
            <v>156000</v>
          </cell>
          <cell r="I607">
            <v>1117</v>
          </cell>
          <cell r="J607">
            <v>116168</v>
          </cell>
        </row>
        <row r="608">
          <cell r="A608" t="str">
            <v>b.스치로폴</v>
          </cell>
          <cell r="B608" t="str">
            <v>(t=20mm)</v>
          </cell>
          <cell r="C608">
            <v>38</v>
          </cell>
          <cell r="D608" t="str">
            <v>㎡</v>
          </cell>
          <cell r="E608">
            <v>1730</v>
          </cell>
          <cell r="F608">
            <v>65740</v>
          </cell>
          <cell r="G608">
            <v>3100</v>
          </cell>
          <cell r="H608">
            <v>117800</v>
          </cell>
          <cell r="I608">
            <v>2124</v>
          </cell>
          <cell r="J608">
            <v>80712</v>
          </cell>
        </row>
        <row r="609">
          <cell r="A609" t="str">
            <v>G.호교2교</v>
          </cell>
          <cell r="F609">
            <v>979397080</v>
          </cell>
          <cell r="H609">
            <v>908654410</v>
          </cell>
          <cell r="I609">
            <v>0</v>
          </cell>
          <cell r="J609">
            <v>1071606724</v>
          </cell>
        </row>
        <row r="610">
          <cell r="A610" t="str">
            <v>3.01구조물터파기</v>
          </cell>
          <cell r="F610">
            <v>73763150</v>
          </cell>
          <cell r="H610">
            <v>68145300</v>
          </cell>
          <cell r="I610">
            <v>0</v>
          </cell>
          <cell r="J610">
            <v>45401733</v>
          </cell>
        </row>
        <row r="611">
          <cell r="A611" t="str">
            <v>a.육상토사</v>
          </cell>
          <cell r="B611" t="str">
            <v>(0 ~ 4m)</v>
          </cell>
          <cell r="C611">
            <v>2349</v>
          </cell>
          <cell r="D611" t="str">
            <v>㎥</v>
          </cell>
          <cell r="E611">
            <v>3590</v>
          </cell>
          <cell r="F611">
            <v>8432910</v>
          </cell>
          <cell r="G611">
            <v>3700</v>
          </cell>
          <cell r="H611">
            <v>8691300</v>
          </cell>
          <cell r="I611">
            <v>3141</v>
          </cell>
          <cell r="J611">
            <v>7378209</v>
          </cell>
        </row>
        <row r="612">
          <cell r="A612" t="str">
            <v>b.되메우기및다짐</v>
          </cell>
          <cell r="B612" t="str">
            <v>(기계70%,인력30%)</v>
          </cell>
          <cell r="C612">
            <v>1302</v>
          </cell>
          <cell r="D612" t="str">
            <v>㎥</v>
          </cell>
          <cell r="E612">
            <v>3000</v>
          </cell>
          <cell r="F612">
            <v>3906000</v>
          </cell>
          <cell r="G612">
            <v>3000</v>
          </cell>
          <cell r="H612">
            <v>3906000</v>
          </cell>
          <cell r="I612">
            <v>4158</v>
          </cell>
          <cell r="J612">
            <v>5413716</v>
          </cell>
        </row>
        <row r="613">
          <cell r="A613" t="str">
            <v>c.뒷 채 움</v>
          </cell>
          <cell r="B613" t="str">
            <v>(보조기층재)</v>
          </cell>
          <cell r="C613">
            <v>2252</v>
          </cell>
          <cell r="D613" t="str">
            <v>㎥</v>
          </cell>
          <cell r="E613">
            <v>27120</v>
          </cell>
          <cell r="F613">
            <v>61074240</v>
          </cell>
          <cell r="G613">
            <v>24000</v>
          </cell>
          <cell r="H613">
            <v>54048000</v>
          </cell>
          <cell r="I613">
            <v>14279</v>
          </cell>
          <cell r="J613">
            <v>32156308</v>
          </cell>
        </row>
        <row r="614">
          <cell r="A614" t="str">
            <v>d.앞 성 토</v>
          </cell>
          <cell r="B614" t="str">
            <v>백호우0.7m3</v>
          </cell>
          <cell r="C614">
            <v>500</v>
          </cell>
          <cell r="D614" t="str">
            <v>㎥</v>
          </cell>
          <cell r="E614">
            <v>700</v>
          </cell>
          <cell r="F614">
            <v>350000</v>
          </cell>
          <cell r="G614">
            <v>3000</v>
          </cell>
          <cell r="H614">
            <v>1500000</v>
          </cell>
          <cell r="I614">
            <v>907</v>
          </cell>
          <cell r="J614">
            <v>453500</v>
          </cell>
        </row>
        <row r="615">
          <cell r="A615" t="str">
            <v>3.02강관파일</v>
          </cell>
          <cell r="F615">
            <v>357822570</v>
          </cell>
          <cell r="H615">
            <v>344372000</v>
          </cell>
          <cell r="I615">
            <v>0</v>
          </cell>
          <cell r="J615">
            <v>400304603</v>
          </cell>
        </row>
        <row r="616">
          <cell r="A616" t="str">
            <v>a.자 재 비</v>
          </cell>
          <cell r="B616" t="str">
            <v>φ508.0x12.0㎜</v>
          </cell>
          <cell r="C616">
            <v>4108</v>
          </cell>
          <cell r="D616" t="str">
            <v>m</v>
          </cell>
          <cell r="E616">
            <v>62220</v>
          </cell>
          <cell r="F616">
            <v>255599760</v>
          </cell>
          <cell r="G616">
            <v>62000</v>
          </cell>
          <cell r="H616">
            <v>254696000</v>
          </cell>
          <cell r="I616">
            <v>64592</v>
          </cell>
          <cell r="J616">
            <v>265343936</v>
          </cell>
        </row>
        <row r="617">
          <cell r="A617" t="str">
            <v>b.수 직 항</v>
          </cell>
          <cell r="B617" t="str">
            <v>(φ508.0mm,t=12㎜ : ℓ=15m미만)</v>
          </cell>
          <cell r="C617">
            <v>3843</v>
          </cell>
          <cell r="D617" t="str">
            <v>m</v>
          </cell>
          <cell r="E617">
            <v>7190</v>
          </cell>
          <cell r="F617">
            <v>27631170</v>
          </cell>
          <cell r="G617">
            <v>12000</v>
          </cell>
          <cell r="H617">
            <v>46116000</v>
          </cell>
          <cell r="I617">
            <v>5489</v>
          </cell>
          <cell r="J617">
            <v>21094227</v>
          </cell>
        </row>
        <row r="618">
          <cell r="A618" t="str">
            <v>c.두부및선단보강</v>
          </cell>
          <cell r="B618" t="str">
            <v>(φ508㎜,t=12mm)</v>
          </cell>
          <cell r="C618">
            <v>276</v>
          </cell>
          <cell r="D618" t="str">
            <v>본</v>
          </cell>
          <cell r="E618">
            <v>263310</v>
          </cell>
          <cell r="F618">
            <v>72673560</v>
          </cell>
          <cell r="G618">
            <v>150000</v>
          </cell>
          <cell r="H618">
            <v>41400000</v>
          </cell>
          <cell r="I618">
            <v>405610</v>
          </cell>
          <cell r="J618">
            <v>111948360</v>
          </cell>
        </row>
        <row r="619">
          <cell r="A619" t="str">
            <v>d.파일이음</v>
          </cell>
          <cell r="B619" t="str">
            <v>(φ508mm)</v>
          </cell>
          <cell r="C619">
            <v>54</v>
          </cell>
          <cell r="D619" t="str">
            <v>본</v>
          </cell>
          <cell r="E619">
            <v>35520</v>
          </cell>
          <cell r="F619">
            <v>1918080</v>
          </cell>
          <cell r="G619">
            <v>40000</v>
          </cell>
          <cell r="H619">
            <v>2160000</v>
          </cell>
          <cell r="I619">
            <v>35520</v>
          </cell>
          <cell r="J619">
            <v>1918080</v>
          </cell>
        </row>
        <row r="620">
          <cell r="A620" t="str">
            <v>3.03거 푸 집</v>
          </cell>
          <cell r="F620">
            <v>66617730</v>
          </cell>
          <cell r="H620">
            <v>91832000</v>
          </cell>
          <cell r="I620">
            <v>0</v>
          </cell>
          <cell r="J620">
            <v>145904306</v>
          </cell>
        </row>
        <row r="621">
          <cell r="A621" t="str">
            <v>a.합판거푸집</v>
          </cell>
          <cell r="F621">
            <v>66617730</v>
          </cell>
          <cell r="H621">
            <v>91832000</v>
          </cell>
          <cell r="I621">
            <v>0</v>
          </cell>
          <cell r="J621">
            <v>145904306</v>
          </cell>
        </row>
        <row r="622">
          <cell r="A622" t="str">
            <v>-1.      ″</v>
          </cell>
          <cell r="B622" t="str">
            <v>(3회, 0~ 7m)</v>
          </cell>
          <cell r="C622">
            <v>2899</v>
          </cell>
          <cell r="D622" t="str">
            <v>㎡</v>
          </cell>
          <cell r="E622">
            <v>17110</v>
          </cell>
          <cell r="F622">
            <v>49601890</v>
          </cell>
          <cell r="G622">
            <v>23500</v>
          </cell>
          <cell r="H622">
            <v>68126500</v>
          </cell>
          <cell r="I622">
            <v>39478</v>
          </cell>
          <cell r="J622">
            <v>114446722</v>
          </cell>
        </row>
        <row r="623">
          <cell r="A623" t="str">
            <v>-2.      ″</v>
          </cell>
          <cell r="B623" t="str">
            <v>(3회, 7~10m)</v>
          </cell>
          <cell r="C623">
            <v>421</v>
          </cell>
          <cell r="D623" t="str">
            <v>㎡</v>
          </cell>
          <cell r="E623">
            <v>17980</v>
          </cell>
          <cell r="F623">
            <v>7569580</v>
          </cell>
          <cell r="G623">
            <v>26000</v>
          </cell>
          <cell r="H623">
            <v>10946000</v>
          </cell>
          <cell r="I623">
            <v>42671.6</v>
          </cell>
          <cell r="J623">
            <v>17964743</v>
          </cell>
        </row>
        <row r="624">
          <cell r="A624" t="str">
            <v>-3.      ″</v>
          </cell>
          <cell r="B624" t="str">
            <v>(3회,10~13m)</v>
          </cell>
          <cell r="C624">
            <v>132</v>
          </cell>
          <cell r="D624" t="str">
            <v>㎡</v>
          </cell>
          <cell r="E624">
            <v>21030</v>
          </cell>
          <cell r="F624">
            <v>2775960</v>
          </cell>
          <cell r="G624">
            <v>26000</v>
          </cell>
          <cell r="H624">
            <v>3432000</v>
          </cell>
          <cell r="I624">
            <v>46184.56</v>
          </cell>
          <cell r="J624">
            <v>6096361</v>
          </cell>
        </row>
        <row r="625">
          <cell r="A625" t="str">
            <v>-4.      〃</v>
          </cell>
          <cell r="B625" t="str">
            <v>(4회)</v>
          </cell>
          <cell r="C625">
            <v>455</v>
          </cell>
          <cell r="D625" t="str">
            <v>㎡</v>
          </cell>
          <cell r="E625">
            <v>14660</v>
          </cell>
          <cell r="F625">
            <v>6670300</v>
          </cell>
          <cell r="G625">
            <v>20500</v>
          </cell>
          <cell r="H625">
            <v>9327500</v>
          </cell>
          <cell r="I625">
            <v>16256</v>
          </cell>
          <cell r="J625">
            <v>7396480</v>
          </cell>
        </row>
        <row r="626">
          <cell r="A626" t="str">
            <v>3.04강관비계</v>
          </cell>
          <cell r="C626">
            <v>1</v>
          </cell>
          <cell r="D626" t="str">
            <v>식</v>
          </cell>
          <cell r="E626">
            <v>22838870</v>
          </cell>
          <cell r="F626">
            <v>22838870</v>
          </cell>
          <cell r="G626">
            <v>20000000</v>
          </cell>
          <cell r="H626">
            <v>20000000</v>
          </cell>
          <cell r="I626">
            <v>22838870</v>
          </cell>
          <cell r="J626">
            <v>22838869</v>
          </cell>
        </row>
        <row r="627">
          <cell r="A627" t="str">
            <v>3.05동 바 리</v>
          </cell>
          <cell r="F627">
            <v>16671960</v>
          </cell>
          <cell r="H627">
            <v>14500000</v>
          </cell>
          <cell r="I627">
            <v>0</v>
          </cell>
          <cell r="J627">
            <v>16671958</v>
          </cell>
        </row>
        <row r="628">
          <cell r="A628" t="str">
            <v>a.         ″</v>
          </cell>
          <cell r="B628" t="str">
            <v>(목재4회)</v>
          </cell>
          <cell r="C628">
            <v>1</v>
          </cell>
          <cell r="D628" t="str">
            <v>식</v>
          </cell>
          <cell r="E628">
            <v>13071370</v>
          </cell>
          <cell r="F628">
            <v>13071370</v>
          </cell>
          <cell r="G628">
            <v>12000000</v>
          </cell>
          <cell r="H628">
            <v>12000000</v>
          </cell>
          <cell r="I628">
            <v>13071370</v>
          </cell>
          <cell r="J628">
            <v>13071369</v>
          </cell>
        </row>
        <row r="629">
          <cell r="A629" t="str">
            <v>b.         ″</v>
          </cell>
          <cell r="B629" t="str">
            <v>(강관동바리)</v>
          </cell>
          <cell r="C629">
            <v>1</v>
          </cell>
          <cell r="D629" t="str">
            <v>식</v>
          </cell>
          <cell r="E629">
            <v>3600590</v>
          </cell>
          <cell r="F629">
            <v>3600590</v>
          </cell>
          <cell r="G629">
            <v>2500000</v>
          </cell>
          <cell r="H629">
            <v>2500000</v>
          </cell>
          <cell r="I629">
            <v>3600589.9999999995</v>
          </cell>
          <cell r="J629">
            <v>3600589</v>
          </cell>
        </row>
        <row r="630">
          <cell r="A630" t="str">
            <v>3.06철근가공조립</v>
          </cell>
          <cell r="F630">
            <v>133736657</v>
          </cell>
          <cell r="H630">
            <v>98499560</v>
          </cell>
          <cell r="I630">
            <v>0</v>
          </cell>
          <cell r="J630">
            <v>146881590</v>
          </cell>
        </row>
        <row r="631">
          <cell r="A631" t="str">
            <v>a.         ″</v>
          </cell>
          <cell r="B631" t="str">
            <v>(보 통)</v>
          </cell>
          <cell r="C631">
            <v>263.78899999999999</v>
          </cell>
          <cell r="D631" t="str">
            <v>ton</v>
          </cell>
          <cell r="E631">
            <v>360590</v>
          </cell>
          <cell r="F631">
            <v>95119675</v>
          </cell>
          <cell r="G631">
            <v>270000</v>
          </cell>
          <cell r="H631">
            <v>71223030</v>
          </cell>
          <cell r="I631">
            <v>384726</v>
          </cell>
          <cell r="J631">
            <v>101486485</v>
          </cell>
        </row>
        <row r="632">
          <cell r="A632" t="str">
            <v>b.         ″</v>
          </cell>
          <cell r="B632" t="str">
            <v>(복 잡)</v>
          </cell>
          <cell r="C632">
            <v>94.057000000000002</v>
          </cell>
          <cell r="D632" t="str">
            <v>ton</v>
          </cell>
          <cell r="E632">
            <v>410570</v>
          </cell>
          <cell r="F632">
            <v>38616982</v>
          </cell>
          <cell r="G632">
            <v>290000</v>
          </cell>
          <cell r="H632">
            <v>27276530</v>
          </cell>
          <cell r="I632">
            <v>482634</v>
          </cell>
          <cell r="J632">
            <v>45395105</v>
          </cell>
        </row>
        <row r="633">
          <cell r="A633" t="str">
            <v>3.07스페이샤설치</v>
          </cell>
          <cell r="F633">
            <v>44260</v>
          </cell>
          <cell r="H633">
            <v>398340</v>
          </cell>
          <cell r="I633">
            <v>0</v>
          </cell>
          <cell r="J633">
            <v>743568</v>
          </cell>
        </row>
        <row r="634">
          <cell r="A634" t="str">
            <v>a.         ″</v>
          </cell>
          <cell r="B634" t="str">
            <v>(수평)</v>
          </cell>
          <cell r="C634">
            <v>1285</v>
          </cell>
          <cell r="D634" t="str">
            <v>㎡</v>
          </cell>
          <cell r="E634">
            <v>20</v>
          </cell>
          <cell r="F634">
            <v>25700</v>
          </cell>
          <cell r="G634">
            <v>180</v>
          </cell>
          <cell r="H634">
            <v>231300</v>
          </cell>
          <cell r="I634">
            <v>336</v>
          </cell>
          <cell r="J634">
            <v>431760</v>
          </cell>
        </row>
        <row r="635">
          <cell r="A635" t="str">
            <v>b.         ″</v>
          </cell>
          <cell r="B635" t="str">
            <v>(수직)</v>
          </cell>
          <cell r="C635">
            <v>928</v>
          </cell>
          <cell r="D635" t="str">
            <v>㎡</v>
          </cell>
          <cell r="E635">
            <v>20</v>
          </cell>
          <cell r="F635">
            <v>18560</v>
          </cell>
          <cell r="G635">
            <v>180</v>
          </cell>
          <cell r="H635">
            <v>167040</v>
          </cell>
          <cell r="I635">
            <v>336</v>
          </cell>
          <cell r="J635">
            <v>311808</v>
          </cell>
        </row>
        <row r="636">
          <cell r="A636" t="str">
            <v>3.08콘크리트타설공</v>
          </cell>
          <cell r="F636">
            <v>116579000</v>
          </cell>
          <cell r="H636">
            <v>139034490</v>
          </cell>
          <cell r="I636">
            <v>0</v>
          </cell>
          <cell r="J636">
            <v>128391173</v>
          </cell>
        </row>
        <row r="637">
          <cell r="A637" t="str">
            <v>a.펌프카</v>
          </cell>
          <cell r="B637" t="str">
            <v>철근(25-270-12)</v>
          </cell>
          <cell r="C637">
            <v>196</v>
          </cell>
          <cell r="D637" t="str">
            <v>㎥</v>
          </cell>
          <cell r="E637">
            <v>56820</v>
          </cell>
          <cell r="F637">
            <v>11136720</v>
          </cell>
          <cell r="G637">
            <v>61870</v>
          </cell>
          <cell r="H637">
            <v>12126520</v>
          </cell>
          <cell r="I637">
            <v>57052</v>
          </cell>
          <cell r="J637">
            <v>11182192</v>
          </cell>
        </row>
        <row r="638">
          <cell r="A638" t="str">
            <v>b.펌프카</v>
          </cell>
          <cell r="B638" t="str">
            <v>철근(25-240-12)</v>
          </cell>
          <cell r="C638">
            <v>2047</v>
          </cell>
          <cell r="D638" t="str">
            <v>㎥</v>
          </cell>
          <cell r="E638">
            <v>49080</v>
          </cell>
          <cell r="F638">
            <v>100466760</v>
          </cell>
          <cell r="G638">
            <v>59710</v>
          </cell>
          <cell r="H638">
            <v>122226370</v>
          </cell>
          <cell r="I638">
            <v>54779</v>
          </cell>
          <cell r="J638">
            <v>112132613</v>
          </cell>
        </row>
        <row r="639">
          <cell r="A639" t="str">
            <v>c.콘크리트타설</v>
          </cell>
          <cell r="B639" t="str">
            <v>무근(40-160-8)</v>
          </cell>
          <cell r="C639">
            <v>88</v>
          </cell>
          <cell r="D639" t="str">
            <v>㎥</v>
          </cell>
          <cell r="E639">
            <v>56540</v>
          </cell>
          <cell r="F639">
            <v>4975520</v>
          </cell>
          <cell r="G639">
            <v>53200</v>
          </cell>
          <cell r="H639">
            <v>4681600</v>
          </cell>
          <cell r="I639">
            <v>57686</v>
          </cell>
          <cell r="J639">
            <v>5076368</v>
          </cell>
        </row>
        <row r="640">
          <cell r="A640" t="str">
            <v>3.09표면처리</v>
          </cell>
          <cell r="F640">
            <v>351600</v>
          </cell>
          <cell r="H640">
            <v>1095820</v>
          </cell>
          <cell r="I640">
            <v>0</v>
          </cell>
          <cell r="J640">
            <v>444774</v>
          </cell>
        </row>
        <row r="641">
          <cell r="A641" t="str">
            <v>a.슬래브양생</v>
          </cell>
          <cell r="C641">
            <v>586</v>
          </cell>
          <cell r="D641" t="str">
            <v>㎡</v>
          </cell>
          <cell r="E641">
            <v>320</v>
          </cell>
          <cell r="F641">
            <v>187520</v>
          </cell>
          <cell r="G641">
            <v>370</v>
          </cell>
          <cell r="H641">
            <v>216820</v>
          </cell>
          <cell r="I641">
            <v>264</v>
          </cell>
          <cell r="J641">
            <v>154704</v>
          </cell>
        </row>
        <row r="642">
          <cell r="A642" t="str">
            <v>b.슬래브면고르기</v>
          </cell>
          <cell r="C642">
            <v>586</v>
          </cell>
          <cell r="D642" t="str">
            <v>㎡</v>
          </cell>
          <cell r="E642">
            <v>280</v>
          </cell>
          <cell r="F642">
            <v>164080</v>
          </cell>
          <cell r="G642">
            <v>1500</v>
          </cell>
          <cell r="H642">
            <v>879000</v>
          </cell>
          <cell r="I642">
            <v>495</v>
          </cell>
          <cell r="J642">
            <v>290070</v>
          </cell>
        </row>
        <row r="643">
          <cell r="A643" t="str">
            <v>3.10교면방수</v>
          </cell>
          <cell r="B643" t="str">
            <v>(도막식)</v>
          </cell>
          <cell r="C643">
            <v>586</v>
          </cell>
          <cell r="D643" t="str">
            <v>㎡</v>
          </cell>
          <cell r="E643">
            <v>17270</v>
          </cell>
          <cell r="F643">
            <v>10120220</v>
          </cell>
          <cell r="G643">
            <v>3700</v>
          </cell>
          <cell r="H643">
            <v>2168200</v>
          </cell>
          <cell r="I643">
            <v>10000</v>
          </cell>
          <cell r="J643">
            <v>5860000</v>
          </cell>
        </row>
        <row r="644">
          <cell r="A644" t="str">
            <v>3.11교좌장치</v>
          </cell>
          <cell r="F644">
            <v>22820280</v>
          </cell>
          <cell r="H644">
            <v>20528000</v>
          </cell>
          <cell r="I644">
            <v>0</v>
          </cell>
          <cell r="J644">
            <v>22820280</v>
          </cell>
        </row>
        <row r="645">
          <cell r="A645" t="str">
            <v>a.고 정 단</v>
          </cell>
          <cell r="B645" t="str">
            <v>(탄성받침,135ton)</v>
          </cell>
          <cell r="C645">
            <v>2</v>
          </cell>
          <cell r="D645" t="str">
            <v>조</v>
          </cell>
          <cell r="E645">
            <v>1145100</v>
          </cell>
          <cell r="F645">
            <v>2290200</v>
          </cell>
          <cell r="G645">
            <v>1030000</v>
          </cell>
          <cell r="H645">
            <v>2060000</v>
          </cell>
          <cell r="I645">
            <v>1145100</v>
          </cell>
          <cell r="J645">
            <v>2290200</v>
          </cell>
        </row>
        <row r="646">
          <cell r="A646" t="str">
            <v>b.일 방 향</v>
          </cell>
          <cell r="B646" t="str">
            <v>(탄성받침,135ton)</v>
          </cell>
          <cell r="C646">
            <v>10</v>
          </cell>
          <cell r="D646" t="str">
            <v>조</v>
          </cell>
          <cell r="E646">
            <v>1140560</v>
          </cell>
          <cell r="F646">
            <v>11405600</v>
          </cell>
          <cell r="G646">
            <v>1026000</v>
          </cell>
          <cell r="H646">
            <v>10260000</v>
          </cell>
          <cell r="I646">
            <v>1140560</v>
          </cell>
          <cell r="J646">
            <v>11405600</v>
          </cell>
        </row>
        <row r="647">
          <cell r="A647" t="str">
            <v>c.양 방 향</v>
          </cell>
          <cell r="B647" t="str">
            <v>(탄성받침,135ton)</v>
          </cell>
          <cell r="C647">
            <v>8</v>
          </cell>
          <cell r="D647" t="str">
            <v>조</v>
          </cell>
          <cell r="E647">
            <v>1140560</v>
          </cell>
          <cell r="F647">
            <v>9124480</v>
          </cell>
          <cell r="G647">
            <v>1026000</v>
          </cell>
          <cell r="H647">
            <v>8208000</v>
          </cell>
          <cell r="I647">
            <v>1140560</v>
          </cell>
          <cell r="J647">
            <v>9124480</v>
          </cell>
        </row>
        <row r="648">
          <cell r="A648" t="str">
            <v>3.12신축이음</v>
          </cell>
          <cell r="F648">
            <v>13378600</v>
          </cell>
          <cell r="H648">
            <v>15680000</v>
          </cell>
          <cell r="I648">
            <v>0</v>
          </cell>
          <cell r="J648">
            <v>13378600</v>
          </cell>
        </row>
        <row r="649">
          <cell r="A649" t="str">
            <v>a.        ″</v>
          </cell>
          <cell r="B649" t="str">
            <v>(No. 35)</v>
          </cell>
          <cell r="C649">
            <v>20</v>
          </cell>
          <cell r="D649" t="str">
            <v>m</v>
          </cell>
          <cell r="E649">
            <v>192320</v>
          </cell>
          <cell r="F649">
            <v>3846400</v>
          </cell>
          <cell r="G649">
            <v>134000</v>
          </cell>
          <cell r="H649">
            <v>2680000</v>
          </cell>
          <cell r="I649">
            <v>192320</v>
          </cell>
          <cell r="J649">
            <v>3846400</v>
          </cell>
        </row>
        <row r="650">
          <cell r="A650" t="str">
            <v>b.        ″</v>
          </cell>
          <cell r="B650" t="str">
            <v>(No. 80)</v>
          </cell>
          <cell r="C650">
            <v>20</v>
          </cell>
          <cell r="D650" t="str">
            <v>m</v>
          </cell>
          <cell r="E650">
            <v>476610</v>
          </cell>
          <cell r="F650">
            <v>9532200</v>
          </cell>
          <cell r="G650">
            <v>650000</v>
          </cell>
          <cell r="H650">
            <v>13000000</v>
          </cell>
          <cell r="I650">
            <v>476610</v>
          </cell>
          <cell r="J650">
            <v>9532200</v>
          </cell>
        </row>
        <row r="651">
          <cell r="A651" t="str">
            <v>3.13다웰바설치</v>
          </cell>
          <cell r="B651" t="str">
            <v>D=25, ℓ=600mm</v>
          </cell>
          <cell r="C651">
            <v>96</v>
          </cell>
          <cell r="D651" t="str">
            <v>개</v>
          </cell>
          <cell r="E651">
            <v>2870</v>
          </cell>
          <cell r="F651">
            <v>275520</v>
          </cell>
          <cell r="G651">
            <v>3500</v>
          </cell>
          <cell r="H651">
            <v>336000</v>
          </cell>
          <cell r="I651">
            <v>125</v>
          </cell>
          <cell r="J651">
            <v>12000</v>
          </cell>
        </row>
        <row r="652">
          <cell r="A652" t="str">
            <v>3.14무수축몰탈</v>
          </cell>
          <cell r="C652">
            <v>0.9</v>
          </cell>
          <cell r="D652" t="str">
            <v>㎥</v>
          </cell>
          <cell r="E652">
            <v>69890</v>
          </cell>
          <cell r="F652">
            <v>62901</v>
          </cell>
          <cell r="G652">
            <v>80000</v>
          </cell>
          <cell r="H652">
            <v>72000</v>
          </cell>
          <cell r="I652">
            <v>57311</v>
          </cell>
          <cell r="J652">
            <v>51579</v>
          </cell>
        </row>
        <row r="653">
          <cell r="A653" t="str">
            <v>3.15무수축콘크리트</v>
          </cell>
          <cell r="C653">
            <v>4.4000000000000004</v>
          </cell>
          <cell r="D653" t="str">
            <v>㎥</v>
          </cell>
          <cell r="E653">
            <v>168330</v>
          </cell>
          <cell r="F653">
            <v>740652</v>
          </cell>
          <cell r="G653">
            <v>100000</v>
          </cell>
          <cell r="H653">
            <v>440000</v>
          </cell>
          <cell r="I653">
            <v>158468</v>
          </cell>
          <cell r="J653">
            <v>697258</v>
          </cell>
        </row>
        <row r="654">
          <cell r="A654" t="str">
            <v>3.16교면배수시설공</v>
          </cell>
          <cell r="B654" t="str">
            <v>하천용</v>
          </cell>
          <cell r="F654">
            <v>1089300</v>
          </cell>
          <cell r="H654">
            <v>1134000</v>
          </cell>
          <cell r="I654">
            <v>0</v>
          </cell>
          <cell r="J654">
            <v>1059318</v>
          </cell>
        </row>
        <row r="655">
          <cell r="A655" t="str">
            <v>a.교면집수구</v>
          </cell>
          <cell r="B655" t="str">
            <v>주철</v>
          </cell>
          <cell r="C655">
            <v>6</v>
          </cell>
          <cell r="D655" t="str">
            <v>개</v>
          </cell>
          <cell r="E655">
            <v>82430</v>
          </cell>
          <cell r="F655">
            <v>494580</v>
          </cell>
          <cell r="G655">
            <v>71000</v>
          </cell>
          <cell r="H655">
            <v>426000</v>
          </cell>
          <cell r="I655">
            <v>37593</v>
          </cell>
          <cell r="J655">
            <v>225558</v>
          </cell>
        </row>
        <row r="656">
          <cell r="A656" t="str">
            <v>b.연결배수거</v>
          </cell>
          <cell r="B656" t="str">
            <v>(아연도강관, φ150㎜)</v>
          </cell>
          <cell r="C656">
            <v>12</v>
          </cell>
          <cell r="D656" t="str">
            <v>m</v>
          </cell>
          <cell r="E656">
            <v>49560</v>
          </cell>
          <cell r="F656">
            <v>594720</v>
          </cell>
          <cell r="G656">
            <v>59000</v>
          </cell>
          <cell r="H656">
            <v>708000</v>
          </cell>
          <cell r="I656">
            <v>69480</v>
          </cell>
          <cell r="J656">
            <v>833760</v>
          </cell>
        </row>
        <row r="657">
          <cell r="A657" t="str">
            <v>3.17교량명판공</v>
          </cell>
          <cell r="F657">
            <v>4686820</v>
          </cell>
          <cell r="H657">
            <v>11460000</v>
          </cell>
          <cell r="I657">
            <v>0</v>
          </cell>
          <cell r="J657">
            <v>6122112</v>
          </cell>
        </row>
        <row r="658">
          <cell r="A658" t="str">
            <v>a.교 명 주</v>
          </cell>
          <cell r="B658" t="str">
            <v>(화강석,600×600×1250mm)</v>
          </cell>
          <cell r="C658">
            <v>4</v>
          </cell>
          <cell r="D658" t="str">
            <v>개소</v>
          </cell>
          <cell r="E658">
            <v>1065620</v>
          </cell>
          <cell r="F658">
            <v>4262480</v>
          </cell>
          <cell r="G658">
            <v>2700000</v>
          </cell>
          <cell r="H658">
            <v>10800000</v>
          </cell>
          <cell r="I658">
            <v>1500000</v>
          </cell>
          <cell r="J658">
            <v>6000000</v>
          </cell>
        </row>
        <row r="659">
          <cell r="A659" t="str">
            <v>b.교 명 판</v>
          </cell>
          <cell r="B659" t="str">
            <v>(황동,450×200×10㎜)</v>
          </cell>
          <cell r="C659">
            <v>2</v>
          </cell>
          <cell r="D659" t="str">
            <v>개</v>
          </cell>
          <cell r="E659">
            <v>79560</v>
          </cell>
          <cell r="F659">
            <v>159120</v>
          </cell>
          <cell r="G659">
            <v>150000</v>
          </cell>
          <cell r="H659">
            <v>300000</v>
          </cell>
          <cell r="I659">
            <v>30958</v>
          </cell>
          <cell r="J659">
            <v>61916</v>
          </cell>
        </row>
        <row r="660">
          <cell r="A660" t="str">
            <v>c.설 명 판</v>
          </cell>
          <cell r="B660" t="str">
            <v>(황동,350×250×10㎜)</v>
          </cell>
          <cell r="C660">
            <v>2</v>
          </cell>
          <cell r="D660" t="str">
            <v>개</v>
          </cell>
          <cell r="E660">
            <v>132610</v>
          </cell>
          <cell r="F660">
            <v>265220</v>
          </cell>
          <cell r="G660">
            <v>180000</v>
          </cell>
          <cell r="H660">
            <v>360000</v>
          </cell>
          <cell r="I660">
            <v>30098</v>
          </cell>
          <cell r="J660">
            <v>60196</v>
          </cell>
        </row>
        <row r="661">
          <cell r="A661" t="str">
            <v>3.18측량기준점설치</v>
          </cell>
          <cell r="C661">
            <v>1</v>
          </cell>
          <cell r="D661" t="str">
            <v>개</v>
          </cell>
          <cell r="E661">
            <v>19170</v>
          </cell>
          <cell r="F661">
            <v>19170</v>
          </cell>
          <cell r="G661">
            <v>27000</v>
          </cell>
          <cell r="H661">
            <v>27000</v>
          </cell>
          <cell r="I661">
            <v>19170</v>
          </cell>
          <cell r="J661">
            <v>19170</v>
          </cell>
        </row>
        <row r="662">
          <cell r="A662" t="str">
            <v>3.19낙하물방지공</v>
          </cell>
          <cell r="C662">
            <v>661</v>
          </cell>
          <cell r="D662" t="str">
            <v>㎡</v>
          </cell>
          <cell r="E662">
            <v>2920</v>
          </cell>
          <cell r="F662">
            <v>1930120</v>
          </cell>
          <cell r="G662">
            <v>4200</v>
          </cell>
          <cell r="H662">
            <v>2776200</v>
          </cell>
          <cell r="I662">
            <v>3007</v>
          </cell>
          <cell r="J662">
            <v>1987627</v>
          </cell>
        </row>
        <row r="663">
          <cell r="A663" t="str">
            <v>3.20난간및전선관설치</v>
          </cell>
          <cell r="F663">
            <v>6904480</v>
          </cell>
          <cell r="H663">
            <v>12619200</v>
          </cell>
          <cell r="I663">
            <v>0</v>
          </cell>
          <cell r="J663">
            <v>7118320</v>
          </cell>
        </row>
        <row r="664">
          <cell r="A664" t="str">
            <v>a.난   간</v>
          </cell>
          <cell r="B664" t="str">
            <v>(알미늄)</v>
          </cell>
          <cell r="C664">
            <v>44</v>
          </cell>
          <cell r="D664" t="str">
            <v>m</v>
          </cell>
          <cell r="E664">
            <v>137280</v>
          </cell>
          <cell r="F664">
            <v>6040320</v>
          </cell>
          <cell r="G664">
            <v>270000</v>
          </cell>
          <cell r="H664">
            <v>11880000</v>
          </cell>
          <cell r="I664">
            <v>137280</v>
          </cell>
          <cell r="J664">
            <v>6040320</v>
          </cell>
        </row>
        <row r="665">
          <cell r="A665" t="str">
            <v>b.전 선 관</v>
          </cell>
          <cell r="B665" t="str">
            <v>강관 φ100mm</v>
          </cell>
          <cell r="C665">
            <v>176</v>
          </cell>
          <cell r="D665" t="str">
            <v>m</v>
          </cell>
          <cell r="E665">
            <v>4910</v>
          </cell>
          <cell r="F665">
            <v>864160</v>
          </cell>
          <cell r="G665">
            <v>4200</v>
          </cell>
          <cell r="H665">
            <v>739200</v>
          </cell>
          <cell r="I665">
            <v>6125</v>
          </cell>
          <cell r="J665">
            <v>1078000</v>
          </cell>
        </row>
        <row r="666">
          <cell r="A666" t="str">
            <v>3.21P.C BEAM교</v>
          </cell>
          <cell r="F666">
            <v>128252300</v>
          </cell>
          <cell r="H666">
            <v>60500000</v>
          </cell>
          <cell r="I666">
            <v>0</v>
          </cell>
          <cell r="J666">
            <v>104178550</v>
          </cell>
        </row>
        <row r="667">
          <cell r="A667" t="str">
            <v>a.P.C BEAM제작</v>
          </cell>
          <cell r="B667" t="str">
            <v>(L=30m)</v>
          </cell>
          <cell r="C667">
            <v>10</v>
          </cell>
          <cell r="D667" t="str">
            <v>본</v>
          </cell>
          <cell r="E667">
            <v>11515150</v>
          </cell>
          <cell r="F667">
            <v>115151500</v>
          </cell>
          <cell r="G667">
            <v>5000000</v>
          </cell>
          <cell r="H667">
            <v>50000000</v>
          </cell>
          <cell r="I667">
            <v>9030883</v>
          </cell>
          <cell r="J667">
            <v>90308830</v>
          </cell>
        </row>
        <row r="668">
          <cell r="A668" t="str">
            <v>b.P.C BEAM가설</v>
          </cell>
          <cell r="B668" t="str">
            <v>(L=30m)</v>
          </cell>
          <cell r="C668">
            <v>10</v>
          </cell>
          <cell r="D668" t="str">
            <v>본</v>
          </cell>
          <cell r="E668">
            <v>1163760</v>
          </cell>
          <cell r="F668">
            <v>11637600</v>
          </cell>
          <cell r="G668">
            <v>850000</v>
          </cell>
          <cell r="H668">
            <v>8500000</v>
          </cell>
          <cell r="I668">
            <v>1240652</v>
          </cell>
          <cell r="J668">
            <v>12406520</v>
          </cell>
        </row>
        <row r="669">
          <cell r="A669" t="str">
            <v>c.P.C BEAM도괴방지책</v>
          </cell>
          <cell r="C669">
            <v>10</v>
          </cell>
          <cell r="D669" t="str">
            <v>본</v>
          </cell>
          <cell r="E669">
            <v>146320</v>
          </cell>
          <cell r="F669">
            <v>1463200</v>
          </cell>
          <cell r="G669">
            <v>200000</v>
          </cell>
          <cell r="H669">
            <v>2000000</v>
          </cell>
          <cell r="I669">
            <v>146320</v>
          </cell>
          <cell r="J669">
            <v>1463200</v>
          </cell>
        </row>
        <row r="670">
          <cell r="A670" t="str">
            <v>3.22옹벽배수시설</v>
          </cell>
          <cell r="F670">
            <v>582150</v>
          </cell>
          <cell r="H670">
            <v>2850800</v>
          </cell>
          <cell r="I670">
            <v>0</v>
          </cell>
          <cell r="J670">
            <v>585812</v>
          </cell>
        </row>
        <row r="671">
          <cell r="A671" t="str">
            <v>a.PVC PIPE</v>
          </cell>
          <cell r="B671" t="str">
            <v>(φ100mm)</v>
          </cell>
          <cell r="C671">
            <v>13</v>
          </cell>
          <cell r="D671" t="str">
            <v>m</v>
          </cell>
          <cell r="E671">
            <v>4910</v>
          </cell>
          <cell r="F671">
            <v>63830</v>
          </cell>
          <cell r="G671">
            <v>4200</v>
          </cell>
          <cell r="H671">
            <v>54600</v>
          </cell>
          <cell r="I671">
            <v>4090</v>
          </cell>
          <cell r="J671">
            <v>53170</v>
          </cell>
        </row>
        <row r="672">
          <cell r="A672" t="str">
            <v>b.DRAIN BOARD</v>
          </cell>
          <cell r="C672">
            <v>341</v>
          </cell>
          <cell r="D672" t="str">
            <v>㎡</v>
          </cell>
          <cell r="E672">
            <v>630</v>
          </cell>
          <cell r="F672">
            <v>214830</v>
          </cell>
          <cell r="G672">
            <v>6400</v>
          </cell>
          <cell r="H672">
            <v>2182400</v>
          </cell>
          <cell r="I672">
            <v>630</v>
          </cell>
          <cell r="J672">
            <v>214830</v>
          </cell>
        </row>
        <row r="673">
          <cell r="A673" t="str">
            <v>c.부 직 포</v>
          </cell>
          <cell r="C673">
            <v>341</v>
          </cell>
          <cell r="D673" t="str">
            <v>㎡</v>
          </cell>
          <cell r="E673">
            <v>890</v>
          </cell>
          <cell r="F673">
            <v>303490</v>
          </cell>
          <cell r="G673">
            <v>1800</v>
          </cell>
          <cell r="H673">
            <v>613800</v>
          </cell>
          <cell r="I673">
            <v>932</v>
          </cell>
          <cell r="J673">
            <v>317812</v>
          </cell>
        </row>
        <row r="674">
          <cell r="A674" t="str">
            <v>3.23시공이음</v>
          </cell>
          <cell r="F674">
            <v>108770</v>
          </cell>
          <cell r="H674">
            <v>185500</v>
          </cell>
          <cell r="I674">
            <v>0</v>
          </cell>
          <cell r="J674">
            <v>133524</v>
          </cell>
        </row>
        <row r="675">
          <cell r="A675" t="str">
            <v>a.스치로폴</v>
          </cell>
          <cell r="B675" t="str">
            <v>(t=10mm)</v>
          </cell>
          <cell r="C675">
            <v>72</v>
          </cell>
          <cell r="D675" t="str">
            <v>㎡</v>
          </cell>
          <cell r="E675">
            <v>910</v>
          </cell>
          <cell r="F675">
            <v>65520</v>
          </cell>
          <cell r="G675">
            <v>1500</v>
          </cell>
          <cell r="H675">
            <v>108000</v>
          </cell>
          <cell r="I675">
            <v>1117</v>
          </cell>
          <cell r="J675">
            <v>80424</v>
          </cell>
        </row>
        <row r="676">
          <cell r="A676" t="str">
            <v>b.스치로폴</v>
          </cell>
          <cell r="B676" t="str">
            <v>(t=20mm)</v>
          </cell>
          <cell r="C676">
            <v>25</v>
          </cell>
          <cell r="D676" t="str">
            <v>㎡</v>
          </cell>
          <cell r="E676">
            <v>1730</v>
          </cell>
          <cell r="F676">
            <v>43250</v>
          </cell>
          <cell r="G676">
            <v>3100</v>
          </cell>
          <cell r="H676">
            <v>77500</v>
          </cell>
          <cell r="I676">
            <v>2124</v>
          </cell>
          <cell r="J676">
            <v>53100</v>
          </cell>
        </row>
        <row r="677">
          <cell r="A677" t="str">
            <v>H.상등1교</v>
          </cell>
          <cell r="F677">
            <v>1880981942</v>
          </cell>
          <cell r="H677">
            <v>1599835098</v>
          </cell>
          <cell r="I677">
            <v>0</v>
          </cell>
          <cell r="J677">
            <v>2018427934</v>
          </cell>
        </row>
        <row r="678">
          <cell r="A678" t="str">
            <v>3.01구조물터파기</v>
          </cell>
          <cell r="F678">
            <v>158044860</v>
          </cell>
          <cell r="H678">
            <v>121693800</v>
          </cell>
          <cell r="I678">
            <v>0</v>
          </cell>
          <cell r="J678">
            <v>122874145</v>
          </cell>
        </row>
        <row r="679">
          <cell r="A679" t="str">
            <v>a.육상토사</v>
          </cell>
          <cell r="F679">
            <v>16603560</v>
          </cell>
          <cell r="H679">
            <v>17228700</v>
          </cell>
          <cell r="I679">
            <v>0</v>
          </cell>
          <cell r="J679">
            <v>14537241</v>
          </cell>
        </row>
        <row r="680">
          <cell r="A680" t="str">
            <v>-1      ″</v>
          </cell>
          <cell r="B680" t="str">
            <v>(0 ~ 4m)</v>
          </cell>
          <cell r="C680">
            <v>4212</v>
          </cell>
          <cell r="D680" t="str">
            <v>㎥</v>
          </cell>
          <cell r="E680">
            <v>3590</v>
          </cell>
          <cell r="F680">
            <v>15121080</v>
          </cell>
          <cell r="G680">
            <v>3700</v>
          </cell>
          <cell r="H680">
            <v>15584400</v>
          </cell>
          <cell r="I680">
            <v>3141</v>
          </cell>
          <cell r="J680">
            <v>13229892</v>
          </cell>
        </row>
        <row r="681">
          <cell r="A681" t="str">
            <v>-2      ″</v>
          </cell>
          <cell r="B681" t="str">
            <v>(4m이상)</v>
          </cell>
          <cell r="C681">
            <v>261</v>
          </cell>
          <cell r="D681" t="str">
            <v>㎥</v>
          </cell>
          <cell r="E681">
            <v>5680</v>
          </cell>
          <cell r="F681">
            <v>1482480</v>
          </cell>
          <cell r="G681">
            <v>6300</v>
          </cell>
          <cell r="H681">
            <v>1644300</v>
          </cell>
          <cell r="I681">
            <v>5009</v>
          </cell>
          <cell r="J681">
            <v>1307349</v>
          </cell>
        </row>
        <row r="682">
          <cell r="A682" t="str">
            <v>b.육상연암</v>
          </cell>
          <cell r="F682">
            <v>53597220</v>
          </cell>
          <cell r="H682">
            <v>20549100</v>
          </cell>
          <cell r="I682">
            <v>0</v>
          </cell>
          <cell r="J682">
            <v>53597477</v>
          </cell>
        </row>
        <row r="683">
          <cell r="A683" t="str">
            <v>-1      ″</v>
          </cell>
          <cell r="B683" t="str">
            <v>(4m이상)</v>
          </cell>
          <cell r="C683">
            <v>257</v>
          </cell>
          <cell r="D683" t="str">
            <v>㎥</v>
          </cell>
          <cell r="E683">
            <v>152580</v>
          </cell>
          <cell r="F683">
            <v>39213060</v>
          </cell>
          <cell r="G683">
            <v>62700</v>
          </cell>
          <cell r="H683">
            <v>16113900</v>
          </cell>
          <cell r="I683">
            <v>152581</v>
          </cell>
          <cell r="J683">
            <v>39213317</v>
          </cell>
        </row>
        <row r="684">
          <cell r="A684" t="str">
            <v>-2면정리및청소</v>
          </cell>
          <cell r="C684">
            <v>504</v>
          </cell>
          <cell r="D684" t="str">
            <v>㎡</v>
          </cell>
          <cell r="E684">
            <v>28540</v>
          </cell>
          <cell r="F684">
            <v>14384160</v>
          </cell>
          <cell r="G684">
            <v>8800</v>
          </cell>
          <cell r="H684">
            <v>4435200</v>
          </cell>
          <cell r="I684">
            <v>28540</v>
          </cell>
          <cell r="J684">
            <v>14384160</v>
          </cell>
        </row>
        <row r="685">
          <cell r="A685" t="str">
            <v>c.되메우기및다짐</v>
          </cell>
          <cell r="B685" t="str">
            <v>(기계70%,인력30%)</v>
          </cell>
          <cell r="C685">
            <v>2836</v>
          </cell>
          <cell r="D685" t="str">
            <v>㎥</v>
          </cell>
          <cell r="E685">
            <v>3000</v>
          </cell>
          <cell r="F685">
            <v>8508000</v>
          </cell>
          <cell r="G685">
            <v>3000</v>
          </cell>
          <cell r="H685">
            <v>8508000</v>
          </cell>
          <cell r="I685">
            <v>4158</v>
          </cell>
          <cell r="J685">
            <v>11792088</v>
          </cell>
        </row>
        <row r="686">
          <cell r="A686" t="str">
            <v>d.뒷 채 움</v>
          </cell>
          <cell r="B686" t="str">
            <v>(보조기층재)</v>
          </cell>
          <cell r="C686">
            <v>2869</v>
          </cell>
          <cell r="D686" t="str">
            <v>㎥</v>
          </cell>
          <cell r="E686">
            <v>27120</v>
          </cell>
          <cell r="F686">
            <v>77807280</v>
          </cell>
          <cell r="G686">
            <v>24000</v>
          </cell>
          <cell r="H686">
            <v>68856000</v>
          </cell>
          <cell r="I686">
            <v>14279</v>
          </cell>
          <cell r="J686">
            <v>40966451</v>
          </cell>
        </row>
        <row r="687">
          <cell r="A687" t="str">
            <v>e.앞 성 토</v>
          </cell>
          <cell r="B687" t="str">
            <v>백호우0.7m3</v>
          </cell>
          <cell r="C687">
            <v>2184</v>
          </cell>
          <cell r="D687" t="str">
            <v>㎥</v>
          </cell>
          <cell r="E687">
            <v>700</v>
          </cell>
          <cell r="F687">
            <v>1528800</v>
          </cell>
          <cell r="G687">
            <v>3000</v>
          </cell>
          <cell r="H687">
            <v>6552000</v>
          </cell>
          <cell r="I687">
            <v>907</v>
          </cell>
          <cell r="J687">
            <v>1980888</v>
          </cell>
        </row>
        <row r="688">
          <cell r="A688" t="str">
            <v>3.02강관파일</v>
          </cell>
          <cell r="F688">
            <v>26973060</v>
          </cell>
          <cell r="H688">
            <v>22256000</v>
          </cell>
          <cell r="I688">
            <v>0</v>
          </cell>
          <cell r="J688">
            <v>34120737</v>
          </cell>
        </row>
        <row r="689">
          <cell r="A689" t="str">
            <v>a.자재비</v>
          </cell>
          <cell r="B689" t="str">
            <v>φ508.0x12.0㎜</v>
          </cell>
          <cell r="C689">
            <v>205</v>
          </cell>
          <cell r="D689" t="str">
            <v>m</v>
          </cell>
          <cell r="E689">
            <v>62220</v>
          </cell>
          <cell r="F689">
            <v>12755100</v>
          </cell>
          <cell r="G689">
            <v>62000</v>
          </cell>
          <cell r="H689">
            <v>12710000</v>
          </cell>
          <cell r="I689">
            <v>64592</v>
          </cell>
          <cell r="J689">
            <v>13241360</v>
          </cell>
        </row>
        <row r="690">
          <cell r="A690" t="str">
            <v>b.수직항</v>
          </cell>
          <cell r="B690" t="str">
            <v>(φ508.0mm,t=12㎜ : ℓ=15m미만)</v>
          </cell>
          <cell r="C690">
            <v>183</v>
          </cell>
          <cell r="D690" t="str">
            <v>m</v>
          </cell>
          <cell r="E690">
            <v>7190</v>
          </cell>
          <cell r="F690">
            <v>1315770</v>
          </cell>
          <cell r="G690">
            <v>12000</v>
          </cell>
          <cell r="H690">
            <v>2196000</v>
          </cell>
          <cell r="I690">
            <v>5489</v>
          </cell>
          <cell r="J690">
            <v>1004487</v>
          </cell>
        </row>
        <row r="691">
          <cell r="A691" t="str">
            <v>c.두부및선단보강</v>
          </cell>
          <cell r="B691" t="str">
            <v>(φ508㎜,t=12mm)</v>
          </cell>
          <cell r="C691">
            <v>49</v>
          </cell>
          <cell r="D691" t="str">
            <v>본</v>
          </cell>
          <cell r="E691">
            <v>263310</v>
          </cell>
          <cell r="F691">
            <v>12902190</v>
          </cell>
          <cell r="G691">
            <v>150000</v>
          </cell>
          <cell r="H691">
            <v>7350000</v>
          </cell>
          <cell r="I691">
            <v>405610</v>
          </cell>
          <cell r="J691">
            <v>19874890</v>
          </cell>
        </row>
        <row r="692">
          <cell r="A692" t="str">
            <v>3.03거  푸  집</v>
          </cell>
          <cell r="F692">
            <v>56611160</v>
          </cell>
          <cell r="H692">
            <v>77903500</v>
          </cell>
          <cell r="I692">
            <v>0</v>
          </cell>
          <cell r="J692">
            <v>119501348</v>
          </cell>
        </row>
        <row r="693">
          <cell r="A693" t="str">
            <v>a.합판거푸집</v>
          </cell>
          <cell r="F693">
            <v>56611160</v>
          </cell>
          <cell r="H693">
            <v>77903500</v>
          </cell>
          <cell r="I693">
            <v>0</v>
          </cell>
          <cell r="J693">
            <v>119501348</v>
          </cell>
        </row>
        <row r="694">
          <cell r="A694" t="str">
            <v>-1.      ″</v>
          </cell>
          <cell r="B694" t="str">
            <v>(3회, 0~ 7m)</v>
          </cell>
          <cell r="C694">
            <v>2061</v>
          </cell>
          <cell r="D694" t="str">
            <v>㎡</v>
          </cell>
          <cell r="E694">
            <v>17110</v>
          </cell>
          <cell r="F694">
            <v>35263710</v>
          </cell>
          <cell r="G694">
            <v>23500</v>
          </cell>
          <cell r="H694">
            <v>48433500</v>
          </cell>
          <cell r="I694">
            <v>39478</v>
          </cell>
          <cell r="J694">
            <v>81364158</v>
          </cell>
        </row>
        <row r="695">
          <cell r="A695" t="str">
            <v>-2.      ″</v>
          </cell>
          <cell r="B695" t="str">
            <v>(3회, 7~10m)</v>
          </cell>
          <cell r="C695">
            <v>488</v>
          </cell>
          <cell r="D695" t="str">
            <v>㎡</v>
          </cell>
          <cell r="E695">
            <v>17980</v>
          </cell>
          <cell r="F695">
            <v>8774240</v>
          </cell>
          <cell r="G695">
            <v>26000</v>
          </cell>
          <cell r="H695">
            <v>12688000</v>
          </cell>
          <cell r="I695">
            <v>42671.6</v>
          </cell>
          <cell r="J695">
            <v>20823740</v>
          </cell>
        </row>
        <row r="696">
          <cell r="A696" t="str">
            <v>-3.      ″</v>
          </cell>
          <cell r="B696" t="str">
            <v>(3회,10~13m)</v>
          </cell>
          <cell r="C696">
            <v>157</v>
          </cell>
          <cell r="D696" t="str">
            <v>㎡</v>
          </cell>
          <cell r="E696">
            <v>21030</v>
          </cell>
          <cell r="F696">
            <v>3301710</v>
          </cell>
          <cell r="G696">
            <v>26000</v>
          </cell>
          <cell r="H696">
            <v>4082000</v>
          </cell>
          <cell r="I696">
            <v>46184.56</v>
          </cell>
          <cell r="J696">
            <v>7250975</v>
          </cell>
        </row>
        <row r="697">
          <cell r="A697" t="str">
            <v>-4.      〃</v>
          </cell>
          <cell r="B697" t="str">
            <v>(4회)</v>
          </cell>
          <cell r="C697">
            <v>350</v>
          </cell>
          <cell r="D697" t="str">
            <v>㎡</v>
          </cell>
          <cell r="E697">
            <v>14660</v>
          </cell>
          <cell r="F697">
            <v>5131000</v>
          </cell>
          <cell r="G697">
            <v>20500</v>
          </cell>
          <cell r="H697">
            <v>7175000</v>
          </cell>
          <cell r="I697">
            <v>16256</v>
          </cell>
          <cell r="J697">
            <v>5689600</v>
          </cell>
        </row>
        <row r="698">
          <cell r="A698" t="str">
            <v>-5.      〃</v>
          </cell>
          <cell r="B698" t="str">
            <v>(6회)</v>
          </cell>
          <cell r="C698">
            <v>325</v>
          </cell>
          <cell r="D698" t="str">
            <v>㎡</v>
          </cell>
          <cell r="E698">
            <v>12740</v>
          </cell>
          <cell r="F698">
            <v>4140500</v>
          </cell>
          <cell r="G698">
            <v>17000</v>
          </cell>
          <cell r="H698">
            <v>5525000</v>
          </cell>
          <cell r="I698">
            <v>13455</v>
          </cell>
          <cell r="J698">
            <v>4372875</v>
          </cell>
        </row>
        <row r="699">
          <cell r="A699" t="str">
            <v>3.04강관비계</v>
          </cell>
          <cell r="C699">
            <v>1</v>
          </cell>
          <cell r="D699" t="str">
            <v>식</v>
          </cell>
          <cell r="E699">
            <v>16227330</v>
          </cell>
          <cell r="F699">
            <v>16227330</v>
          </cell>
          <cell r="G699">
            <v>14000000</v>
          </cell>
          <cell r="H699">
            <v>14000000</v>
          </cell>
          <cell r="I699">
            <v>16227330</v>
          </cell>
          <cell r="J699">
            <v>16227328</v>
          </cell>
        </row>
        <row r="700">
          <cell r="A700" t="str">
            <v>3.05동 바 리</v>
          </cell>
          <cell r="F700">
            <v>54662450</v>
          </cell>
          <cell r="H700">
            <v>48000000</v>
          </cell>
          <cell r="I700">
            <v>0</v>
          </cell>
          <cell r="J700">
            <v>54662448</v>
          </cell>
        </row>
        <row r="701">
          <cell r="A701" t="str">
            <v>a.         ″</v>
          </cell>
          <cell r="B701" t="str">
            <v>(목재4회)</v>
          </cell>
          <cell r="C701">
            <v>1</v>
          </cell>
          <cell r="D701" t="str">
            <v>식</v>
          </cell>
          <cell r="E701">
            <v>25712130</v>
          </cell>
          <cell r="F701">
            <v>25712130</v>
          </cell>
          <cell r="G701">
            <v>22000000</v>
          </cell>
          <cell r="H701">
            <v>22000000</v>
          </cell>
          <cell r="I701">
            <v>25712130</v>
          </cell>
          <cell r="J701">
            <v>25712129</v>
          </cell>
        </row>
        <row r="702">
          <cell r="A702" t="str">
            <v>b.         ″</v>
          </cell>
          <cell r="B702" t="str">
            <v>(강관동바리)</v>
          </cell>
          <cell r="C702">
            <v>1</v>
          </cell>
          <cell r="D702" t="str">
            <v>식</v>
          </cell>
          <cell r="E702">
            <v>28950320</v>
          </cell>
          <cell r="F702">
            <v>28950320</v>
          </cell>
          <cell r="G702">
            <v>26000000</v>
          </cell>
          <cell r="H702">
            <v>26000000</v>
          </cell>
          <cell r="I702">
            <v>28950319.999999996</v>
          </cell>
          <cell r="J702">
            <v>28950319</v>
          </cell>
        </row>
        <row r="703">
          <cell r="A703" t="str">
            <v>3.06철근가공조립</v>
          </cell>
          <cell r="F703">
            <v>132320345</v>
          </cell>
          <cell r="H703">
            <v>97844060</v>
          </cell>
          <cell r="I703">
            <v>0</v>
          </cell>
          <cell r="J703">
            <v>144334202</v>
          </cell>
        </row>
        <row r="704">
          <cell r="A704" t="str">
            <v>a.         ″</v>
          </cell>
          <cell r="B704" t="str">
            <v>(보 통)</v>
          </cell>
          <cell r="C704">
            <v>286.327</v>
          </cell>
          <cell r="D704" t="str">
            <v>ton</v>
          </cell>
          <cell r="E704">
            <v>360590</v>
          </cell>
          <cell r="F704">
            <v>103246652</v>
          </cell>
          <cell r="G704">
            <v>270000</v>
          </cell>
          <cell r="H704">
            <v>77308290</v>
          </cell>
          <cell r="I704">
            <v>384726</v>
          </cell>
          <cell r="J704">
            <v>110157441</v>
          </cell>
        </row>
        <row r="705">
          <cell r="A705" t="str">
            <v>b.         ″</v>
          </cell>
          <cell r="B705" t="str">
            <v>(복 잡)</v>
          </cell>
          <cell r="C705">
            <v>70.813000000000002</v>
          </cell>
          <cell r="D705" t="str">
            <v>ton</v>
          </cell>
          <cell r="E705">
            <v>410570</v>
          </cell>
          <cell r="F705">
            <v>29073693</v>
          </cell>
          <cell r="G705">
            <v>290000</v>
          </cell>
          <cell r="H705">
            <v>20535770</v>
          </cell>
          <cell r="I705">
            <v>482634</v>
          </cell>
          <cell r="J705">
            <v>34176761</v>
          </cell>
        </row>
        <row r="706">
          <cell r="A706" t="str">
            <v>3.07스페이샤설치</v>
          </cell>
          <cell r="F706">
            <v>54640</v>
          </cell>
          <cell r="H706">
            <v>491760</v>
          </cell>
          <cell r="I706">
            <v>0</v>
          </cell>
          <cell r="J706">
            <v>917952</v>
          </cell>
        </row>
        <row r="707">
          <cell r="A707" t="str">
            <v>a.         ″</v>
          </cell>
          <cell r="B707" t="str">
            <v>(수평)</v>
          </cell>
          <cell r="C707">
            <v>1861</v>
          </cell>
          <cell r="D707" t="str">
            <v>㎡</v>
          </cell>
          <cell r="E707">
            <v>20</v>
          </cell>
          <cell r="F707">
            <v>37220</v>
          </cell>
          <cell r="G707">
            <v>180</v>
          </cell>
          <cell r="H707">
            <v>334980</v>
          </cell>
          <cell r="I707">
            <v>336</v>
          </cell>
          <cell r="J707">
            <v>625296</v>
          </cell>
        </row>
        <row r="708">
          <cell r="A708" t="str">
            <v>b.         ″</v>
          </cell>
          <cell r="B708" t="str">
            <v>(수직)</v>
          </cell>
          <cell r="C708">
            <v>871</v>
          </cell>
          <cell r="D708" t="str">
            <v>㎡</v>
          </cell>
          <cell r="E708">
            <v>20</v>
          </cell>
          <cell r="F708">
            <v>17420</v>
          </cell>
          <cell r="G708">
            <v>180</v>
          </cell>
          <cell r="H708">
            <v>156780</v>
          </cell>
          <cell r="I708">
            <v>336</v>
          </cell>
          <cell r="J708">
            <v>292656</v>
          </cell>
        </row>
        <row r="709">
          <cell r="A709" t="str">
            <v>3.08콘크리트타설공</v>
          </cell>
          <cell r="F709">
            <v>174173260</v>
          </cell>
          <cell r="H709">
            <v>195447260</v>
          </cell>
          <cell r="I709">
            <v>0</v>
          </cell>
          <cell r="J709">
            <v>188350542</v>
          </cell>
        </row>
        <row r="710">
          <cell r="A710" t="str">
            <v>a.펌프카</v>
          </cell>
          <cell r="B710" t="str">
            <v>철근(25-270-12)</v>
          </cell>
          <cell r="C710">
            <v>394</v>
          </cell>
          <cell r="D710" t="str">
            <v>㎥</v>
          </cell>
          <cell r="E710">
            <v>56820</v>
          </cell>
          <cell r="F710">
            <v>22387080</v>
          </cell>
          <cell r="G710">
            <v>61870</v>
          </cell>
          <cell r="H710">
            <v>24376780</v>
          </cell>
          <cell r="I710">
            <v>57052</v>
          </cell>
          <cell r="J710">
            <v>22478488</v>
          </cell>
        </row>
        <row r="711">
          <cell r="A711" t="str">
            <v>b.펌프카</v>
          </cell>
          <cell r="B711" t="str">
            <v>철근(25-240-12)</v>
          </cell>
          <cell r="C711">
            <v>2048</v>
          </cell>
          <cell r="D711" t="str">
            <v>㎥</v>
          </cell>
          <cell r="E711">
            <v>49080</v>
          </cell>
          <cell r="F711">
            <v>100515840</v>
          </cell>
          <cell r="G711">
            <v>59710</v>
          </cell>
          <cell r="H711">
            <v>122286080</v>
          </cell>
          <cell r="I711">
            <v>54779</v>
          </cell>
          <cell r="J711">
            <v>112187392</v>
          </cell>
        </row>
        <row r="712">
          <cell r="A712" t="str">
            <v>c.콘크리트타설</v>
          </cell>
          <cell r="B712" t="str">
            <v>무근(40-180-8)</v>
          </cell>
          <cell r="C712">
            <v>874</v>
          </cell>
          <cell r="D712" t="str">
            <v>㎥</v>
          </cell>
          <cell r="E712">
            <v>55880</v>
          </cell>
          <cell r="F712">
            <v>48839120</v>
          </cell>
          <cell r="G712">
            <v>53200</v>
          </cell>
          <cell r="H712">
            <v>46496800</v>
          </cell>
          <cell r="I712">
            <v>58586</v>
          </cell>
          <cell r="J712">
            <v>51204164</v>
          </cell>
        </row>
        <row r="713">
          <cell r="A713" t="str">
            <v>d.콘크리트타설</v>
          </cell>
          <cell r="B713" t="str">
            <v>무근(40-160-8)</v>
          </cell>
          <cell r="C713">
            <v>43</v>
          </cell>
          <cell r="D713" t="str">
            <v>㎥</v>
          </cell>
          <cell r="E713">
            <v>56540</v>
          </cell>
          <cell r="F713">
            <v>2431220</v>
          </cell>
          <cell r="G713">
            <v>53200</v>
          </cell>
          <cell r="H713">
            <v>2287600</v>
          </cell>
          <cell r="I713">
            <v>57686</v>
          </cell>
          <cell r="J713">
            <v>2480498</v>
          </cell>
        </row>
        <row r="714">
          <cell r="A714" t="str">
            <v>3.09표면처리</v>
          </cell>
          <cell r="F714">
            <v>741600</v>
          </cell>
          <cell r="H714">
            <v>2311320</v>
          </cell>
          <cell r="I714">
            <v>0</v>
          </cell>
          <cell r="J714">
            <v>938124</v>
          </cell>
        </row>
        <row r="715">
          <cell r="A715" t="str">
            <v>a.슬래브양생</v>
          </cell>
          <cell r="C715">
            <v>1236</v>
          </cell>
          <cell r="D715" t="str">
            <v>㎡</v>
          </cell>
          <cell r="E715">
            <v>320</v>
          </cell>
          <cell r="F715">
            <v>395520</v>
          </cell>
          <cell r="G715">
            <v>370</v>
          </cell>
          <cell r="H715">
            <v>457320</v>
          </cell>
          <cell r="I715">
            <v>264</v>
          </cell>
          <cell r="J715">
            <v>326304</v>
          </cell>
        </row>
        <row r="716">
          <cell r="A716" t="str">
            <v>b.슬래브면고르기</v>
          </cell>
          <cell r="C716">
            <v>1236</v>
          </cell>
          <cell r="D716" t="str">
            <v>㎡</v>
          </cell>
          <cell r="E716">
            <v>280</v>
          </cell>
          <cell r="F716">
            <v>346080</v>
          </cell>
          <cell r="G716">
            <v>1500</v>
          </cell>
          <cell r="H716">
            <v>1854000</v>
          </cell>
          <cell r="I716">
            <v>495</v>
          </cell>
          <cell r="J716">
            <v>611820</v>
          </cell>
        </row>
        <row r="717">
          <cell r="A717" t="str">
            <v>3.10교면방수</v>
          </cell>
          <cell r="B717" t="str">
            <v>(도막식)</v>
          </cell>
          <cell r="C717">
            <v>1236</v>
          </cell>
          <cell r="D717" t="str">
            <v>㎡</v>
          </cell>
          <cell r="E717">
            <v>17270</v>
          </cell>
          <cell r="F717">
            <v>21345720</v>
          </cell>
          <cell r="G717">
            <v>3700</v>
          </cell>
          <cell r="H717">
            <v>4573200</v>
          </cell>
          <cell r="I717">
            <v>10000</v>
          </cell>
          <cell r="J717">
            <v>12360000</v>
          </cell>
        </row>
        <row r="718">
          <cell r="A718" t="str">
            <v>3.11교좌장치</v>
          </cell>
          <cell r="F718">
            <v>13301430</v>
          </cell>
          <cell r="H718">
            <v>9255000</v>
          </cell>
          <cell r="I718">
            <v>0</v>
          </cell>
          <cell r="J718">
            <v>13301430</v>
          </cell>
        </row>
        <row r="719">
          <cell r="A719" t="str">
            <v>a.고 정 단</v>
          </cell>
          <cell r="B719" t="str">
            <v>(Pot, 400ton)</v>
          </cell>
          <cell r="C719">
            <v>2</v>
          </cell>
          <cell r="D719" t="str">
            <v>조</v>
          </cell>
          <cell r="E719">
            <v>974990</v>
          </cell>
          <cell r="F719">
            <v>1949980</v>
          </cell>
          <cell r="G719">
            <v>775000</v>
          </cell>
          <cell r="H719">
            <v>1550000</v>
          </cell>
          <cell r="I719">
            <v>974990</v>
          </cell>
          <cell r="J719">
            <v>1949980</v>
          </cell>
        </row>
        <row r="720">
          <cell r="A720" t="str">
            <v>b.일 방 향</v>
          </cell>
          <cell r="B720" t="str">
            <v>(Pot, 400ton)</v>
          </cell>
          <cell r="C720">
            <v>5</v>
          </cell>
          <cell r="D720" t="str">
            <v>조</v>
          </cell>
          <cell r="E720">
            <v>1570210</v>
          </cell>
          <cell r="F720">
            <v>7851050</v>
          </cell>
          <cell r="G720">
            <v>989000</v>
          </cell>
          <cell r="H720">
            <v>4945000</v>
          </cell>
          <cell r="I720">
            <v>1570210</v>
          </cell>
          <cell r="J720">
            <v>7851050</v>
          </cell>
        </row>
        <row r="721">
          <cell r="A721" t="str">
            <v>c.양 방 향</v>
          </cell>
          <cell r="B721" t="str">
            <v>(Pot, 400ton)</v>
          </cell>
          <cell r="C721">
            <v>3</v>
          </cell>
          <cell r="D721" t="str">
            <v>조</v>
          </cell>
          <cell r="E721">
            <v>1166800</v>
          </cell>
          <cell r="F721">
            <v>3500400</v>
          </cell>
          <cell r="G721">
            <v>920000</v>
          </cell>
          <cell r="H721">
            <v>2760000</v>
          </cell>
          <cell r="I721">
            <v>1166800</v>
          </cell>
          <cell r="J721">
            <v>3500400</v>
          </cell>
        </row>
        <row r="722">
          <cell r="A722" t="str">
            <v>3.12신축이음</v>
          </cell>
          <cell r="F722">
            <v>17676470</v>
          </cell>
          <cell r="H722">
            <v>20900000</v>
          </cell>
          <cell r="I722">
            <v>0</v>
          </cell>
          <cell r="J722">
            <v>17676470</v>
          </cell>
        </row>
        <row r="723">
          <cell r="A723" t="str">
            <v>a.        ″</v>
          </cell>
          <cell r="B723" t="str">
            <v>(No. 35)</v>
          </cell>
          <cell r="C723">
            <v>25</v>
          </cell>
          <cell r="D723" t="str">
            <v>m</v>
          </cell>
          <cell r="E723">
            <v>192320</v>
          </cell>
          <cell r="F723">
            <v>4808000</v>
          </cell>
          <cell r="G723">
            <v>134000</v>
          </cell>
          <cell r="H723">
            <v>3350000</v>
          </cell>
          <cell r="I723">
            <v>192320</v>
          </cell>
          <cell r="J723">
            <v>4808000</v>
          </cell>
        </row>
        <row r="724">
          <cell r="A724" t="str">
            <v>b.        ″</v>
          </cell>
          <cell r="B724" t="str">
            <v>(No. 80)</v>
          </cell>
          <cell r="C724">
            <v>27</v>
          </cell>
          <cell r="D724" t="str">
            <v>m</v>
          </cell>
          <cell r="E724">
            <v>476610</v>
          </cell>
          <cell r="F724">
            <v>12868470</v>
          </cell>
          <cell r="G724">
            <v>650000</v>
          </cell>
          <cell r="H724">
            <v>17550000</v>
          </cell>
          <cell r="I724">
            <v>476610</v>
          </cell>
          <cell r="J724">
            <v>12868470</v>
          </cell>
        </row>
        <row r="725">
          <cell r="A725" t="str">
            <v>3.13다웰바설치</v>
          </cell>
          <cell r="B725" t="str">
            <v>D=25, ℓ=600mm</v>
          </cell>
          <cell r="C725">
            <v>131</v>
          </cell>
          <cell r="D725" t="str">
            <v>개</v>
          </cell>
          <cell r="E725">
            <v>2870</v>
          </cell>
          <cell r="F725">
            <v>375970</v>
          </cell>
          <cell r="G725">
            <v>3500</v>
          </cell>
          <cell r="H725">
            <v>458500</v>
          </cell>
          <cell r="I725">
            <v>125</v>
          </cell>
          <cell r="J725">
            <v>16375</v>
          </cell>
        </row>
        <row r="726">
          <cell r="A726" t="str">
            <v>3.14무수축몰 탈</v>
          </cell>
          <cell r="C726">
            <v>0.438</v>
          </cell>
          <cell r="D726" t="str">
            <v>㎥</v>
          </cell>
          <cell r="E726">
            <v>69890</v>
          </cell>
          <cell r="F726">
            <v>30611</v>
          </cell>
          <cell r="G726">
            <v>80000</v>
          </cell>
          <cell r="H726">
            <v>35040</v>
          </cell>
          <cell r="I726">
            <v>57311</v>
          </cell>
          <cell r="J726">
            <v>25101</v>
          </cell>
        </row>
        <row r="727">
          <cell r="A727" t="str">
            <v>3.15무수축콘크리트</v>
          </cell>
          <cell r="C727">
            <v>5.8049999999999997</v>
          </cell>
          <cell r="D727" t="str">
            <v>㎥</v>
          </cell>
          <cell r="E727">
            <v>168330</v>
          </cell>
          <cell r="F727">
            <v>977155</v>
          </cell>
          <cell r="G727">
            <v>100000</v>
          </cell>
          <cell r="H727">
            <v>580500</v>
          </cell>
          <cell r="I727">
            <v>158468</v>
          </cell>
          <cell r="J727">
            <v>919905</v>
          </cell>
        </row>
        <row r="728">
          <cell r="A728" t="str">
            <v>3.16교면배수시설공</v>
          </cell>
          <cell r="B728" t="str">
            <v>하천용</v>
          </cell>
          <cell r="F728">
            <v>1749760</v>
          </cell>
          <cell r="H728">
            <v>1866000</v>
          </cell>
          <cell r="I728">
            <v>0</v>
          </cell>
          <cell r="J728">
            <v>1829304</v>
          </cell>
        </row>
        <row r="729">
          <cell r="A729" t="str">
            <v>a.교면집수구</v>
          </cell>
          <cell r="B729" t="str">
            <v>주철</v>
          </cell>
          <cell r="C729">
            <v>8</v>
          </cell>
          <cell r="D729" t="str">
            <v>개</v>
          </cell>
          <cell r="E729">
            <v>82430</v>
          </cell>
          <cell r="F729">
            <v>659440</v>
          </cell>
          <cell r="G729">
            <v>71000</v>
          </cell>
          <cell r="H729">
            <v>568000</v>
          </cell>
          <cell r="I729">
            <v>37593</v>
          </cell>
          <cell r="J729">
            <v>300744</v>
          </cell>
        </row>
        <row r="730">
          <cell r="A730" t="str">
            <v>b.연결배수거</v>
          </cell>
          <cell r="B730" t="str">
            <v>(아연도강관, φ150㎜)</v>
          </cell>
          <cell r="C730">
            <v>22</v>
          </cell>
          <cell r="D730" t="str">
            <v>m</v>
          </cell>
          <cell r="E730">
            <v>49560</v>
          </cell>
          <cell r="F730">
            <v>1090320</v>
          </cell>
          <cell r="G730">
            <v>59000</v>
          </cell>
          <cell r="H730">
            <v>1298000</v>
          </cell>
          <cell r="I730">
            <v>69480</v>
          </cell>
          <cell r="J730">
            <v>1528560</v>
          </cell>
        </row>
        <row r="731">
          <cell r="A731" t="str">
            <v>3.17교량명판공</v>
          </cell>
          <cell r="F731">
            <v>4686820</v>
          </cell>
          <cell r="H731">
            <v>11460000</v>
          </cell>
          <cell r="I731">
            <v>0</v>
          </cell>
          <cell r="J731">
            <v>6122112</v>
          </cell>
        </row>
        <row r="732">
          <cell r="A732" t="str">
            <v>a.교 명 주</v>
          </cell>
          <cell r="B732" t="str">
            <v>(화강석,600×600×1250mm)</v>
          </cell>
          <cell r="C732">
            <v>4</v>
          </cell>
          <cell r="D732" t="str">
            <v>개소</v>
          </cell>
          <cell r="E732">
            <v>1065620</v>
          </cell>
          <cell r="F732">
            <v>4262480</v>
          </cell>
          <cell r="G732">
            <v>2700000</v>
          </cell>
          <cell r="H732">
            <v>10800000</v>
          </cell>
          <cell r="I732">
            <v>1500000</v>
          </cell>
          <cell r="J732">
            <v>6000000</v>
          </cell>
        </row>
        <row r="733">
          <cell r="A733" t="str">
            <v>b.교 명 판</v>
          </cell>
          <cell r="B733" t="str">
            <v>(황동,450×200×10㎜)</v>
          </cell>
          <cell r="C733">
            <v>2</v>
          </cell>
          <cell r="D733" t="str">
            <v>개</v>
          </cell>
          <cell r="E733">
            <v>79560</v>
          </cell>
          <cell r="F733">
            <v>159120</v>
          </cell>
          <cell r="G733">
            <v>150000</v>
          </cell>
          <cell r="H733">
            <v>300000</v>
          </cell>
          <cell r="I733">
            <v>30958</v>
          </cell>
          <cell r="J733">
            <v>61916</v>
          </cell>
        </row>
        <row r="734">
          <cell r="A734" t="str">
            <v>c.설 명 판</v>
          </cell>
          <cell r="B734" t="str">
            <v>(황동,350×250×10㎜)</v>
          </cell>
          <cell r="C734">
            <v>2</v>
          </cell>
          <cell r="D734" t="str">
            <v>개</v>
          </cell>
          <cell r="E734">
            <v>132610</v>
          </cell>
          <cell r="F734">
            <v>265220</v>
          </cell>
          <cell r="G734">
            <v>180000</v>
          </cell>
          <cell r="H734">
            <v>360000</v>
          </cell>
          <cell r="I734">
            <v>30098</v>
          </cell>
          <cell r="J734">
            <v>60196</v>
          </cell>
        </row>
        <row r="735">
          <cell r="A735" t="str">
            <v>3.18T.B.M설치</v>
          </cell>
          <cell r="C735">
            <v>1</v>
          </cell>
          <cell r="D735" t="str">
            <v>개</v>
          </cell>
          <cell r="E735">
            <v>19170</v>
          </cell>
          <cell r="F735">
            <v>19170</v>
          </cell>
          <cell r="G735">
            <v>27000</v>
          </cell>
          <cell r="H735">
            <v>27000</v>
          </cell>
          <cell r="I735">
            <v>20475</v>
          </cell>
          <cell r="J735">
            <v>20475</v>
          </cell>
        </row>
        <row r="736">
          <cell r="A736" t="str">
            <v>3.19난간및전선관설치</v>
          </cell>
          <cell r="F736">
            <v>18833710</v>
          </cell>
          <cell r="H736">
            <v>35639400</v>
          </cell>
          <cell r="I736">
            <v>0</v>
          </cell>
          <cell r="J736">
            <v>19145965</v>
          </cell>
        </row>
        <row r="737">
          <cell r="A737" t="str">
            <v>a.난    간</v>
          </cell>
          <cell r="B737" t="str">
            <v>(알미늄)</v>
          </cell>
          <cell r="C737">
            <v>128</v>
          </cell>
          <cell r="D737" t="str">
            <v>m</v>
          </cell>
          <cell r="E737">
            <v>137280</v>
          </cell>
          <cell r="F737">
            <v>17571840</v>
          </cell>
          <cell r="G737">
            <v>270000</v>
          </cell>
          <cell r="H737">
            <v>34560000</v>
          </cell>
          <cell r="I737">
            <v>137280</v>
          </cell>
          <cell r="J737">
            <v>17571840</v>
          </cell>
        </row>
        <row r="738">
          <cell r="A738" t="str">
            <v>b.전 선 관</v>
          </cell>
          <cell r="B738" t="str">
            <v>강관 φ100mm</v>
          </cell>
          <cell r="C738">
            <v>257</v>
          </cell>
          <cell r="D738" t="str">
            <v>m</v>
          </cell>
          <cell r="E738">
            <v>4910</v>
          </cell>
          <cell r="F738">
            <v>1261870</v>
          </cell>
          <cell r="G738">
            <v>4200</v>
          </cell>
          <cell r="H738">
            <v>1079400</v>
          </cell>
          <cell r="I738">
            <v>6125</v>
          </cell>
          <cell r="J738">
            <v>1574125</v>
          </cell>
        </row>
        <row r="739">
          <cell r="A739" t="str">
            <v>3.20강    교</v>
          </cell>
          <cell r="F739">
            <v>1161448791</v>
          </cell>
          <cell r="H739">
            <v>916719258</v>
          </cell>
          <cell r="I739">
            <v>0</v>
          </cell>
          <cell r="J739">
            <v>1244321878</v>
          </cell>
        </row>
        <row r="740">
          <cell r="A740" t="str">
            <v>a.강교제작</v>
          </cell>
          <cell r="C740">
            <v>503.13900000000001</v>
          </cell>
          <cell r="D740" t="str">
            <v>ton</v>
          </cell>
          <cell r="E740">
            <v>1744540</v>
          </cell>
          <cell r="F740">
            <v>877746111</v>
          </cell>
          <cell r="G740">
            <v>1822000</v>
          </cell>
          <cell r="H740">
            <v>916719258</v>
          </cell>
          <cell r="I740">
            <v>1837301</v>
          </cell>
          <cell r="J740">
            <v>924417786</v>
          </cell>
        </row>
        <row r="741">
          <cell r="A741" t="str">
            <v>b.강교운반</v>
          </cell>
          <cell r="C741">
            <v>503.13900000000001</v>
          </cell>
          <cell r="D741" t="str">
            <v>ton</v>
          </cell>
          <cell r="E741">
            <v>40780</v>
          </cell>
          <cell r="F741">
            <v>20518008</v>
          </cell>
          <cell r="H741">
            <v>0</v>
          </cell>
          <cell r="I741">
            <v>40526</v>
          </cell>
          <cell r="J741">
            <v>20390210</v>
          </cell>
        </row>
        <row r="742">
          <cell r="A742" t="str">
            <v>c.강교가설</v>
          </cell>
          <cell r="C742">
            <v>503.13900000000001</v>
          </cell>
          <cell r="D742" t="str">
            <v>ton</v>
          </cell>
          <cell r="E742">
            <v>285270</v>
          </cell>
          <cell r="F742">
            <v>143530462</v>
          </cell>
          <cell r="H742">
            <v>0</v>
          </cell>
          <cell r="I742">
            <v>311130</v>
          </cell>
          <cell r="J742">
            <v>156541636</v>
          </cell>
        </row>
        <row r="743">
          <cell r="A743" t="str">
            <v>d.강교도장</v>
          </cell>
          <cell r="F743">
            <v>119654210</v>
          </cell>
          <cell r="H743">
            <v>0</v>
          </cell>
          <cell r="I743">
            <v>0</v>
          </cell>
          <cell r="J743">
            <v>142972246</v>
          </cell>
        </row>
        <row r="744">
          <cell r="A744" t="str">
            <v>-1.내부도장</v>
          </cell>
          <cell r="B744" t="str">
            <v>공장</v>
          </cell>
          <cell r="C744">
            <v>4643</v>
          </cell>
          <cell r="D744" t="str">
            <v>㎡</v>
          </cell>
          <cell r="E744">
            <v>11200</v>
          </cell>
          <cell r="F744">
            <v>52001600</v>
          </cell>
          <cell r="H744">
            <v>0</v>
          </cell>
          <cell r="I744">
            <v>10124</v>
          </cell>
          <cell r="J744">
            <v>47005732</v>
          </cell>
        </row>
        <row r="745">
          <cell r="A745" t="str">
            <v>-2.외부포장면도장</v>
          </cell>
          <cell r="B745" t="str">
            <v>공장</v>
          </cell>
          <cell r="C745">
            <v>731</v>
          </cell>
          <cell r="D745" t="str">
            <v>㎡</v>
          </cell>
          <cell r="E745">
            <v>8640</v>
          </cell>
          <cell r="F745">
            <v>6315840</v>
          </cell>
          <cell r="H745">
            <v>0</v>
          </cell>
          <cell r="I745">
            <v>8366</v>
          </cell>
          <cell r="J745">
            <v>6115546</v>
          </cell>
        </row>
        <row r="746">
          <cell r="A746" t="str">
            <v>-3.연결판도장</v>
          </cell>
          <cell r="B746" t="str">
            <v>공장</v>
          </cell>
          <cell r="C746">
            <v>498</v>
          </cell>
          <cell r="D746" t="str">
            <v>㎡</v>
          </cell>
          <cell r="E746">
            <v>6880</v>
          </cell>
          <cell r="F746">
            <v>3426240</v>
          </cell>
          <cell r="H746">
            <v>0</v>
          </cell>
          <cell r="I746">
            <v>7557</v>
          </cell>
          <cell r="J746">
            <v>3763386</v>
          </cell>
        </row>
        <row r="747">
          <cell r="A747" t="str">
            <v>-4.외부도장</v>
          </cell>
          <cell r="B747" t="str">
            <v>공장</v>
          </cell>
          <cell r="C747">
            <v>2539</v>
          </cell>
          <cell r="D747" t="str">
            <v>㎡</v>
          </cell>
          <cell r="E747">
            <v>12240</v>
          </cell>
          <cell r="F747">
            <v>31077360</v>
          </cell>
          <cell r="H747">
            <v>0</v>
          </cell>
          <cell r="I747">
            <v>13828</v>
          </cell>
          <cell r="J747">
            <v>35109292</v>
          </cell>
        </row>
        <row r="748">
          <cell r="A748" t="str">
            <v>-5.외부도장</v>
          </cell>
          <cell r="B748" t="str">
            <v>현장</v>
          </cell>
          <cell r="C748">
            <v>2539</v>
          </cell>
          <cell r="D748" t="str">
            <v>㎡</v>
          </cell>
          <cell r="E748">
            <v>4230</v>
          </cell>
          <cell r="F748">
            <v>10739970</v>
          </cell>
          <cell r="H748">
            <v>0</v>
          </cell>
          <cell r="I748">
            <v>13828</v>
          </cell>
          <cell r="J748">
            <v>35109292</v>
          </cell>
        </row>
        <row r="749">
          <cell r="A749" t="str">
            <v>-6.내부볼트및연결판도장</v>
          </cell>
          <cell r="B749" t="str">
            <v>현장</v>
          </cell>
          <cell r="C749">
            <v>143</v>
          </cell>
          <cell r="D749" t="str">
            <v>㎡</v>
          </cell>
          <cell r="E749">
            <v>6360</v>
          </cell>
          <cell r="F749">
            <v>909480</v>
          </cell>
          <cell r="H749">
            <v>0</v>
          </cell>
          <cell r="I749">
            <v>5419</v>
          </cell>
          <cell r="J749">
            <v>774917</v>
          </cell>
        </row>
        <row r="750">
          <cell r="A750" t="str">
            <v>-7.외부볼트및연결판도장</v>
          </cell>
          <cell r="B750" t="str">
            <v>현장</v>
          </cell>
          <cell r="C750">
            <v>319</v>
          </cell>
          <cell r="D750" t="str">
            <v>㎡</v>
          </cell>
          <cell r="E750">
            <v>8270</v>
          </cell>
          <cell r="F750">
            <v>2638130</v>
          </cell>
          <cell r="H750">
            <v>0</v>
          </cell>
          <cell r="I750">
            <v>7989</v>
          </cell>
          <cell r="J750">
            <v>2548491</v>
          </cell>
        </row>
        <row r="751">
          <cell r="A751" t="str">
            <v>-8.강교방사선투과검사</v>
          </cell>
          <cell r="C751">
            <v>1</v>
          </cell>
          <cell r="D751" t="str">
            <v>식</v>
          </cell>
          <cell r="E751">
            <v>12545590</v>
          </cell>
          <cell r="F751">
            <v>12545590</v>
          </cell>
          <cell r="H751">
            <v>0</v>
          </cell>
          <cell r="I751">
            <v>12545590</v>
          </cell>
          <cell r="J751">
            <v>12545590</v>
          </cell>
        </row>
        <row r="752">
          <cell r="A752" t="str">
            <v>3.21옹벽배수시설</v>
          </cell>
          <cell r="F752">
            <v>233140</v>
          </cell>
          <cell r="H752">
            <v>1124000</v>
          </cell>
          <cell r="I752">
            <v>0</v>
          </cell>
          <cell r="J752">
            <v>233848</v>
          </cell>
        </row>
        <row r="753">
          <cell r="A753" t="str">
            <v>a.PVC PIPE</v>
          </cell>
          <cell r="B753" t="str">
            <v>(φ100mm)</v>
          </cell>
          <cell r="C753">
            <v>6</v>
          </cell>
          <cell r="D753" t="str">
            <v>m</v>
          </cell>
          <cell r="E753">
            <v>4910</v>
          </cell>
          <cell r="F753">
            <v>29460</v>
          </cell>
          <cell r="G753">
            <v>4200</v>
          </cell>
          <cell r="H753">
            <v>25200</v>
          </cell>
          <cell r="I753">
            <v>4090</v>
          </cell>
          <cell r="J753">
            <v>24540</v>
          </cell>
        </row>
        <row r="754">
          <cell r="A754" t="str">
            <v>b.DRAIN BOARD</v>
          </cell>
          <cell r="C754">
            <v>134</v>
          </cell>
          <cell r="D754" t="str">
            <v>㎡</v>
          </cell>
          <cell r="E754">
            <v>630</v>
          </cell>
          <cell r="F754">
            <v>84420</v>
          </cell>
          <cell r="G754">
            <v>6400</v>
          </cell>
          <cell r="H754">
            <v>857600</v>
          </cell>
          <cell r="I754">
            <v>630</v>
          </cell>
          <cell r="J754">
            <v>84420</v>
          </cell>
        </row>
        <row r="755">
          <cell r="A755" t="str">
            <v>c.부 직 포</v>
          </cell>
          <cell r="C755">
            <v>134</v>
          </cell>
          <cell r="D755" t="str">
            <v>㎡</v>
          </cell>
          <cell r="E755">
            <v>890</v>
          </cell>
          <cell r="F755">
            <v>119260</v>
          </cell>
          <cell r="G755">
            <v>1800</v>
          </cell>
          <cell r="H755">
            <v>241200</v>
          </cell>
          <cell r="I755">
            <v>932</v>
          </cell>
          <cell r="J755">
            <v>124888</v>
          </cell>
        </row>
        <row r="756">
          <cell r="A756" t="str">
            <v>3.22시공이음</v>
          </cell>
          <cell r="F756">
            <v>148350</v>
          </cell>
          <cell r="H756">
            <v>249500</v>
          </cell>
          <cell r="I756">
            <v>0</v>
          </cell>
          <cell r="J756">
            <v>182105</v>
          </cell>
        </row>
        <row r="757">
          <cell r="A757" t="str">
            <v>a.스치로폴</v>
          </cell>
          <cell r="B757" t="str">
            <v>(t=10mm)</v>
          </cell>
          <cell r="C757">
            <v>125</v>
          </cell>
          <cell r="D757" t="str">
            <v>㎡</v>
          </cell>
          <cell r="E757">
            <v>910</v>
          </cell>
          <cell r="F757">
            <v>113750</v>
          </cell>
          <cell r="G757">
            <v>1500</v>
          </cell>
          <cell r="H757">
            <v>187500</v>
          </cell>
          <cell r="I757">
            <v>1117</v>
          </cell>
          <cell r="J757">
            <v>139625</v>
          </cell>
        </row>
        <row r="758">
          <cell r="A758" t="str">
            <v>b.스치로폴</v>
          </cell>
          <cell r="B758" t="str">
            <v>(t=20mm)</v>
          </cell>
          <cell r="C758">
            <v>20</v>
          </cell>
          <cell r="D758" t="str">
            <v>㎡</v>
          </cell>
          <cell r="E758">
            <v>1730</v>
          </cell>
          <cell r="F758">
            <v>34600</v>
          </cell>
          <cell r="G758">
            <v>3100</v>
          </cell>
          <cell r="H758">
            <v>62000</v>
          </cell>
          <cell r="I758">
            <v>2124</v>
          </cell>
          <cell r="J758">
            <v>42480</v>
          </cell>
        </row>
        <row r="759">
          <cell r="A759" t="str">
            <v>3.23가    도</v>
          </cell>
          <cell r="C759">
            <v>1</v>
          </cell>
          <cell r="D759" t="str">
            <v>식</v>
          </cell>
          <cell r="E759">
            <v>20346140</v>
          </cell>
          <cell r="F759">
            <v>20346140</v>
          </cell>
          <cell r="G759">
            <v>17000000</v>
          </cell>
          <cell r="H759">
            <v>17000000</v>
          </cell>
          <cell r="I759">
            <v>20346140</v>
          </cell>
          <cell r="J759">
            <v>20346140</v>
          </cell>
        </row>
        <row r="760">
          <cell r="A760" t="str">
            <v>I.상등2교</v>
          </cell>
          <cell r="F760">
            <v>882570374</v>
          </cell>
          <cell r="H760">
            <v>812715810</v>
          </cell>
          <cell r="I760">
            <v>0</v>
          </cell>
          <cell r="J760">
            <v>859745150</v>
          </cell>
        </row>
        <row r="761">
          <cell r="A761" t="str">
            <v>3.01구조물터파기</v>
          </cell>
          <cell r="F761">
            <v>123076860</v>
          </cell>
          <cell r="H761">
            <v>115562800</v>
          </cell>
          <cell r="I761">
            <v>0</v>
          </cell>
          <cell r="J761">
            <v>82024012</v>
          </cell>
        </row>
        <row r="762">
          <cell r="A762" t="str">
            <v>a.육상토사</v>
          </cell>
          <cell r="F762">
            <v>22805680</v>
          </cell>
          <cell r="H762">
            <v>23930800</v>
          </cell>
          <cell r="I762">
            <v>0</v>
          </cell>
          <cell r="J762">
            <v>19991044</v>
          </cell>
        </row>
        <row r="763">
          <cell r="A763" t="str">
            <v>-1      ″</v>
          </cell>
          <cell r="B763" t="str">
            <v>(0 ~ 4m)</v>
          </cell>
          <cell r="C763">
            <v>4840</v>
          </cell>
          <cell r="D763" t="str">
            <v>㎥</v>
          </cell>
          <cell r="E763">
            <v>3590</v>
          </cell>
          <cell r="F763">
            <v>17375600</v>
          </cell>
          <cell r="G763">
            <v>3700</v>
          </cell>
          <cell r="H763">
            <v>17908000</v>
          </cell>
          <cell r="I763">
            <v>3141</v>
          </cell>
          <cell r="J763">
            <v>15202440</v>
          </cell>
        </row>
        <row r="764">
          <cell r="A764" t="str">
            <v>-2      ″</v>
          </cell>
          <cell r="B764" t="str">
            <v>(4m이상)</v>
          </cell>
          <cell r="C764">
            <v>956</v>
          </cell>
          <cell r="D764" t="str">
            <v>㎥</v>
          </cell>
          <cell r="E764">
            <v>5680</v>
          </cell>
          <cell r="F764">
            <v>5430080</v>
          </cell>
          <cell r="G764">
            <v>6300</v>
          </cell>
          <cell r="H764">
            <v>6022800</v>
          </cell>
          <cell r="I764">
            <v>5009</v>
          </cell>
          <cell r="J764">
            <v>4788604</v>
          </cell>
        </row>
        <row r="765">
          <cell r="A765" t="str">
            <v>b.되메우기및다짐</v>
          </cell>
          <cell r="B765" t="str">
            <v>(기계70%,인력30%)</v>
          </cell>
          <cell r="C765">
            <v>3433</v>
          </cell>
          <cell r="D765" t="str">
            <v>㎥</v>
          </cell>
          <cell r="E765">
            <v>3000</v>
          </cell>
          <cell r="F765">
            <v>10299000</v>
          </cell>
          <cell r="G765">
            <v>3000</v>
          </cell>
          <cell r="H765">
            <v>10299000</v>
          </cell>
          <cell r="I765">
            <v>4158</v>
          </cell>
          <cell r="J765">
            <v>14274414</v>
          </cell>
        </row>
        <row r="766">
          <cell r="A766" t="str">
            <v>c.뒷 채 움</v>
          </cell>
          <cell r="B766" t="str">
            <v>(보조기층재)</v>
          </cell>
          <cell r="C766">
            <v>3299</v>
          </cell>
          <cell r="D766" t="str">
            <v>㎥</v>
          </cell>
          <cell r="E766">
            <v>27120</v>
          </cell>
          <cell r="F766">
            <v>89468880</v>
          </cell>
          <cell r="G766">
            <v>24000</v>
          </cell>
          <cell r="H766">
            <v>79176000</v>
          </cell>
          <cell r="I766">
            <v>14279</v>
          </cell>
          <cell r="J766">
            <v>47106421</v>
          </cell>
        </row>
        <row r="767">
          <cell r="A767" t="str">
            <v>d.앞 성 토</v>
          </cell>
          <cell r="B767" t="str">
            <v>백호우0.7m3</v>
          </cell>
          <cell r="C767">
            <v>719</v>
          </cell>
          <cell r="D767" t="str">
            <v>㎥</v>
          </cell>
          <cell r="E767">
            <v>700</v>
          </cell>
          <cell r="F767">
            <v>503300</v>
          </cell>
          <cell r="G767">
            <v>3000</v>
          </cell>
          <cell r="H767">
            <v>2157000</v>
          </cell>
          <cell r="I767">
            <v>907</v>
          </cell>
          <cell r="J767">
            <v>652133</v>
          </cell>
        </row>
        <row r="768">
          <cell r="A768" t="str">
            <v>3.02강관파일</v>
          </cell>
          <cell r="F768">
            <v>52940820</v>
          </cell>
          <cell r="H768">
            <v>43706000</v>
          </cell>
          <cell r="I768">
            <v>0</v>
          </cell>
          <cell r="J768">
            <v>66945176</v>
          </cell>
        </row>
        <row r="769">
          <cell r="A769" t="str">
            <v>a.자 재 비</v>
          </cell>
          <cell r="B769" t="str">
            <v>φ508.0x12.0㎜</v>
          </cell>
          <cell r="C769">
            <v>403</v>
          </cell>
          <cell r="D769" t="str">
            <v>m</v>
          </cell>
          <cell r="E769">
            <v>62220</v>
          </cell>
          <cell r="F769">
            <v>25074660</v>
          </cell>
          <cell r="G769">
            <v>62000</v>
          </cell>
          <cell r="H769">
            <v>24986000</v>
          </cell>
          <cell r="I769">
            <v>64592</v>
          </cell>
          <cell r="J769">
            <v>26030576</v>
          </cell>
        </row>
        <row r="770">
          <cell r="A770" t="str">
            <v>b.수 직 항</v>
          </cell>
          <cell r="B770" t="str">
            <v>(φ508.0mm,t=12㎜ : ℓ=15m미만)</v>
          </cell>
          <cell r="C770">
            <v>360</v>
          </cell>
          <cell r="D770" t="str">
            <v>m</v>
          </cell>
          <cell r="E770">
            <v>7190</v>
          </cell>
          <cell r="F770">
            <v>2588400</v>
          </cell>
          <cell r="G770">
            <v>12000</v>
          </cell>
          <cell r="H770">
            <v>4320000</v>
          </cell>
          <cell r="I770">
            <v>5489</v>
          </cell>
          <cell r="J770">
            <v>1976040</v>
          </cell>
        </row>
        <row r="771">
          <cell r="A771" t="str">
            <v>c.두부및선단보강</v>
          </cell>
          <cell r="B771" t="str">
            <v>(φ508㎜,t=12mm)</v>
          </cell>
          <cell r="C771">
            <v>96</v>
          </cell>
          <cell r="D771" t="str">
            <v>본</v>
          </cell>
          <cell r="E771">
            <v>263310</v>
          </cell>
          <cell r="F771">
            <v>25277760</v>
          </cell>
          <cell r="G771">
            <v>150000</v>
          </cell>
          <cell r="H771">
            <v>14400000</v>
          </cell>
          <cell r="I771">
            <v>405610</v>
          </cell>
          <cell r="J771">
            <v>38938560</v>
          </cell>
        </row>
        <row r="772">
          <cell r="A772" t="str">
            <v>3.03거 푸 집</v>
          </cell>
          <cell r="F772">
            <v>82773940</v>
          </cell>
          <cell r="H772">
            <v>115069500</v>
          </cell>
          <cell r="I772">
            <v>0</v>
          </cell>
          <cell r="J772">
            <v>91261076</v>
          </cell>
        </row>
        <row r="773">
          <cell r="A773" t="str">
            <v>a.합판거푸집</v>
          </cell>
          <cell r="F773">
            <v>64521340</v>
          </cell>
          <cell r="H773">
            <v>89839500</v>
          </cell>
          <cell r="I773">
            <v>0</v>
          </cell>
          <cell r="J773">
            <v>71228456</v>
          </cell>
        </row>
        <row r="774">
          <cell r="A774" t="str">
            <v>-1.      〃</v>
          </cell>
          <cell r="B774" t="str">
            <v>(4회)</v>
          </cell>
          <cell r="C774">
            <v>3991</v>
          </cell>
          <cell r="D774" t="str">
            <v>㎡</v>
          </cell>
          <cell r="E774">
            <v>14660</v>
          </cell>
          <cell r="F774">
            <v>58508060</v>
          </cell>
          <cell r="G774">
            <v>20500</v>
          </cell>
          <cell r="H774">
            <v>81815500</v>
          </cell>
          <cell r="I774">
            <v>16256</v>
          </cell>
          <cell r="J774">
            <v>64877696</v>
          </cell>
        </row>
        <row r="775">
          <cell r="A775" t="str">
            <v>-2.      〃</v>
          </cell>
          <cell r="B775" t="str">
            <v>(6회)</v>
          </cell>
          <cell r="C775">
            <v>472</v>
          </cell>
          <cell r="D775" t="str">
            <v>㎡</v>
          </cell>
          <cell r="E775">
            <v>12740</v>
          </cell>
          <cell r="F775">
            <v>6013280</v>
          </cell>
          <cell r="G775">
            <v>17000</v>
          </cell>
          <cell r="H775">
            <v>8024000</v>
          </cell>
          <cell r="I775">
            <v>13455</v>
          </cell>
          <cell r="J775">
            <v>6350760</v>
          </cell>
        </row>
        <row r="776">
          <cell r="A776" t="str">
            <v>b.무늬거푸집(0∼7m)</v>
          </cell>
          <cell r="B776" t="str">
            <v>(합판4회+스치로폴)</v>
          </cell>
          <cell r="C776">
            <v>870</v>
          </cell>
          <cell r="D776" t="str">
            <v>㎡</v>
          </cell>
          <cell r="E776">
            <v>20980</v>
          </cell>
          <cell r="F776">
            <v>18252600</v>
          </cell>
          <cell r="G776">
            <v>29000</v>
          </cell>
          <cell r="H776">
            <v>25230000</v>
          </cell>
          <cell r="I776">
            <v>23026</v>
          </cell>
          <cell r="J776">
            <v>20032620</v>
          </cell>
        </row>
        <row r="777">
          <cell r="A777" t="str">
            <v>3.04강관비계</v>
          </cell>
          <cell r="C777">
            <v>1</v>
          </cell>
          <cell r="D777" t="str">
            <v>식</v>
          </cell>
          <cell r="E777">
            <v>17875400</v>
          </cell>
          <cell r="F777">
            <v>17875400</v>
          </cell>
          <cell r="G777">
            <v>16000000</v>
          </cell>
          <cell r="H777">
            <v>16000000</v>
          </cell>
          <cell r="I777">
            <v>17875400</v>
          </cell>
          <cell r="J777">
            <v>17875399</v>
          </cell>
        </row>
        <row r="778">
          <cell r="A778" t="str">
            <v>3.05동 바 리</v>
          </cell>
          <cell r="F778">
            <v>19026990</v>
          </cell>
          <cell r="H778">
            <v>17400000</v>
          </cell>
          <cell r="I778">
            <v>0</v>
          </cell>
          <cell r="J778">
            <v>19026988</v>
          </cell>
        </row>
        <row r="779">
          <cell r="A779" t="str">
            <v>a.         ″</v>
          </cell>
          <cell r="B779" t="str">
            <v>(목재4회)</v>
          </cell>
          <cell r="C779">
            <v>1</v>
          </cell>
          <cell r="D779" t="str">
            <v>식</v>
          </cell>
          <cell r="E779">
            <v>15217440</v>
          </cell>
          <cell r="F779">
            <v>15217440</v>
          </cell>
          <cell r="G779">
            <v>14000000</v>
          </cell>
          <cell r="H779">
            <v>14000000</v>
          </cell>
          <cell r="I779">
            <v>15217440</v>
          </cell>
          <cell r="J779">
            <v>15217439</v>
          </cell>
        </row>
        <row r="780">
          <cell r="A780" t="str">
            <v>b.         ″</v>
          </cell>
          <cell r="B780" t="str">
            <v>(강관동바리)</v>
          </cell>
          <cell r="C780">
            <v>1</v>
          </cell>
          <cell r="D780" t="str">
            <v>식</v>
          </cell>
          <cell r="E780">
            <v>3809550</v>
          </cell>
          <cell r="F780">
            <v>3809550</v>
          </cell>
          <cell r="G780">
            <v>3400000</v>
          </cell>
          <cell r="H780">
            <v>3400000</v>
          </cell>
          <cell r="I780">
            <v>3809550</v>
          </cell>
          <cell r="J780">
            <v>3809549</v>
          </cell>
        </row>
        <row r="781">
          <cell r="A781" t="str">
            <v>3.06철근가공조립</v>
          </cell>
          <cell r="F781">
            <v>154878460</v>
          </cell>
          <cell r="H781">
            <v>114088720</v>
          </cell>
          <cell r="I781">
            <v>0</v>
          </cell>
          <cell r="J781">
            <v>170055807</v>
          </cell>
        </row>
        <row r="782">
          <cell r="A782" t="str">
            <v>a.         ″</v>
          </cell>
          <cell r="B782" t="str">
            <v>(보 통)</v>
          </cell>
          <cell r="C782">
            <v>306.65499999999997</v>
          </cell>
          <cell r="D782" t="str">
            <v>ton</v>
          </cell>
          <cell r="E782">
            <v>360590</v>
          </cell>
          <cell r="F782">
            <v>110576726</v>
          </cell>
          <cell r="G782">
            <v>270000</v>
          </cell>
          <cell r="H782">
            <v>82796850</v>
          </cell>
          <cell r="I782">
            <v>384726</v>
          </cell>
          <cell r="J782">
            <v>117978151</v>
          </cell>
        </row>
        <row r="783">
          <cell r="A783" t="str">
            <v>b.         ″</v>
          </cell>
          <cell r="B783" t="str">
            <v>(복 잡)</v>
          </cell>
          <cell r="C783">
            <v>107.90300000000001</v>
          </cell>
          <cell r="D783" t="str">
            <v>ton</v>
          </cell>
          <cell r="E783">
            <v>410570</v>
          </cell>
          <cell r="F783">
            <v>44301734</v>
          </cell>
          <cell r="G783">
            <v>290000</v>
          </cell>
          <cell r="H783">
            <v>31291870</v>
          </cell>
          <cell r="I783">
            <v>482634</v>
          </cell>
          <cell r="J783">
            <v>52077656</v>
          </cell>
        </row>
        <row r="784">
          <cell r="A784" t="str">
            <v>3.07스페이샤설치</v>
          </cell>
          <cell r="F784">
            <v>49260</v>
          </cell>
          <cell r="H784">
            <v>443340</v>
          </cell>
          <cell r="I784">
            <v>0</v>
          </cell>
          <cell r="J784">
            <v>827568</v>
          </cell>
        </row>
        <row r="785">
          <cell r="A785" t="str">
            <v>a.         ″</v>
          </cell>
          <cell r="B785" t="str">
            <v>(수평)</v>
          </cell>
          <cell r="C785">
            <v>1423</v>
          </cell>
          <cell r="D785" t="str">
            <v>㎡</v>
          </cell>
          <cell r="E785">
            <v>20</v>
          </cell>
          <cell r="F785">
            <v>28460</v>
          </cell>
          <cell r="G785">
            <v>180</v>
          </cell>
          <cell r="H785">
            <v>256140</v>
          </cell>
          <cell r="I785">
            <v>336</v>
          </cell>
          <cell r="J785">
            <v>478128</v>
          </cell>
        </row>
        <row r="786">
          <cell r="A786" t="str">
            <v>b.         ″</v>
          </cell>
          <cell r="B786" t="str">
            <v>(수직)</v>
          </cell>
          <cell r="C786">
            <v>1040</v>
          </cell>
          <cell r="D786" t="str">
            <v>㎡</v>
          </cell>
          <cell r="E786">
            <v>20</v>
          </cell>
          <cell r="F786">
            <v>20800</v>
          </cell>
          <cell r="G786">
            <v>180</v>
          </cell>
          <cell r="H786">
            <v>187200</v>
          </cell>
          <cell r="I786">
            <v>336</v>
          </cell>
          <cell r="J786">
            <v>349440</v>
          </cell>
        </row>
        <row r="787">
          <cell r="A787" t="str">
            <v>3.08콘크리트타설공</v>
          </cell>
          <cell r="F787">
            <v>193018080</v>
          </cell>
          <cell r="H787">
            <v>215060040</v>
          </cell>
          <cell r="I787">
            <v>0</v>
          </cell>
          <cell r="J787">
            <v>209229508</v>
          </cell>
        </row>
        <row r="788">
          <cell r="A788" t="str">
            <v>a.펌프카</v>
          </cell>
          <cell r="B788" t="str">
            <v>철근(25-270-12)</v>
          </cell>
          <cell r="C788">
            <v>236</v>
          </cell>
          <cell r="D788" t="str">
            <v>㎥</v>
          </cell>
          <cell r="E788">
            <v>56820</v>
          </cell>
          <cell r="F788">
            <v>13409520</v>
          </cell>
          <cell r="G788">
            <v>61870</v>
          </cell>
          <cell r="H788">
            <v>14601320</v>
          </cell>
          <cell r="I788">
            <v>57052</v>
          </cell>
          <cell r="J788">
            <v>13464272</v>
          </cell>
        </row>
        <row r="789">
          <cell r="A789" t="str">
            <v>b.펌프카</v>
          </cell>
          <cell r="B789" t="str">
            <v>철근(25-240-12)</v>
          </cell>
          <cell r="C789">
            <v>2272</v>
          </cell>
          <cell r="D789" t="str">
            <v>㎥</v>
          </cell>
          <cell r="E789">
            <v>49080</v>
          </cell>
          <cell r="F789">
            <v>111509760</v>
          </cell>
          <cell r="G789">
            <v>59710</v>
          </cell>
          <cell r="H789">
            <v>135661120</v>
          </cell>
          <cell r="I789">
            <v>54779</v>
          </cell>
          <cell r="J789">
            <v>124457888</v>
          </cell>
        </row>
        <row r="790">
          <cell r="A790" t="str">
            <v>c.콘크리트타설</v>
          </cell>
          <cell r="B790" t="str">
            <v>무근(40-180-8)</v>
          </cell>
          <cell r="C790">
            <v>1162</v>
          </cell>
          <cell r="D790" t="str">
            <v>㎥</v>
          </cell>
          <cell r="E790">
            <v>55880</v>
          </cell>
          <cell r="F790">
            <v>64932560</v>
          </cell>
          <cell r="G790">
            <v>53200</v>
          </cell>
          <cell r="H790">
            <v>61818400</v>
          </cell>
          <cell r="I790">
            <v>58586</v>
          </cell>
          <cell r="J790">
            <v>68076932</v>
          </cell>
        </row>
        <row r="791">
          <cell r="A791" t="str">
            <v>d.콘크리트타설</v>
          </cell>
          <cell r="B791" t="str">
            <v>무근(40-160-8)</v>
          </cell>
          <cell r="C791">
            <v>56</v>
          </cell>
          <cell r="D791" t="str">
            <v>㎥</v>
          </cell>
          <cell r="E791">
            <v>56540</v>
          </cell>
          <cell r="F791">
            <v>3166240</v>
          </cell>
          <cell r="G791">
            <v>53200</v>
          </cell>
          <cell r="H791">
            <v>2979200</v>
          </cell>
          <cell r="I791">
            <v>57686</v>
          </cell>
          <cell r="J791">
            <v>3230416</v>
          </cell>
        </row>
        <row r="792">
          <cell r="A792" t="str">
            <v>3.09표면처리</v>
          </cell>
          <cell r="F792">
            <v>424200</v>
          </cell>
          <cell r="H792">
            <v>1322090</v>
          </cell>
          <cell r="I792">
            <v>0</v>
          </cell>
          <cell r="J792">
            <v>536613</v>
          </cell>
        </row>
        <row r="793">
          <cell r="A793" t="str">
            <v>a.슬래브양생</v>
          </cell>
          <cell r="C793">
            <v>707</v>
          </cell>
          <cell r="D793" t="str">
            <v>㎡</v>
          </cell>
          <cell r="E793">
            <v>320</v>
          </cell>
          <cell r="F793">
            <v>226240</v>
          </cell>
          <cell r="G793">
            <v>370</v>
          </cell>
          <cell r="H793">
            <v>261590</v>
          </cell>
          <cell r="I793">
            <v>264</v>
          </cell>
          <cell r="J793">
            <v>186648</v>
          </cell>
        </row>
        <row r="794">
          <cell r="A794" t="str">
            <v>b.슬래브면고르기</v>
          </cell>
          <cell r="C794">
            <v>707</v>
          </cell>
          <cell r="D794" t="str">
            <v>㎡</v>
          </cell>
          <cell r="E794">
            <v>280</v>
          </cell>
          <cell r="F794">
            <v>197960</v>
          </cell>
          <cell r="G794">
            <v>1500</v>
          </cell>
          <cell r="H794">
            <v>1060500</v>
          </cell>
          <cell r="I794">
            <v>495</v>
          </cell>
          <cell r="J794">
            <v>349965</v>
          </cell>
        </row>
        <row r="795">
          <cell r="A795" t="str">
            <v>3.10교면방수</v>
          </cell>
          <cell r="B795" t="str">
            <v>(도막식)</v>
          </cell>
          <cell r="C795">
            <v>707</v>
          </cell>
          <cell r="D795" t="str">
            <v>㎡</v>
          </cell>
          <cell r="E795">
            <v>17270</v>
          </cell>
          <cell r="F795">
            <v>12209890</v>
          </cell>
          <cell r="G795">
            <v>3700</v>
          </cell>
          <cell r="H795">
            <v>2615900</v>
          </cell>
          <cell r="I795">
            <v>10000</v>
          </cell>
          <cell r="J795">
            <v>7070000</v>
          </cell>
        </row>
        <row r="796">
          <cell r="A796" t="str">
            <v>3.11교좌장치</v>
          </cell>
          <cell r="F796">
            <v>27382520</v>
          </cell>
          <cell r="H796">
            <v>24632000</v>
          </cell>
          <cell r="I796">
            <v>0</v>
          </cell>
          <cell r="J796">
            <v>27382520</v>
          </cell>
        </row>
        <row r="797">
          <cell r="A797" t="str">
            <v>a.고 정 단</v>
          </cell>
          <cell r="B797" t="str">
            <v>(탄성받침,135ton)</v>
          </cell>
          <cell r="C797">
            <v>2</v>
          </cell>
          <cell r="D797" t="str">
            <v>조</v>
          </cell>
          <cell r="E797">
            <v>1145100</v>
          </cell>
          <cell r="F797">
            <v>2290200</v>
          </cell>
          <cell r="G797">
            <v>1030000</v>
          </cell>
          <cell r="H797">
            <v>2060000</v>
          </cell>
          <cell r="I797">
            <v>1145100</v>
          </cell>
          <cell r="J797">
            <v>2290200</v>
          </cell>
        </row>
        <row r="798">
          <cell r="A798" t="str">
            <v>b.일 방 향</v>
          </cell>
          <cell r="B798" t="str">
            <v>(탄성받침,135ton)</v>
          </cell>
          <cell r="C798">
            <v>12</v>
          </cell>
          <cell r="D798" t="str">
            <v>조</v>
          </cell>
          <cell r="E798">
            <v>1140560</v>
          </cell>
          <cell r="F798">
            <v>13686720</v>
          </cell>
          <cell r="G798">
            <v>1026000</v>
          </cell>
          <cell r="H798">
            <v>12312000</v>
          </cell>
          <cell r="I798">
            <v>1140560</v>
          </cell>
          <cell r="J798">
            <v>13686720</v>
          </cell>
        </row>
        <row r="799">
          <cell r="A799" t="str">
            <v>c.양 방 향</v>
          </cell>
          <cell r="B799" t="str">
            <v>(탄성받침,135ton)</v>
          </cell>
          <cell r="C799">
            <v>10</v>
          </cell>
          <cell r="D799" t="str">
            <v>조</v>
          </cell>
          <cell r="E799">
            <v>1140560</v>
          </cell>
          <cell r="F799">
            <v>11405600</v>
          </cell>
          <cell r="G799">
            <v>1026000</v>
          </cell>
          <cell r="H799">
            <v>10260000</v>
          </cell>
          <cell r="I799">
            <v>1140560</v>
          </cell>
          <cell r="J799">
            <v>11405600</v>
          </cell>
        </row>
        <row r="800">
          <cell r="A800" t="str">
            <v>3.12신축이음</v>
          </cell>
          <cell r="F800">
            <v>16054320</v>
          </cell>
          <cell r="H800">
            <v>18816000</v>
          </cell>
          <cell r="I800">
            <v>0</v>
          </cell>
          <cell r="J800">
            <v>16054320</v>
          </cell>
        </row>
        <row r="801">
          <cell r="A801" t="str">
            <v>a.        ″</v>
          </cell>
          <cell r="B801" t="str">
            <v>(No. 35)</v>
          </cell>
          <cell r="C801">
            <v>24</v>
          </cell>
          <cell r="D801" t="str">
            <v>m</v>
          </cell>
          <cell r="E801">
            <v>192320</v>
          </cell>
          <cell r="F801">
            <v>4615680</v>
          </cell>
          <cell r="G801">
            <v>134000</v>
          </cell>
          <cell r="H801">
            <v>3216000</v>
          </cell>
          <cell r="I801">
            <v>192320</v>
          </cell>
          <cell r="J801">
            <v>4615680</v>
          </cell>
        </row>
        <row r="802">
          <cell r="A802" t="str">
            <v>b.        ″</v>
          </cell>
          <cell r="B802" t="str">
            <v>(No. 80)</v>
          </cell>
          <cell r="C802">
            <v>24</v>
          </cell>
          <cell r="D802" t="str">
            <v>m</v>
          </cell>
          <cell r="E802">
            <v>476610</v>
          </cell>
          <cell r="F802">
            <v>11438640</v>
          </cell>
          <cell r="G802">
            <v>650000</v>
          </cell>
          <cell r="H802">
            <v>15600000</v>
          </cell>
          <cell r="I802">
            <v>476610</v>
          </cell>
          <cell r="J802">
            <v>11438640</v>
          </cell>
        </row>
        <row r="803">
          <cell r="A803" t="str">
            <v>3.13무수축몰탈</v>
          </cell>
          <cell r="C803">
            <v>1.119</v>
          </cell>
          <cell r="D803" t="str">
            <v>㎥</v>
          </cell>
          <cell r="E803">
            <v>69890</v>
          </cell>
          <cell r="F803">
            <v>78206</v>
          </cell>
          <cell r="G803">
            <v>80000</v>
          </cell>
          <cell r="H803">
            <v>89520</v>
          </cell>
          <cell r="I803">
            <v>57311</v>
          </cell>
          <cell r="J803">
            <v>64130</v>
          </cell>
        </row>
        <row r="804">
          <cell r="A804" t="str">
            <v>3.14무수축콘크리트</v>
          </cell>
          <cell r="C804">
            <v>5.33</v>
          </cell>
          <cell r="D804" t="str">
            <v>㎥</v>
          </cell>
          <cell r="E804">
            <v>168330</v>
          </cell>
          <cell r="F804">
            <v>897198</v>
          </cell>
          <cell r="G804">
            <v>100000</v>
          </cell>
          <cell r="H804">
            <v>533000</v>
          </cell>
          <cell r="I804">
            <v>158468</v>
          </cell>
          <cell r="J804">
            <v>844633</v>
          </cell>
        </row>
        <row r="805">
          <cell r="A805" t="str">
            <v>3.15교면배수시설공</v>
          </cell>
          <cell r="B805" t="str">
            <v>육교용</v>
          </cell>
          <cell r="F805">
            <v>7130730</v>
          </cell>
          <cell r="H805">
            <v>12299000</v>
          </cell>
          <cell r="I805">
            <v>0</v>
          </cell>
          <cell r="J805">
            <v>2909516</v>
          </cell>
        </row>
        <row r="806">
          <cell r="A806" t="str">
            <v>a.교면집수구</v>
          </cell>
          <cell r="B806" t="str">
            <v>(주철)</v>
          </cell>
          <cell r="C806">
            <v>6</v>
          </cell>
          <cell r="D806" t="str">
            <v>개</v>
          </cell>
          <cell r="E806">
            <v>44230</v>
          </cell>
          <cell r="F806">
            <v>265380</v>
          </cell>
          <cell r="G806">
            <v>71000</v>
          </cell>
          <cell r="H806">
            <v>426000</v>
          </cell>
          <cell r="I806">
            <v>37593</v>
          </cell>
          <cell r="J806">
            <v>225558</v>
          </cell>
        </row>
        <row r="807">
          <cell r="A807" t="str">
            <v>b.연결집수구</v>
          </cell>
          <cell r="B807" t="str">
            <v>(스텐레스)</v>
          </cell>
          <cell r="C807">
            <v>6</v>
          </cell>
          <cell r="D807" t="str">
            <v>개</v>
          </cell>
          <cell r="E807">
            <v>105590</v>
          </cell>
          <cell r="F807">
            <v>633540</v>
          </cell>
          <cell r="G807">
            <v>59000</v>
          </cell>
          <cell r="H807">
            <v>354000</v>
          </cell>
          <cell r="I807">
            <v>69480</v>
          </cell>
          <cell r="J807">
            <v>416880</v>
          </cell>
        </row>
        <row r="808">
          <cell r="A808" t="str">
            <v>c.직   관</v>
          </cell>
          <cell r="B808" t="str">
            <v>(스텐레스,□150×150)</v>
          </cell>
          <cell r="C808">
            <v>67</v>
          </cell>
          <cell r="D808" t="str">
            <v>m</v>
          </cell>
          <cell r="E808">
            <v>67030</v>
          </cell>
          <cell r="F808">
            <v>4491010</v>
          </cell>
          <cell r="G808">
            <v>71000</v>
          </cell>
          <cell r="H808">
            <v>4757000</v>
          </cell>
          <cell r="I808">
            <v>4130</v>
          </cell>
          <cell r="J808">
            <v>276710</v>
          </cell>
        </row>
        <row r="809">
          <cell r="A809" t="str">
            <v>d.곡 관</v>
          </cell>
          <cell r="B809" t="str">
            <v>(스텐레스,□150x150)</v>
          </cell>
          <cell r="C809">
            <v>4</v>
          </cell>
          <cell r="D809" t="str">
            <v>개</v>
          </cell>
          <cell r="E809">
            <v>26050</v>
          </cell>
          <cell r="F809">
            <v>104200</v>
          </cell>
          <cell r="G809">
            <v>28000</v>
          </cell>
          <cell r="H809">
            <v>112000</v>
          </cell>
          <cell r="I809">
            <v>18197</v>
          </cell>
          <cell r="J809">
            <v>72788</v>
          </cell>
        </row>
        <row r="810">
          <cell r="A810" t="str">
            <v>e.연 결 부</v>
          </cell>
          <cell r="B810" t="str">
            <v>(스텐레스)</v>
          </cell>
          <cell r="C810">
            <v>70</v>
          </cell>
          <cell r="D810" t="str">
            <v>개</v>
          </cell>
          <cell r="E810">
            <v>23380</v>
          </cell>
          <cell r="F810">
            <v>1636600</v>
          </cell>
          <cell r="G810">
            <v>95000</v>
          </cell>
          <cell r="H810">
            <v>6650000</v>
          </cell>
          <cell r="I810">
            <v>27394</v>
          </cell>
          <cell r="J810">
            <v>1917580</v>
          </cell>
        </row>
        <row r="811">
          <cell r="A811" t="str">
            <v>3.16교량명판공</v>
          </cell>
          <cell r="F811">
            <v>4686820</v>
          </cell>
          <cell r="H811">
            <v>11460000</v>
          </cell>
          <cell r="I811">
            <v>0</v>
          </cell>
          <cell r="J811">
            <v>6122112</v>
          </cell>
        </row>
        <row r="812">
          <cell r="A812" t="str">
            <v>a.교 명 주</v>
          </cell>
          <cell r="B812" t="str">
            <v>(화강석,600×600×1250mm)</v>
          </cell>
          <cell r="C812">
            <v>4</v>
          </cell>
          <cell r="D812" t="str">
            <v>개소</v>
          </cell>
          <cell r="E812">
            <v>1065620</v>
          </cell>
          <cell r="F812">
            <v>4262480</v>
          </cell>
          <cell r="G812">
            <v>2700000</v>
          </cell>
          <cell r="H812">
            <v>10800000</v>
          </cell>
          <cell r="I812">
            <v>1500000</v>
          </cell>
          <cell r="J812">
            <v>6000000</v>
          </cell>
        </row>
        <row r="813">
          <cell r="A813" t="str">
            <v>b.교 명 판</v>
          </cell>
          <cell r="B813" t="str">
            <v>(황동,450×200×10㎜)</v>
          </cell>
          <cell r="C813">
            <v>2</v>
          </cell>
          <cell r="D813" t="str">
            <v>개</v>
          </cell>
          <cell r="E813">
            <v>79560</v>
          </cell>
          <cell r="F813">
            <v>159120</v>
          </cell>
          <cell r="G813">
            <v>150000</v>
          </cell>
          <cell r="H813">
            <v>300000</v>
          </cell>
          <cell r="I813">
            <v>30958</v>
          </cell>
          <cell r="J813">
            <v>61916</v>
          </cell>
        </row>
        <row r="814">
          <cell r="A814" t="str">
            <v>c.설 명 판</v>
          </cell>
          <cell r="B814" t="str">
            <v>(황동,350×250×10㎜)</v>
          </cell>
          <cell r="C814">
            <v>2</v>
          </cell>
          <cell r="D814" t="str">
            <v>개</v>
          </cell>
          <cell r="E814">
            <v>132610</v>
          </cell>
          <cell r="F814">
            <v>265220</v>
          </cell>
          <cell r="G814">
            <v>180000</v>
          </cell>
          <cell r="H814">
            <v>360000</v>
          </cell>
          <cell r="I814">
            <v>30098</v>
          </cell>
          <cell r="J814">
            <v>60196</v>
          </cell>
        </row>
        <row r="815">
          <cell r="A815" t="str">
            <v>3.17T.B.M설치</v>
          </cell>
          <cell r="C815">
            <v>1</v>
          </cell>
          <cell r="D815" t="str">
            <v>개</v>
          </cell>
          <cell r="E815">
            <v>19170</v>
          </cell>
          <cell r="F815">
            <v>19170</v>
          </cell>
          <cell r="G815">
            <v>27000</v>
          </cell>
          <cell r="H815">
            <v>27000</v>
          </cell>
          <cell r="I815">
            <v>20475</v>
          </cell>
          <cell r="J815">
            <v>20475</v>
          </cell>
        </row>
        <row r="816">
          <cell r="A816" t="str">
            <v>3.18낙하물방지공</v>
          </cell>
          <cell r="C816">
            <v>782</v>
          </cell>
          <cell r="D816" t="str">
            <v>㎡</v>
          </cell>
          <cell r="E816">
            <v>2920</v>
          </cell>
          <cell r="F816">
            <v>2283440</v>
          </cell>
          <cell r="G816">
            <v>4200</v>
          </cell>
          <cell r="H816">
            <v>3284400</v>
          </cell>
          <cell r="I816">
            <v>3007</v>
          </cell>
          <cell r="J816">
            <v>2351474</v>
          </cell>
        </row>
        <row r="817">
          <cell r="A817" t="str">
            <v>3.19난간및전선관설치</v>
          </cell>
          <cell r="F817">
            <v>12944800</v>
          </cell>
          <cell r="H817">
            <v>24499200</v>
          </cell>
          <cell r="I817">
            <v>0</v>
          </cell>
          <cell r="J817">
            <v>13158640</v>
          </cell>
        </row>
        <row r="818">
          <cell r="A818" t="str">
            <v>a.난    간</v>
          </cell>
          <cell r="B818" t="str">
            <v>(알미늄)</v>
          </cell>
          <cell r="C818">
            <v>88</v>
          </cell>
          <cell r="D818" t="str">
            <v>m</v>
          </cell>
          <cell r="E818">
            <v>137280</v>
          </cell>
          <cell r="F818">
            <v>12080640</v>
          </cell>
          <cell r="G818">
            <v>270000</v>
          </cell>
          <cell r="H818">
            <v>23760000</v>
          </cell>
          <cell r="I818">
            <v>137280</v>
          </cell>
          <cell r="J818">
            <v>12080640</v>
          </cell>
        </row>
        <row r="819">
          <cell r="A819" t="str">
            <v>b.전 선 관</v>
          </cell>
          <cell r="B819" t="str">
            <v>강관 φ100mm</v>
          </cell>
          <cell r="C819">
            <v>176</v>
          </cell>
          <cell r="D819" t="str">
            <v>m</v>
          </cell>
          <cell r="E819">
            <v>4910</v>
          </cell>
          <cell r="F819">
            <v>864160</v>
          </cell>
          <cell r="G819">
            <v>4200</v>
          </cell>
          <cell r="H819">
            <v>739200</v>
          </cell>
          <cell r="I819">
            <v>6125</v>
          </cell>
          <cell r="J819">
            <v>1078000</v>
          </cell>
        </row>
        <row r="820">
          <cell r="A820" t="str">
            <v>3.20P.C BEAM교</v>
          </cell>
          <cell r="F820">
            <v>153902760</v>
          </cell>
          <cell r="H820">
            <v>72600000</v>
          </cell>
          <cell r="I820">
            <v>0</v>
          </cell>
          <cell r="J820">
            <v>125014260</v>
          </cell>
        </row>
        <row r="821">
          <cell r="A821" t="str">
            <v>a.P.C BEAM제작</v>
          </cell>
          <cell r="B821" t="str">
            <v>(L=30m)</v>
          </cell>
          <cell r="C821">
            <v>12</v>
          </cell>
          <cell r="D821" t="str">
            <v>본</v>
          </cell>
          <cell r="E821">
            <v>11515150</v>
          </cell>
          <cell r="F821">
            <v>138181800</v>
          </cell>
          <cell r="G821">
            <v>5000000</v>
          </cell>
          <cell r="H821">
            <v>60000000</v>
          </cell>
          <cell r="I821">
            <v>9030883</v>
          </cell>
          <cell r="J821">
            <v>108370596</v>
          </cell>
        </row>
        <row r="822">
          <cell r="A822" t="str">
            <v>b.P.C BEAM가설</v>
          </cell>
          <cell r="B822" t="str">
            <v>(L=30m)</v>
          </cell>
          <cell r="C822">
            <v>12</v>
          </cell>
          <cell r="D822" t="str">
            <v>본</v>
          </cell>
          <cell r="E822">
            <v>1163760</v>
          </cell>
          <cell r="F822">
            <v>13965120</v>
          </cell>
          <cell r="G822">
            <v>850000</v>
          </cell>
          <cell r="H822">
            <v>10200000</v>
          </cell>
          <cell r="I822">
            <v>1240652</v>
          </cell>
          <cell r="J822">
            <v>14887824</v>
          </cell>
        </row>
        <row r="823">
          <cell r="A823" t="str">
            <v>c.P.C 도괴방지책</v>
          </cell>
          <cell r="C823">
            <v>12</v>
          </cell>
          <cell r="D823" t="str">
            <v>본</v>
          </cell>
          <cell r="E823">
            <v>146320</v>
          </cell>
          <cell r="F823">
            <v>1755840</v>
          </cell>
          <cell r="G823">
            <v>200000</v>
          </cell>
          <cell r="H823">
            <v>2400000</v>
          </cell>
          <cell r="I823">
            <v>146320</v>
          </cell>
          <cell r="J823">
            <v>1755840</v>
          </cell>
        </row>
        <row r="824">
          <cell r="A824" t="str">
            <v>3.21옹벽배수시설</v>
          </cell>
          <cell r="F824">
            <v>627620</v>
          </cell>
          <cell r="H824">
            <v>2717200</v>
          </cell>
          <cell r="I824">
            <v>0</v>
          </cell>
          <cell r="J824">
            <v>616292</v>
          </cell>
        </row>
        <row r="825">
          <cell r="A825" t="str">
            <v>a.PVC PIPE</v>
          </cell>
          <cell r="B825" t="str">
            <v>(φ100mm)</v>
          </cell>
          <cell r="C825">
            <v>30</v>
          </cell>
          <cell r="D825" t="str">
            <v>m</v>
          </cell>
          <cell r="E825">
            <v>4910</v>
          </cell>
          <cell r="F825">
            <v>147300</v>
          </cell>
          <cell r="G825">
            <v>4200</v>
          </cell>
          <cell r="H825">
            <v>126000</v>
          </cell>
          <cell r="I825">
            <v>4090</v>
          </cell>
          <cell r="J825">
            <v>122700</v>
          </cell>
        </row>
        <row r="826">
          <cell r="A826" t="str">
            <v>b.DRAIN BOARD</v>
          </cell>
          <cell r="C826">
            <v>316</v>
          </cell>
          <cell r="D826" t="str">
            <v>㎡</v>
          </cell>
          <cell r="E826">
            <v>630</v>
          </cell>
          <cell r="F826">
            <v>199080</v>
          </cell>
          <cell r="G826">
            <v>6400</v>
          </cell>
          <cell r="H826">
            <v>2022400</v>
          </cell>
          <cell r="I826">
            <v>630</v>
          </cell>
          <cell r="J826">
            <v>199080</v>
          </cell>
        </row>
        <row r="827">
          <cell r="A827" t="str">
            <v>c.부 직 포</v>
          </cell>
          <cell r="C827">
            <v>316</v>
          </cell>
          <cell r="D827" t="str">
            <v>㎡</v>
          </cell>
          <cell r="E827">
            <v>890</v>
          </cell>
          <cell r="F827">
            <v>281240</v>
          </cell>
          <cell r="G827">
            <v>1800</v>
          </cell>
          <cell r="H827">
            <v>568800</v>
          </cell>
          <cell r="I827">
            <v>932</v>
          </cell>
          <cell r="J827">
            <v>294512</v>
          </cell>
        </row>
        <row r="828">
          <cell r="A828" t="str">
            <v>3.22시공이음</v>
          </cell>
          <cell r="F828">
            <v>288890</v>
          </cell>
          <cell r="H828">
            <v>490100</v>
          </cell>
          <cell r="I828">
            <v>0</v>
          </cell>
          <cell r="J828">
            <v>354631</v>
          </cell>
        </row>
        <row r="829">
          <cell r="A829" t="str">
            <v>a.스치로폴</v>
          </cell>
          <cell r="B829" t="str">
            <v>(t=10mm)</v>
          </cell>
          <cell r="C829">
            <v>211</v>
          </cell>
          <cell r="D829" t="str">
            <v>㎡</v>
          </cell>
          <cell r="E829">
            <v>910</v>
          </cell>
          <cell r="F829">
            <v>192010</v>
          </cell>
          <cell r="G829">
            <v>1500</v>
          </cell>
          <cell r="H829">
            <v>316500</v>
          </cell>
          <cell r="I829">
            <v>1117</v>
          </cell>
          <cell r="J829">
            <v>235687</v>
          </cell>
        </row>
        <row r="830">
          <cell r="A830" t="str">
            <v>b.스치로폴</v>
          </cell>
          <cell r="B830" t="str">
            <v>(t=20mm)</v>
          </cell>
          <cell r="C830">
            <v>56</v>
          </cell>
          <cell r="D830" t="str">
            <v>㎡</v>
          </cell>
          <cell r="E830">
            <v>1730</v>
          </cell>
          <cell r="F830">
            <v>96880</v>
          </cell>
          <cell r="G830">
            <v>3100</v>
          </cell>
          <cell r="H830">
            <v>173600</v>
          </cell>
          <cell r="I830">
            <v>2124</v>
          </cell>
          <cell r="J830">
            <v>118944</v>
          </cell>
        </row>
        <row r="831">
          <cell r="A831" t="str">
            <v>J.상등3교</v>
          </cell>
          <cell r="F831">
            <v>825343134</v>
          </cell>
          <cell r="H831">
            <v>543736722</v>
          </cell>
          <cell r="I831">
            <v>0</v>
          </cell>
          <cell r="J831">
            <v>667738803</v>
          </cell>
        </row>
        <row r="832">
          <cell r="A832" t="str">
            <v>3.01구조물터파기</v>
          </cell>
          <cell r="F832">
            <v>46981600</v>
          </cell>
          <cell r="H832">
            <v>38089800</v>
          </cell>
          <cell r="I832">
            <v>0</v>
          </cell>
          <cell r="J832">
            <v>39374829</v>
          </cell>
        </row>
        <row r="833">
          <cell r="A833" t="str">
            <v>a.육상토사</v>
          </cell>
          <cell r="F833">
            <v>9358560</v>
          </cell>
          <cell r="H833">
            <v>9674300</v>
          </cell>
          <cell r="I833">
            <v>0</v>
          </cell>
          <cell r="J833">
            <v>8190649</v>
          </cell>
        </row>
        <row r="834">
          <cell r="A834" t="str">
            <v>-1      ″</v>
          </cell>
          <cell r="B834" t="str">
            <v>(0 ~ 4m)</v>
          </cell>
          <cell r="C834">
            <v>2504</v>
          </cell>
          <cell r="D834" t="str">
            <v>㎥</v>
          </cell>
          <cell r="E834">
            <v>3590</v>
          </cell>
          <cell r="F834">
            <v>8989360</v>
          </cell>
          <cell r="G834">
            <v>3700</v>
          </cell>
          <cell r="H834">
            <v>9264800</v>
          </cell>
          <cell r="I834">
            <v>3141</v>
          </cell>
          <cell r="J834">
            <v>7865064</v>
          </cell>
        </row>
        <row r="835">
          <cell r="A835" t="str">
            <v>-2      ″</v>
          </cell>
          <cell r="B835" t="str">
            <v>(4m이상)</v>
          </cell>
          <cell r="C835">
            <v>65</v>
          </cell>
          <cell r="D835" t="str">
            <v>㎥</v>
          </cell>
          <cell r="E835">
            <v>5680</v>
          </cell>
          <cell r="F835">
            <v>369200</v>
          </cell>
          <cell r="G835">
            <v>6300</v>
          </cell>
          <cell r="H835">
            <v>409500</v>
          </cell>
          <cell r="I835">
            <v>5009</v>
          </cell>
          <cell r="J835">
            <v>325585</v>
          </cell>
        </row>
        <row r="836">
          <cell r="A836" t="str">
            <v>b.육상연암</v>
          </cell>
          <cell r="B836" t="str">
            <v>(4m이상)</v>
          </cell>
          <cell r="C836">
            <v>43</v>
          </cell>
          <cell r="D836" t="str">
            <v>㎥</v>
          </cell>
          <cell r="E836">
            <v>152580</v>
          </cell>
          <cell r="F836">
            <v>6560940</v>
          </cell>
          <cell r="G836">
            <v>62700</v>
          </cell>
          <cell r="H836">
            <v>2696100</v>
          </cell>
          <cell r="I836">
            <v>152581</v>
          </cell>
          <cell r="J836">
            <v>6560983</v>
          </cell>
        </row>
        <row r="837">
          <cell r="A837" t="str">
            <v>c.면정리및청소</v>
          </cell>
          <cell r="C837">
            <v>253</v>
          </cell>
          <cell r="D837" t="str">
            <v>㎡</v>
          </cell>
          <cell r="E837">
            <v>28540</v>
          </cell>
          <cell r="F837">
            <v>7220620</v>
          </cell>
          <cell r="G837">
            <v>8800</v>
          </cell>
          <cell r="H837">
            <v>2226400</v>
          </cell>
          <cell r="I837">
            <v>28540</v>
          </cell>
          <cell r="J837">
            <v>7220620</v>
          </cell>
        </row>
        <row r="838">
          <cell r="A838" t="str">
            <v>d.되메우기및다짐</v>
          </cell>
          <cell r="B838" t="str">
            <v>(기계70%,인력30%)</v>
          </cell>
          <cell r="C838">
            <v>1723</v>
          </cell>
          <cell r="D838" t="str">
            <v>㎥</v>
          </cell>
          <cell r="E838">
            <v>3000</v>
          </cell>
          <cell r="F838">
            <v>5169000</v>
          </cell>
          <cell r="G838">
            <v>3000</v>
          </cell>
          <cell r="H838">
            <v>5169000</v>
          </cell>
          <cell r="I838">
            <v>4158</v>
          </cell>
          <cell r="J838">
            <v>7164234</v>
          </cell>
        </row>
        <row r="839">
          <cell r="A839" t="str">
            <v>e.뒷채움</v>
          </cell>
          <cell r="B839" t="str">
            <v>(보조기층재)</v>
          </cell>
          <cell r="C839">
            <v>669</v>
          </cell>
          <cell r="D839" t="str">
            <v>㎥</v>
          </cell>
          <cell r="E839">
            <v>27120</v>
          </cell>
          <cell r="F839">
            <v>18143280</v>
          </cell>
          <cell r="G839">
            <v>24000</v>
          </cell>
          <cell r="H839">
            <v>16056000</v>
          </cell>
          <cell r="I839">
            <v>14279</v>
          </cell>
          <cell r="J839">
            <v>9552651</v>
          </cell>
        </row>
        <row r="840">
          <cell r="A840" t="str">
            <v>f.앞성토</v>
          </cell>
          <cell r="B840" t="str">
            <v>백호우0.7m3</v>
          </cell>
          <cell r="C840">
            <v>756</v>
          </cell>
          <cell r="D840" t="str">
            <v>㎥</v>
          </cell>
          <cell r="E840">
            <v>700</v>
          </cell>
          <cell r="F840">
            <v>529200</v>
          </cell>
          <cell r="G840">
            <v>3000</v>
          </cell>
          <cell r="H840">
            <v>2268000</v>
          </cell>
          <cell r="I840">
            <v>907</v>
          </cell>
          <cell r="J840">
            <v>685692</v>
          </cell>
        </row>
        <row r="841">
          <cell r="A841" t="str">
            <v>3.02강관파일</v>
          </cell>
          <cell r="F841">
            <v>48503160</v>
          </cell>
          <cell r="H841">
            <v>40038000</v>
          </cell>
          <cell r="I841">
            <v>0</v>
          </cell>
          <cell r="J841">
            <v>61339498</v>
          </cell>
        </row>
        <row r="842">
          <cell r="A842" t="str">
            <v>a.자재비</v>
          </cell>
          <cell r="B842" t="str">
            <v>φ508.0x12.0㎜</v>
          </cell>
          <cell r="C842">
            <v>369</v>
          </cell>
          <cell r="D842" t="str">
            <v>m</v>
          </cell>
          <cell r="E842">
            <v>62220</v>
          </cell>
          <cell r="F842">
            <v>22959180</v>
          </cell>
          <cell r="G842">
            <v>62000</v>
          </cell>
          <cell r="H842">
            <v>22878000</v>
          </cell>
          <cell r="I842">
            <v>64592</v>
          </cell>
          <cell r="J842">
            <v>23834448</v>
          </cell>
        </row>
        <row r="843">
          <cell r="A843" t="str">
            <v>b.수직항</v>
          </cell>
          <cell r="B843" t="str">
            <v>(φ508.0mm,t=12㎜ : ℓ=15m미만)</v>
          </cell>
          <cell r="C843">
            <v>330</v>
          </cell>
          <cell r="D843" t="str">
            <v>m</v>
          </cell>
          <cell r="E843">
            <v>7190</v>
          </cell>
          <cell r="F843">
            <v>2372700</v>
          </cell>
          <cell r="G843">
            <v>12000</v>
          </cell>
          <cell r="H843">
            <v>3960000</v>
          </cell>
          <cell r="I843">
            <v>5489</v>
          </cell>
          <cell r="J843">
            <v>1811370</v>
          </cell>
        </row>
        <row r="844">
          <cell r="A844" t="str">
            <v>c.두부및선단보강</v>
          </cell>
          <cell r="B844" t="str">
            <v>(φ508㎜,t=12mm)</v>
          </cell>
          <cell r="C844">
            <v>88</v>
          </cell>
          <cell r="D844" t="str">
            <v>본</v>
          </cell>
          <cell r="E844">
            <v>263310</v>
          </cell>
          <cell r="F844">
            <v>23171280</v>
          </cell>
          <cell r="G844">
            <v>150000</v>
          </cell>
          <cell r="H844">
            <v>13200000</v>
          </cell>
          <cell r="I844">
            <v>405610</v>
          </cell>
          <cell r="J844">
            <v>35693680</v>
          </cell>
        </row>
        <row r="845">
          <cell r="A845" t="str">
            <v>3.03거 푸 집</v>
          </cell>
          <cell r="F845">
            <v>41141860</v>
          </cell>
          <cell r="H845">
            <v>56497000</v>
          </cell>
          <cell r="I845">
            <v>0</v>
          </cell>
          <cell r="J845">
            <v>88731012</v>
          </cell>
        </row>
        <row r="846">
          <cell r="A846" t="str">
            <v>a.합판거푸집</v>
          </cell>
          <cell r="F846">
            <v>41141860</v>
          </cell>
          <cell r="H846">
            <v>56497000</v>
          </cell>
          <cell r="I846">
            <v>0</v>
          </cell>
          <cell r="J846">
            <v>88731012</v>
          </cell>
        </row>
        <row r="847">
          <cell r="A847" t="str">
            <v>-1.      ″</v>
          </cell>
          <cell r="B847" t="str">
            <v>(3회, 0~ 7m)</v>
          </cell>
          <cell r="C847">
            <v>1697</v>
          </cell>
          <cell r="D847" t="str">
            <v>㎡</v>
          </cell>
          <cell r="E847">
            <v>17110</v>
          </cell>
          <cell r="F847">
            <v>29035670</v>
          </cell>
          <cell r="G847">
            <v>23500</v>
          </cell>
          <cell r="H847">
            <v>39879500</v>
          </cell>
          <cell r="I847">
            <v>39478</v>
          </cell>
          <cell r="J847">
            <v>66994166</v>
          </cell>
        </row>
        <row r="848">
          <cell r="A848" t="str">
            <v>-2.      ″</v>
          </cell>
          <cell r="B848" t="str">
            <v>(3회, 7~10m)</v>
          </cell>
          <cell r="C848">
            <v>248</v>
          </cell>
          <cell r="D848" t="str">
            <v>㎡</v>
          </cell>
          <cell r="E848">
            <v>17980</v>
          </cell>
          <cell r="F848">
            <v>4459040</v>
          </cell>
          <cell r="G848">
            <v>26000</v>
          </cell>
          <cell r="H848">
            <v>6448000</v>
          </cell>
          <cell r="I848">
            <v>42671.6</v>
          </cell>
          <cell r="J848">
            <v>10582556</v>
          </cell>
        </row>
        <row r="849">
          <cell r="A849" t="str">
            <v>-3.      ″</v>
          </cell>
          <cell r="B849" t="str">
            <v>(3회,10~13m)</v>
          </cell>
          <cell r="C849">
            <v>121</v>
          </cell>
          <cell r="D849" t="str">
            <v>㎡</v>
          </cell>
          <cell r="E849">
            <v>21030</v>
          </cell>
          <cell r="F849">
            <v>2544630</v>
          </cell>
          <cell r="G849">
            <v>26000</v>
          </cell>
          <cell r="H849">
            <v>3146000</v>
          </cell>
          <cell r="I849">
            <v>46184.56</v>
          </cell>
          <cell r="J849">
            <v>5588331</v>
          </cell>
        </row>
        <row r="850">
          <cell r="A850" t="str">
            <v>-4.      〃</v>
          </cell>
          <cell r="B850" t="str">
            <v>(4회)</v>
          </cell>
          <cell r="C850">
            <v>229</v>
          </cell>
          <cell r="D850" t="str">
            <v>㎡</v>
          </cell>
          <cell r="E850">
            <v>14660</v>
          </cell>
          <cell r="F850">
            <v>3357140</v>
          </cell>
          <cell r="G850">
            <v>20500</v>
          </cell>
          <cell r="H850">
            <v>4694500</v>
          </cell>
          <cell r="I850">
            <v>16256</v>
          </cell>
          <cell r="J850">
            <v>3722624</v>
          </cell>
        </row>
        <row r="851">
          <cell r="A851" t="str">
            <v>-5.      〃</v>
          </cell>
          <cell r="B851" t="str">
            <v>(6회)</v>
          </cell>
          <cell r="C851">
            <v>137</v>
          </cell>
          <cell r="D851" t="str">
            <v>㎡</v>
          </cell>
          <cell r="E851">
            <v>12740</v>
          </cell>
          <cell r="F851">
            <v>1745380</v>
          </cell>
          <cell r="G851">
            <v>17000</v>
          </cell>
          <cell r="H851">
            <v>2329000</v>
          </cell>
          <cell r="I851">
            <v>13455</v>
          </cell>
          <cell r="J851">
            <v>1843335</v>
          </cell>
        </row>
        <row r="852">
          <cell r="A852" t="str">
            <v>3.04강관비계</v>
          </cell>
          <cell r="C852">
            <v>1</v>
          </cell>
          <cell r="D852" t="str">
            <v>식</v>
          </cell>
          <cell r="E852">
            <v>13986700</v>
          </cell>
          <cell r="F852">
            <v>13986700</v>
          </cell>
          <cell r="G852">
            <v>12000000</v>
          </cell>
          <cell r="H852">
            <v>12000000</v>
          </cell>
          <cell r="I852">
            <v>13986700</v>
          </cell>
          <cell r="J852">
            <v>13986699</v>
          </cell>
        </row>
        <row r="853">
          <cell r="A853" t="str">
            <v>3.05동 바 리</v>
          </cell>
          <cell r="F853">
            <v>5946170</v>
          </cell>
          <cell r="H853">
            <v>5100000</v>
          </cell>
          <cell r="I853">
            <v>0</v>
          </cell>
          <cell r="J853">
            <v>5946168</v>
          </cell>
        </row>
        <row r="854">
          <cell r="A854" t="str">
            <v>a.         ″</v>
          </cell>
          <cell r="B854" t="str">
            <v>(목재4회)</v>
          </cell>
          <cell r="C854">
            <v>1</v>
          </cell>
          <cell r="D854" t="str">
            <v>식</v>
          </cell>
          <cell r="E854">
            <v>3974610</v>
          </cell>
          <cell r="F854">
            <v>3974610</v>
          </cell>
          <cell r="G854">
            <v>3400000</v>
          </cell>
          <cell r="H854">
            <v>3400000</v>
          </cell>
          <cell r="I854">
            <v>3974610</v>
          </cell>
          <cell r="J854">
            <v>3974609</v>
          </cell>
        </row>
        <row r="855">
          <cell r="A855" t="str">
            <v>b.         ″</v>
          </cell>
          <cell r="B855" t="str">
            <v>(강관동바리)</v>
          </cell>
          <cell r="C855">
            <v>1</v>
          </cell>
          <cell r="D855" t="str">
            <v>식</v>
          </cell>
          <cell r="E855">
            <v>1971560</v>
          </cell>
          <cell r="F855">
            <v>1971560</v>
          </cell>
          <cell r="G855">
            <v>1700000</v>
          </cell>
          <cell r="H855">
            <v>1700000</v>
          </cell>
          <cell r="I855">
            <v>1971560</v>
          </cell>
          <cell r="J855">
            <v>1971559</v>
          </cell>
        </row>
        <row r="856">
          <cell r="A856" t="str">
            <v>3.06철근가공조립</v>
          </cell>
          <cell r="F856">
            <v>68022600</v>
          </cell>
          <cell r="H856">
            <v>50603560</v>
          </cell>
          <cell r="I856">
            <v>0</v>
          </cell>
          <cell r="J856">
            <v>73419847</v>
          </cell>
        </row>
        <row r="857">
          <cell r="A857" t="str">
            <v>a.         ″</v>
          </cell>
          <cell r="B857" t="str">
            <v>(보 통)</v>
          </cell>
          <cell r="C857">
            <v>167.083</v>
          </cell>
          <cell r="D857" t="str">
            <v>ton</v>
          </cell>
          <cell r="E857">
            <v>360590</v>
          </cell>
          <cell r="F857">
            <v>60248458</v>
          </cell>
          <cell r="G857">
            <v>270000</v>
          </cell>
          <cell r="H857">
            <v>45112410</v>
          </cell>
          <cell r="I857">
            <v>384726</v>
          </cell>
          <cell r="J857">
            <v>64281174</v>
          </cell>
        </row>
        <row r="858">
          <cell r="A858" t="str">
            <v>b.         ″</v>
          </cell>
          <cell r="B858" t="str">
            <v>(복 잡)</v>
          </cell>
          <cell r="C858">
            <v>18.934999999999999</v>
          </cell>
          <cell r="D858" t="str">
            <v>ton</v>
          </cell>
          <cell r="E858">
            <v>410570</v>
          </cell>
          <cell r="F858">
            <v>7774142</v>
          </cell>
          <cell r="G858">
            <v>290000</v>
          </cell>
          <cell r="H858">
            <v>5491150</v>
          </cell>
          <cell r="I858">
            <v>482634</v>
          </cell>
          <cell r="J858">
            <v>9138673</v>
          </cell>
        </row>
        <row r="859">
          <cell r="A859" t="str">
            <v>3.07스페이샤설치</v>
          </cell>
          <cell r="F859">
            <v>27620</v>
          </cell>
          <cell r="H859">
            <v>248580</v>
          </cell>
          <cell r="I859">
            <v>0</v>
          </cell>
          <cell r="J859">
            <v>464016</v>
          </cell>
        </row>
        <row r="860">
          <cell r="A860" t="str">
            <v>a.         ″</v>
          </cell>
          <cell r="B860" t="str">
            <v>(수평)</v>
          </cell>
          <cell r="C860">
            <v>753</v>
          </cell>
          <cell r="D860" t="str">
            <v>㎡</v>
          </cell>
          <cell r="E860">
            <v>20</v>
          </cell>
          <cell r="F860">
            <v>15060</v>
          </cell>
          <cell r="G860">
            <v>180</v>
          </cell>
          <cell r="H860">
            <v>135540</v>
          </cell>
          <cell r="I860">
            <v>336</v>
          </cell>
          <cell r="J860">
            <v>253008</v>
          </cell>
        </row>
        <row r="861">
          <cell r="A861" t="str">
            <v>b.         ″</v>
          </cell>
          <cell r="B861" t="str">
            <v>(수직)</v>
          </cell>
          <cell r="C861">
            <v>628</v>
          </cell>
          <cell r="D861" t="str">
            <v>㎡</v>
          </cell>
          <cell r="E861">
            <v>20</v>
          </cell>
          <cell r="F861">
            <v>12560</v>
          </cell>
          <cell r="G861">
            <v>180</v>
          </cell>
          <cell r="H861">
            <v>113040</v>
          </cell>
          <cell r="I861">
            <v>336</v>
          </cell>
          <cell r="J861">
            <v>211008</v>
          </cell>
        </row>
        <row r="862">
          <cell r="A862" t="str">
            <v>3.08콘크리트타설공</v>
          </cell>
          <cell r="F862">
            <v>83747240</v>
          </cell>
          <cell r="H862">
            <v>96583910</v>
          </cell>
          <cell r="I862">
            <v>0</v>
          </cell>
          <cell r="J862">
            <v>91690742</v>
          </cell>
        </row>
        <row r="863">
          <cell r="A863" t="str">
            <v>a.펌프카</v>
          </cell>
          <cell r="B863" t="str">
            <v>철근(25-270-12)</v>
          </cell>
          <cell r="C863">
            <v>83</v>
          </cell>
          <cell r="D863" t="str">
            <v>㎥</v>
          </cell>
          <cell r="E863">
            <v>56820</v>
          </cell>
          <cell r="F863">
            <v>4716060</v>
          </cell>
          <cell r="G863">
            <v>61870</v>
          </cell>
          <cell r="H863">
            <v>5135210</v>
          </cell>
          <cell r="I863">
            <v>57052</v>
          </cell>
          <cell r="J863">
            <v>4735316</v>
          </cell>
        </row>
        <row r="864">
          <cell r="A864" t="str">
            <v>b.펌프카</v>
          </cell>
          <cell r="B864" t="str">
            <v>철근(25-240-12)</v>
          </cell>
          <cell r="C864">
            <v>1250</v>
          </cell>
          <cell r="D864" t="str">
            <v>㎥</v>
          </cell>
          <cell r="E864">
            <v>49080</v>
          </cell>
          <cell r="F864">
            <v>61350000</v>
          </cell>
          <cell r="G864">
            <v>59710</v>
          </cell>
          <cell r="H864">
            <v>74637500</v>
          </cell>
          <cell r="I864">
            <v>54779</v>
          </cell>
          <cell r="J864">
            <v>68473750</v>
          </cell>
        </row>
        <row r="865">
          <cell r="A865" t="str">
            <v>c.콘크리트타설</v>
          </cell>
          <cell r="B865" t="str">
            <v>무근(40-180-8)</v>
          </cell>
          <cell r="C865">
            <v>281</v>
          </cell>
          <cell r="D865" t="str">
            <v>㎥</v>
          </cell>
          <cell r="E865">
            <v>55880</v>
          </cell>
          <cell r="F865">
            <v>15702280</v>
          </cell>
          <cell r="G865">
            <v>53200</v>
          </cell>
          <cell r="H865">
            <v>14949200</v>
          </cell>
          <cell r="I865">
            <v>58586</v>
          </cell>
          <cell r="J865">
            <v>16462666</v>
          </cell>
        </row>
        <row r="866">
          <cell r="A866" t="str">
            <v>d.콘크리트타설</v>
          </cell>
          <cell r="B866" t="str">
            <v>무근(40-160-8)</v>
          </cell>
          <cell r="C866">
            <v>35</v>
          </cell>
          <cell r="D866" t="str">
            <v>㎥</v>
          </cell>
          <cell r="E866">
            <v>56540</v>
          </cell>
          <cell r="F866">
            <v>1978900</v>
          </cell>
          <cell r="G866">
            <v>53200</v>
          </cell>
          <cell r="H866">
            <v>1862000</v>
          </cell>
          <cell r="I866">
            <v>57686</v>
          </cell>
          <cell r="J866">
            <v>2019010</v>
          </cell>
        </row>
        <row r="867">
          <cell r="A867" t="str">
            <v>3.09표면처리</v>
          </cell>
          <cell r="F867">
            <v>154200</v>
          </cell>
          <cell r="H867">
            <v>480590</v>
          </cell>
          <cell r="I867">
            <v>0</v>
          </cell>
          <cell r="J867">
            <v>195063</v>
          </cell>
        </row>
        <row r="868">
          <cell r="A868" t="str">
            <v>a.슬래브양생</v>
          </cell>
          <cell r="C868">
            <v>257</v>
          </cell>
          <cell r="D868" t="str">
            <v>㎡</v>
          </cell>
          <cell r="E868">
            <v>320</v>
          </cell>
          <cell r="F868">
            <v>82240</v>
          </cell>
          <cell r="G868">
            <v>370</v>
          </cell>
          <cell r="H868">
            <v>95090</v>
          </cell>
          <cell r="I868">
            <v>264</v>
          </cell>
          <cell r="J868">
            <v>67848</v>
          </cell>
        </row>
        <row r="869">
          <cell r="A869" t="str">
            <v>b.슬래브면고르기</v>
          </cell>
          <cell r="C869">
            <v>257</v>
          </cell>
          <cell r="D869" t="str">
            <v>㎡</v>
          </cell>
          <cell r="E869">
            <v>280</v>
          </cell>
          <cell r="F869">
            <v>71960</v>
          </cell>
          <cell r="G869">
            <v>1500</v>
          </cell>
          <cell r="H869">
            <v>385500</v>
          </cell>
          <cell r="I869">
            <v>495</v>
          </cell>
          <cell r="J869">
            <v>127215</v>
          </cell>
        </row>
        <row r="870">
          <cell r="A870" t="str">
            <v>3.10교면방수</v>
          </cell>
          <cell r="B870" t="str">
            <v>(도막식)</v>
          </cell>
          <cell r="C870">
            <v>257</v>
          </cell>
          <cell r="D870" t="str">
            <v>㎡</v>
          </cell>
          <cell r="E870">
            <v>17270</v>
          </cell>
          <cell r="F870">
            <v>4438390</v>
          </cell>
          <cell r="G870">
            <v>3700</v>
          </cell>
          <cell r="H870">
            <v>950900</v>
          </cell>
          <cell r="I870">
            <v>10000</v>
          </cell>
          <cell r="J870">
            <v>2570000</v>
          </cell>
        </row>
        <row r="871">
          <cell r="A871" t="str">
            <v>3.11교좌장치</v>
          </cell>
          <cell r="F871">
            <v>4391350</v>
          </cell>
          <cell r="H871">
            <v>3067000</v>
          </cell>
          <cell r="I871">
            <v>0</v>
          </cell>
          <cell r="J871">
            <v>4391350</v>
          </cell>
        </row>
        <row r="872">
          <cell r="A872" t="str">
            <v>a.고 정 단</v>
          </cell>
          <cell r="B872" t="str">
            <v>(Pot, 250ton)</v>
          </cell>
          <cell r="C872">
            <v>1</v>
          </cell>
          <cell r="D872" t="str">
            <v>조</v>
          </cell>
          <cell r="E872">
            <v>1140560</v>
          </cell>
          <cell r="F872">
            <v>1140560</v>
          </cell>
          <cell r="G872">
            <v>596000</v>
          </cell>
          <cell r="H872">
            <v>596000</v>
          </cell>
          <cell r="I872">
            <v>1140560</v>
          </cell>
          <cell r="J872">
            <v>1140560</v>
          </cell>
        </row>
        <row r="873">
          <cell r="A873" t="str">
            <v>b.일 방 향</v>
          </cell>
          <cell r="B873" t="str">
            <v>(Pot, 250ton)</v>
          </cell>
          <cell r="C873">
            <v>2</v>
          </cell>
          <cell r="D873" t="str">
            <v>조</v>
          </cell>
          <cell r="E873">
            <v>1230450</v>
          </cell>
          <cell r="F873">
            <v>2460900</v>
          </cell>
          <cell r="G873">
            <v>875000</v>
          </cell>
          <cell r="H873">
            <v>1750000</v>
          </cell>
          <cell r="I873">
            <v>1230450</v>
          </cell>
          <cell r="J873">
            <v>2460900</v>
          </cell>
        </row>
        <row r="874">
          <cell r="A874" t="str">
            <v>c.양 방 향</v>
          </cell>
          <cell r="B874" t="str">
            <v>(Pot, 250ton)</v>
          </cell>
          <cell r="C874">
            <v>1</v>
          </cell>
          <cell r="D874" t="str">
            <v>조</v>
          </cell>
          <cell r="E874">
            <v>789890</v>
          </cell>
          <cell r="F874">
            <v>789890</v>
          </cell>
          <cell r="G874">
            <v>721000</v>
          </cell>
          <cell r="H874">
            <v>721000</v>
          </cell>
          <cell r="I874">
            <v>789890</v>
          </cell>
          <cell r="J874">
            <v>789890</v>
          </cell>
        </row>
        <row r="875">
          <cell r="A875" t="str">
            <v>3.12신축이음</v>
          </cell>
          <cell r="F875">
            <v>4013580</v>
          </cell>
          <cell r="H875">
            <v>4704000</v>
          </cell>
          <cell r="I875">
            <v>0</v>
          </cell>
          <cell r="J875">
            <v>4013580</v>
          </cell>
        </row>
        <row r="876">
          <cell r="A876" t="str">
            <v>a.        ″</v>
          </cell>
          <cell r="B876" t="str">
            <v>(No. 35)</v>
          </cell>
          <cell r="C876">
            <v>6</v>
          </cell>
          <cell r="D876" t="str">
            <v>m</v>
          </cell>
          <cell r="E876">
            <v>192320</v>
          </cell>
          <cell r="F876">
            <v>1153920</v>
          </cell>
          <cell r="G876">
            <v>134000</v>
          </cell>
          <cell r="H876">
            <v>804000</v>
          </cell>
          <cell r="I876">
            <v>192320</v>
          </cell>
          <cell r="J876">
            <v>1153920</v>
          </cell>
        </row>
        <row r="877">
          <cell r="A877" t="str">
            <v>b.        ″</v>
          </cell>
          <cell r="B877" t="str">
            <v>(No. 80)</v>
          </cell>
          <cell r="C877">
            <v>6</v>
          </cell>
          <cell r="D877" t="str">
            <v>m</v>
          </cell>
          <cell r="E877">
            <v>476610</v>
          </cell>
          <cell r="F877">
            <v>2859660</v>
          </cell>
          <cell r="G877">
            <v>650000</v>
          </cell>
          <cell r="H877">
            <v>3900000</v>
          </cell>
          <cell r="I877">
            <v>476610</v>
          </cell>
          <cell r="J877">
            <v>2859660</v>
          </cell>
        </row>
        <row r="878">
          <cell r="A878" t="str">
            <v>3.13다웰바설치</v>
          </cell>
          <cell r="B878" t="str">
            <v>D=25, ℓ=600mm</v>
          </cell>
          <cell r="C878">
            <v>30</v>
          </cell>
          <cell r="D878" t="str">
            <v>개</v>
          </cell>
          <cell r="E878">
            <v>2870</v>
          </cell>
          <cell r="F878">
            <v>86100</v>
          </cell>
          <cell r="G878">
            <v>3500</v>
          </cell>
          <cell r="H878">
            <v>105000</v>
          </cell>
          <cell r="I878">
            <v>125</v>
          </cell>
          <cell r="J878">
            <v>3750</v>
          </cell>
        </row>
        <row r="879">
          <cell r="A879" t="str">
            <v>3.14무수축몰탈</v>
          </cell>
          <cell r="C879">
            <v>0.122</v>
          </cell>
          <cell r="D879" t="str">
            <v>㎥</v>
          </cell>
          <cell r="E879">
            <v>69890</v>
          </cell>
          <cell r="F879">
            <v>8526</v>
          </cell>
          <cell r="G879">
            <v>80000</v>
          </cell>
          <cell r="H879">
            <v>9760</v>
          </cell>
          <cell r="I879">
            <v>57311</v>
          </cell>
          <cell r="J879">
            <v>6990</v>
          </cell>
        </row>
        <row r="880">
          <cell r="A880" t="str">
            <v>3.15무수축콘크리트</v>
          </cell>
          <cell r="C880">
            <v>1.452</v>
          </cell>
          <cell r="D880" t="str">
            <v>㎥</v>
          </cell>
          <cell r="E880">
            <v>168330</v>
          </cell>
          <cell r="F880">
            <v>244415</v>
          </cell>
          <cell r="G880">
            <v>100000</v>
          </cell>
          <cell r="H880">
            <v>145200</v>
          </cell>
          <cell r="I880">
            <v>158468</v>
          </cell>
          <cell r="J880">
            <v>230094</v>
          </cell>
        </row>
        <row r="881">
          <cell r="A881" t="str">
            <v>3.16교면배수시설공</v>
          </cell>
          <cell r="B881" t="str">
            <v>하천용</v>
          </cell>
          <cell r="F881">
            <v>594210</v>
          </cell>
          <cell r="H881">
            <v>626000</v>
          </cell>
          <cell r="I881">
            <v>0</v>
          </cell>
          <cell r="J881">
            <v>599139</v>
          </cell>
        </row>
        <row r="882">
          <cell r="A882" t="str">
            <v>a.교면집수구</v>
          </cell>
          <cell r="B882" t="str">
            <v>주철</v>
          </cell>
          <cell r="C882">
            <v>3</v>
          </cell>
          <cell r="D882" t="str">
            <v>개</v>
          </cell>
          <cell r="E882">
            <v>82430</v>
          </cell>
          <cell r="F882">
            <v>247290</v>
          </cell>
          <cell r="G882">
            <v>71000</v>
          </cell>
          <cell r="H882">
            <v>213000</v>
          </cell>
          <cell r="I882">
            <v>37593</v>
          </cell>
          <cell r="J882">
            <v>112779</v>
          </cell>
        </row>
        <row r="883">
          <cell r="A883" t="str">
            <v>b.연결배수구</v>
          </cell>
          <cell r="B883" t="str">
            <v>(아연도강관, φ150㎜)</v>
          </cell>
          <cell r="C883">
            <v>7</v>
          </cell>
          <cell r="D883" t="str">
            <v>m</v>
          </cell>
          <cell r="E883">
            <v>49560</v>
          </cell>
          <cell r="F883">
            <v>346920</v>
          </cell>
          <cell r="G883">
            <v>59000</v>
          </cell>
          <cell r="H883">
            <v>413000</v>
          </cell>
          <cell r="I883">
            <v>69480</v>
          </cell>
          <cell r="J883">
            <v>486360</v>
          </cell>
        </row>
        <row r="884">
          <cell r="A884" t="str">
            <v>3.17교량명판공</v>
          </cell>
          <cell r="F884">
            <v>4686820</v>
          </cell>
          <cell r="H884">
            <v>11460000</v>
          </cell>
          <cell r="I884">
            <v>0</v>
          </cell>
          <cell r="J884">
            <v>6122112</v>
          </cell>
        </row>
        <row r="885">
          <cell r="A885" t="str">
            <v>a.교 명 주</v>
          </cell>
          <cell r="B885" t="str">
            <v>(화강석,600×600×1250mm)</v>
          </cell>
          <cell r="C885">
            <v>4</v>
          </cell>
          <cell r="D885" t="str">
            <v>개소</v>
          </cell>
          <cell r="E885">
            <v>1065620</v>
          </cell>
          <cell r="F885">
            <v>4262480</v>
          </cell>
          <cell r="G885">
            <v>2700000</v>
          </cell>
          <cell r="H885">
            <v>10800000</v>
          </cell>
          <cell r="I885">
            <v>1500000</v>
          </cell>
          <cell r="J885">
            <v>6000000</v>
          </cell>
        </row>
        <row r="886">
          <cell r="A886" t="str">
            <v>b.교 명 판</v>
          </cell>
          <cell r="B886" t="str">
            <v>(황동,450×200×10㎜)</v>
          </cell>
          <cell r="C886">
            <v>2</v>
          </cell>
          <cell r="D886" t="str">
            <v>개</v>
          </cell>
          <cell r="E886">
            <v>79560</v>
          </cell>
          <cell r="F886">
            <v>159120</v>
          </cell>
          <cell r="G886">
            <v>150000</v>
          </cell>
          <cell r="H886">
            <v>300000</v>
          </cell>
          <cell r="I886">
            <v>30958</v>
          </cell>
          <cell r="J886">
            <v>61916</v>
          </cell>
        </row>
        <row r="887">
          <cell r="A887" t="str">
            <v>c.설 명 판</v>
          </cell>
          <cell r="B887" t="str">
            <v>(황동,350×250×10㎜)</v>
          </cell>
          <cell r="C887">
            <v>2</v>
          </cell>
          <cell r="D887" t="str">
            <v>개</v>
          </cell>
          <cell r="E887">
            <v>132610</v>
          </cell>
          <cell r="F887">
            <v>265220</v>
          </cell>
          <cell r="G887">
            <v>180000</v>
          </cell>
          <cell r="H887">
            <v>360000</v>
          </cell>
          <cell r="I887">
            <v>30098</v>
          </cell>
          <cell r="J887">
            <v>60196</v>
          </cell>
        </row>
        <row r="888">
          <cell r="A888" t="str">
            <v>3.18T.B.M설치</v>
          </cell>
          <cell r="C888">
            <v>1</v>
          </cell>
          <cell r="D888" t="str">
            <v>개</v>
          </cell>
          <cell r="E888">
            <v>19170</v>
          </cell>
          <cell r="F888">
            <v>19170</v>
          </cell>
          <cell r="G888">
            <v>27000</v>
          </cell>
          <cell r="H888">
            <v>27000</v>
          </cell>
          <cell r="I888">
            <v>20475</v>
          </cell>
          <cell r="J888">
            <v>20475</v>
          </cell>
        </row>
        <row r="889">
          <cell r="A889" t="str">
            <v>3.19난간및전선관설치</v>
          </cell>
          <cell r="F889">
            <v>15739700</v>
          </cell>
          <cell r="H889">
            <v>29788800</v>
          </cell>
          <cell r="I889">
            <v>0</v>
          </cell>
          <cell r="J889">
            <v>15999710</v>
          </cell>
        </row>
        <row r="890">
          <cell r="A890" t="str">
            <v>a.난    간</v>
          </cell>
          <cell r="B890" t="str">
            <v>(알미늄)</v>
          </cell>
          <cell r="C890">
            <v>107</v>
          </cell>
          <cell r="D890" t="str">
            <v>m</v>
          </cell>
          <cell r="E890">
            <v>137280</v>
          </cell>
          <cell r="F890">
            <v>14688960</v>
          </cell>
          <cell r="G890">
            <v>270000</v>
          </cell>
          <cell r="H890">
            <v>28890000</v>
          </cell>
          <cell r="I890">
            <v>137280</v>
          </cell>
          <cell r="J890">
            <v>14688960</v>
          </cell>
        </row>
        <row r="891">
          <cell r="A891" t="str">
            <v>b.전 선 관</v>
          </cell>
          <cell r="B891" t="str">
            <v>강관 φ100mm</v>
          </cell>
          <cell r="C891">
            <v>214</v>
          </cell>
          <cell r="D891" t="str">
            <v>m</v>
          </cell>
          <cell r="E891">
            <v>4910</v>
          </cell>
          <cell r="F891">
            <v>1050740</v>
          </cell>
          <cell r="G891">
            <v>4200</v>
          </cell>
          <cell r="H891">
            <v>898800</v>
          </cell>
          <cell r="I891">
            <v>6125</v>
          </cell>
          <cell r="J891">
            <v>1310750</v>
          </cell>
        </row>
        <row r="892">
          <cell r="A892" t="str">
            <v>3.20강    교</v>
          </cell>
          <cell r="F892">
            <v>481968513</v>
          </cell>
          <cell r="H892">
            <v>190218622</v>
          </cell>
          <cell r="I892">
            <v>0</v>
          </cell>
          <cell r="J892">
            <v>257986201</v>
          </cell>
        </row>
        <row r="893">
          <cell r="A893" t="str">
            <v>a.강교제작</v>
          </cell>
          <cell r="C893">
            <v>104.401</v>
          </cell>
          <cell r="D893" t="str">
            <v>ton</v>
          </cell>
          <cell r="E893">
            <v>4059690</v>
          </cell>
          <cell r="F893">
            <v>423835695</v>
          </cell>
          <cell r="G893">
            <v>1822000</v>
          </cell>
          <cell r="H893">
            <v>190218622</v>
          </cell>
          <cell r="I893">
            <v>1837301</v>
          </cell>
          <cell r="J893">
            <v>191816060</v>
          </cell>
        </row>
        <row r="894">
          <cell r="A894" t="str">
            <v>b.강교운반</v>
          </cell>
          <cell r="C894">
            <v>104.401</v>
          </cell>
          <cell r="D894" t="str">
            <v>ton</v>
          </cell>
          <cell r="E894">
            <v>45200</v>
          </cell>
          <cell r="F894">
            <v>4718925</v>
          </cell>
          <cell r="H894">
            <v>0</v>
          </cell>
          <cell r="I894">
            <v>40526</v>
          </cell>
          <cell r="J894">
            <v>4230953</v>
          </cell>
        </row>
        <row r="895">
          <cell r="A895" t="str">
            <v>c.강교가설</v>
          </cell>
          <cell r="C895">
            <v>104.401</v>
          </cell>
          <cell r="D895" t="str">
            <v>ton</v>
          </cell>
          <cell r="E895">
            <v>285270</v>
          </cell>
          <cell r="F895">
            <v>29782473</v>
          </cell>
          <cell r="H895">
            <v>0</v>
          </cell>
          <cell r="I895">
            <v>311130</v>
          </cell>
          <cell r="J895">
            <v>32482282</v>
          </cell>
        </row>
        <row r="896">
          <cell r="A896" t="str">
            <v>d.강교도장</v>
          </cell>
          <cell r="F896">
            <v>23631420</v>
          </cell>
          <cell r="H896">
            <v>0</v>
          </cell>
          <cell r="I896">
            <v>0</v>
          </cell>
          <cell r="J896">
            <v>29456906</v>
          </cell>
        </row>
        <row r="897">
          <cell r="A897" t="str">
            <v>-1.내부도장</v>
          </cell>
          <cell r="B897" t="str">
            <v>공장</v>
          </cell>
          <cell r="C897">
            <v>765</v>
          </cell>
          <cell r="D897" t="str">
            <v>㎡</v>
          </cell>
          <cell r="E897">
            <v>11200</v>
          </cell>
          <cell r="F897">
            <v>8568000</v>
          </cell>
          <cell r="H897">
            <v>0</v>
          </cell>
          <cell r="I897">
            <v>10124</v>
          </cell>
          <cell r="J897">
            <v>7744860</v>
          </cell>
        </row>
        <row r="898">
          <cell r="A898" t="str">
            <v>-2.외부포장면도장</v>
          </cell>
          <cell r="B898" t="str">
            <v>공장</v>
          </cell>
          <cell r="C898">
            <v>173</v>
          </cell>
          <cell r="D898" t="str">
            <v>㎡</v>
          </cell>
          <cell r="E898">
            <v>8640</v>
          </cell>
          <cell r="F898">
            <v>1494720</v>
          </cell>
          <cell r="H898">
            <v>0</v>
          </cell>
          <cell r="I898">
            <v>8366</v>
          </cell>
          <cell r="J898">
            <v>1447318</v>
          </cell>
        </row>
        <row r="899">
          <cell r="A899" t="str">
            <v>-3.연결판도장</v>
          </cell>
          <cell r="B899" t="str">
            <v>공장</v>
          </cell>
          <cell r="C899">
            <v>99</v>
          </cell>
          <cell r="D899" t="str">
            <v>㎡</v>
          </cell>
          <cell r="E899">
            <v>6880</v>
          </cell>
          <cell r="F899">
            <v>681120</v>
          </cell>
          <cell r="H899">
            <v>0</v>
          </cell>
          <cell r="I899">
            <v>7557</v>
          </cell>
          <cell r="J899">
            <v>748143</v>
          </cell>
        </row>
        <row r="900">
          <cell r="A900" t="str">
            <v>-4.외부도장</v>
          </cell>
          <cell r="B900" t="str">
            <v>공장</v>
          </cell>
          <cell r="C900">
            <v>597</v>
          </cell>
          <cell r="D900" t="str">
            <v>㎡</v>
          </cell>
          <cell r="E900">
            <v>12240</v>
          </cell>
          <cell r="F900">
            <v>7307280</v>
          </cell>
          <cell r="H900">
            <v>0</v>
          </cell>
          <cell r="I900">
            <v>13828</v>
          </cell>
          <cell r="J900">
            <v>8255316</v>
          </cell>
        </row>
        <row r="901">
          <cell r="A901" t="str">
            <v>-5.외부도장</v>
          </cell>
          <cell r="B901" t="str">
            <v>현장</v>
          </cell>
          <cell r="C901">
            <v>597</v>
          </cell>
          <cell r="D901" t="str">
            <v>㎡</v>
          </cell>
          <cell r="E901">
            <v>4230</v>
          </cell>
          <cell r="F901">
            <v>2525310</v>
          </cell>
          <cell r="H901">
            <v>0</v>
          </cell>
          <cell r="I901">
            <v>13828</v>
          </cell>
          <cell r="J901">
            <v>8255316</v>
          </cell>
        </row>
        <row r="902">
          <cell r="A902" t="str">
            <v>-6.내부볼트및연결판도장</v>
          </cell>
          <cell r="B902" t="str">
            <v>현장</v>
          </cell>
          <cell r="C902">
            <v>33</v>
          </cell>
          <cell r="D902" t="str">
            <v>㎡</v>
          </cell>
          <cell r="E902">
            <v>6360</v>
          </cell>
          <cell r="F902">
            <v>209880</v>
          </cell>
          <cell r="H902">
            <v>0</v>
          </cell>
          <cell r="I902">
            <v>5419</v>
          </cell>
          <cell r="J902">
            <v>178827</v>
          </cell>
        </row>
        <row r="903">
          <cell r="A903" t="str">
            <v>-7.외부볼트및연결판도장</v>
          </cell>
          <cell r="B903" t="str">
            <v>현장</v>
          </cell>
          <cell r="C903">
            <v>64</v>
          </cell>
          <cell r="D903" t="str">
            <v>㎡</v>
          </cell>
          <cell r="E903">
            <v>8270</v>
          </cell>
          <cell r="F903">
            <v>529280</v>
          </cell>
          <cell r="H903">
            <v>0</v>
          </cell>
          <cell r="I903">
            <v>7989</v>
          </cell>
          <cell r="J903">
            <v>511296</v>
          </cell>
        </row>
        <row r="904">
          <cell r="A904" t="str">
            <v>-8.강교방사선투과검사</v>
          </cell>
          <cell r="C904">
            <v>1</v>
          </cell>
          <cell r="D904" t="str">
            <v>식</v>
          </cell>
          <cell r="E904">
            <v>2315830</v>
          </cell>
          <cell r="F904">
            <v>2315830</v>
          </cell>
          <cell r="H904">
            <v>0</v>
          </cell>
          <cell r="I904">
            <v>2315830</v>
          </cell>
          <cell r="J904">
            <v>2315830</v>
          </cell>
        </row>
        <row r="905">
          <cell r="A905" t="str">
            <v>3.21옹벽배수시설</v>
          </cell>
          <cell r="F905">
            <v>616990</v>
          </cell>
          <cell r="H905">
            <v>2949600</v>
          </cell>
          <cell r="I905">
            <v>0</v>
          </cell>
          <cell r="J905">
            <v>617792</v>
          </cell>
        </row>
        <row r="906">
          <cell r="A906" t="str">
            <v>a.PVC PIPE</v>
          </cell>
          <cell r="B906" t="str">
            <v>(φ100mm)</v>
          </cell>
          <cell r="C906">
            <v>17</v>
          </cell>
          <cell r="D906" t="str">
            <v>m</v>
          </cell>
          <cell r="E906">
            <v>4910</v>
          </cell>
          <cell r="F906">
            <v>83470</v>
          </cell>
          <cell r="G906">
            <v>4200</v>
          </cell>
          <cell r="H906">
            <v>71400</v>
          </cell>
          <cell r="I906">
            <v>4090</v>
          </cell>
          <cell r="J906">
            <v>69530</v>
          </cell>
        </row>
        <row r="907">
          <cell r="A907" t="str">
            <v>b.DRAIN BOARD</v>
          </cell>
          <cell r="C907">
            <v>351</v>
          </cell>
          <cell r="D907" t="str">
            <v>㎡</v>
          </cell>
          <cell r="E907">
            <v>630</v>
          </cell>
          <cell r="F907">
            <v>221130</v>
          </cell>
          <cell r="G907">
            <v>6400</v>
          </cell>
          <cell r="H907">
            <v>2246400</v>
          </cell>
          <cell r="I907">
            <v>630</v>
          </cell>
          <cell r="J907">
            <v>221130</v>
          </cell>
        </row>
        <row r="908">
          <cell r="A908" t="str">
            <v>c.부 직 포</v>
          </cell>
          <cell r="C908">
            <v>351</v>
          </cell>
          <cell r="D908" t="str">
            <v>㎡</v>
          </cell>
          <cell r="E908">
            <v>890</v>
          </cell>
          <cell r="F908">
            <v>312390</v>
          </cell>
          <cell r="G908">
            <v>1800</v>
          </cell>
          <cell r="H908">
            <v>631800</v>
          </cell>
          <cell r="I908">
            <v>932</v>
          </cell>
          <cell r="J908">
            <v>327132</v>
          </cell>
        </row>
        <row r="909">
          <cell r="A909" t="str">
            <v>3.22시공이음</v>
          </cell>
          <cell r="F909">
            <v>24220</v>
          </cell>
          <cell r="H909">
            <v>43400</v>
          </cell>
          <cell r="I909">
            <v>0</v>
          </cell>
          <cell r="J909">
            <v>29736</v>
          </cell>
        </row>
        <row r="910">
          <cell r="A910" t="str">
            <v>a.스치로폴</v>
          </cell>
          <cell r="B910" t="str">
            <v>(t=20mm)</v>
          </cell>
          <cell r="C910">
            <v>14</v>
          </cell>
          <cell r="D910" t="str">
            <v>㎡</v>
          </cell>
          <cell r="E910">
            <v>1730</v>
          </cell>
          <cell r="F910">
            <v>24220</v>
          </cell>
          <cell r="G910">
            <v>3100</v>
          </cell>
          <cell r="H910">
            <v>43400</v>
          </cell>
          <cell r="I910">
            <v>2124</v>
          </cell>
          <cell r="J910">
            <v>29736</v>
          </cell>
        </row>
        <row r="911">
          <cell r="A911" t="str">
            <v>K.상등4교</v>
          </cell>
          <cell r="F911">
            <v>1108393367</v>
          </cell>
          <cell r="H911">
            <v>866102670</v>
          </cell>
          <cell r="I911">
            <v>0</v>
          </cell>
          <cell r="J911">
            <v>1106033921</v>
          </cell>
        </row>
        <row r="912">
          <cell r="A912" t="str">
            <v>3.01구조물터파기</v>
          </cell>
          <cell r="F912">
            <v>86390160</v>
          </cell>
          <cell r="H912">
            <v>62007000</v>
          </cell>
          <cell r="I912">
            <v>0</v>
          </cell>
          <cell r="J912">
            <v>70628264</v>
          </cell>
        </row>
        <row r="913">
          <cell r="A913" t="str">
            <v>a.육상토사</v>
          </cell>
          <cell r="F913">
            <v>9563760</v>
          </cell>
          <cell r="H913">
            <v>9856800</v>
          </cell>
          <cell r="I913">
            <v>0</v>
          </cell>
          <cell r="J913">
            <v>8367624</v>
          </cell>
        </row>
        <row r="914">
          <cell r="A914" t="str">
            <v>-1      ″</v>
          </cell>
          <cell r="B914" t="str">
            <v>(0 ~ 4m)</v>
          </cell>
          <cell r="C914">
            <v>2664</v>
          </cell>
          <cell r="D914" t="str">
            <v>㎥</v>
          </cell>
          <cell r="E914">
            <v>3590</v>
          </cell>
          <cell r="F914">
            <v>9563760</v>
          </cell>
          <cell r="G914">
            <v>3700</v>
          </cell>
          <cell r="H914">
            <v>9856800</v>
          </cell>
          <cell r="I914">
            <v>3141</v>
          </cell>
          <cell r="J914">
            <v>8367624</v>
          </cell>
        </row>
        <row r="915">
          <cell r="A915" t="str">
            <v>b.육상연암</v>
          </cell>
          <cell r="F915">
            <v>34293660</v>
          </cell>
          <cell r="H915">
            <v>11860200</v>
          </cell>
          <cell r="I915">
            <v>0</v>
          </cell>
          <cell r="J915">
            <v>34293870</v>
          </cell>
        </row>
        <row r="916">
          <cell r="A916" t="str">
            <v>-1      ″</v>
          </cell>
          <cell r="B916" t="str">
            <v>(0 ~ 4m)</v>
          </cell>
          <cell r="C916">
            <v>210</v>
          </cell>
          <cell r="D916" t="str">
            <v>㎥</v>
          </cell>
          <cell r="E916">
            <v>105000</v>
          </cell>
          <cell r="F916">
            <v>22050000</v>
          </cell>
          <cell r="G916">
            <v>38500</v>
          </cell>
          <cell r="H916">
            <v>8085000</v>
          </cell>
          <cell r="I916">
            <v>105001</v>
          </cell>
          <cell r="J916">
            <v>22050210</v>
          </cell>
        </row>
        <row r="917">
          <cell r="A917" t="str">
            <v>-2면고르기</v>
          </cell>
          <cell r="C917">
            <v>429</v>
          </cell>
          <cell r="D917" t="str">
            <v>㎡</v>
          </cell>
          <cell r="E917">
            <v>28540</v>
          </cell>
          <cell r="F917">
            <v>12243660</v>
          </cell>
          <cell r="G917">
            <v>8800</v>
          </cell>
          <cell r="H917">
            <v>3775200</v>
          </cell>
          <cell r="I917">
            <v>28540</v>
          </cell>
          <cell r="J917">
            <v>12243660</v>
          </cell>
        </row>
        <row r="918">
          <cell r="A918" t="str">
            <v>c.되메우기및다짐</v>
          </cell>
          <cell r="B918" t="str">
            <v>(기계70%,인력30%)</v>
          </cell>
          <cell r="C918">
            <v>1989</v>
          </cell>
          <cell r="D918" t="str">
            <v>㎥</v>
          </cell>
          <cell r="E918">
            <v>3000</v>
          </cell>
          <cell r="F918">
            <v>5967000</v>
          </cell>
          <cell r="G918">
            <v>3000</v>
          </cell>
          <cell r="H918">
            <v>5967000</v>
          </cell>
          <cell r="I918">
            <v>4158</v>
          </cell>
          <cell r="J918">
            <v>8270262</v>
          </cell>
        </row>
        <row r="919">
          <cell r="A919" t="str">
            <v>d.뒷 채 움</v>
          </cell>
          <cell r="B919" t="str">
            <v>(보조기층재)</v>
          </cell>
          <cell r="C919">
            <v>1327</v>
          </cell>
          <cell r="D919" t="str">
            <v>㎥</v>
          </cell>
          <cell r="E919">
            <v>27120</v>
          </cell>
          <cell r="F919">
            <v>35988240</v>
          </cell>
          <cell r="G919">
            <v>24000</v>
          </cell>
          <cell r="H919">
            <v>31848000</v>
          </cell>
          <cell r="I919">
            <v>14279</v>
          </cell>
          <cell r="J919">
            <v>18948233</v>
          </cell>
        </row>
        <row r="920">
          <cell r="A920" t="str">
            <v>e.앞 성 토</v>
          </cell>
          <cell r="B920" t="str">
            <v>백호우0.7m3</v>
          </cell>
          <cell r="C920">
            <v>825</v>
          </cell>
          <cell r="D920" t="str">
            <v>㎥</v>
          </cell>
          <cell r="E920">
            <v>700</v>
          </cell>
          <cell r="F920">
            <v>577500</v>
          </cell>
          <cell r="G920">
            <v>3000</v>
          </cell>
          <cell r="H920">
            <v>2475000</v>
          </cell>
          <cell r="I920">
            <v>907</v>
          </cell>
          <cell r="J920">
            <v>748275</v>
          </cell>
        </row>
        <row r="921">
          <cell r="A921" t="str">
            <v>3.02거 푸 집</v>
          </cell>
          <cell r="F921">
            <v>35082830</v>
          </cell>
          <cell r="H921">
            <v>48569000</v>
          </cell>
          <cell r="I921">
            <v>0</v>
          </cell>
          <cell r="J921">
            <v>76730648</v>
          </cell>
        </row>
        <row r="922">
          <cell r="A922" t="str">
            <v>a.합판거푸집</v>
          </cell>
          <cell r="F922">
            <v>35082830</v>
          </cell>
          <cell r="H922">
            <v>48569000</v>
          </cell>
          <cell r="I922">
            <v>0</v>
          </cell>
          <cell r="J922">
            <v>76730648</v>
          </cell>
        </row>
        <row r="923">
          <cell r="A923" t="str">
            <v>-1       ″</v>
          </cell>
          <cell r="B923" t="str">
            <v>(3회, 0~ 7m)</v>
          </cell>
          <cell r="C923">
            <v>1549</v>
          </cell>
          <cell r="D923" t="str">
            <v>㎡</v>
          </cell>
          <cell r="E923">
            <v>17110</v>
          </cell>
          <cell r="F923">
            <v>26503390</v>
          </cell>
          <cell r="G923">
            <v>23500</v>
          </cell>
          <cell r="H923">
            <v>36401500</v>
          </cell>
          <cell r="I923">
            <v>39478</v>
          </cell>
          <cell r="J923">
            <v>61151422</v>
          </cell>
        </row>
        <row r="924">
          <cell r="A924" t="str">
            <v>-2       ″</v>
          </cell>
          <cell r="B924" t="str">
            <v>(3회, 7~10m)</v>
          </cell>
          <cell r="C924">
            <v>269</v>
          </cell>
          <cell r="D924" t="str">
            <v>㎡</v>
          </cell>
          <cell r="E924">
            <v>17980</v>
          </cell>
          <cell r="F924">
            <v>4836620</v>
          </cell>
          <cell r="G924">
            <v>26000</v>
          </cell>
          <cell r="H924">
            <v>6994000</v>
          </cell>
          <cell r="I924">
            <v>42671.6</v>
          </cell>
          <cell r="J924">
            <v>11478660</v>
          </cell>
        </row>
        <row r="925">
          <cell r="A925" t="str">
            <v>-3.      〃</v>
          </cell>
          <cell r="B925" t="str">
            <v>(4회)</v>
          </cell>
          <cell r="C925">
            <v>191</v>
          </cell>
          <cell r="D925" t="str">
            <v>㎡</v>
          </cell>
          <cell r="E925">
            <v>14660</v>
          </cell>
          <cell r="F925">
            <v>2800060</v>
          </cell>
          <cell r="G925">
            <v>20500</v>
          </cell>
          <cell r="H925">
            <v>3915500</v>
          </cell>
          <cell r="I925">
            <v>16256</v>
          </cell>
          <cell r="J925">
            <v>3104896</v>
          </cell>
        </row>
        <row r="926">
          <cell r="A926" t="str">
            <v>-4.      〃</v>
          </cell>
          <cell r="B926" t="str">
            <v>(6회)</v>
          </cell>
          <cell r="C926">
            <v>74</v>
          </cell>
          <cell r="D926" t="str">
            <v>㎡</v>
          </cell>
          <cell r="E926">
            <v>12740</v>
          </cell>
          <cell r="F926">
            <v>942760</v>
          </cell>
          <cell r="G926">
            <v>17000</v>
          </cell>
          <cell r="H926">
            <v>1258000</v>
          </cell>
          <cell r="I926">
            <v>13455</v>
          </cell>
          <cell r="J926">
            <v>995670</v>
          </cell>
        </row>
        <row r="927">
          <cell r="A927" t="str">
            <v>3.03강관비계</v>
          </cell>
          <cell r="C927">
            <v>1</v>
          </cell>
          <cell r="D927" t="str">
            <v>식</v>
          </cell>
          <cell r="E927">
            <v>11359640</v>
          </cell>
          <cell r="F927">
            <v>11359640</v>
          </cell>
          <cell r="G927">
            <v>9300000</v>
          </cell>
          <cell r="H927">
            <v>9300000</v>
          </cell>
          <cell r="I927">
            <v>11359640</v>
          </cell>
          <cell r="J927">
            <v>11359639</v>
          </cell>
        </row>
        <row r="928">
          <cell r="A928" t="str">
            <v>3.04동 바 리</v>
          </cell>
          <cell r="F928">
            <v>17277000</v>
          </cell>
          <cell r="H928">
            <v>14500000</v>
          </cell>
          <cell r="I928">
            <v>0</v>
          </cell>
          <cell r="J928">
            <v>17276998</v>
          </cell>
        </row>
        <row r="929">
          <cell r="A929" t="str">
            <v>a.         ″</v>
          </cell>
          <cell r="B929" t="str">
            <v>(목재4회)</v>
          </cell>
          <cell r="C929">
            <v>1</v>
          </cell>
          <cell r="D929" t="str">
            <v>식</v>
          </cell>
          <cell r="E929">
            <v>14304110</v>
          </cell>
          <cell r="F929">
            <v>14304110</v>
          </cell>
          <cell r="G929">
            <v>12000000</v>
          </cell>
          <cell r="H929">
            <v>12000000</v>
          </cell>
          <cell r="I929">
            <v>14304110</v>
          </cell>
          <cell r="J929">
            <v>14304109</v>
          </cell>
        </row>
        <row r="930">
          <cell r="A930" t="str">
            <v>b.         ″</v>
          </cell>
          <cell r="B930" t="str">
            <v>(강관동바리)</v>
          </cell>
          <cell r="C930">
            <v>1</v>
          </cell>
          <cell r="D930" t="str">
            <v>식</v>
          </cell>
          <cell r="E930">
            <v>2972890</v>
          </cell>
          <cell r="F930">
            <v>2972890</v>
          </cell>
          <cell r="G930">
            <v>2500000</v>
          </cell>
          <cell r="H930">
            <v>2500000</v>
          </cell>
          <cell r="I930">
            <v>2972890</v>
          </cell>
          <cell r="J930">
            <v>2972889</v>
          </cell>
        </row>
        <row r="931">
          <cell r="A931" t="str">
            <v>3.05철근가공조립</v>
          </cell>
          <cell r="F931">
            <v>71875941</v>
          </cell>
          <cell r="H931">
            <v>43526544</v>
          </cell>
          <cell r="I931">
            <v>0</v>
          </cell>
          <cell r="J931">
            <v>78334977</v>
          </cell>
        </row>
        <row r="932">
          <cell r="A932" t="str">
            <v>a.         ″</v>
          </cell>
          <cell r="B932" t="str">
            <v>(보 통)</v>
          </cell>
          <cell r="C932">
            <v>157.239</v>
          </cell>
          <cell r="D932" t="str">
            <v>ton</v>
          </cell>
          <cell r="E932">
            <v>360590</v>
          </cell>
          <cell r="F932">
            <v>56698811</v>
          </cell>
          <cell r="G932">
            <v>270000</v>
          </cell>
          <cell r="H932">
            <v>42454530</v>
          </cell>
          <cell r="I932">
            <v>384726</v>
          </cell>
          <cell r="J932">
            <v>60493930</v>
          </cell>
        </row>
        <row r="933">
          <cell r="A933" t="str">
            <v>b.         ″</v>
          </cell>
          <cell r="B933" t="str">
            <v>(복 잡)</v>
          </cell>
          <cell r="C933">
            <v>36.966000000000001</v>
          </cell>
          <cell r="D933" t="str">
            <v>ton</v>
          </cell>
          <cell r="E933">
            <v>410570</v>
          </cell>
          <cell r="F933">
            <v>15177130</v>
          </cell>
          <cell r="G933">
            <v>29000</v>
          </cell>
          <cell r="H933">
            <v>1072014</v>
          </cell>
          <cell r="I933">
            <v>482634</v>
          </cell>
          <cell r="J933">
            <v>17841047</v>
          </cell>
        </row>
        <row r="934">
          <cell r="A934" t="str">
            <v>3.06스페이샤설치</v>
          </cell>
          <cell r="F934">
            <v>31120</v>
          </cell>
          <cell r="H934">
            <v>280080</v>
          </cell>
          <cell r="I934">
            <v>0</v>
          </cell>
          <cell r="J934">
            <v>522816</v>
          </cell>
        </row>
        <row r="935">
          <cell r="A935" t="str">
            <v>a.         ″</v>
          </cell>
          <cell r="B935" t="str">
            <v>(수평)</v>
          </cell>
          <cell r="C935">
            <v>1022</v>
          </cell>
          <cell r="D935" t="str">
            <v>㎡</v>
          </cell>
          <cell r="E935">
            <v>20</v>
          </cell>
          <cell r="F935">
            <v>20440</v>
          </cell>
          <cell r="G935">
            <v>180</v>
          </cell>
          <cell r="H935">
            <v>183960</v>
          </cell>
          <cell r="I935">
            <v>336</v>
          </cell>
          <cell r="J935">
            <v>343392</v>
          </cell>
        </row>
        <row r="936">
          <cell r="A936" t="str">
            <v>b.         ″</v>
          </cell>
          <cell r="B936" t="str">
            <v>(수직)</v>
          </cell>
          <cell r="C936">
            <v>534</v>
          </cell>
          <cell r="D936" t="str">
            <v>㎡</v>
          </cell>
          <cell r="E936">
            <v>20</v>
          </cell>
          <cell r="F936">
            <v>10680</v>
          </cell>
          <cell r="G936">
            <v>180</v>
          </cell>
          <cell r="H936">
            <v>96120</v>
          </cell>
          <cell r="I936">
            <v>336</v>
          </cell>
          <cell r="J936">
            <v>179424</v>
          </cell>
        </row>
        <row r="937">
          <cell r="A937" t="str">
            <v>3.07콘크리트타설공</v>
          </cell>
          <cell r="F937">
            <v>80172600</v>
          </cell>
          <cell r="H937">
            <v>93269920</v>
          </cell>
          <cell r="I937">
            <v>0</v>
          </cell>
          <cell r="J937">
            <v>87469837</v>
          </cell>
        </row>
        <row r="938">
          <cell r="A938" t="str">
            <v>a.펌프카</v>
          </cell>
          <cell r="B938" t="str">
            <v>철근(25-270-12)</v>
          </cell>
          <cell r="C938">
            <v>193</v>
          </cell>
          <cell r="D938" t="str">
            <v>㎥</v>
          </cell>
          <cell r="E938">
            <v>56820</v>
          </cell>
          <cell r="F938">
            <v>10966260</v>
          </cell>
          <cell r="G938">
            <v>61870</v>
          </cell>
          <cell r="H938">
            <v>11940910</v>
          </cell>
          <cell r="I938">
            <v>57052</v>
          </cell>
          <cell r="J938">
            <v>11011036</v>
          </cell>
        </row>
        <row r="939">
          <cell r="A939" t="str">
            <v>b.펌프카</v>
          </cell>
          <cell r="B939" t="str">
            <v>철근(25-240-12)</v>
          </cell>
          <cell r="C939">
            <v>1191</v>
          </cell>
          <cell r="D939" t="str">
            <v>㎥</v>
          </cell>
          <cell r="E939">
            <v>49080</v>
          </cell>
          <cell r="F939">
            <v>58454280</v>
          </cell>
          <cell r="G939">
            <v>59710</v>
          </cell>
          <cell r="H939">
            <v>71114610</v>
          </cell>
          <cell r="I939">
            <v>54779</v>
          </cell>
          <cell r="J939">
            <v>65241789</v>
          </cell>
        </row>
        <row r="940">
          <cell r="A940" t="str">
            <v>c.콘크리트타설</v>
          </cell>
          <cell r="B940" t="str">
            <v>무근(40-180-8)</v>
          </cell>
          <cell r="C940">
            <v>157</v>
          </cell>
          <cell r="D940" t="str">
            <v>㎥</v>
          </cell>
          <cell r="E940">
            <v>55880</v>
          </cell>
          <cell r="F940">
            <v>8773160</v>
          </cell>
          <cell r="G940">
            <v>53200</v>
          </cell>
          <cell r="H940">
            <v>8352400</v>
          </cell>
          <cell r="I940">
            <v>58586</v>
          </cell>
          <cell r="J940">
            <v>9198002</v>
          </cell>
        </row>
        <row r="941">
          <cell r="A941" t="str">
            <v>d.콘크리트타설</v>
          </cell>
          <cell r="B941" t="str">
            <v>무근(40-160-8)</v>
          </cell>
          <cell r="C941">
            <v>35</v>
          </cell>
          <cell r="D941" t="str">
            <v>㎥</v>
          </cell>
          <cell r="E941">
            <v>56540</v>
          </cell>
          <cell r="F941">
            <v>1978900</v>
          </cell>
          <cell r="G941">
            <v>53200</v>
          </cell>
          <cell r="H941">
            <v>1862000</v>
          </cell>
          <cell r="I941">
            <v>57686</v>
          </cell>
          <cell r="J941">
            <v>2019010</v>
          </cell>
        </row>
        <row r="942">
          <cell r="A942" t="str">
            <v>3.08표면처리</v>
          </cell>
          <cell r="F942">
            <v>375000</v>
          </cell>
          <cell r="H942">
            <v>1168750</v>
          </cell>
          <cell r="I942">
            <v>0</v>
          </cell>
          <cell r="J942">
            <v>474375</v>
          </cell>
        </row>
        <row r="943">
          <cell r="A943" t="str">
            <v>a.슬래브양생</v>
          </cell>
          <cell r="C943">
            <v>625</v>
          </cell>
          <cell r="D943" t="str">
            <v>㎡</v>
          </cell>
          <cell r="E943">
            <v>320</v>
          </cell>
          <cell r="F943">
            <v>200000</v>
          </cell>
          <cell r="G943">
            <v>370</v>
          </cell>
          <cell r="H943">
            <v>231250</v>
          </cell>
          <cell r="I943">
            <v>264</v>
          </cell>
          <cell r="J943">
            <v>165000</v>
          </cell>
        </row>
        <row r="944">
          <cell r="A944" t="str">
            <v>b.슬래브면고르기</v>
          </cell>
          <cell r="C944">
            <v>625</v>
          </cell>
          <cell r="D944" t="str">
            <v>㎡</v>
          </cell>
          <cell r="E944">
            <v>280</v>
          </cell>
          <cell r="F944">
            <v>175000</v>
          </cell>
          <cell r="G944">
            <v>1500</v>
          </cell>
          <cell r="H944">
            <v>937500</v>
          </cell>
          <cell r="I944">
            <v>495</v>
          </cell>
          <cell r="J944">
            <v>309375</v>
          </cell>
        </row>
        <row r="945">
          <cell r="A945" t="str">
            <v>3.09교면방수</v>
          </cell>
          <cell r="B945" t="str">
            <v>(도막식)</v>
          </cell>
          <cell r="C945">
            <v>625</v>
          </cell>
          <cell r="D945" t="str">
            <v>㎡</v>
          </cell>
          <cell r="E945">
            <v>17270</v>
          </cell>
          <cell r="F945">
            <v>10793750</v>
          </cell>
          <cell r="G945">
            <v>3700</v>
          </cell>
          <cell r="H945">
            <v>2312500</v>
          </cell>
          <cell r="I945">
            <v>10000</v>
          </cell>
          <cell r="J945">
            <v>6250000</v>
          </cell>
        </row>
        <row r="946">
          <cell r="A946" t="str">
            <v>3.10교좌장치</v>
          </cell>
          <cell r="F946">
            <v>7919220</v>
          </cell>
          <cell r="H946">
            <v>5582000</v>
          </cell>
          <cell r="I946">
            <v>0</v>
          </cell>
          <cell r="J946">
            <v>7919220</v>
          </cell>
        </row>
        <row r="947">
          <cell r="A947" t="str">
            <v>a.고 정 단</v>
          </cell>
          <cell r="B947" t="str">
            <v>(Pot, 400ton)</v>
          </cell>
          <cell r="C947">
            <v>1</v>
          </cell>
          <cell r="D947" t="str">
            <v>조</v>
          </cell>
          <cell r="E947">
            <v>974990</v>
          </cell>
          <cell r="F947">
            <v>974990</v>
          </cell>
          <cell r="G947">
            <v>775000</v>
          </cell>
          <cell r="H947">
            <v>775000</v>
          </cell>
          <cell r="I947">
            <v>974990</v>
          </cell>
          <cell r="J947">
            <v>974990</v>
          </cell>
        </row>
        <row r="948">
          <cell r="A948" t="str">
            <v>b.일 방 향</v>
          </cell>
          <cell r="B948" t="str">
            <v>(Pot, 400ton)</v>
          </cell>
          <cell r="C948">
            <v>3</v>
          </cell>
          <cell r="D948" t="str">
            <v>조</v>
          </cell>
          <cell r="E948">
            <v>1570210</v>
          </cell>
          <cell r="F948">
            <v>4710630</v>
          </cell>
          <cell r="G948">
            <v>989000</v>
          </cell>
          <cell r="H948">
            <v>2967000</v>
          </cell>
          <cell r="I948">
            <v>1570210</v>
          </cell>
          <cell r="J948">
            <v>4710630</v>
          </cell>
        </row>
        <row r="949">
          <cell r="A949" t="str">
            <v>c.양 방 향</v>
          </cell>
          <cell r="B949" t="str">
            <v>(Pot, 400ton)</v>
          </cell>
          <cell r="C949">
            <v>2</v>
          </cell>
          <cell r="D949" t="str">
            <v>조</v>
          </cell>
          <cell r="E949">
            <v>1116800</v>
          </cell>
          <cell r="F949">
            <v>2233600</v>
          </cell>
          <cell r="G949">
            <v>920000</v>
          </cell>
          <cell r="H949">
            <v>1840000</v>
          </cell>
          <cell r="I949">
            <v>1116800</v>
          </cell>
          <cell r="J949">
            <v>2233600</v>
          </cell>
        </row>
        <row r="950">
          <cell r="A950" t="str">
            <v>3.11신축이음</v>
          </cell>
          <cell r="F950">
            <v>8027160</v>
          </cell>
          <cell r="H950">
            <v>9408000</v>
          </cell>
          <cell r="I950">
            <v>0</v>
          </cell>
          <cell r="J950">
            <v>8027160</v>
          </cell>
        </row>
        <row r="951">
          <cell r="A951" t="str">
            <v>a.        ″</v>
          </cell>
          <cell r="B951" t="str">
            <v>(No. 35)</v>
          </cell>
          <cell r="C951">
            <v>12</v>
          </cell>
          <cell r="D951" t="str">
            <v>m</v>
          </cell>
          <cell r="E951">
            <v>192320</v>
          </cell>
          <cell r="F951">
            <v>2307840</v>
          </cell>
          <cell r="G951">
            <v>134000</v>
          </cell>
          <cell r="H951">
            <v>1608000</v>
          </cell>
          <cell r="I951">
            <v>192320</v>
          </cell>
          <cell r="J951">
            <v>2307840</v>
          </cell>
        </row>
        <row r="952">
          <cell r="A952" t="str">
            <v>b.        ″</v>
          </cell>
          <cell r="B952" t="str">
            <v>(No. 80)</v>
          </cell>
          <cell r="C952">
            <v>12</v>
          </cell>
          <cell r="D952" t="str">
            <v>m</v>
          </cell>
          <cell r="E952">
            <v>476610</v>
          </cell>
          <cell r="F952">
            <v>5719320</v>
          </cell>
          <cell r="G952">
            <v>650000</v>
          </cell>
          <cell r="H952">
            <v>7800000</v>
          </cell>
          <cell r="I952">
            <v>476610</v>
          </cell>
          <cell r="J952">
            <v>5719320</v>
          </cell>
        </row>
        <row r="953">
          <cell r="A953" t="str">
            <v>3.12다웰바설치</v>
          </cell>
          <cell r="B953" t="str">
            <v>D=25, ℓ=600mm</v>
          </cell>
          <cell r="C953">
            <v>60</v>
          </cell>
          <cell r="D953" t="str">
            <v>개</v>
          </cell>
          <cell r="E953">
            <v>2870</v>
          </cell>
          <cell r="F953">
            <v>172200</v>
          </cell>
          <cell r="G953">
            <v>3500</v>
          </cell>
          <cell r="H953">
            <v>210000</v>
          </cell>
          <cell r="I953">
            <v>125</v>
          </cell>
          <cell r="J953">
            <v>7500</v>
          </cell>
        </row>
        <row r="954">
          <cell r="A954" t="str">
            <v>3.13무수축몰탈</v>
          </cell>
          <cell r="C954">
            <v>0.26200000000000001</v>
          </cell>
          <cell r="D954" t="str">
            <v>㎥</v>
          </cell>
          <cell r="E954">
            <v>69890</v>
          </cell>
          <cell r="F954">
            <v>18311</v>
          </cell>
          <cell r="G954">
            <v>80000</v>
          </cell>
          <cell r="H954">
            <v>20960</v>
          </cell>
          <cell r="I954">
            <v>57311</v>
          </cell>
          <cell r="J954">
            <v>15014</v>
          </cell>
        </row>
        <row r="955">
          <cell r="A955" t="str">
            <v>3.14무수축콘크리트</v>
          </cell>
          <cell r="C955">
            <v>2.7610000000000001</v>
          </cell>
          <cell r="D955" t="str">
            <v>㎥</v>
          </cell>
          <cell r="E955">
            <v>168330</v>
          </cell>
          <cell r="F955">
            <v>464759</v>
          </cell>
          <cell r="G955">
            <v>100000</v>
          </cell>
          <cell r="H955">
            <v>276100</v>
          </cell>
          <cell r="I955">
            <v>158468</v>
          </cell>
          <cell r="J955">
            <v>437529</v>
          </cell>
        </row>
        <row r="956">
          <cell r="A956" t="str">
            <v>3.15교면배수시설공</v>
          </cell>
          <cell r="B956" t="str">
            <v>하천용</v>
          </cell>
          <cell r="F956">
            <v>874880</v>
          </cell>
          <cell r="H956">
            <v>933000</v>
          </cell>
          <cell r="I956">
            <v>0</v>
          </cell>
          <cell r="J956">
            <v>914652</v>
          </cell>
        </row>
        <row r="957">
          <cell r="A957" t="str">
            <v>a.교면집수구</v>
          </cell>
          <cell r="B957" t="str">
            <v>주철</v>
          </cell>
          <cell r="C957">
            <v>4</v>
          </cell>
          <cell r="D957" t="str">
            <v>개</v>
          </cell>
          <cell r="E957">
            <v>82430</v>
          </cell>
          <cell r="F957">
            <v>329720</v>
          </cell>
          <cell r="G957">
            <v>71000</v>
          </cell>
          <cell r="H957">
            <v>284000</v>
          </cell>
          <cell r="I957">
            <v>37593</v>
          </cell>
          <cell r="J957">
            <v>150372</v>
          </cell>
        </row>
        <row r="958">
          <cell r="A958" t="str">
            <v>b.연결배수구</v>
          </cell>
          <cell r="B958" t="str">
            <v>(아연도강관, φ150㎜)</v>
          </cell>
          <cell r="C958">
            <v>11</v>
          </cell>
          <cell r="D958" t="str">
            <v>m</v>
          </cell>
          <cell r="E958">
            <v>49560</v>
          </cell>
          <cell r="F958">
            <v>545160</v>
          </cell>
          <cell r="G958">
            <v>59000</v>
          </cell>
          <cell r="H958">
            <v>649000</v>
          </cell>
          <cell r="I958">
            <v>69480</v>
          </cell>
          <cell r="J958">
            <v>764280</v>
          </cell>
        </row>
        <row r="959">
          <cell r="A959" t="str">
            <v>3.16교량명판공</v>
          </cell>
          <cell r="F959">
            <v>4686820</v>
          </cell>
          <cell r="H959">
            <v>11460000</v>
          </cell>
          <cell r="I959">
            <v>0</v>
          </cell>
          <cell r="J959">
            <v>6122112</v>
          </cell>
        </row>
        <row r="960">
          <cell r="A960" t="str">
            <v>a.교 명 주</v>
          </cell>
          <cell r="B960" t="str">
            <v>(화강석,600×600×1250mm)</v>
          </cell>
          <cell r="C960">
            <v>4</v>
          </cell>
          <cell r="D960" t="str">
            <v>개소</v>
          </cell>
          <cell r="E960">
            <v>1065620</v>
          </cell>
          <cell r="F960">
            <v>4262480</v>
          </cell>
          <cell r="G960">
            <v>2700000</v>
          </cell>
          <cell r="H960">
            <v>10800000</v>
          </cell>
          <cell r="I960">
            <v>1500000</v>
          </cell>
          <cell r="J960">
            <v>6000000</v>
          </cell>
        </row>
        <row r="961">
          <cell r="A961" t="str">
            <v>b.교 명 판</v>
          </cell>
          <cell r="B961" t="str">
            <v>(황동,450×200×10㎜)</v>
          </cell>
          <cell r="C961">
            <v>2</v>
          </cell>
          <cell r="D961" t="str">
            <v>개</v>
          </cell>
          <cell r="E961">
            <v>79560</v>
          </cell>
          <cell r="F961">
            <v>159120</v>
          </cell>
          <cell r="G961">
            <v>150000</v>
          </cell>
          <cell r="H961">
            <v>300000</v>
          </cell>
          <cell r="I961">
            <v>30958</v>
          </cell>
          <cell r="J961">
            <v>61916</v>
          </cell>
        </row>
        <row r="962">
          <cell r="A962" t="str">
            <v>c.설 명 판</v>
          </cell>
          <cell r="B962" t="str">
            <v>(황동,350×250×10㎜)</v>
          </cell>
          <cell r="C962">
            <v>2</v>
          </cell>
          <cell r="D962" t="str">
            <v>개</v>
          </cell>
          <cell r="E962">
            <v>132610</v>
          </cell>
          <cell r="F962">
            <v>265220</v>
          </cell>
          <cell r="G962">
            <v>180000</v>
          </cell>
          <cell r="H962">
            <v>360000</v>
          </cell>
          <cell r="I962">
            <v>30098</v>
          </cell>
          <cell r="J962">
            <v>60196</v>
          </cell>
        </row>
        <row r="963">
          <cell r="A963" t="str">
            <v>3.17T.B.M설치</v>
          </cell>
          <cell r="C963">
            <v>1</v>
          </cell>
          <cell r="D963" t="str">
            <v>개</v>
          </cell>
          <cell r="E963">
            <v>19170</v>
          </cell>
          <cell r="F963">
            <v>19170</v>
          </cell>
          <cell r="G963">
            <v>27000</v>
          </cell>
          <cell r="H963">
            <v>27000</v>
          </cell>
          <cell r="I963">
            <v>20475</v>
          </cell>
          <cell r="J963">
            <v>20475</v>
          </cell>
        </row>
        <row r="964">
          <cell r="A964" t="str">
            <v>3.18난간및전선관설치</v>
          </cell>
          <cell r="F964">
            <v>18240400</v>
          </cell>
          <cell r="H964">
            <v>34521600</v>
          </cell>
          <cell r="I964">
            <v>0</v>
          </cell>
          <cell r="J964">
            <v>18541720</v>
          </cell>
        </row>
        <row r="965">
          <cell r="A965" t="str">
            <v>a.난    간</v>
          </cell>
          <cell r="B965" t="str">
            <v>(알미늄)</v>
          </cell>
          <cell r="C965">
            <v>124</v>
          </cell>
          <cell r="D965" t="str">
            <v>m</v>
          </cell>
          <cell r="E965">
            <v>137280</v>
          </cell>
          <cell r="F965">
            <v>17022720</v>
          </cell>
          <cell r="G965">
            <v>270000</v>
          </cell>
          <cell r="H965">
            <v>33480000</v>
          </cell>
          <cell r="I965">
            <v>137280</v>
          </cell>
          <cell r="J965">
            <v>17022720</v>
          </cell>
        </row>
        <row r="966">
          <cell r="A966" t="str">
            <v>b.전 선 관</v>
          </cell>
          <cell r="B966" t="str">
            <v>강관 φ100mm</v>
          </cell>
          <cell r="C966">
            <v>248</v>
          </cell>
          <cell r="D966" t="str">
            <v>m</v>
          </cell>
          <cell r="E966">
            <v>4910</v>
          </cell>
          <cell r="F966">
            <v>1217680</v>
          </cell>
          <cell r="G966">
            <v>4200</v>
          </cell>
          <cell r="H966">
            <v>1041600</v>
          </cell>
          <cell r="I966">
            <v>6125</v>
          </cell>
          <cell r="J966">
            <v>1519000</v>
          </cell>
        </row>
        <row r="967">
          <cell r="A967" t="str">
            <v>3.19강    교</v>
          </cell>
          <cell r="F967">
            <v>735707906</v>
          </cell>
          <cell r="H967">
            <v>510939816</v>
          </cell>
          <cell r="I967">
            <v>0</v>
          </cell>
          <cell r="J967">
            <v>696071522</v>
          </cell>
        </row>
        <row r="968">
          <cell r="A968" t="str">
            <v>a.강교제작</v>
          </cell>
          <cell r="C968">
            <v>280.428</v>
          </cell>
          <cell r="D968" t="str">
            <v>ton</v>
          </cell>
          <cell r="E968">
            <v>2045920</v>
          </cell>
          <cell r="F968">
            <v>573733253</v>
          </cell>
          <cell r="G968">
            <v>1822000</v>
          </cell>
          <cell r="H968">
            <v>510939816</v>
          </cell>
          <cell r="I968">
            <v>1837301</v>
          </cell>
          <cell r="J968">
            <v>515230642</v>
          </cell>
        </row>
        <row r="969">
          <cell r="A969" t="str">
            <v>b.강교운반</v>
          </cell>
          <cell r="C969">
            <v>280.428</v>
          </cell>
          <cell r="D969" t="str">
            <v>ton</v>
          </cell>
          <cell r="E969">
            <v>44880</v>
          </cell>
          <cell r="F969">
            <v>12585608</v>
          </cell>
          <cell r="H969">
            <v>0</v>
          </cell>
          <cell r="I969">
            <v>40526</v>
          </cell>
          <cell r="J969">
            <v>11364623</v>
          </cell>
        </row>
        <row r="970">
          <cell r="A970" t="str">
            <v>c.강교가설</v>
          </cell>
          <cell r="C970">
            <v>280.428</v>
          </cell>
          <cell r="D970" t="str">
            <v>ton</v>
          </cell>
          <cell r="E970">
            <v>285270</v>
          </cell>
          <cell r="F970">
            <v>79997695</v>
          </cell>
          <cell r="H970">
            <v>0</v>
          </cell>
          <cell r="I970">
            <v>311130</v>
          </cell>
          <cell r="J970">
            <v>87249562</v>
          </cell>
        </row>
        <row r="971">
          <cell r="A971" t="str">
            <v>d.강교도장</v>
          </cell>
          <cell r="F971">
            <v>69391350</v>
          </cell>
          <cell r="H971">
            <v>0</v>
          </cell>
          <cell r="I971">
            <v>0</v>
          </cell>
          <cell r="J971">
            <v>82226695</v>
          </cell>
        </row>
        <row r="972">
          <cell r="A972" t="str">
            <v>-1.내부도장</v>
          </cell>
          <cell r="B972" t="str">
            <v>공장</v>
          </cell>
          <cell r="C972">
            <v>2821</v>
          </cell>
          <cell r="D972" t="str">
            <v>㎡</v>
          </cell>
          <cell r="E972">
            <v>11200</v>
          </cell>
          <cell r="F972">
            <v>31595200</v>
          </cell>
          <cell r="H972">
            <v>0</v>
          </cell>
          <cell r="I972">
            <v>10124</v>
          </cell>
          <cell r="J972">
            <v>28559804</v>
          </cell>
        </row>
        <row r="973">
          <cell r="A973" t="str">
            <v>-2.외부포장면도장</v>
          </cell>
          <cell r="B973" t="str">
            <v>공장</v>
          </cell>
          <cell r="C973">
            <v>420</v>
          </cell>
          <cell r="D973" t="str">
            <v>㎡</v>
          </cell>
          <cell r="E973">
            <v>8640</v>
          </cell>
          <cell r="F973">
            <v>3628800</v>
          </cell>
          <cell r="H973">
            <v>0</v>
          </cell>
          <cell r="I973">
            <v>8366</v>
          </cell>
          <cell r="J973">
            <v>3513720</v>
          </cell>
        </row>
        <row r="974">
          <cell r="A974" t="str">
            <v>-3.연결판도장</v>
          </cell>
          <cell r="B974" t="str">
            <v>공장</v>
          </cell>
          <cell r="C974">
            <v>289</v>
          </cell>
          <cell r="D974" t="str">
            <v>㎡</v>
          </cell>
          <cell r="E974">
            <v>6880</v>
          </cell>
          <cell r="F974">
            <v>1988320</v>
          </cell>
          <cell r="H974">
            <v>0</v>
          </cell>
          <cell r="I974">
            <v>7557</v>
          </cell>
          <cell r="J974">
            <v>2183973</v>
          </cell>
        </row>
        <row r="975">
          <cell r="A975" t="str">
            <v>-4.외부도장</v>
          </cell>
          <cell r="B975" t="str">
            <v>공장</v>
          </cell>
          <cell r="C975">
            <v>1421</v>
          </cell>
          <cell r="D975" t="str">
            <v>㎡</v>
          </cell>
          <cell r="E975">
            <v>12240</v>
          </cell>
          <cell r="F975">
            <v>17393040</v>
          </cell>
          <cell r="H975">
            <v>0</v>
          </cell>
          <cell r="I975">
            <v>13828</v>
          </cell>
          <cell r="J975">
            <v>19649588</v>
          </cell>
        </row>
        <row r="976">
          <cell r="A976" t="str">
            <v>-5.외부도장</v>
          </cell>
          <cell r="B976" t="str">
            <v>현장</v>
          </cell>
          <cell r="C976">
            <v>1421</v>
          </cell>
          <cell r="D976" t="str">
            <v>㎡</v>
          </cell>
          <cell r="E976">
            <v>4230</v>
          </cell>
          <cell r="F976">
            <v>6010830</v>
          </cell>
          <cell r="H976">
            <v>0</v>
          </cell>
          <cell r="I976">
            <v>13828</v>
          </cell>
          <cell r="J976">
            <v>19649588</v>
          </cell>
        </row>
        <row r="977">
          <cell r="A977" t="str">
            <v>-6.내부볼트및연결판도장</v>
          </cell>
          <cell r="B977" t="str">
            <v>현장</v>
          </cell>
          <cell r="C977">
            <v>75</v>
          </cell>
          <cell r="D977" t="str">
            <v>㎡</v>
          </cell>
          <cell r="E977">
            <v>6360</v>
          </cell>
          <cell r="F977">
            <v>477000</v>
          </cell>
          <cell r="H977">
            <v>0</v>
          </cell>
          <cell r="I977">
            <v>5419</v>
          </cell>
          <cell r="J977">
            <v>406425</v>
          </cell>
        </row>
        <row r="978">
          <cell r="A978" t="str">
            <v>-7.외부볼트및연결판도장</v>
          </cell>
          <cell r="B978" t="str">
            <v>현장</v>
          </cell>
          <cell r="C978">
            <v>123</v>
          </cell>
          <cell r="D978" t="str">
            <v>㎡</v>
          </cell>
          <cell r="E978">
            <v>8270</v>
          </cell>
          <cell r="F978">
            <v>1017210</v>
          </cell>
          <cell r="H978">
            <v>0</v>
          </cell>
          <cell r="I978">
            <v>7989</v>
          </cell>
          <cell r="J978">
            <v>982647</v>
          </cell>
        </row>
        <row r="979">
          <cell r="A979" t="str">
            <v>-8.강교방사선투과검사</v>
          </cell>
          <cell r="C979">
            <v>1</v>
          </cell>
          <cell r="D979" t="str">
            <v>식</v>
          </cell>
          <cell r="E979">
            <v>7280950</v>
          </cell>
          <cell r="F979">
            <v>7280950</v>
          </cell>
          <cell r="H979">
            <v>0</v>
          </cell>
          <cell r="I979">
            <v>7280950</v>
          </cell>
          <cell r="J979">
            <v>7280950</v>
          </cell>
        </row>
        <row r="980">
          <cell r="A980" t="str">
            <v>3.20옹벽배수시설</v>
          </cell>
          <cell r="F980">
            <v>165090</v>
          </cell>
          <cell r="H980">
            <v>734600</v>
          </cell>
          <cell r="I980">
            <v>0</v>
          </cell>
          <cell r="J980">
            <v>162962</v>
          </cell>
        </row>
        <row r="981">
          <cell r="A981" t="str">
            <v>a.PVC PIPE</v>
          </cell>
          <cell r="B981" t="str">
            <v>(φ100mm)</v>
          </cell>
          <cell r="C981">
            <v>7</v>
          </cell>
          <cell r="D981" t="str">
            <v>m</v>
          </cell>
          <cell r="E981">
            <v>4910</v>
          </cell>
          <cell r="F981">
            <v>34370</v>
          </cell>
          <cell r="G981">
            <v>4200</v>
          </cell>
          <cell r="H981">
            <v>29400</v>
          </cell>
          <cell r="I981">
            <v>4090</v>
          </cell>
          <cell r="J981">
            <v>28630</v>
          </cell>
        </row>
        <row r="982">
          <cell r="A982" t="str">
            <v>b.DRAIN BOARD</v>
          </cell>
          <cell r="C982">
            <v>86</v>
          </cell>
          <cell r="D982" t="str">
            <v>㎡</v>
          </cell>
          <cell r="E982">
            <v>630</v>
          </cell>
          <cell r="F982">
            <v>54180</v>
          </cell>
          <cell r="G982">
            <v>6400</v>
          </cell>
          <cell r="H982">
            <v>550400</v>
          </cell>
          <cell r="I982">
            <v>630</v>
          </cell>
          <cell r="J982">
            <v>54180</v>
          </cell>
        </row>
        <row r="983">
          <cell r="A983" t="str">
            <v>c.부 직 포</v>
          </cell>
          <cell r="C983">
            <v>86</v>
          </cell>
          <cell r="D983" t="str">
            <v>㎡</v>
          </cell>
          <cell r="E983">
            <v>890</v>
          </cell>
          <cell r="F983">
            <v>76540</v>
          </cell>
          <cell r="G983">
            <v>1800</v>
          </cell>
          <cell r="H983">
            <v>154800</v>
          </cell>
          <cell r="I983">
            <v>932</v>
          </cell>
          <cell r="J983">
            <v>80152</v>
          </cell>
        </row>
        <row r="984">
          <cell r="A984" t="str">
            <v>3.21시공이음</v>
          </cell>
          <cell r="F984">
            <v>31140</v>
          </cell>
          <cell r="H984">
            <v>55800</v>
          </cell>
          <cell r="I984">
            <v>0</v>
          </cell>
          <cell r="J984">
            <v>38232</v>
          </cell>
        </row>
        <row r="985">
          <cell r="A985" t="str">
            <v>a.스치로폴</v>
          </cell>
          <cell r="B985" t="str">
            <v>(t=20mm)</v>
          </cell>
          <cell r="C985">
            <v>18</v>
          </cell>
          <cell r="D985" t="str">
            <v>㎡</v>
          </cell>
          <cell r="E985">
            <v>1730</v>
          </cell>
          <cell r="F985">
            <v>31140</v>
          </cell>
          <cell r="G985">
            <v>3100</v>
          </cell>
          <cell r="H985">
            <v>55800</v>
          </cell>
          <cell r="I985">
            <v>2124</v>
          </cell>
          <cell r="J985">
            <v>38232</v>
          </cell>
        </row>
        <row r="986">
          <cell r="A986" t="str">
            <v>3.22가    도</v>
          </cell>
          <cell r="C986">
            <v>1</v>
          </cell>
          <cell r="D986" t="str">
            <v>식</v>
          </cell>
          <cell r="E986">
            <v>18708270</v>
          </cell>
          <cell r="F986">
            <v>18708270</v>
          </cell>
          <cell r="G986">
            <v>17000000</v>
          </cell>
          <cell r="H986">
            <v>17000000</v>
          </cell>
          <cell r="I986">
            <v>18708270</v>
          </cell>
          <cell r="J986">
            <v>18708269</v>
          </cell>
        </row>
        <row r="987">
          <cell r="A987" t="str">
            <v>L.복평교</v>
          </cell>
          <cell r="F987">
            <v>5154644813</v>
          </cell>
          <cell r="H987">
            <v>4240872060</v>
          </cell>
          <cell r="I987">
            <v>0</v>
          </cell>
          <cell r="J987">
            <v>5296387245</v>
          </cell>
        </row>
        <row r="988">
          <cell r="A988" t="str">
            <v>3.01구조물터파기</v>
          </cell>
          <cell r="F988">
            <v>249169610</v>
          </cell>
          <cell r="H988">
            <v>168775700</v>
          </cell>
          <cell r="I988">
            <v>0</v>
          </cell>
          <cell r="J988">
            <v>158023391</v>
          </cell>
        </row>
        <row r="989">
          <cell r="A989" t="str">
            <v>a.육상토사</v>
          </cell>
          <cell r="F989">
            <v>29374100</v>
          </cell>
          <cell r="H989">
            <v>30709400</v>
          </cell>
          <cell r="I989">
            <v>0</v>
          </cell>
          <cell r="J989">
            <v>25738742</v>
          </cell>
        </row>
        <row r="990">
          <cell r="A990" t="str">
            <v>-1      ″</v>
          </cell>
          <cell r="B990" t="str">
            <v>(0 ~ 4m)</v>
          </cell>
          <cell r="C990">
            <v>6638</v>
          </cell>
          <cell r="D990" t="str">
            <v>㎥</v>
          </cell>
          <cell r="E990">
            <v>3590</v>
          </cell>
          <cell r="F990">
            <v>23830420</v>
          </cell>
          <cell r="G990">
            <v>3700</v>
          </cell>
          <cell r="H990">
            <v>24560600</v>
          </cell>
          <cell r="I990">
            <v>3141</v>
          </cell>
          <cell r="J990">
            <v>20849958</v>
          </cell>
        </row>
        <row r="991">
          <cell r="A991" t="str">
            <v>-2      ″</v>
          </cell>
          <cell r="B991" t="str">
            <v>(4m이상)</v>
          </cell>
          <cell r="C991">
            <v>976</v>
          </cell>
          <cell r="D991" t="str">
            <v>㎥</v>
          </cell>
          <cell r="E991">
            <v>5680</v>
          </cell>
          <cell r="F991">
            <v>5543680</v>
          </cell>
          <cell r="G991">
            <v>6300</v>
          </cell>
          <cell r="H991">
            <v>6148800</v>
          </cell>
          <cell r="I991">
            <v>5009</v>
          </cell>
          <cell r="J991">
            <v>4888784</v>
          </cell>
        </row>
        <row r="992">
          <cell r="A992" t="str">
            <v>b.수중토사</v>
          </cell>
          <cell r="B992" t="str">
            <v>(0 ~ 4m)</v>
          </cell>
          <cell r="C992">
            <v>1266</v>
          </cell>
          <cell r="D992" t="str">
            <v>㎥</v>
          </cell>
          <cell r="E992">
            <v>6910</v>
          </cell>
          <cell r="F992">
            <v>8748060</v>
          </cell>
          <cell r="G992">
            <v>5500</v>
          </cell>
          <cell r="H992">
            <v>6963000</v>
          </cell>
          <cell r="I992">
            <v>0</v>
          </cell>
          <cell r="J992">
            <v>0</v>
          </cell>
        </row>
        <row r="993">
          <cell r="A993" t="str">
            <v>c.육상풍화암</v>
          </cell>
          <cell r="F993">
            <v>6197050</v>
          </cell>
          <cell r="H993">
            <v>585400</v>
          </cell>
          <cell r="I993">
            <v>0</v>
          </cell>
          <cell r="J993">
            <v>5487531</v>
          </cell>
        </row>
        <row r="994">
          <cell r="A994" t="str">
            <v>-1       ″</v>
          </cell>
          <cell r="B994" t="str">
            <v>(0 ~ 4m)</v>
          </cell>
          <cell r="C994">
            <v>34</v>
          </cell>
          <cell r="D994" t="str">
            <v>㎥</v>
          </cell>
          <cell r="E994">
            <v>51780</v>
          </cell>
          <cell r="F994">
            <v>1760520</v>
          </cell>
          <cell r="G994">
            <v>4300</v>
          </cell>
          <cell r="H994">
            <v>146200</v>
          </cell>
          <cell r="I994">
            <v>45663</v>
          </cell>
          <cell r="J994">
            <v>1552542</v>
          </cell>
        </row>
        <row r="995">
          <cell r="A995" t="str">
            <v>-2       ″</v>
          </cell>
          <cell r="B995" t="str">
            <v>(4m이상)</v>
          </cell>
          <cell r="C995">
            <v>61</v>
          </cell>
          <cell r="D995" t="str">
            <v>㎥</v>
          </cell>
          <cell r="E995">
            <v>72730</v>
          </cell>
          <cell r="F995">
            <v>4436530</v>
          </cell>
          <cell r="G995">
            <v>7200</v>
          </cell>
          <cell r="H995">
            <v>439200</v>
          </cell>
          <cell r="I995">
            <v>64508.047619047618</v>
          </cell>
          <cell r="J995">
            <v>3934989</v>
          </cell>
        </row>
        <row r="996">
          <cell r="A996" t="str">
            <v>d.육상연암</v>
          </cell>
          <cell r="F996">
            <v>56894700</v>
          </cell>
          <cell r="H996">
            <v>21816300</v>
          </cell>
          <cell r="I996">
            <v>0</v>
          </cell>
          <cell r="J996">
            <v>56894973</v>
          </cell>
        </row>
        <row r="997">
          <cell r="A997" t="str">
            <v>-1      ″</v>
          </cell>
          <cell r="B997" t="str">
            <v>(4m이상)</v>
          </cell>
          <cell r="C997">
            <v>273</v>
          </cell>
          <cell r="D997" t="str">
            <v>㎥</v>
          </cell>
          <cell r="E997">
            <v>152580</v>
          </cell>
          <cell r="F997">
            <v>41654340</v>
          </cell>
          <cell r="G997">
            <v>62700</v>
          </cell>
          <cell r="H997">
            <v>17117100</v>
          </cell>
          <cell r="I997">
            <v>152581</v>
          </cell>
          <cell r="J997">
            <v>41654613</v>
          </cell>
        </row>
        <row r="998">
          <cell r="A998" t="str">
            <v>-2면고르기</v>
          </cell>
          <cell r="C998">
            <v>534</v>
          </cell>
          <cell r="D998" t="str">
            <v>㎡</v>
          </cell>
          <cell r="E998">
            <v>28540</v>
          </cell>
          <cell r="F998">
            <v>15240360</v>
          </cell>
          <cell r="G998">
            <v>8800</v>
          </cell>
          <cell r="H998">
            <v>4699200</v>
          </cell>
          <cell r="I998">
            <v>28540</v>
          </cell>
          <cell r="J998">
            <v>15240360</v>
          </cell>
        </row>
        <row r="999">
          <cell r="A999" t="str">
            <v>e.수중연암</v>
          </cell>
          <cell r="B999" t="str">
            <v>(4m이상)</v>
          </cell>
          <cell r="C999">
            <v>399</v>
          </cell>
          <cell r="D999" t="str">
            <v>㎥</v>
          </cell>
          <cell r="E999">
            <v>157030</v>
          </cell>
          <cell r="F999">
            <v>62654970</v>
          </cell>
          <cell r="G999">
            <v>77000</v>
          </cell>
          <cell r="H999">
            <v>30723000</v>
          </cell>
          <cell r="I999">
            <v>0</v>
          </cell>
          <cell r="J999">
            <v>0</v>
          </cell>
        </row>
        <row r="1000">
          <cell r="A1000" t="str">
            <v>f.면정리및청소</v>
          </cell>
          <cell r="C1000">
            <v>323</v>
          </cell>
          <cell r="D1000" t="str">
            <v>㎡</v>
          </cell>
          <cell r="E1000">
            <v>28540</v>
          </cell>
          <cell r="F1000">
            <v>9218420</v>
          </cell>
          <cell r="G1000">
            <v>8800</v>
          </cell>
          <cell r="H1000">
            <v>2842400</v>
          </cell>
          <cell r="I1000">
            <v>28540</v>
          </cell>
          <cell r="J1000">
            <v>9218420</v>
          </cell>
        </row>
        <row r="1001">
          <cell r="A1001" t="str">
            <v>g.물푸기</v>
          </cell>
          <cell r="C1001">
            <v>57</v>
          </cell>
          <cell r="D1001" t="str">
            <v>시간</v>
          </cell>
          <cell r="E1001">
            <v>5290</v>
          </cell>
          <cell r="F1001">
            <v>301530</v>
          </cell>
          <cell r="G1001">
            <v>6600</v>
          </cell>
          <cell r="H1001">
            <v>376200</v>
          </cell>
          <cell r="I1001">
            <v>2942</v>
          </cell>
          <cell r="J1001">
            <v>167694</v>
          </cell>
        </row>
        <row r="1002">
          <cell r="A1002" t="str">
            <v>h.되메우기및다짐</v>
          </cell>
          <cell r="B1002" t="str">
            <v>(기계70%,인력30%)</v>
          </cell>
          <cell r="C1002">
            <v>7549</v>
          </cell>
          <cell r="D1002" t="str">
            <v>㎥</v>
          </cell>
          <cell r="E1002">
            <v>3000</v>
          </cell>
          <cell r="F1002">
            <v>22647000</v>
          </cell>
          <cell r="G1002">
            <v>3000</v>
          </cell>
          <cell r="H1002">
            <v>22647000</v>
          </cell>
          <cell r="I1002">
            <v>4158</v>
          </cell>
          <cell r="J1002">
            <v>31388742</v>
          </cell>
        </row>
        <row r="1003">
          <cell r="A1003" t="str">
            <v>i.뒷채움</v>
          </cell>
          <cell r="B1003" t="str">
            <v>(보조기층재)</v>
          </cell>
          <cell r="C1003">
            <v>1904</v>
          </cell>
          <cell r="D1003" t="str">
            <v>㎥</v>
          </cell>
          <cell r="E1003">
            <v>27120</v>
          </cell>
          <cell r="F1003">
            <v>51636480</v>
          </cell>
          <cell r="G1003">
            <v>24000</v>
          </cell>
          <cell r="H1003">
            <v>45696000</v>
          </cell>
          <cell r="I1003">
            <v>14279</v>
          </cell>
          <cell r="J1003">
            <v>27187216</v>
          </cell>
        </row>
        <row r="1004">
          <cell r="A1004" t="str">
            <v>j.앞성토</v>
          </cell>
          <cell r="B1004" t="str">
            <v>백호우0.7m3</v>
          </cell>
          <cell r="C1004">
            <v>2139</v>
          </cell>
          <cell r="D1004" t="str">
            <v>㎥</v>
          </cell>
          <cell r="E1004">
            <v>700</v>
          </cell>
          <cell r="F1004">
            <v>1497300</v>
          </cell>
          <cell r="G1004">
            <v>3000</v>
          </cell>
          <cell r="H1004">
            <v>6417000</v>
          </cell>
          <cell r="I1004">
            <v>907</v>
          </cell>
          <cell r="J1004">
            <v>1940073</v>
          </cell>
        </row>
        <row r="1005">
          <cell r="A1005" t="str">
            <v>3.02강관파일</v>
          </cell>
          <cell r="F1005">
            <v>8882510</v>
          </cell>
          <cell r="H1005">
            <v>7348000</v>
          </cell>
          <cell r="I1005">
            <v>0</v>
          </cell>
          <cell r="J1005">
            <v>11216845</v>
          </cell>
        </row>
        <row r="1006">
          <cell r="A1006" t="str">
            <v>a.자재비</v>
          </cell>
          <cell r="B1006" t="str">
            <v>φ508.0x12.0㎜</v>
          </cell>
          <cell r="C1006">
            <v>68</v>
          </cell>
          <cell r="D1006" t="str">
            <v>m</v>
          </cell>
          <cell r="E1006">
            <v>62220</v>
          </cell>
          <cell r="F1006">
            <v>4230960</v>
          </cell>
          <cell r="G1006">
            <v>62000</v>
          </cell>
          <cell r="H1006">
            <v>4216000</v>
          </cell>
          <cell r="I1006">
            <v>64592</v>
          </cell>
          <cell r="J1006">
            <v>4392256</v>
          </cell>
        </row>
        <row r="1007">
          <cell r="A1007" t="str">
            <v>b.수직항</v>
          </cell>
          <cell r="B1007" t="str">
            <v>(φ508.0mm,t=12㎜ : ℓ=15m미만)</v>
          </cell>
          <cell r="C1007">
            <v>61</v>
          </cell>
          <cell r="D1007" t="str">
            <v>m</v>
          </cell>
          <cell r="E1007">
            <v>7190</v>
          </cell>
          <cell r="F1007">
            <v>438590</v>
          </cell>
          <cell r="G1007">
            <v>12000</v>
          </cell>
          <cell r="H1007">
            <v>732000</v>
          </cell>
          <cell r="I1007">
            <v>5489</v>
          </cell>
          <cell r="J1007">
            <v>334829</v>
          </cell>
        </row>
        <row r="1008">
          <cell r="A1008" t="str">
            <v>c.두부및선단보강</v>
          </cell>
          <cell r="B1008" t="str">
            <v>(φ508㎜,t=12mm)</v>
          </cell>
          <cell r="C1008">
            <v>16</v>
          </cell>
          <cell r="D1008" t="str">
            <v>본</v>
          </cell>
          <cell r="E1008">
            <v>263310</v>
          </cell>
          <cell r="F1008">
            <v>4212960</v>
          </cell>
          <cell r="G1008">
            <v>150000</v>
          </cell>
          <cell r="H1008">
            <v>2400000</v>
          </cell>
          <cell r="I1008">
            <v>405610</v>
          </cell>
          <cell r="J1008">
            <v>6489760</v>
          </cell>
        </row>
        <row r="1009">
          <cell r="A1009" t="str">
            <v>3.03거 푸 집</v>
          </cell>
          <cell r="F1009">
            <v>120282170</v>
          </cell>
          <cell r="H1009">
            <v>154595500</v>
          </cell>
          <cell r="I1009">
            <v>0</v>
          </cell>
          <cell r="J1009">
            <v>236570934</v>
          </cell>
        </row>
        <row r="1010">
          <cell r="A1010" t="str">
            <v>a.합판거푸집</v>
          </cell>
          <cell r="F1010">
            <v>101247940</v>
          </cell>
          <cell r="H1010">
            <v>139986500</v>
          </cell>
          <cell r="I1010">
            <v>0</v>
          </cell>
          <cell r="J1010">
            <v>216286049</v>
          </cell>
        </row>
        <row r="1011">
          <cell r="A1011" t="str">
            <v>-1.      ″</v>
          </cell>
          <cell r="B1011" t="str">
            <v>(3회, 0~ 7m)</v>
          </cell>
          <cell r="C1011">
            <v>4198</v>
          </cell>
          <cell r="D1011" t="str">
            <v>㎡</v>
          </cell>
          <cell r="E1011">
            <v>17110</v>
          </cell>
          <cell r="F1011">
            <v>71827780</v>
          </cell>
          <cell r="G1011">
            <v>23500</v>
          </cell>
          <cell r="H1011">
            <v>98653000</v>
          </cell>
          <cell r="I1011">
            <v>39478</v>
          </cell>
          <cell r="J1011">
            <v>165728644</v>
          </cell>
        </row>
        <row r="1012">
          <cell r="A1012" t="str">
            <v>-2.      ″</v>
          </cell>
          <cell r="B1012" t="str">
            <v>(3회, 7~10m)</v>
          </cell>
          <cell r="C1012">
            <v>751</v>
          </cell>
          <cell r="D1012" t="str">
            <v>㎡</v>
          </cell>
          <cell r="E1012">
            <v>17980</v>
          </cell>
          <cell r="F1012">
            <v>13502980</v>
          </cell>
          <cell r="G1012">
            <v>26000</v>
          </cell>
          <cell r="H1012">
            <v>19526000</v>
          </cell>
          <cell r="I1012">
            <v>42671.6</v>
          </cell>
          <cell r="J1012">
            <v>32046371</v>
          </cell>
        </row>
        <row r="1013">
          <cell r="A1013" t="str">
            <v>-3.      ″</v>
          </cell>
          <cell r="B1013" t="str">
            <v>(3회,10~13m)</v>
          </cell>
          <cell r="C1013">
            <v>48</v>
          </cell>
          <cell r="D1013" t="str">
            <v>㎡</v>
          </cell>
          <cell r="E1013">
            <v>21030</v>
          </cell>
          <cell r="F1013">
            <v>1009440</v>
          </cell>
          <cell r="G1013">
            <v>26000</v>
          </cell>
          <cell r="H1013">
            <v>1248000</v>
          </cell>
          <cell r="I1013">
            <v>46184.56</v>
          </cell>
          <cell r="J1013">
            <v>2216858</v>
          </cell>
        </row>
        <row r="1014">
          <cell r="A1014" t="str">
            <v>-4.      〃</v>
          </cell>
          <cell r="B1014" t="str">
            <v>(4회)</v>
          </cell>
          <cell r="C1014">
            <v>711</v>
          </cell>
          <cell r="D1014" t="str">
            <v>㎡</v>
          </cell>
          <cell r="E1014">
            <v>14660</v>
          </cell>
          <cell r="F1014">
            <v>10423260</v>
          </cell>
          <cell r="G1014">
            <v>20500</v>
          </cell>
          <cell r="H1014">
            <v>14575500</v>
          </cell>
          <cell r="I1014">
            <v>16256</v>
          </cell>
          <cell r="J1014">
            <v>11558016</v>
          </cell>
        </row>
        <row r="1015">
          <cell r="A1015" t="str">
            <v>-5.      〃</v>
          </cell>
          <cell r="B1015" t="str">
            <v>(6회)</v>
          </cell>
          <cell r="C1015">
            <v>352</v>
          </cell>
          <cell r="D1015" t="str">
            <v>㎡</v>
          </cell>
          <cell r="E1015">
            <v>12740</v>
          </cell>
          <cell r="F1015">
            <v>4484480</v>
          </cell>
          <cell r="G1015">
            <v>17000</v>
          </cell>
          <cell r="H1015">
            <v>5984000</v>
          </cell>
          <cell r="I1015">
            <v>13455</v>
          </cell>
          <cell r="J1015">
            <v>4736160</v>
          </cell>
        </row>
        <row r="1016">
          <cell r="A1016" t="str">
            <v>b.목재원형거푸집</v>
          </cell>
          <cell r="F1016">
            <v>19034230</v>
          </cell>
          <cell r="H1016">
            <v>14609000</v>
          </cell>
          <cell r="I1016">
            <v>0</v>
          </cell>
          <cell r="J1016">
            <v>20284885</v>
          </cell>
        </row>
        <row r="1017">
          <cell r="A1017" t="str">
            <v>-1.      ″</v>
          </cell>
          <cell r="B1017" t="str">
            <v>(3회, 0~ 7m)</v>
          </cell>
          <cell r="C1017">
            <v>427</v>
          </cell>
          <cell r="D1017" t="str">
            <v>㎡</v>
          </cell>
          <cell r="E1017">
            <v>36890</v>
          </cell>
          <cell r="F1017">
            <v>15752030</v>
          </cell>
          <cell r="G1017">
            <v>27000</v>
          </cell>
          <cell r="H1017">
            <v>11529000</v>
          </cell>
          <cell r="I1017">
            <v>39478</v>
          </cell>
          <cell r="J1017">
            <v>16857106</v>
          </cell>
        </row>
        <row r="1018">
          <cell r="A1018" t="str">
            <v>-2.       ″</v>
          </cell>
          <cell r="B1018" t="str">
            <v>(3회, 7~10m)</v>
          </cell>
          <cell r="C1018">
            <v>76</v>
          </cell>
          <cell r="D1018" t="str">
            <v>㎡</v>
          </cell>
          <cell r="E1018">
            <v>38690</v>
          </cell>
          <cell r="F1018">
            <v>2940440</v>
          </cell>
          <cell r="G1018">
            <v>38500</v>
          </cell>
          <cell r="H1018">
            <v>2926000</v>
          </cell>
          <cell r="I1018">
            <v>42671.6</v>
          </cell>
          <cell r="J1018">
            <v>3243041</v>
          </cell>
        </row>
        <row r="1019">
          <cell r="A1019" t="str">
            <v>-3.       ″</v>
          </cell>
          <cell r="B1019" t="str">
            <v>(3회,10~13m)</v>
          </cell>
          <cell r="C1019">
            <v>4</v>
          </cell>
          <cell r="D1019" t="str">
            <v>㎡</v>
          </cell>
          <cell r="E1019">
            <v>85440</v>
          </cell>
          <cell r="F1019">
            <v>341760</v>
          </cell>
          <cell r="G1019">
            <v>38500</v>
          </cell>
          <cell r="H1019">
            <v>154000</v>
          </cell>
          <cell r="I1019">
            <v>46184.56</v>
          </cell>
          <cell r="J1019">
            <v>184738</v>
          </cell>
        </row>
        <row r="1020">
          <cell r="A1020" t="str">
            <v>3.04강관비계</v>
          </cell>
          <cell r="C1020">
            <v>1</v>
          </cell>
          <cell r="D1020" t="str">
            <v>식</v>
          </cell>
          <cell r="E1020">
            <v>24409910</v>
          </cell>
          <cell r="F1020">
            <v>24409910</v>
          </cell>
          <cell r="G1020">
            <v>22000000</v>
          </cell>
          <cell r="H1020">
            <v>22000000</v>
          </cell>
          <cell r="I1020">
            <v>24409909.999999996</v>
          </cell>
          <cell r="J1020">
            <v>24409909</v>
          </cell>
        </row>
        <row r="1021">
          <cell r="A1021" t="str">
            <v>3.05동 바 리</v>
          </cell>
          <cell r="F1021">
            <v>108998650</v>
          </cell>
          <cell r="H1021">
            <v>95000000</v>
          </cell>
          <cell r="I1021">
            <v>0</v>
          </cell>
          <cell r="J1021">
            <v>108998648</v>
          </cell>
        </row>
        <row r="1022">
          <cell r="A1022" t="str">
            <v>a.         ″</v>
          </cell>
          <cell r="B1022" t="str">
            <v>(목재4회)</v>
          </cell>
          <cell r="C1022">
            <v>1</v>
          </cell>
          <cell r="D1022" t="str">
            <v>식</v>
          </cell>
          <cell r="E1022">
            <v>96406140</v>
          </cell>
          <cell r="F1022">
            <v>96406140</v>
          </cell>
          <cell r="G1022">
            <v>85000000</v>
          </cell>
          <cell r="H1022">
            <v>85000000</v>
          </cell>
          <cell r="I1022">
            <v>96406140</v>
          </cell>
          <cell r="J1022">
            <v>96406139</v>
          </cell>
        </row>
        <row r="1023">
          <cell r="A1023" t="str">
            <v>b.         ″</v>
          </cell>
          <cell r="B1023" t="str">
            <v>(강관동바리)</v>
          </cell>
          <cell r="C1023">
            <v>1</v>
          </cell>
          <cell r="D1023" t="str">
            <v>식</v>
          </cell>
          <cell r="E1023">
            <v>12592510</v>
          </cell>
          <cell r="F1023">
            <v>12592510</v>
          </cell>
          <cell r="G1023">
            <v>10000000</v>
          </cell>
          <cell r="H1023">
            <v>10000000</v>
          </cell>
          <cell r="I1023">
            <v>12592509.999999998</v>
          </cell>
          <cell r="J1023">
            <v>12592509</v>
          </cell>
        </row>
        <row r="1024">
          <cell r="A1024" t="str">
            <v>3.06철근가공조립</v>
          </cell>
          <cell r="F1024">
            <v>273478612</v>
          </cell>
          <cell r="H1024">
            <v>199585480</v>
          </cell>
          <cell r="I1024">
            <v>0</v>
          </cell>
          <cell r="J1024">
            <v>305058258</v>
          </cell>
        </row>
        <row r="1025">
          <cell r="A1025" t="str">
            <v>a.         ″</v>
          </cell>
          <cell r="B1025" t="str">
            <v>(보 통)</v>
          </cell>
          <cell r="C1025">
            <v>419.40100000000001</v>
          </cell>
          <cell r="D1025" t="str">
            <v>ton</v>
          </cell>
          <cell r="E1025">
            <v>360590</v>
          </cell>
          <cell r="F1025">
            <v>151231806</v>
          </cell>
          <cell r="G1025">
            <v>270000</v>
          </cell>
          <cell r="H1025">
            <v>113238270</v>
          </cell>
          <cell r="I1025">
            <v>384726</v>
          </cell>
          <cell r="J1025">
            <v>161354468</v>
          </cell>
        </row>
        <row r="1026">
          <cell r="A1026" t="str">
            <v>b.         ″</v>
          </cell>
          <cell r="B1026" t="str">
            <v>(복 잡)</v>
          </cell>
          <cell r="C1026">
            <v>297.74900000000002</v>
          </cell>
          <cell r="D1026" t="str">
            <v>ton</v>
          </cell>
          <cell r="E1026">
            <v>410570</v>
          </cell>
          <cell r="F1026">
            <v>122246806</v>
          </cell>
          <cell r="G1026">
            <v>290000</v>
          </cell>
          <cell r="H1026">
            <v>86347210</v>
          </cell>
          <cell r="I1026">
            <v>482634</v>
          </cell>
          <cell r="J1026">
            <v>143703790</v>
          </cell>
        </row>
        <row r="1027">
          <cell r="A1027" t="str">
            <v>3.07스페이샤설치</v>
          </cell>
          <cell r="F1027">
            <v>126620</v>
          </cell>
          <cell r="H1027">
            <v>1139580</v>
          </cell>
          <cell r="I1027">
            <v>0</v>
          </cell>
          <cell r="J1027">
            <v>2127216</v>
          </cell>
        </row>
        <row r="1028">
          <cell r="A1028" t="str">
            <v>a.         ″</v>
          </cell>
          <cell r="B1028" t="str">
            <v>(수평)</v>
          </cell>
          <cell r="C1028">
            <v>5415</v>
          </cell>
          <cell r="D1028" t="str">
            <v>㎡</v>
          </cell>
          <cell r="E1028">
            <v>20</v>
          </cell>
          <cell r="F1028">
            <v>108300</v>
          </cell>
          <cell r="G1028">
            <v>180</v>
          </cell>
          <cell r="H1028">
            <v>974700</v>
          </cell>
          <cell r="I1028">
            <v>336</v>
          </cell>
          <cell r="J1028">
            <v>1819440</v>
          </cell>
        </row>
        <row r="1029">
          <cell r="A1029" t="str">
            <v>b.         ″</v>
          </cell>
          <cell r="B1029" t="str">
            <v>(수직)</v>
          </cell>
          <cell r="C1029">
            <v>916</v>
          </cell>
          <cell r="D1029" t="str">
            <v>㎡</v>
          </cell>
          <cell r="E1029">
            <v>20</v>
          </cell>
          <cell r="F1029">
            <v>18320</v>
          </cell>
          <cell r="G1029">
            <v>180</v>
          </cell>
          <cell r="H1029">
            <v>164880</v>
          </cell>
          <cell r="I1029">
            <v>336</v>
          </cell>
          <cell r="J1029">
            <v>307776</v>
          </cell>
        </row>
        <row r="1030">
          <cell r="A1030" t="str">
            <v>3.08콘크리트타설공</v>
          </cell>
          <cell r="F1030">
            <v>271934840</v>
          </cell>
          <cell r="H1030">
            <v>308070120</v>
          </cell>
          <cell r="I1030">
            <v>0</v>
          </cell>
          <cell r="J1030">
            <v>291105845</v>
          </cell>
        </row>
        <row r="1031">
          <cell r="A1031" t="str">
            <v>a.펌프카</v>
          </cell>
          <cell r="B1031" t="str">
            <v>철근(25-270-12)</v>
          </cell>
          <cell r="C1031">
            <v>1423</v>
          </cell>
          <cell r="D1031" t="str">
            <v>㎥</v>
          </cell>
          <cell r="E1031">
            <v>56820</v>
          </cell>
          <cell r="F1031">
            <v>80854860</v>
          </cell>
          <cell r="G1031">
            <v>61870</v>
          </cell>
          <cell r="H1031">
            <v>88041010</v>
          </cell>
          <cell r="I1031">
            <v>57052</v>
          </cell>
          <cell r="J1031">
            <v>81184996</v>
          </cell>
        </row>
        <row r="1032">
          <cell r="A1032" t="str">
            <v>b.펌프카</v>
          </cell>
          <cell r="B1032" t="str">
            <v>철근(25-240-12)</v>
          </cell>
          <cell r="C1032">
            <v>2941</v>
          </cell>
          <cell r="D1032" t="str">
            <v>㎥</v>
          </cell>
          <cell r="E1032">
            <v>49080</v>
          </cell>
          <cell r="F1032">
            <v>144344280</v>
          </cell>
          <cell r="G1032">
            <v>59710</v>
          </cell>
          <cell r="H1032">
            <v>175607110</v>
          </cell>
          <cell r="I1032">
            <v>54779</v>
          </cell>
          <cell r="J1032">
            <v>161105039</v>
          </cell>
        </row>
        <row r="1033">
          <cell r="A1033" t="str">
            <v>c.콘크리트타설</v>
          </cell>
          <cell r="B1033" t="str">
            <v>무근(40-180-8)</v>
          </cell>
          <cell r="C1033">
            <v>720</v>
          </cell>
          <cell r="D1033" t="str">
            <v>㎥</v>
          </cell>
          <cell r="E1033">
            <v>55880</v>
          </cell>
          <cell r="F1033">
            <v>40233600</v>
          </cell>
          <cell r="G1033">
            <v>53200</v>
          </cell>
          <cell r="H1033">
            <v>38304000</v>
          </cell>
          <cell r="I1033">
            <v>58586</v>
          </cell>
          <cell r="J1033">
            <v>42181920</v>
          </cell>
        </row>
        <row r="1034">
          <cell r="A1034" t="str">
            <v>d.콘크리트타설</v>
          </cell>
          <cell r="B1034" t="str">
            <v>무근(40-160-8)</v>
          </cell>
          <cell r="C1034">
            <v>115</v>
          </cell>
          <cell r="D1034" t="str">
            <v>㎥</v>
          </cell>
          <cell r="E1034">
            <v>56540</v>
          </cell>
          <cell r="F1034">
            <v>6502100</v>
          </cell>
          <cell r="G1034">
            <v>53200</v>
          </cell>
          <cell r="H1034">
            <v>6118000</v>
          </cell>
          <cell r="I1034">
            <v>57686</v>
          </cell>
          <cell r="J1034">
            <v>6633890</v>
          </cell>
        </row>
        <row r="1035">
          <cell r="A1035" t="str">
            <v>3.09표면처리</v>
          </cell>
          <cell r="F1035">
            <v>2574000</v>
          </cell>
          <cell r="H1035">
            <v>8022300</v>
          </cell>
          <cell r="I1035">
            <v>0</v>
          </cell>
          <cell r="J1035">
            <v>3256110</v>
          </cell>
        </row>
        <row r="1036">
          <cell r="A1036" t="str">
            <v>a.슬래브양생</v>
          </cell>
          <cell r="C1036">
            <v>4290</v>
          </cell>
          <cell r="D1036" t="str">
            <v>㎡</v>
          </cell>
          <cell r="E1036">
            <v>320</v>
          </cell>
          <cell r="F1036">
            <v>1372800</v>
          </cell>
          <cell r="G1036">
            <v>370</v>
          </cell>
          <cell r="H1036">
            <v>1587300</v>
          </cell>
          <cell r="I1036">
            <v>264</v>
          </cell>
          <cell r="J1036">
            <v>1132560</v>
          </cell>
        </row>
        <row r="1037">
          <cell r="A1037" t="str">
            <v>b.슬래브면고르기</v>
          </cell>
          <cell r="C1037">
            <v>4290</v>
          </cell>
          <cell r="D1037" t="str">
            <v>㎡</v>
          </cell>
          <cell r="E1037">
            <v>280</v>
          </cell>
          <cell r="F1037">
            <v>1201200</v>
          </cell>
          <cell r="G1037">
            <v>1500</v>
          </cell>
          <cell r="H1037">
            <v>6435000</v>
          </cell>
          <cell r="I1037">
            <v>495</v>
          </cell>
          <cell r="J1037">
            <v>2123550</v>
          </cell>
        </row>
        <row r="1038">
          <cell r="A1038" t="str">
            <v>3.10교면방수</v>
          </cell>
          <cell r="B1038" t="str">
            <v>(도막식)</v>
          </cell>
          <cell r="C1038">
            <v>4290</v>
          </cell>
          <cell r="D1038" t="str">
            <v>㎡</v>
          </cell>
          <cell r="E1038">
            <v>17270</v>
          </cell>
          <cell r="F1038">
            <v>74088300</v>
          </cell>
          <cell r="G1038">
            <v>3700</v>
          </cell>
          <cell r="H1038">
            <v>15873000</v>
          </cell>
          <cell r="I1038">
            <v>10000</v>
          </cell>
          <cell r="J1038">
            <v>42900000</v>
          </cell>
        </row>
        <row r="1039">
          <cell r="A1039" t="str">
            <v>3.11교좌장치</v>
          </cell>
          <cell r="F1039">
            <v>49267400</v>
          </cell>
          <cell r="H1039">
            <v>32642000</v>
          </cell>
          <cell r="I1039">
            <v>0</v>
          </cell>
          <cell r="J1039">
            <v>49267400</v>
          </cell>
        </row>
        <row r="1040">
          <cell r="A1040" t="str">
            <v>a.고 정 단</v>
          </cell>
          <cell r="B1040" t="str">
            <v>(Pot, 600ton)</v>
          </cell>
          <cell r="C1040">
            <v>2</v>
          </cell>
          <cell r="D1040" t="str">
            <v>조</v>
          </cell>
          <cell r="E1040">
            <v>1973530</v>
          </cell>
          <cell r="F1040">
            <v>3947060</v>
          </cell>
          <cell r="G1040">
            <v>1091000</v>
          </cell>
          <cell r="H1040">
            <v>2182000</v>
          </cell>
          <cell r="I1040">
            <v>1973530</v>
          </cell>
          <cell r="J1040">
            <v>3947060</v>
          </cell>
        </row>
        <row r="1041">
          <cell r="A1041" t="str">
            <v>b.일 방 향</v>
          </cell>
          <cell r="F1041">
            <v>31520720</v>
          </cell>
          <cell r="H1041">
            <v>18300000</v>
          </cell>
          <cell r="I1041">
            <v>0</v>
          </cell>
          <cell r="J1041">
            <v>31520720</v>
          </cell>
        </row>
        <row r="1042">
          <cell r="A1042" t="str">
            <v>-1    ″</v>
          </cell>
          <cell r="B1042" t="str">
            <v>(Pot, 200ton)</v>
          </cell>
          <cell r="C1042">
            <v>4</v>
          </cell>
          <cell r="D1042" t="str">
            <v>조</v>
          </cell>
          <cell r="E1042">
            <v>1472260</v>
          </cell>
          <cell r="F1042">
            <v>5889040</v>
          </cell>
          <cell r="G1042">
            <v>875000</v>
          </cell>
          <cell r="H1042">
            <v>3500000</v>
          </cell>
          <cell r="I1042">
            <v>1472260</v>
          </cell>
          <cell r="J1042">
            <v>5889040</v>
          </cell>
        </row>
        <row r="1043">
          <cell r="A1043" t="str">
            <v>-2    ″</v>
          </cell>
          <cell r="B1043" t="str">
            <v>(Pot, 600ton)</v>
          </cell>
          <cell r="C1043">
            <v>8</v>
          </cell>
          <cell r="D1043" t="str">
            <v>조</v>
          </cell>
          <cell r="E1043">
            <v>3203960</v>
          </cell>
          <cell r="F1043">
            <v>25631680</v>
          </cell>
          <cell r="G1043">
            <v>1850000</v>
          </cell>
          <cell r="H1043">
            <v>14800000</v>
          </cell>
          <cell r="I1043">
            <v>3203960</v>
          </cell>
          <cell r="J1043">
            <v>25631680</v>
          </cell>
        </row>
        <row r="1044">
          <cell r="A1044" t="str">
            <v>c.양 방 향</v>
          </cell>
          <cell r="F1044">
            <v>13799620</v>
          </cell>
          <cell r="H1044">
            <v>12160000</v>
          </cell>
          <cell r="I1044">
            <v>0</v>
          </cell>
          <cell r="J1044">
            <v>13799620</v>
          </cell>
        </row>
        <row r="1045">
          <cell r="A1045" t="str">
            <v>-1    ″</v>
          </cell>
          <cell r="B1045" t="str">
            <v>(Pot, 200ton)</v>
          </cell>
          <cell r="C1045">
            <v>4</v>
          </cell>
          <cell r="D1045" t="str">
            <v>조</v>
          </cell>
          <cell r="E1045">
            <v>731440</v>
          </cell>
          <cell r="F1045">
            <v>2925760</v>
          </cell>
          <cell r="G1045">
            <v>640000</v>
          </cell>
          <cell r="H1045">
            <v>2560000</v>
          </cell>
          <cell r="I1045">
            <v>731440</v>
          </cell>
          <cell r="J1045">
            <v>2925760</v>
          </cell>
        </row>
        <row r="1046">
          <cell r="A1046" t="str">
            <v>-2    ″</v>
          </cell>
          <cell r="B1046" t="str">
            <v>(Pot, 600ton)</v>
          </cell>
          <cell r="C1046">
            <v>6</v>
          </cell>
          <cell r="D1046" t="str">
            <v>조</v>
          </cell>
          <cell r="E1046">
            <v>1812310</v>
          </cell>
          <cell r="F1046">
            <v>10873860</v>
          </cell>
          <cell r="G1046">
            <v>1600000</v>
          </cell>
          <cell r="H1046">
            <v>9600000</v>
          </cell>
          <cell r="I1046">
            <v>1812310</v>
          </cell>
          <cell r="J1046">
            <v>10873860</v>
          </cell>
        </row>
        <row r="1047">
          <cell r="A1047" t="str">
            <v>3.12신축이음장치</v>
          </cell>
          <cell r="B1047" t="str">
            <v>(No.160)</v>
          </cell>
          <cell r="C1047">
            <v>39</v>
          </cell>
          <cell r="D1047" t="str">
            <v>m</v>
          </cell>
          <cell r="E1047">
            <v>1700430</v>
          </cell>
          <cell r="F1047">
            <v>66316770</v>
          </cell>
          <cell r="G1047">
            <v>1600000</v>
          </cell>
          <cell r="H1047">
            <v>62400000</v>
          </cell>
          <cell r="I1047">
            <v>1700430</v>
          </cell>
          <cell r="J1047">
            <v>66316770</v>
          </cell>
        </row>
        <row r="1048">
          <cell r="A1048" t="str">
            <v>3.13다웰바설치</v>
          </cell>
          <cell r="B1048" t="str">
            <v>D=25, ℓ=600mm</v>
          </cell>
          <cell r="C1048">
            <v>96</v>
          </cell>
          <cell r="D1048" t="str">
            <v>개</v>
          </cell>
          <cell r="E1048">
            <v>2870</v>
          </cell>
          <cell r="F1048">
            <v>275520</v>
          </cell>
          <cell r="G1048">
            <v>3500</v>
          </cell>
          <cell r="H1048">
            <v>336000</v>
          </cell>
          <cell r="I1048">
            <v>125</v>
          </cell>
          <cell r="J1048">
            <v>12000</v>
          </cell>
        </row>
        <row r="1049">
          <cell r="A1049" t="str">
            <v>3.14무수축몰탈</v>
          </cell>
          <cell r="C1049">
            <v>2.2189999999999999</v>
          </cell>
          <cell r="D1049" t="str">
            <v>㎥</v>
          </cell>
          <cell r="E1049">
            <v>69890</v>
          </cell>
          <cell r="F1049">
            <v>155085</v>
          </cell>
          <cell r="G1049">
            <v>80000</v>
          </cell>
          <cell r="H1049">
            <v>177520</v>
          </cell>
          <cell r="I1049">
            <v>57311</v>
          </cell>
          <cell r="J1049">
            <v>127172</v>
          </cell>
        </row>
        <row r="1050">
          <cell r="A1050" t="str">
            <v>3.15무수축콘크리트</v>
          </cell>
          <cell r="C1050">
            <v>10.888</v>
          </cell>
          <cell r="D1050" t="str">
            <v>㎥</v>
          </cell>
          <cell r="E1050">
            <v>168330</v>
          </cell>
          <cell r="F1050">
            <v>1832777</v>
          </cell>
          <cell r="G1050">
            <v>100000</v>
          </cell>
          <cell r="H1050">
            <v>1088800</v>
          </cell>
          <cell r="I1050">
            <v>158468</v>
          </cell>
          <cell r="J1050">
            <v>1725398</v>
          </cell>
        </row>
        <row r="1051">
          <cell r="A1051" t="str">
            <v>3.16교면배수시설공</v>
          </cell>
          <cell r="B1051" t="str">
            <v>하천용</v>
          </cell>
          <cell r="F1051">
            <v>4836620</v>
          </cell>
          <cell r="H1051">
            <v>5161000</v>
          </cell>
          <cell r="I1051">
            <v>0</v>
          </cell>
          <cell r="J1051">
            <v>5065326</v>
          </cell>
        </row>
        <row r="1052">
          <cell r="A1052" t="str">
            <v>a.교면집수구</v>
          </cell>
          <cell r="B1052" t="str">
            <v>주철</v>
          </cell>
          <cell r="C1052">
            <v>22</v>
          </cell>
          <cell r="D1052" t="str">
            <v>개</v>
          </cell>
          <cell r="E1052">
            <v>82430</v>
          </cell>
          <cell r="F1052">
            <v>1813460</v>
          </cell>
          <cell r="G1052">
            <v>71000</v>
          </cell>
          <cell r="H1052">
            <v>1562000</v>
          </cell>
          <cell r="I1052">
            <v>37593</v>
          </cell>
          <cell r="J1052">
            <v>827046</v>
          </cell>
        </row>
        <row r="1053">
          <cell r="A1053" t="str">
            <v>b.연결배수구</v>
          </cell>
          <cell r="B1053" t="str">
            <v>(아연도강관, φ150㎜)</v>
          </cell>
          <cell r="C1053">
            <v>61</v>
          </cell>
          <cell r="D1053" t="str">
            <v>m</v>
          </cell>
          <cell r="E1053">
            <v>49560</v>
          </cell>
          <cell r="F1053">
            <v>3023160</v>
          </cell>
          <cell r="G1053">
            <v>59000</v>
          </cell>
          <cell r="H1053">
            <v>3599000</v>
          </cell>
          <cell r="I1053">
            <v>69480</v>
          </cell>
          <cell r="J1053">
            <v>4238280</v>
          </cell>
        </row>
        <row r="1054">
          <cell r="A1054" t="str">
            <v>3.17교량명판공</v>
          </cell>
          <cell r="F1054">
            <v>4686820</v>
          </cell>
          <cell r="H1054">
            <v>11460000</v>
          </cell>
          <cell r="I1054">
            <v>0</v>
          </cell>
          <cell r="J1054">
            <v>6122112</v>
          </cell>
        </row>
        <row r="1055">
          <cell r="A1055" t="str">
            <v>a.교 명 주</v>
          </cell>
          <cell r="B1055" t="str">
            <v>(화강석,600×600×1250mm)</v>
          </cell>
          <cell r="C1055">
            <v>4</v>
          </cell>
          <cell r="D1055" t="str">
            <v>개소</v>
          </cell>
          <cell r="E1055">
            <v>1065620</v>
          </cell>
          <cell r="F1055">
            <v>4262480</v>
          </cell>
          <cell r="G1055">
            <v>2700000</v>
          </cell>
          <cell r="H1055">
            <v>10800000</v>
          </cell>
          <cell r="I1055">
            <v>1500000</v>
          </cell>
          <cell r="J1055">
            <v>6000000</v>
          </cell>
        </row>
        <row r="1056">
          <cell r="A1056" t="str">
            <v>b.교 명 판</v>
          </cell>
          <cell r="B1056" t="str">
            <v>(황동,450×200×10㎜)</v>
          </cell>
          <cell r="C1056">
            <v>2</v>
          </cell>
          <cell r="D1056" t="str">
            <v>개</v>
          </cell>
          <cell r="E1056">
            <v>79560</v>
          </cell>
          <cell r="F1056">
            <v>159120</v>
          </cell>
          <cell r="G1056">
            <v>150000</v>
          </cell>
          <cell r="H1056">
            <v>300000</v>
          </cell>
          <cell r="I1056">
            <v>30958</v>
          </cell>
          <cell r="J1056">
            <v>61916</v>
          </cell>
        </row>
        <row r="1057">
          <cell r="A1057" t="str">
            <v>c.설 명 판</v>
          </cell>
          <cell r="B1057" t="str">
            <v>(황동,350×250×10㎜)</v>
          </cell>
          <cell r="C1057">
            <v>2</v>
          </cell>
          <cell r="D1057" t="str">
            <v>개</v>
          </cell>
          <cell r="E1057">
            <v>132610</v>
          </cell>
          <cell r="F1057">
            <v>265220</v>
          </cell>
          <cell r="G1057">
            <v>180000</v>
          </cell>
          <cell r="H1057">
            <v>360000</v>
          </cell>
          <cell r="I1057">
            <v>30098</v>
          </cell>
          <cell r="J1057">
            <v>60196</v>
          </cell>
        </row>
        <row r="1058">
          <cell r="A1058" t="str">
            <v>3.18교대보호공</v>
          </cell>
          <cell r="F1058">
            <v>18355350</v>
          </cell>
          <cell r="H1058">
            <v>22047000</v>
          </cell>
          <cell r="I1058">
            <v>0</v>
          </cell>
          <cell r="J1058">
            <v>18355348</v>
          </cell>
        </row>
        <row r="1059">
          <cell r="A1059" t="str">
            <v>a.세굴방지용사석채움</v>
          </cell>
          <cell r="B1059" t="str">
            <v>(100㎏/개)</v>
          </cell>
          <cell r="C1059">
            <v>371</v>
          </cell>
          <cell r="D1059" t="str">
            <v>㎥</v>
          </cell>
          <cell r="E1059">
            <v>27690</v>
          </cell>
          <cell r="F1059">
            <v>10272990</v>
          </cell>
          <cell r="G1059">
            <v>21000</v>
          </cell>
          <cell r="H1059">
            <v>7791000</v>
          </cell>
          <cell r="I1059">
            <v>27690</v>
          </cell>
          <cell r="J1059">
            <v>10272989</v>
          </cell>
        </row>
        <row r="1060">
          <cell r="A1060" t="str">
            <v>b.보호블럭(육교용)</v>
          </cell>
          <cell r="B1060" t="str">
            <v>(400x400x100㎜)</v>
          </cell>
          <cell r="C1060">
            <v>396</v>
          </cell>
          <cell r="D1060" t="str">
            <v>㎡</v>
          </cell>
          <cell r="E1060">
            <v>20410</v>
          </cell>
          <cell r="F1060">
            <v>8082360</v>
          </cell>
          <cell r="G1060">
            <v>36000</v>
          </cell>
          <cell r="H1060">
            <v>14256000</v>
          </cell>
          <cell r="I1060">
            <v>20410</v>
          </cell>
          <cell r="J1060">
            <v>8082359</v>
          </cell>
        </row>
        <row r="1061">
          <cell r="A1061" t="str">
            <v>3.19T.B.M설치</v>
          </cell>
          <cell r="C1061">
            <v>2</v>
          </cell>
          <cell r="D1061" t="str">
            <v>개</v>
          </cell>
          <cell r="E1061">
            <v>19170</v>
          </cell>
          <cell r="F1061">
            <v>38340</v>
          </cell>
          <cell r="G1061">
            <v>27000</v>
          </cell>
          <cell r="H1061">
            <v>54000</v>
          </cell>
          <cell r="I1061">
            <v>20475</v>
          </cell>
          <cell r="J1061">
            <v>40950</v>
          </cell>
        </row>
        <row r="1062">
          <cell r="A1062" t="str">
            <v>3.20낙하물방지공</v>
          </cell>
          <cell r="C1062">
            <v>1760</v>
          </cell>
          <cell r="D1062" t="str">
            <v>㎡</v>
          </cell>
          <cell r="E1062">
            <v>3230</v>
          </cell>
          <cell r="F1062">
            <v>5684800</v>
          </cell>
          <cell r="G1062">
            <v>4200</v>
          </cell>
          <cell r="H1062">
            <v>7392000</v>
          </cell>
          <cell r="I1062">
            <v>3007</v>
          </cell>
          <cell r="J1062">
            <v>5292320</v>
          </cell>
        </row>
        <row r="1063">
          <cell r="A1063" t="str">
            <v>3.21난간및전선관설치</v>
          </cell>
          <cell r="F1063">
            <v>67960200</v>
          </cell>
          <cell r="H1063">
            <v>128620800</v>
          </cell>
          <cell r="I1063">
            <v>0</v>
          </cell>
          <cell r="J1063">
            <v>69082860</v>
          </cell>
        </row>
        <row r="1064">
          <cell r="A1064" t="str">
            <v>a.난    간</v>
          </cell>
          <cell r="B1064" t="str">
            <v>(알미늄)</v>
          </cell>
          <cell r="C1064">
            <v>462</v>
          </cell>
          <cell r="D1064" t="str">
            <v>m</v>
          </cell>
          <cell r="E1064">
            <v>137280</v>
          </cell>
          <cell r="F1064">
            <v>63423360</v>
          </cell>
          <cell r="G1064">
            <v>270000</v>
          </cell>
          <cell r="H1064">
            <v>124740000</v>
          </cell>
          <cell r="I1064">
            <v>137280</v>
          </cell>
          <cell r="J1064">
            <v>63423360</v>
          </cell>
        </row>
        <row r="1065">
          <cell r="A1065" t="str">
            <v>b.전 선 관</v>
          </cell>
          <cell r="B1065" t="str">
            <v>강관 φ100mm</v>
          </cell>
          <cell r="C1065">
            <v>924</v>
          </cell>
          <cell r="D1065" t="str">
            <v>m</v>
          </cell>
          <cell r="E1065">
            <v>4910</v>
          </cell>
          <cell r="F1065">
            <v>4536840</v>
          </cell>
          <cell r="G1065">
            <v>4200</v>
          </cell>
          <cell r="H1065">
            <v>3880800</v>
          </cell>
          <cell r="I1065">
            <v>6125</v>
          </cell>
          <cell r="J1065">
            <v>5659500</v>
          </cell>
        </row>
        <row r="1066">
          <cell r="A1066" t="str">
            <v>3.22안전점검통로</v>
          </cell>
          <cell r="F1066">
            <v>175112320</v>
          </cell>
          <cell r="H1066">
            <v>157200000</v>
          </cell>
          <cell r="I1066">
            <v>0</v>
          </cell>
          <cell r="J1066">
            <v>0</v>
          </cell>
        </row>
        <row r="1067">
          <cell r="A1067" t="str">
            <v>a.종  방  향</v>
          </cell>
          <cell r="C1067">
            <v>440</v>
          </cell>
          <cell r="D1067" t="str">
            <v>m</v>
          </cell>
          <cell r="E1067">
            <v>258250</v>
          </cell>
          <cell r="F1067">
            <v>113630000</v>
          </cell>
          <cell r="G1067">
            <v>230000</v>
          </cell>
          <cell r="H1067">
            <v>101200000</v>
          </cell>
          <cell r="I1067">
            <v>0</v>
          </cell>
          <cell r="J1067">
            <v>0</v>
          </cell>
        </row>
        <row r="1068">
          <cell r="A1068" t="str">
            <v>b.횡  방  향</v>
          </cell>
          <cell r="C1068">
            <v>8</v>
          </cell>
          <cell r="D1068" t="str">
            <v>개소</v>
          </cell>
          <cell r="E1068">
            <v>7685290</v>
          </cell>
          <cell r="F1068">
            <v>61482320</v>
          </cell>
          <cell r="G1068">
            <v>7000000</v>
          </cell>
          <cell r="H1068">
            <v>56000000</v>
          </cell>
          <cell r="I1068">
            <v>0</v>
          </cell>
          <cell r="J1068">
            <v>0</v>
          </cell>
        </row>
        <row r="1069">
          <cell r="A1069" t="str">
            <v>3.23강   교</v>
          </cell>
          <cell r="F1069">
            <v>3560549029</v>
          </cell>
          <cell r="H1069">
            <v>2770405660</v>
          </cell>
          <cell r="I1069">
            <v>0</v>
          </cell>
          <cell r="J1069">
            <v>3825606624</v>
          </cell>
        </row>
        <row r="1070">
          <cell r="A1070" t="str">
            <v>a.강교제작</v>
          </cell>
          <cell r="C1070">
            <v>1520.53</v>
          </cell>
          <cell r="D1070" t="str">
            <v>ton</v>
          </cell>
          <cell r="E1070">
            <v>1721590</v>
          </cell>
          <cell r="F1070">
            <v>2617729242</v>
          </cell>
          <cell r="G1070">
            <v>1822000</v>
          </cell>
          <cell r="H1070">
            <v>2770405660</v>
          </cell>
          <cell r="I1070">
            <v>1837301</v>
          </cell>
          <cell r="J1070">
            <v>2793671287</v>
          </cell>
        </row>
        <row r="1071">
          <cell r="A1071" t="str">
            <v>b.강교운반</v>
          </cell>
          <cell r="C1071">
            <v>1520.53</v>
          </cell>
          <cell r="D1071" t="str">
            <v>ton</v>
          </cell>
          <cell r="E1071">
            <v>55970</v>
          </cell>
          <cell r="F1071">
            <v>85104064</v>
          </cell>
          <cell r="H1071">
            <v>0</v>
          </cell>
          <cell r="I1071">
            <v>40526</v>
          </cell>
          <cell r="J1071">
            <v>61620998</v>
          </cell>
        </row>
        <row r="1072">
          <cell r="A1072" t="str">
            <v>c.강교가설</v>
          </cell>
          <cell r="C1072">
            <v>1520.53</v>
          </cell>
          <cell r="D1072" t="str">
            <v>ton</v>
          </cell>
          <cell r="E1072">
            <v>285270</v>
          </cell>
          <cell r="F1072">
            <v>433761593</v>
          </cell>
          <cell r="H1072">
            <v>0</v>
          </cell>
          <cell r="I1072">
            <v>311130</v>
          </cell>
          <cell r="J1072">
            <v>473082497</v>
          </cell>
        </row>
        <row r="1073">
          <cell r="A1073" t="str">
            <v>d.강교도장</v>
          </cell>
          <cell r="F1073">
            <v>423954130</v>
          </cell>
          <cell r="H1073">
            <v>0</v>
          </cell>
          <cell r="I1073">
            <v>0</v>
          </cell>
          <cell r="J1073">
            <v>497231842</v>
          </cell>
        </row>
        <row r="1074">
          <cell r="A1074" t="str">
            <v>-1.내부도장</v>
          </cell>
          <cell r="B1074" t="str">
            <v>공장</v>
          </cell>
          <cell r="C1074">
            <v>16673</v>
          </cell>
          <cell r="D1074" t="str">
            <v>㎡</v>
          </cell>
          <cell r="E1074">
            <v>11200</v>
          </cell>
          <cell r="F1074">
            <v>186737600</v>
          </cell>
          <cell r="H1074">
            <v>0</v>
          </cell>
          <cell r="I1074">
            <v>10124</v>
          </cell>
          <cell r="J1074">
            <v>168797452</v>
          </cell>
        </row>
        <row r="1075">
          <cell r="A1075" t="str">
            <v>-2.외부포장면도장</v>
          </cell>
          <cell r="B1075" t="str">
            <v>공장</v>
          </cell>
          <cell r="C1075">
            <v>2466</v>
          </cell>
          <cell r="D1075" t="str">
            <v>㎡</v>
          </cell>
          <cell r="E1075">
            <v>8640</v>
          </cell>
          <cell r="F1075">
            <v>21306240</v>
          </cell>
          <cell r="H1075">
            <v>0</v>
          </cell>
          <cell r="I1075">
            <v>8366</v>
          </cell>
          <cell r="J1075">
            <v>20630556</v>
          </cell>
        </row>
        <row r="1076">
          <cell r="A1076" t="str">
            <v>-3.연결판도장</v>
          </cell>
          <cell r="B1076" t="str">
            <v>공장</v>
          </cell>
          <cell r="C1076">
            <v>1913</v>
          </cell>
          <cell r="D1076" t="str">
            <v>㎡</v>
          </cell>
          <cell r="E1076">
            <v>6880</v>
          </cell>
          <cell r="F1076">
            <v>13161440</v>
          </cell>
          <cell r="H1076">
            <v>0</v>
          </cell>
          <cell r="I1076">
            <v>7557</v>
          </cell>
          <cell r="J1076">
            <v>14456541</v>
          </cell>
        </row>
        <row r="1077">
          <cell r="A1077" t="str">
            <v>-4.외부도장</v>
          </cell>
          <cell r="B1077" t="str">
            <v>공장</v>
          </cell>
          <cell r="C1077">
            <v>8184</v>
          </cell>
          <cell r="D1077" t="str">
            <v>㎡</v>
          </cell>
          <cell r="E1077">
            <v>12240</v>
          </cell>
          <cell r="F1077">
            <v>100172160</v>
          </cell>
          <cell r="H1077">
            <v>0</v>
          </cell>
          <cell r="I1077">
            <v>13828</v>
          </cell>
          <cell r="J1077">
            <v>113168352</v>
          </cell>
        </row>
        <row r="1078">
          <cell r="A1078" t="str">
            <v>-5.외부도장</v>
          </cell>
          <cell r="B1078" t="str">
            <v>현장</v>
          </cell>
          <cell r="C1078">
            <v>8184</v>
          </cell>
          <cell r="D1078" t="str">
            <v>㎡</v>
          </cell>
          <cell r="E1078">
            <v>4230</v>
          </cell>
          <cell r="F1078">
            <v>34618320</v>
          </cell>
          <cell r="H1078">
            <v>0</v>
          </cell>
          <cell r="I1078">
            <v>13828</v>
          </cell>
          <cell r="J1078">
            <v>113168352</v>
          </cell>
        </row>
        <row r="1079">
          <cell r="A1079" t="str">
            <v>-6.내부볼트및연결판도장</v>
          </cell>
          <cell r="B1079" t="str">
            <v>현장</v>
          </cell>
          <cell r="C1079">
            <v>814</v>
          </cell>
          <cell r="D1079" t="str">
            <v>㎡</v>
          </cell>
          <cell r="E1079">
            <v>6360</v>
          </cell>
          <cell r="F1079">
            <v>5177040</v>
          </cell>
          <cell r="H1079">
            <v>0</v>
          </cell>
          <cell r="I1079">
            <v>5419</v>
          </cell>
          <cell r="J1079">
            <v>4411066</v>
          </cell>
        </row>
        <row r="1080">
          <cell r="A1080" t="str">
            <v>-7.외부볼트및연결판도장</v>
          </cell>
          <cell r="B1080" t="str">
            <v>현장</v>
          </cell>
          <cell r="C1080">
            <v>647</v>
          </cell>
          <cell r="D1080" t="str">
            <v>㎡</v>
          </cell>
          <cell r="E1080">
            <v>8270</v>
          </cell>
          <cell r="F1080">
            <v>5350690</v>
          </cell>
          <cell r="H1080">
            <v>0</v>
          </cell>
          <cell r="I1080">
            <v>7989</v>
          </cell>
          <cell r="J1080">
            <v>5168883</v>
          </cell>
        </row>
        <row r="1081">
          <cell r="A1081" t="str">
            <v>-8.강교방사선투과검사</v>
          </cell>
          <cell r="C1081">
            <v>1</v>
          </cell>
          <cell r="D1081" t="str">
            <v>식</v>
          </cell>
          <cell r="E1081">
            <v>57430640</v>
          </cell>
          <cell r="F1081">
            <v>57430640</v>
          </cell>
          <cell r="H1081">
            <v>0</v>
          </cell>
          <cell r="I1081">
            <v>57430640</v>
          </cell>
          <cell r="J1081">
            <v>57430640</v>
          </cell>
        </row>
        <row r="1082">
          <cell r="A1082" t="str">
            <v>3.24옹벽배수시설</v>
          </cell>
          <cell r="F1082">
            <v>59980</v>
          </cell>
          <cell r="H1082">
            <v>279000</v>
          </cell>
          <cell r="I1082">
            <v>0</v>
          </cell>
          <cell r="J1082">
            <v>59726</v>
          </cell>
        </row>
        <row r="1083">
          <cell r="A1083" t="str">
            <v>a.PVC PIPE</v>
          </cell>
          <cell r="B1083" t="str">
            <v>(φ100mm)</v>
          </cell>
          <cell r="C1083">
            <v>2</v>
          </cell>
          <cell r="D1083" t="str">
            <v>m</v>
          </cell>
          <cell r="E1083">
            <v>4910</v>
          </cell>
          <cell r="F1083">
            <v>9820</v>
          </cell>
          <cell r="G1083">
            <v>4200</v>
          </cell>
          <cell r="H1083">
            <v>8400</v>
          </cell>
          <cell r="I1083">
            <v>4090</v>
          </cell>
          <cell r="J1083">
            <v>8180</v>
          </cell>
        </row>
        <row r="1084">
          <cell r="A1084" t="str">
            <v>b.DRAIN BOARD</v>
          </cell>
          <cell r="C1084">
            <v>33</v>
          </cell>
          <cell r="D1084" t="str">
            <v>㎡</v>
          </cell>
          <cell r="E1084">
            <v>630</v>
          </cell>
          <cell r="F1084">
            <v>20790</v>
          </cell>
          <cell r="G1084">
            <v>6400</v>
          </cell>
          <cell r="H1084">
            <v>211200</v>
          </cell>
          <cell r="I1084">
            <v>630</v>
          </cell>
          <cell r="J1084">
            <v>20790</v>
          </cell>
        </row>
        <row r="1085">
          <cell r="A1085" t="str">
            <v>c.부 직 포</v>
          </cell>
          <cell r="C1085">
            <v>33</v>
          </cell>
          <cell r="D1085" t="str">
            <v>㎡</v>
          </cell>
          <cell r="E1085">
            <v>890</v>
          </cell>
          <cell r="F1085">
            <v>29370</v>
          </cell>
          <cell r="G1085">
            <v>1800</v>
          </cell>
          <cell r="H1085">
            <v>59400</v>
          </cell>
          <cell r="I1085">
            <v>932</v>
          </cell>
          <cell r="J1085">
            <v>30756</v>
          </cell>
        </row>
        <row r="1086">
          <cell r="A1086" t="str">
            <v>3.25시공이음</v>
          </cell>
          <cell r="F1086">
            <v>340400</v>
          </cell>
          <cell r="H1086">
            <v>598600</v>
          </cell>
          <cell r="I1086">
            <v>0</v>
          </cell>
          <cell r="J1086">
            <v>417903</v>
          </cell>
        </row>
        <row r="1087">
          <cell r="A1087" t="str">
            <v>a.스치로폴</v>
          </cell>
          <cell r="B1087" t="str">
            <v>(t=10mm)</v>
          </cell>
          <cell r="C1087">
            <v>87</v>
          </cell>
          <cell r="D1087" t="str">
            <v>㎡</v>
          </cell>
          <cell r="E1087">
            <v>910</v>
          </cell>
          <cell r="F1087">
            <v>79170</v>
          </cell>
          <cell r="G1087">
            <v>1500</v>
          </cell>
          <cell r="H1087">
            <v>130500</v>
          </cell>
          <cell r="I1087">
            <v>1117</v>
          </cell>
          <cell r="J1087">
            <v>97179</v>
          </cell>
        </row>
        <row r="1088">
          <cell r="A1088" t="str">
            <v>b.스치로폴</v>
          </cell>
          <cell r="B1088" t="str">
            <v>(t=20mm)</v>
          </cell>
          <cell r="C1088">
            <v>151</v>
          </cell>
          <cell r="D1088" t="str">
            <v>㎡</v>
          </cell>
          <cell r="E1088">
            <v>1730</v>
          </cell>
          <cell r="F1088">
            <v>261230</v>
          </cell>
          <cell r="G1088">
            <v>3100</v>
          </cell>
          <cell r="H1088">
            <v>468100</v>
          </cell>
          <cell r="I1088">
            <v>2124</v>
          </cell>
          <cell r="J1088">
            <v>320724</v>
          </cell>
        </row>
        <row r="1089">
          <cell r="A1089" t="str">
            <v>3.26가  도</v>
          </cell>
          <cell r="C1089">
            <v>1</v>
          </cell>
          <cell r="D1089" t="str">
            <v>식</v>
          </cell>
          <cell r="E1089">
            <v>31698420</v>
          </cell>
          <cell r="F1089">
            <v>31698420</v>
          </cell>
          <cell r="G1089">
            <v>29000000</v>
          </cell>
          <cell r="H1089">
            <v>29000000</v>
          </cell>
          <cell r="I1089">
            <v>31698420</v>
          </cell>
          <cell r="J1089">
            <v>31698420</v>
          </cell>
        </row>
        <row r="1090">
          <cell r="A1090" t="str">
            <v>3.27낙교방지시설</v>
          </cell>
          <cell r="C1090">
            <v>16</v>
          </cell>
          <cell r="D1090" t="str">
            <v>개</v>
          </cell>
          <cell r="E1090">
            <v>2070760</v>
          </cell>
          <cell r="F1090">
            <v>33132160</v>
          </cell>
          <cell r="G1090">
            <v>1900000</v>
          </cell>
          <cell r="H1090">
            <v>30400000</v>
          </cell>
          <cell r="I1090">
            <v>2070760</v>
          </cell>
          <cell r="J1090">
            <v>33132160</v>
          </cell>
        </row>
        <row r="1091">
          <cell r="A1091" t="str">
            <v>3.28교각번호판설치</v>
          </cell>
          <cell r="B1091" t="str">
            <v>(900x900)</v>
          </cell>
          <cell r="C1091">
            <v>8</v>
          </cell>
          <cell r="D1091" t="str">
            <v>개소</v>
          </cell>
          <cell r="E1091">
            <v>49700</v>
          </cell>
          <cell r="F1091">
            <v>397600</v>
          </cell>
          <cell r="G1091">
            <v>150000</v>
          </cell>
          <cell r="H1091">
            <v>1200000</v>
          </cell>
          <cell r="I1091">
            <v>49700</v>
          </cell>
          <cell r="J1091">
            <v>397600</v>
          </cell>
        </row>
        <row r="1092">
          <cell r="A1092" t="str">
            <v>M.호천1교</v>
          </cell>
          <cell r="F1092">
            <v>879468375</v>
          </cell>
          <cell r="H1092">
            <v>866027580</v>
          </cell>
          <cell r="I1092">
            <v>0</v>
          </cell>
          <cell r="J1092">
            <v>945503080</v>
          </cell>
        </row>
        <row r="1093">
          <cell r="A1093" t="str">
            <v>3.01구조물터파기</v>
          </cell>
          <cell r="F1093">
            <v>95918810</v>
          </cell>
          <cell r="H1093">
            <v>86643100</v>
          </cell>
          <cell r="I1093">
            <v>0</v>
          </cell>
          <cell r="J1093">
            <v>57314694</v>
          </cell>
        </row>
        <row r="1094">
          <cell r="A1094" t="str">
            <v>a.육상토사</v>
          </cell>
          <cell r="F1094">
            <v>8554970</v>
          </cell>
          <cell r="H1094">
            <v>8817100</v>
          </cell>
          <cell r="I1094">
            <v>0</v>
          </cell>
          <cell r="J1094">
            <v>7485003</v>
          </cell>
        </row>
        <row r="1095">
          <cell r="A1095" t="str">
            <v>-1      ″</v>
          </cell>
          <cell r="B1095" t="str">
            <v>(0 ~ 4m)</v>
          </cell>
          <cell r="C1095">
            <v>2383</v>
          </cell>
          <cell r="D1095" t="str">
            <v>㎥</v>
          </cell>
          <cell r="E1095">
            <v>3590</v>
          </cell>
          <cell r="F1095">
            <v>8554970</v>
          </cell>
          <cell r="G1095">
            <v>3700</v>
          </cell>
          <cell r="H1095">
            <v>8817100</v>
          </cell>
          <cell r="I1095">
            <v>3141</v>
          </cell>
          <cell r="J1095">
            <v>7485003</v>
          </cell>
        </row>
        <row r="1096">
          <cell r="A1096" t="str">
            <v>b. 되메우기및다짐</v>
          </cell>
          <cell r="B1096" t="str">
            <v>(기계70%,인력30%)</v>
          </cell>
          <cell r="C1096">
            <v>1486</v>
          </cell>
          <cell r="D1096" t="str">
            <v>㎥</v>
          </cell>
          <cell r="E1096">
            <v>3000</v>
          </cell>
          <cell r="F1096">
            <v>4458000</v>
          </cell>
          <cell r="G1096">
            <v>3000</v>
          </cell>
          <cell r="H1096">
            <v>4458000</v>
          </cell>
          <cell r="I1096">
            <v>4158</v>
          </cell>
          <cell r="J1096">
            <v>6178788</v>
          </cell>
        </row>
        <row r="1097">
          <cell r="A1097" t="str">
            <v>c.뒷 채 움</v>
          </cell>
          <cell r="B1097" t="str">
            <v>(보조기층재)</v>
          </cell>
          <cell r="C1097">
            <v>3057</v>
          </cell>
          <cell r="D1097" t="str">
            <v>㎥</v>
          </cell>
          <cell r="E1097">
            <v>27120</v>
          </cell>
          <cell r="F1097">
            <v>82905840</v>
          </cell>
          <cell r="G1097">
            <v>24000</v>
          </cell>
          <cell r="H1097">
            <v>73368000</v>
          </cell>
          <cell r="I1097">
            <v>14279</v>
          </cell>
          <cell r="J1097">
            <v>43650903</v>
          </cell>
        </row>
        <row r="1098">
          <cell r="A1098" t="str">
            <v>3.02강관파일</v>
          </cell>
          <cell r="F1098">
            <v>314593470</v>
          </cell>
          <cell r="H1098">
            <v>301492000</v>
          </cell>
          <cell r="I1098">
            <v>0</v>
          </cell>
          <cell r="J1098">
            <v>350334682</v>
          </cell>
        </row>
        <row r="1099">
          <cell r="A1099" t="str">
            <v>a.자 재 비</v>
          </cell>
          <cell r="F1099">
            <v>219457970</v>
          </cell>
          <cell r="H1099">
            <v>217972000</v>
          </cell>
          <cell r="I1099">
            <v>0</v>
          </cell>
          <cell r="J1099">
            <v>224511892</v>
          </cell>
        </row>
        <row r="1100">
          <cell r="A1100" t="str">
            <v>-1     ″</v>
          </cell>
          <cell r="B1100" t="str">
            <v>φ508.0x9.0㎜</v>
          </cell>
          <cell r="C1100">
            <v>1981</v>
          </cell>
          <cell r="D1100" t="str">
            <v>m</v>
          </cell>
          <cell r="E1100">
            <v>48530</v>
          </cell>
          <cell r="F1100">
            <v>96137930</v>
          </cell>
          <cell r="G1100">
            <v>48000</v>
          </cell>
          <cell r="H1100">
            <v>95088000</v>
          </cell>
          <cell r="I1100">
            <v>48708</v>
          </cell>
          <cell r="J1100">
            <v>96490548</v>
          </cell>
        </row>
        <row r="1101">
          <cell r="A1101" t="str">
            <v>-2     ″</v>
          </cell>
          <cell r="B1101" t="str">
            <v>φ508.0x12.0㎜</v>
          </cell>
          <cell r="C1101">
            <v>1982</v>
          </cell>
          <cell r="D1101" t="str">
            <v>m</v>
          </cell>
          <cell r="E1101">
            <v>62220</v>
          </cell>
          <cell r="F1101">
            <v>123320040</v>
          </cell>
          <cell r="G1101">
            <v>62000</v>
          </cell>
          <cell r="H1101">
            <v>122884000</v>
          </cell>
          <cell r="I1101">
            <v>64592</v>
          </cell>
          <cell r="J1101">
            <v>128021344</v>
          </cell>
        </row>
        <row r="1102">
          <cell r="A1102" t="str">
            <v>b.수 직 항</v>
          </cell>
          <cell r="B1102" t="str">
            <v>(φ508.0mm,t=12㎜ : ℓ=15m미만)</v>
          </cell>
          <cell r="C1102">
            <v>3710</v>
          </cell>
          <cell r="D1102" t="str">
            <v>m</v>
          </cell>
          <cell r="E1102">
            <v>7190</v>
          </cell>
          <cell r="F1102">
            <v>26674900</v>
          </cell>
          <cell r="G1102">
            <v>12000</v>
          </cell>
          <cell r="H1102">
            <v>44520000</v>
          </cell>
          <cell r="I1102">
            <v>5489</v>
          </cell>
          <cell r="J1102">
            <v>20364190</v>
          </cell>
        </row>
        <row r="1103">
          <cell r="A1103" t="str">
            <v>c.두부및선단보강</v>
          </cell>
          <cell r="B1103" t="str">
            <v>(φ508㎜,t=9.0mm)</v>
          </cell>
          <cell r="C1103">
            <v>260</v>
          </cell>
          <cell r="D1103" t="str">
            <v>본</v>
          </cell>
          <cell r="E1103">
            <v>263310</v>
          </cell>
          <cell r="F1103">
            <v>68460600</v>
          </cell>
          <cell r="G1103">
            <v>150000</v>
          </cell>
          <cell r="H1103">
            <v>39000000</v>
          </cell>
          <cell r="I1103">
            <v>405610</v>
          </cell>
          <cell r="J1103">
            <v>105458600</v>
          </cell>
        </row>
        <row r="1104">
          <cell r="A1104" t="str">
            <v>3.03거  푸  집</v>
          </cell>
          <cell r="F1104">
            <v>78218360</v>
          </cell>
          <cell r="H1104">
            <v>107378000</v>
          </cell>
          <cell r="I1104">
            <v>0</v>
          </cell>
          <cell r="J1104">
            <v>124092360</v>
          </cell>
        </row>
        <row r="1105">
          <cell r="A1105" t="str">
            <v>a.합판거푸집</v>
          </cell>
          <cell r="F1105">
            <v>59021660</v>
          </cell>
          <cell r="H1105">
            <v>80843000</v>
          </cell>
          <cell r="I1105">
            <v>0</v>
          </cell>
          <cell r="J1105">
            <v>103023570</v>
          </cell>
        </row>
        <row r="1106">
          <cell r="A1106" t="str">
            <v>-1       ″</v>
          </cell>
          <cell r="B1106" t="str">
            <v>(3회, 0~ 7m)</v>
          </cell>
          <cell r="C1106">
            <v>1013</v>
          </cell>
          <cell r="D1106" t="str">
            <v>㎡</v>
          </cell>
          <cell r="E1106">
            <v>17110</v>
          </cell>
          <cell r="F1106">
            <v>17332430</v>
          </cell>
          <cell r="G1106">
            <v>23500</v>
          </cell>
          <cell r="H1106">
            <v>23805500</v>
          </cell>
          <cell r="I1106">
            <v>39478</v>
          </cell>
          <cell r="J1106">
            <v>39991214</v>
          </cell>
        </row>
        <row r="1107">
          <cell r="A1107" t="str">
            <v>-2       ″</v>
          </cell>
          <cell r="B1107" t="str">
            <v>(3회, 7~10m)</v>
          </cell>
          <cell r="C1107">
            <v>303</v>
          </cell>
          <cell r="D1107" t="str">
            <v>㎡</v>
          </cell>
          <cell r="E1107">
            <v>17980</v>
          </cell>
          <cell r="F1107">
            <v>5447940</v>
          </cell>
          <cell r="G1107">
            <v>26000</v>
          </cell>
          <cell r="H1107">
            <v>7878000</v>
          </cell>
          <cell r="I1107">
            <v>42671.6</v>
          </cell>
          <cell r="J1107">
            <v>12929494</v>
          </cell>
        </row>
        <row r="1108">
          <cell r="A1108" t="str">
            <v>-3       ″</v>
          </cell>
          <cell r="B1108" t="str">
            <v>(3회,10~13m)</v>
          </cell>
          <cell r="C1108">
            <v>435</v>
          </cell>
          <cell r="D1108" t="str">
            <v>㎡</v>
          </cell>
          <cell r="E1108">
            <v>21030</v>
          </cell>
          <cell r="F1108">
            <v>9148050</v>
          </cell>
          <cell r="G1108">
            <v>26000</v>
          </cell>
          <cell r="H1108">
            <v>11310000</v>
          </cell>
          <cell r="I1108">
            <v>46184.56</v>
          </cell>
          <cell r="J1108">
            <v>20090283</v>
          </cell>
        </row>
        <row r="1109">
          <cell r="A1109" t="str">
            <v>-4.      〃</v>
          </cell>
          <cell r="B1109" t="str">
            <v>(4회)</v>
          </cell>
          <cell r="C1109">
            <v>1809</v>
          </cell>
          <cell r="D1109" t="str">
            <v>㎡</v>
          </cell>
          <cell r="E1109">
            <v>14660</v>
          </cell>
          <cell r="F1109">
            <v>26519940</v>
          </cell>
          <cell r="G1109">
            <v>20500</v>
          </cell>
          <cell r="H1109">
            <v>37084500</v>
          </cell>
          <cell r="I1109">
            <v>16256</v>
          </cell>
          <cell r="J1109">
            <v>29407104</v>
          </cell>
        </row>
        <row r="1110">
          <cell r="A1110" t="str">
            <v>-5.      〃</v>
          </cell>
          <cell r="B1110" t="str">
            <v>(6회)</v>
          </cell>
          <cell r="C1110">
            <v>45</v>
          </cell>
          <cell r="D1110" t="str">
            <v>㎡</v>
          </cell>
          <cell r="E1110">
            <v>12740</v>
          </cell>
          <cell r="F1110">
            <v>573300</v>
          </cell>
          <cell r="G1110">
            <v>17000</v>
          </cell>
          <cell r="H1110">
            <v>765000</v>
          </cell>
          <cell r="I1110">
            <v>13455</v>
          </cell>
          <cell r="J1110">
            <v>605475</v>
          </cell>
        </row>
        <row r="1111">
          <cell r="A1111" t="str">
            <v>b.무늬거푸집(0∼7m)</v>
          </cell>
          <cell r="B1111" t="str">
            <v>(합판4회+스치로폴)</v>
          </cell>
          <cell r="C1111">
            <v>915</v>
          </cell>
          <cell r="D1111" t="str">
            <v>㎡</v>
          </cell>
          <cell r="E1111">
            <v>20980</v>
          </cell>
          <cell r="F1111">
            <v>19196700</v>
          </cell>
          <cell r="G1111">
            <v>29000</v>
          </cell>
          <cell r="H1111">
            <v>26535000</v>
          </cell>
          <cell r="I1111">
            <v>23026</v>
          </cell>
          <cell r="J1111">
            <v>21068790</v>
          </cell>
        </row>
        <row r="1112">
          <cell r="A1112" t="str">
            <v>3.04강관비계</v>
          </cell>
          <cell r="C1112">
            <v>1</v>
          </cell>
          <cell r="D1112" t="str">
            <v>식</v>
          </cell>
          <cell r="E1112">
            <v>13251050</v>
          </cell>
          <cell r="F1112">
            <v>13251050</v>
          </cell>
          <cell r="G1112">
            <v>11000000</v>
          </cell>
          <cell r="H1112">
            <v>11000000</v>
          </cell>
          <cell r="I1112">
            <v>13251050</v>
          </cell>
          <cell r="J1112">
            <v>13251049</v>
          </cell>
        </row>
        <row r="1113">
          <cell r="A1113" t="str">
            <v>3.05동 바 리</v>
          </cell>
          <cell r="F1113">
            <v>128918110</v>
          </cell>
          <cell r="H1113">
            <v>118000000</v>
          </cell>
          <cell r="I1113">
            <v>0</v>
          </cell>
          <cell r="J1113">
            <v>128918107</v>
          </cell>
        </row>
        <row r="1114">
          <cell r="A1114" t="str">
            <v>a.         ″</v>
          </cell>
          <cell r="B1114" t="str">
            <v>(목재4회)</v>
          </cell>
          <cell r="C1114">
            <v>1</v>
          </cell>
          <cell r="D1114" t="str">
            <v>식</v>
          </cell>
          <cell r="E1114">
            <v>21093640</v>
          </cell>
          <cell r="F1114">
            <v>21093640</v>
          </cell>
          <cell r="G1114">
            <v>19000000</v>
          </cell>
          <cell r="H1114">
            <v>19000000</v>
          </cell>
          <cell r="I1114">
            <v>21093640</v>
          </cell>
          <cell r="J1114">
            <v>21093639</v>
          </cell>
        </row>
        <row r="1115">
          <cell r="A1115" t="str">
            <v>b.         ″</v>
          </cell>
          <cell r="B1115" t="str">
            <v>(강관동바리)</v>
          </cell>
          <cell r="C1115">
            <v>1</v>
          </cell>
          <cell r="D1115" t="str">
            <v>식</v>
          </cell>
          <cell r="E1115">
            <v>30312150</v>
          </cell>
          <cell r="F1115">
            <v>30312150</v>
          </cell>
          <cell r="G1115">
            <v>27000000</v>
          </cell>
          <cell r="H1115">
            <v>27000000</v>
          </cell>
          <cell r="I1115">
            <v>30312149.999999996</v>
          </cell>
          <cell r="J1115">
            <v>30312149</v>
          </cell>
        </row>
        <row r="1116">
          <cell r="A1116" t="str">
            <v>c.         ″</v>
          </cell>
          <cell r="B1116" t="str">
            <v>(육교용)</v>
          </cell>
          <cell r="C1116">
            <v>24</v>
          </cell>
          <cell r="D1116" t="str">
            <v>m</v>
          </cell>
          <cell r="E1116">
            <v>3229680</v>
          </cell>
          <cell r="F1116">
            <v>77512320</v>
          </cell>
          <cell r="G1116">
            <v>3000000</v>
          </cell>
          <cell r="H1116">
            <v>72000000</v>
          </cell>
          <cell r="I1116">
            <v>3229680</v>
          </cell>
          <cell r="J1116">
            <v>77512319</v>
          </cell>
        </row>
        <row r="1117">
          <cell r="A1117" t="str">
            <v>3.06철근가공조립</v>
          </cell>
          <cell r="F1117">
            <v>108675815</v>
          </cell>
          <cell r="H1117">
            <v>77052430</v>
          </cell>
          <cell r="I1117">
            <v>0</v>
          </cell>
          <cell r="J1117">
            <v>127006487</v>
          </cell>
        </row>
        <row r="1118">
          <cell r="A1118" t="str">
            <v>a.         ″</v>
          </cell>
          <cell r="B1118" t="str">
            <v>(보 통)</v>
          </cell>
          <cell r="C1118">
            <v>19.009</v>
          </cell>
          <cell r="D1118" t="str">
            <v>ton</v>
          </cell>
          <cell r="E1118">
            <v>360590</v>
          </cell>
          <cell r="F1118">
            <v>6854455</v>
          </cell>
          <cell r="G1118">
            <v>270000</v>
          </cell>
          <cell r="H1118">
            <v>5132430</v>
          </cell>
          <cell r="I1118">
            <v>384726</v>
          </cell>
          <cell r="J1118">
            <v>7313255</v>
          </cell>
        </row>
        <row r="1119">
          <cell r="A1119" t="str">
            <v>b.         ″</v>
          </cell>
          <cell r="B1119" t="str">
            <v>(복 잡)</v>
          </cell>
          <cell r="C1119">
            <v>248</v>
          </cell>
          <cell r="D1119" t="str">
            <v>ton</v>
          </cell>
          <cell r="E1119">
            <v>410570</v>
          </cell>
          <cell r="F1119">
            <v>101821360</v>
          </cell>
          <cell r="G1119">
            <v>290000</v>
          </cell>
          <cell r="H1119">
            <v>71920000</v>
          </cell>
          <cell r="I1119">
            <v>482634</v>
          </cell>
          <cell r="J1119">
            <v>119693232</v>
          </cell>
        </row>
        <row r="1120">
          <cell r="A1120" t="str">
            <v>3.07스페이샤설치</v>
          </cell>
          <cell r="F1120">
            <v>80260</v>
          </cell>
          <cell r="H1120">
            <v>722340</v>
          </cell>
          <cell r="I1120">
            <v>0</v>
          </cell>
          <cell r="J1120">
            <v>1348368</v>
          </cell>
        </row>
        <row r="1121">
          <cell r="A1121" t="str">
            <v>a.         ″</v>
          </cell>
          <cell r="B1121" t="str">
            <v>(수평)</v>
          </cell>
          <cell r="C1121">
            <v>1256</v>
          </cell>
          <cell r="D1121" t="str">
            <v>㎡</v>
          </cell>
          <cell r="E1121">
            <v>20</v>
          </cell>
          <cell r="F1121">
            <v>25120</v>
          </cell>
          <cell r="G1121">
            <v>180</v>
          </cell>
          <cell r="H1121">
            <v>226080</v>
          </cell>
          <cell r="I1121">
            <v>336</v>
          </cell>
          <cell r="J1121">
            <v>422016</v>
          </cell>
        </row>
        <row r="1122">
          <cell r="A1122" t="str">
            <v>b.         ″</v>
          </cell>
          <cell r="B1122" t="str">
            <v>(수직)</v>
          </cell>
          <cell r="C1122">
            <v>2757</v>
          </cell>
          <cell r="D1122" t="str">
            <v>㎡</v>
          </cell>
          <cell r="E1122">
            <v>20</v>
          </cell>
          <cell r="F1122">
            <v>55140</v>
          </cell>
          <cell r="G1122">
            <v>180</v>
          </cell>
          <cell r="H1122">
            <v>496260</v>
          </cell>
          <cell r="I1122">
            <v>336</v>
          </cell>
          <cell r="J1122">
            <v>926352</v>
          </cell>
        </row>
        <row r="1123">
          <cell r="A1123" t="str">
            <v>3.08콘크리트타설공</v>
          </cell>
          <cell r="F1123">
            <v>110748200</v>
          </cell>
          <cell r="H1123">
            <v>124299050</v>
          </cell>
          <cell r="I1123">
            <v>0</v>
          </cell>
          <cell r="J1123">
            <v>115129955</v>
          </cell>
        </row>
        <row r="1124">
          <cell r="A1124" t="str">
            <v>a.펌프카</v>
          </cell>
          <cell r="B1124" t="str">
            <v>철근(25-270-12)</v>
          </cell>
          <cell r="C1124">
            <v>1262</v>
          </cell>
          <cell r="D1124" t="str">
            <v>㎥</v>
          </cell>
          <cell r="E1124">
            <v>56820</v>
          </cell>
          <cell r="F1124">
            <v>71706840</v>
          </cell>
          <cell r="G1124">
            <v>61870</v>
          </cell>
          <cell r="H1124">
            <v>78079940</v>
          </cell>
          <cell r="I1124">
            <v>57052</v>
          </cell>
          <cell r="J1124">
            <v>71999624</v>
          </cell>
        </row>
        <row r="1125">
          <cell r="A1125" t="str">
            <v>b.펌프카</v>
          </cell>
          <cell r="B1125" t="str">
            <v>철근(25-240-12)</v>
          </cell>
          <cell r="C1125">
            <v>701</v>
          </cell>
          <cell r="D1125" t="str">
            <v>㎥</v>
          </cell>
          <cell r="E1125">
            <v>49080</v>
          </cell>
          <cell r="F1125">
            <v>34405080</v>
          </cell>
          <cell r="G1125">
            <v>59710</v>
          </cell>
          <cell r="H1125">
            <v>41856710</v>
          </cell>
          <cell r="I1125">
            <v>54779</v>
          </cell>
          <cell r="J1125">
            <v>38400079</v>
          </cell>
        </row>
        <row r="1126">
          <cell r="A1126" t="str">
            <v>c.콘크리트 타설</v>
          </cell>
          <cell r="B1126" t="str">
            <v>무근(40-160-8)</v>
          </cell>
          <cell r="C1126">
            <v>82</v>
          </cell>
          <cell r="D1126" t="str">
            <v>㎥</v>
          </cell>
          <cell r="E1126">
            <v>56540</v>
          </cell>
          <cell r="F1126">
            <v>4636280</v>
          </cell>
          <cell r="G1126">
            <v>53200</v>
          </cell>
          <cell r="H1126">
            <v>4362400</v>
          </cell>
          <cell r="I1126">
            <v>57686</v>
          </cell>
          <cell r="J1126">
            <v>4730252</v>
          </cell>
        </row>
        <row r="1127">
          <cell r="A1127" t="str">
            <v>3.09표면처리</v>
          </cell>
          <cell r="F1127">
            <v>238800</v>
          </cell>
          <cell r="H1127">
            <v>744260</v>
          </cell>
          <cell r="I1127">
            <v>0</v>
          </cell>
          <cell r="J1127">
            <v>302082</v>
          </cell>
        </row>
        <row r="1128">
          <cell r="A1128" t="str">
            <v>a.슬래브양생</v>
          </cell>
          <cell r="C1128">
            <v>398</v>
          </cell>
          <cell r="D1128" t="str">
            <v>㎡</v>
          </cell>
          <cell r="E1128">
            <v>320</v>
          </cell>
          <cell r="F1128">
            <v>127360</v>
          </cell>
          <cell r="G1128">
            <v>370</v>
          </cell>
          <cell r="H1128">
            <v>147260</v>
          </cell>
          <cell r="I1128">
            <v>264</v>
          </cell>
          <cell r="J1128">
            <v>105072</v>
          </cell>
        </row>
        <row r="1129">
          <cell r="A1129" t="str">
            <v>b.슬래브면고르기</v>
          </cell>
          <cell r="C1129">
            <v>398</v>
          </cell>
          <cell r="D1129" t="str">
            <v>㎡</v>
          </cell>
          <cell r="E1129">
            <v>280</v>
          </cell>
          <cell r="F1129">
            <v>111440</v>
          </cell>
          <cell r="G1129">
            <v>1500</v>
          </cell>
          <cell r="H1129">
            <v>597000</v>
          </cell>
          <cell r="I1129">
            <v>495</v>
          </cell>
          <cell r="J1129">
            <v>197010</v>
          </cell>
        </row>
        <row r="1130">
          <cell r="A1130" t="str">
            <v>3.10교면방수</v>
          </cell>
          <cell r="F1130">
            <v>10355950</v>
          </cell>
          <cell r="H1130">
            <v>3955300</v>
          </cell>
          <cell r="I1130">
            <v>0</v>
          </cell>
          <cell r="J1130">
            <v>7462490</v>
          </cell>
        </row>
        <row r="1131">
          <cell r="A1131" t="str">
            <v>a.교면방수</v>
          </cell>
          <cell r="B1131" t="str">
            <v>(도막식)</v>
          </cell>
          <cell r="C1131">
            <v>398</v>
          </cell>
          <cell r="D1131" t="str">
            <v>㎡</v>
          </cell>
          <cell r="E1131">
            <v>17270</v>
          </cell>
          <cell r="F1131">
            <v>6873460</v>
          </cell>
          <cell r="G1131">
            <v>3700</v>
          </cell>
          <cell r="H1131">
            <v>1472600</v>
          </cell>
          <cell r="I1131">
            <v>10000</v>
          </cell>
          <cell r="J1131">
            <v>3980000</v>
          </cell>
        </row>
        <row r="1132">
          <cell r="A1132" t="str">
            <v>b.배면방수</v>
          </cell>
          <cell r="C1132">
            <v>671</v>
          </cell>
          <cell r="D1132" t="str">
            <v>㎡</v>
          </cell>
          <cell r="E1132">
            <v>5190</v>
          </cell>
          <cell r="F1132">
            <v>3482490</v>
          </cell>
          <cell r="G1132">
            <v>3700</v>
          </cell>
          <cell r="H1132">
            <v>2482700</v>
          </cell>
          <cell r="I1132">
            <v>5190</v>
          </cell>
          <cell r="J1132">
            <v>3482490</v>
          </cell>
        </row>
        <row r="1133">
          <cell r="A1133" t="str">
            <v>3.11신축이음장치</v>
          </cell>
          <cell r="B1133" t="str">
            <v>(종방향)</v>
          </cell>
          <cell r="C1133">
            <v>28</v>
          </cell>
          <cell r="D1133" t="str">
            <v>m</v>
          </cell>
          <cell r="E1133">
            <v>85910</v>
          </cell>
          <cell r="F1133">
            <v>2405480</v>
          </cell>
          <cell r="G1133">
            <v>85000</v>
          </cell>
          <cell r="H1133">
            <v>2380000</v>
          </cell>
          <cell r="I1133">
            <v>85910</v>
          </cell>
          <cell r="J1133">
            <v>2405480</v>
          </cell>
        </row>
        <row r="1134">
          <cell r="A1134" t="str">
            <v>3.12다웰바설치</v>
          </cell>
          <cell r="B1134" t="str">
            <v>D=25, ℓ=600mm</v>
          </cell>
          <cell r="C1134">
            <v>116</v>
          </cell>
          <cell r="D1134" t="str">
            <v>개</v>
          </cell>
          <cell r="E1134">
            <v>2870</v>
          </cell>
          <cell r="F1134">
            <v>332920</v>
          </cell>
          <cell r="G1134">
            <v>3500</v>
          </cell>
          <cell r="H1134">
            <v>406000</v>
          </cell>
          <cell r="I1134">
            <v>125</v>
          </cell>
          <cell r="J1134">
            <v>14500</v>
          </cell>
        </row>
        <row r="1135">
          <cell r="A1135" t="str">
            <v>3.13교면배수시설공</v>
          </cell>
          <cell r="B1135" t="str">
            <v>하천용</v>
          </cell>
          <cell r="F1135">
            <v>2262560</v>
          </cell>
          <cell r="H1135">
            <v>2585000</v>
          </cell>
          <cell r="I1135">
            <v>0</v>
          </cell>
          <cell r="J1135">
            <v>2860092</v>
          </cell>
        </row>
        <row r="1136">
          <cell r="A1136" t="str">
            <v>a.교면집수구</v>
          </cell>
          <cell r="B1136" t="str">
            <v>주철</v>
          </cell>
          <cell r="C1136">
            <v>4</v>
          </cell>
          <cell r="D1136" t="str">
            <v>개</v>
          </cell>
          <cell r="E1136">
            <v>82430</v>
          </cell>
          <cell r="F1136">
            <v>329720</v>
          </cell>
          <cell r="G1136">
            <v>71000</v>
          </cell>
          <cell r="H1136">
            <v>284000</v>
          </cell>
          <cell r="I1136">
            <v>37593</v>
          </cell>
          <cell r="J1136">
            <v>150372</v>
          </cell>
        </row>
        <row r="1137">
          <cell r="A1137" t="str">
            <v>b.연결배수구</v>
          </cell>
          <cell r="B1137" t="str">
            <v>(아연도강관, φ150㎜)</v>
          </cell>
          <cell r="C1137">
            <v>39</v>
          </cell>
          <cell r="D1137" t="str">
            <v>m</v>
          </cell>
          <cell r="E1137">
            <v>49560</v>
          </cell>
          <cell r="F1137">
            <v>1932840</v>
          </cell>
          <cell r="G1137">
            <v>59000</v>
          </cell>
          <cell r="H1137">
            <v>2301000</v>
          </cell>
          <cell r="I1137">
            <v>69480</v>
          </cell>
          <cell r="J1137">
            <v>2709720</v>
          </cell>
        </row>
        <row r="1138">
          <cell r="A1138" t="str">
            <v>3.14교량명판공</v>
          </cell>
          <cell r="F1138">
            <v>4686820</v>
          </cell>
          <cell r="H1138">
            <v>11460000</v>
          </cell>
          <cell r="I1138">
            <v>0</v>
          </cell>
          <cell r="J1138">
            <v>6122112</v>
          </cell>
        </row>
        <row r="1139">
          <cell r="A1139" t="str">
            <v>a.교 명 주</v>
          </cell>
          <cell r="B1139" t="str">
            <v>(화강석,600×600×1250mm)</v>
          </cell>
          <cell r="C1139">
            <v>4</v>
          </cell>
          <cell r="D1139" t="str">
            <v>개소</v>
          </cell>
          <cell r="E1139">
            <v>1065620</v>
          </cell>
          <cell r="F1139">
            <v>4262480</v>
          </cell>
          <cell r="G1139">
            <v>2700000</v>
          </cell>
          <cell r="H1139">
            <v>10800000</v>
          </cell>
          <cell r="I1139">
            <v>1500000</v>
          </cell>
          <cell r="J1139">
            <v>6000000</v>
          </cell>
        </row>
        <row r="1140">
          <cell r="A1140" t="str">
            <v>b.교 명 판</v>
          </cell>
          <cell r="B1140" t="str">
            <v>(황동,450×200×10㎜)</v>
          </cell>
          <cell r="C1140">
            <v>2</v>
          </cell>
          <cell r="D1140" t="str">
            <v>개</v>
          </cell>
          <cell r="E1140">
            <v>79560</v>
          </cell>
          <cell r="F1140">
            <v>159120</v>
          </cell>
          <cell r="G1140">
            <v>150000</v>
          </cell>
          <cell r="H1140">
            <v>300000</v>
          </cell>
          <cell r="I1140">
            <v>30958</v>
          </cell>
          <cell r="J1140">
            <v>61916</v>
          </cell>
        </row>
        <row r="1141">
          <cell r="A1141" t="str">
            <v>c.설 명 판</v>
          </cell>
          <cell r="B1141" t="str">
            <v>(황동,350×250×10㎜)</v>
          </cell>
          <cell r="C1141">
            <v>2</v>
          </cell>
          <cell r="D1141" t="str">
            <v>개</v>
          </cell>
          <cell r="E1141">
            <v>132610</v>
          </cell>
          <cell r="F1141">
            <v>265220</v>
          </cell>
          <cell r="G1141">
            <v>180000</v>
          </cell>
          <cell r="H1141">
            <v>360000</v>
          </cell>
          <cell r="I1141">
            <v>30098</v>
          </cell>
          <cell r="J1141">
            <v>60196</v>
          </cell>
        </row>
        <row r="1142">
          <cell r="A1142" t="str">
            <v>3.15T.B.M설치</v>
          </cell>
          <cell r="C1142">
            <v>1</v>
          </cell>
          <cell r="D1142" t="str">
            <v>개</v>
          </cell>
          <cell r="E1142">
            <v>19170</v>
          </cell>
          <cell r="F1142">
            <v>19170</v>
          </cell>
          <cell r="G1142">
            <v>27000</v>
          </cell>
          <cell r="H1142">
            <v>27000</v>
          </cell>
          <cell r="I1142">
            <v>20475</v>
          </cell>
          <cell r="J1142">
            <v>20475</v>
          </cell>
        </row>
        <row r="1143">
          <cell r="A1143" t="str">
            <v>3.16난간및전선관설치</v>
          </cell>
          <cell r="F1143">
            <v>8095410</v>
          </cell>
          <cell r="H1143">
            <v>15316200</v>
          </cell>
          <cell r="I1143">
            <v>0</v>
          </cell>
          <cell r="J1143">
            <v>8230275</v>
          </cell>
        </row>
        <row r="1144">
          <cell r="A1144" t="str">
            <v>a.난    간</v>
          </cell>
          <cell r="B1144" t="str">
            <v>(알미늄)</v>
          </cell>
          <cell r="C1144">
            <v>55</v>
          </cell>
          <cell r="D1144" t="str">
            <v>m</v>
          </cell>
          <cell r="E1144">
            <v>137280</v>
          </cell>
          <cell r="F1144">
            <v>7550400</v>
          </cell>
          <cell r="G1144">
            <v>270000</v>
          </cell>
          <cell r="H1144">
            <v>14850000</v>
          </cell>
          <cell r="I1144">
            <v>137280</v>
          </cell>
          <cell r="J1144">
            <v>7550400</v>
          </cell>
        </row>
        <row r="1145">
          <cell r="A1145" t="str">
            <v>b.전 선 관</v>
          </cell>
          <cell r="B1145" t="str">
            <v>강관 φ100mm</v>
          </cell>
          <cell r="C1145">
            <v>111</v>
          </cell>
          <cell r="D1145" t="str">
            <v>m</v>
          </cell>
          <cell r="E1145">
            <v>4910</v>
          </cell>
          <cell r="F1145">
            <v>545010</v>
          </cell>
          <cell r="G1145">
            <v>4200</v>
          </cell>
          <cell r="H1145">
            <v>466200</v>
          </cell>
          <cell r="I1145">
            <v>6125</v>
          </cell>
          <cell r="J1145">
            <v>679875</v>
          </cell>
        </row>
        <row r="1146">
          <cell r="A1146" t="str">
            <v>3.17옹벽배수시설</v>
          </cell>
          <cell r="F1146">
            <v>531280</v>
          </cell>
          <cell r="H1146">
            <v>2331200</v>
          </cell>
          <cell r="I1146">
            <v>0</v>
          </cell>
          <cell r="J1146">
            <v>523024</v>
          </cell>
        </row>
        <row r="1147">
          <cell r="A1147" t="str">
            <v>a.PVC PIPE</v>
          </cell>
          <cell r="B1147" t="str">
            <v>(φ100mm)</v>
          </cell>
          <cell r="C1147">
            <v>24</v>
          </cell>
          <cell r="D1147" t="str">
            <v>m</v>
          </cell>
          <cell r="E1147">
            <v>4910</v>
          </cell>
          <cell r="F1147">
            <v>117840</v>
          </cell>
          <cell r="G1147">
            <v>4200</v>
          </cell>
          <cell r="H1147">
            <v>100800</v>
          </cell>
          <cell r="I1147">
            <v>4090</v>
          </cell>
          <cell r="J1147">
            <v>98160</v>
          </cell>
        </row>
        <row r="1148">
          <cell r="A1148" t="str">
            <v>b.DRAIN BOARD</v>
          </cell>
          <cell r="C1148">
            <v>272</v>
          </cell>
          <cell r="D1148" t="str">
            <v>㎡</v>
          </cell>
          <cell r="E1148">
            <v>630</v>
          </cell>
          <cell r="F1148">
            <v>171360</v>
          </cell>
          <cell r="G1148">
            <v>6400</v>
          </cell>
          <cell r="H1148">
            <v>1740800</v>
          </cell>
          <cell r="I1148">
            <v>630</v>
          </cell>
          <cell r="J1148">
            <v>171360</v>
          </cell>
        </row>
        <row r="1149">
          <cell r="A1149" t="str">
            <v>c.부 직 포</v>
          </cell>
          <cell r="C1149">
            <v>272</v>
          </cell>
          <cell r="D1149" t="str">
            <v>㎡</v>
          </cell>
          <cell r="E1149">
            <v>890</v>
          </cell>
          <cell r="F1149">
            <v>242080</v>
          </cell>
          <cell r="G1149">
            <v>1800</v>
          </cell>
          <cell r="H1149">
            <v>489600</v>
          </cell>
          <cell r="I1149">
            <v>932</v>
          </cell>
          <cell r="J1149">
            <v>253504</v>
          </cell>
        </row>
        <row r="1150">
          <cell r="A1150" t="str">
            <v>3.18시공이음</v>
          </cell>
          <cell r="F1150">
            <v>135910</v>
          </cell>
          <cell r="H1150">
            <v>235700</v>
          </cell>
          <cell r="I1150">
            <v>0</v>
          </cell>
          <cell r="J1150">
            <v>166848</v>
          </cell>
        </row>
        <row r="1151">
          <cell r="A1151" t="str">
            <v>a.스치로폴</v>
          </cell>
          <cell r="B1151" t="str">
            <v>(t=10mm)</v>
          </cell>
          <cell r="C1151">
            <v>60</v>
          </cell>
          <cell r="D1151" t="str">
            <v>㎡</v>
          </cell>
          <cell r="E1151">
            <v>910</v>
          </cell>
          <cell r="F1151">
            <v>54600</v>
          </cell>
          <cell r="G1151">
            <v>1500</v>
          </cell>
          <cell r="H1151">
            <v>90000</v>
          </cell>
          <cell r="I1151">
            <v>1117</v>
          </cell>
          <cell r="J1151">
            <v>67020</v>
          </cell>
        </row>
        <row r="1152">
          <cell r="A1152" t="str">
            <v>b.스치로폴</v>
          </cell>
          <cell r="B1152" t="str">
            <v>(t=20mm)</v>
          </cell>
          <cell r="C1152">
            <v>47</v>
          </cell>
          <cell r="D1152" t="str">
            <v>㎡</v>
          </cell>
          <cell r="E1152">
            <v>1730</v>
          </cell>
          <cell r="F1152">
            <v>81310</v>
          </cell>
          <cell r="G1152">
            <v>3100</v>
          </cell>
          <cell r="H1152">
            <v>145700</v>
          </cell>
          <cell r="I1152">
            <v>2124</v>
          </cell>
          <cell r="J1152">
            <v>99828</v>
          </cell>
        </row>
        <row r="1153">
          <cell r="A1153" t="str">
            <v>N.호천2교</v>
          </cell>
          <cell r="F1153">
            <v>2050904109</v>
          </cell>
          <cell r="H1153">
            <v>1730182846</v>
          </cell>
          <cell r="I1153">
            <v>0</v>
          </cell>
          <cell r="J1153">
            <v>2040944355</v>
          </cell>
        </row>
        <row r="1154">
          <cell r="A1154" t="str">
            <v>3.01구조물터파기</v>
          </cell>
          <cell r="F1154">
            <v>196408960</v>
          </cell>
          <cell r="H1154">
            <v>119818000</v>
          </cell>
          <cell r="I1154">
            <v>0</v>
          </cell>
          <cell r="J1154">
            <v>161309714</v>
          </cell>
        </row>
        <row r="1155">
          <cell r="A1155" t="str">
            <v>a.육상토사</v>
          </cell>
          <cell r="F1155">
            <v>6275320</v>
          </cell>
          <cell r="H1155">
            <v>6467600</v>
          </cell>
          <cell r="I1155">
            <v>0</v>
          </cell>
          <cell r="J1155">
            <v>5490468</v>
          </cell>
        </row>
        <row r="1156">
          <cell r="A1156" t="str">
            <v>-1      "</v>
          </cell>
          <cell r="B1156" t="str">
            <v>(0 ~ 4m)</v>
          </cell>
          <cell r="C1156">
            <v>1748</v>
          </cell>
          <cell r="D1156" t="str">
            <v>㎥</v>
          </cell>
          <cell r="E1156">
            <v>3590</v>
          </cell>
          <cell r="F1156">
            <v>6275320</v>
          </cell>
          <cell r="G1156">
            <v>3700</v>
          </cell>
          <cell r="H1156">
            <v>6467600</v>
          </cell>
          <cell r="I1156">
            <v>3141</v>
          </cell>
          <cell r="J1156">
            <v>5490468</v>
          </cell>
        </row>
        <row r="1157">
          <cell r="A1157" t="str">
            <v>b.육상연암</v>
          </cell>
          <cell r="F1157">
            <v>108580820</v>
          </cell>
          <cell r="H1157">
            <v>39175400</v>
          </cell>
          <cell r="I1157">
            <v>0</v>
          </cell>
          <cell r="J1157">
            <v>108581750</v>
          </cell>
        </row>
        <row r="1158">
          <cell r="A1158" t="str">
            <v>-1      "</v>
          </cell>
          <cell r="B1158" t="str">
            <v>(0 ~ 4m)</v>
          </cell>
          <cell r="C1158">
            <v>930</v>
          </cell>
          <cell r="D1158" t="str">
            <v>㎥</v>
          </cell>
          <cell r="E1158">
            <v>105000</v>
          </cell>
          <cell r="F1158">
            <v>97650000</v>
          </cell>
          <cell r="G1158">
            <v>38500</v>
          </cell>
          <cell r="H1158">
            <v>35805000</v>
          </cell>
          <cell r="I1158">
            <v>105001</v>
          </cell>
          <cell r="J1158">
            <v>97650930</v>
          </cell>
        </row>
        <row r="1159">
          <cell r="A1159" t="str">
            <v>-2 면 고 르 기</v>
          </cell>
          <cell r="C1159">
            <v>383</v>
          </cell>
          <cell r="D1159" t="str">
            <v>㎡</v>
          </cell>
          <cell r="E1159">
            <v>28540</v>
          </cell>
          <cell r="F1159">
            <v>10930820</v>
          </cell>
          <cell r="G1159">
            <v>8800</v>
          </cell>
          <cell r="H1159">
            <v>3370400</v>
          </cell>
          <cell r="I1159">
            <v>28540</v>
          </cell>
          <cell r="J1159">
            <v>10930820</v>
          </cell>
        </row>
        <row r="1160">
          <cell r="A1160" t="str">
            <v>c.되메우기및다짐</v>
          </cell>
          <cell r="B1160" t="str">
            <v>(기계70%,인력30%)</v>
          </cell>
          <cell r="C1160">
            <v>1538</v>
          </cell>
          <cell r="D1160" t="str">
            <v>㎥</v>
          </cell>
          <cell r="E1160">
            <v>3000</v>
          </cell>
          <cell r="F1160">
            <v>4614000</v>
          </cell>
          <cell r="G1160">
            <v>3000</v>
          </cell>
          <cell r="H1160">
            <v>4614000</v>
          </cell>
          <cell r="I1160">
            <v>4158</v>
          </cell>
          <cell r="J1160">
            <v>6395004</v>
          </cell>
        </row>
        <row r="1161">
          <cell r="A1161" t="str">
            <v>d.뒷 채 움</v>
          </cell>
          <cell r="B1161" t="str">
            <v>(보조기층재)</v>
          </cell>
          <cell r="C1161">
            <v>2821</v>
          </cell>
          <cell r="D1161" t="str">
            <v>㎥</v>
          </cell>
          <cell r="E1161">
            <v>27120</v>
          </cell>
          <cell r="F1161">
            <v>76505520</v>
          </cell>
          <cell r="G1161">
            <v>24000</v>
          </cell>
          <cell r="H1161">
            <v>67704000</v>
          </cell>
          <cell r="I1161">
            <v>14279</v>
          </cell>
          <cell r="J1161">
            <v>40281059</v>
          </cell>
        </row>
        <row r="1162">
          <cell r="A1162" t="str">
            <v>e.앞 성 토</v>
          </cell>
          <cell r="B1162" t="str">
            <v>백호우0.7m3</v>
          </cell>
          <cell r="C1162">
            <v>619</v>
          </cell>
          <cell r="D1162" t="str">
            <v>㎥</v>
          </cell>
          <cell r="E1162">
            <v>700</v>
          </cell>
          <cell r="F1162">
            <v>433300</v>
          </cell>
          <cell r="G1162">
            <v>3000</v>
          </cell>
          <cell r="H1162">
            <v>1857000</v>
          </cell>
          <cell r="I1162">
            <v>907</v>
          </cell>
          <cell r="J1162">
            <v>561433</v>
          </cell>
        </row>
        <row r="1163">
          <cell r="A1163" t="str">
            <v>3.02강관파일</v>
          </cell>
          <cell r="F1163">
            <v>519718000</v>
          </cell>
          <cell r="H1163">
            <v>516896000</v>
          </cell>
          <cell r="I1163">
            <v>0</v>
          </cell>
          <cell r="J1163">
            <v>563913732</v>
          </cell>
        </row>
        <row r="1164">
          <cell r="A1164" t="str">
            <v>a.자 재 비</v>
          </cell>
          <cell r="B1164" t="str">
            <v>φ508.0x12.0㎜</v>
          </cell>
          <cell r="C1164">
            <v>6340</v>
          </cell>
          <cell r="D1164" t="str">
            <v>m</v>
          </cell>
          <cell r="E1164">
            <v>62220</v>
          </cell>
          <cell r="F1164">
            <v>394474800</v>
          </cell>
          <cell r="G1164">
            <v>62000</v>
          </cell>
          <cell r="H1164">
            <v>393080000</v>
          </cell>
          <cell r="I1164">
            <v>64592</v>
          </cell>
          <cell r="J1164">
            <v>409513280</v>
          </cell>
        </row>
        <row r="1165">
          <cell r="A1165" t="str">
            <v>b.수 직 항</v>
          </cell>
          <cell r="B1165" t="str">
            <v>(φ508.0mm,t=12㎜ : ℓ=15m미만)</v>
          </cell>
          <cell r="C1165">
            <v>5948</v>
          </cell>
          <cell r="D1165" t="str">
            <v>m</v>
          </cell>
          <cell r="E1165">
            <v>7190</v>
          </cell>
          <cell r="F1165">
            <v>42766120</v>
          </cell>
          <cell r="G1165">
            <v>12000</v>
          </cell>
          <cell r="H1165">
            <v>71376000</v>
          </cell>
          <cell r="I1165">
            <v>5489</v>
          </cell>
          <cell r="J1165">
            <v>32648572</v>
          </cell>
        </row>
        <row r="1166">
          <cell r="A1166" t="str">
            <v>c.두부및선단보강</v>
          </cell>
          <cell r="B1166" t="str">
            <v>(φ508㎜,t=12mm)</v>
          </cell>
          <cell r="C1166">
            <v>276</v>
          </cell>
          <cell r="D1166" t="str">
            <v>본</v>
          </cell>
          <cell r="E1166">
            <v>263310</v>
          </cell>
          <cell r="F1166">
            <v>72673560</v>
          </cell>
          <cell r="G1166">
            <v>150000</v>
          </cell>
          <cell r="H1166">
            <v>41400000</v>
          </cell>
          <cell r="I1166">
            <v>405610</v>
          </cell>
          <cell r="J1166">
            <v>111948360</v>
          </cell>
        </row>
        <row r="1167">
          <cell r="A1167" t="str">
            <v>d.파일이음</v>
          </cell>
          <cell r="B1167" t="str">
            <v>(φ508mm)</v>
          </cell>
          <cell r="C1167">
            <v>276</v>
          </cell>
          <cell r="D1167" t="str">
            <v>본</v>
          </cell>
          <cell r="E1167">
            <v>35520</v>
          </cell>
          <cell r="F1167">
            <v>9803520</v>
          </cell>
          <cell r="G1167">
            <v>40000</v>
          </cell>
          <cell r="H1167">
            <v>11040000</v>
          </cell>
          <cell r="I1167">
            <v>35520</v>
          </cell>
          <cell r="J1167">
            <v>9803520</v>
          </cell>
        </row>
        <row r="1168">
          <cell r="A1168" t="str">
            <v>3.03거 푸 집</v>
          </cell>
          <cell r="F1168">
            <v>67465800</v>
          </cell>
          <cell r="H1168">
            <v>94035000</v>
          </cell>
          <cell r="I1168">
            <v>0</v>
          </cell>
          <cell r="J1168">
            <v>74594151</v>
          </cell>
        </row>
        <row r="1169">
          <cell r="A1169" t="str">
            <v>a.합판거푸집</v>
          </cell>
          <cell r="F1169">
            <v>48562820</v>
          </cell>
          <cell r="H1169">
            <v>67906000</v>
          </cell>
          <cell r="I1169">
            <v>0</v>
          </cell>
          <cell r="J1169">
            <v>53847725</v>
          </cell>
        </row>
        <row r="1170">
          <cell r="A1170" t="str">
            <v>-1.      〃</v>
          </cell>
          <cell r="B1170" t="str">
            <v>(4회)</v>
          </cell>
          <cell r="C1170">
            <v>3310</v>
          </cell>
          <cell r="D1170" t="str">
            <v>㎡</v>
          </cell>
          <cell r="E1170">
            <v>14660</v>
          </cell>
          <cell r="F1170">
            <v>48524600</v>
          </cell>
          <cell r="G1170">
            <v>20500</v>
          </cell>
          <cell r="H1170">
            <v>67855000</v>
          </cell>
          <cell r="I1170">
            <v>16256</v>
          </cell>
          <cell r="J1170">
            <v>53807360</v>
          </cell>
        </row>
        <row r="1171">
          <cell r="A1171" t="str">
            <v>-2.      〃</v>
          </cell>
          <cell r="B1171" t="str">
            <v>(6회)</v>
          </cell>
          <cell r="C1171">
            <v>3</v>
          </cell>
          <cell r="D1171" t="str">
            <v>㎡</v>
          </cell>
          <cell r="E1171">
            <v>12740</v>
          </cell>
          <cell r="F1171">
            <v>38220</v>
          </cell>
          <cell r="G1171">
            <v>17000</v>
          </cell>
          <cell r="H1171">
            <v>51000</v>
          </cell>
          <cell r="I1171">
            <v>13455</v>
          </cell>
          <cell r="J1171">
            <v>40365</v>
          </cell>
        </row>
        <row r="1172">
          <cell r="A1172" t="str">
            <v>b.무늬거푸집(0∼7m)</v>
          </cell>
          <cell r="B1172" t="str">
            <v>(합판4회+스치로폴)</v>
          </cell>
          <cell r="C1172">
            <v>901</v>
          </cell>
          <cell r="D1172" t="str">
            <v>㎡</v>
          </cell>
          <cell r="E1172">
            <v>20980</v>
          </cell>
          <cell r="F1172">
            <v>18902980</v>
          </cell>
          <cell r="G1172">
            <v>29000</v>
          </cell>
          <cell r="H1172">
            <v>26129000</v>
          </cell>
          <cell r="I1172">
            <v>23026</v>
          </cell>
          <cell r="J1172">
            <v>20746426</v>
          </cell>
        </row>
        <row r="1173">
          <cell r="A1173" t="str">
            <v>3.04강관비계</v>
          </cell>
          <cell r="C1173">
            <v>1</v>
          </cell>
          <cell r="D1173" t="str">
            <v>식</v>
          </cell>
          <cell r="E1173">
            <v>17551520</v>
          </cell>
          <cell r="F1173">
            <v>17551520</v>
          </cell>
          <cell r="G1173">
            <v>15000000</v>
          </cell>
          <cell r="H1173">
            <v>15000000</v>
          </cell>
          <cell r="I1173">
            <v>17551520</v>
          </cell>
          <cell r="J1173">
            <v>17551518</v>
          </cell>
        </row>
        <row r="1174">
          <cell r="A1174" t="str">
            <v>3.05동 바 리</v>
          </cell>
          <cell r="F1174">
            <v>23008460</v>
          </cell>
          <cell r="H1174">
            <v>20200000</v>
          </cell>
          <cell r="I1174">
            <v>0</v>
          </cell>
          <cell r="J1174">
            <v>23008458</v>
          </cell>
        </row>
        <row r="1175">
          <cell r="A1175" t="str">
            <v>a.         ″</v>
          </cell>
          <cell r="B1175" t="str">
            <v>(목재4회)</v>
          </cell>
          <cell r="C1175">
            <v>1</v>
          </cell>
          <cell r="D1175" t="str">
            <v>식</v>
          </cell>
          <cell r="E1175">
            <v>18435060</v>
          </cell>
          <cell r="F1175">
            <v>18435060</v>
          </cell>
          <cell r="G1175">
            <v>16000000</v>
          </cell>
          <cell r="H1175">
            <v>16000000</v>
          </cell>
          <cell r="I1175">
            <v>18435060</v>
          </cell>
          <cell r="J1175">
            <v>18435059</v>
          </cell>
        </row>
        <row r="1176">
          <cell r="A1176" t="str">
            <v>b.         ″</v>
          </cell>
          <cell r="B1176" t="str">
            <v>(강관동바리)</v>
          </cell>
          <cell r="C1176">
            <v>1</v>
          </cell>
          <cell r="D1176" t="str">
            <v>식</v>
          </cell>
          <cell r="E1176">
            <v>4573400</v>
          </cell>
          <cell r="F1176">
            <v>4573400</v>
          </cell>
          <cell r="G1176">
            <v>4200000</v>
          </cell>
          <cell r="H1176">
            <v>4200000</v>
          </cell>
          <cell r="I1176">
            <v>4573400</v>
          </cell>
          <cell r="J1176">
            <v>4573399</v>
          </cell>
        </row>
        <row r="1177">
          <cell r="A1177" t="str">
            <v>3.06철근가공조립</v>
          </cell>
          <cell r="F1177">
            <v>124073149</v>
          </cell>
          <cell r="H1177">
            <v>91966380</v>
          </cell>
          <cell r="I1177">
            <v>0</v>
          </cell>
          <cell r="J1177">
            <v>134773509</v>
          </cell>
        </row>
        <row r="1178">
          <cell r="A1178" t="str">
            <v>a.         ″</v>
          </cell>
          <cell r="B1178" t="str">
            <v>(보 통)</v>
          </cell>
          <cell r="C1178">
            <v>282.90300000000002</v>
          </cell>
          <cell r="D1178" t="str">
            <v>ton</v>
          </cell>
          <cell r="E1178">
            <v>360590</v>
          </cell>
          <cell r="F1178">
            <v>102011992</v>
          </cell>
          <cell r="G1178">
            <v>270000</v>
          </cell>
          <cell r="H1178">
            <v>76383810</v>
          </cell>
          <cell r="I1178">
            <v>384726</v>
          </cell>
          <cell r="J1178">
            <v>108840138</v>
          </cell>
        </row>
        <row r="1179">
          <cell r="A1179" t="str">
            <v>b.         ″</v>
          </cell>
          <cell r="B1179" t="str">
            <v>(복 잡)</v>
          </cell>
          <cell r="C1179">
            <v>53.732999999999997</v>
          </cell>
          <cell r="D1179" t="str">
            <v>ton</v>
          </cell>
          <cell r="E1179">
            <v>410570</v>
          </cell>
          <cell r="F1179">
            <v>22061157</v>
          </cell>
          <cell r="G1179">
            <v>290000</v>
          </cell>
          <cell r="H1179">
            <v>15582570</v>
          </cell>
          <cell r="I1179">
            <v>482634</v>
          </cell>
          <cell r="J1179">
            <v>25933371</v>
          </cell>
        </row>
        <row r="1180">
          <cell r="A1180" t="str">
            <v>3.07스페이샤설치</v>
          </cell>
          <cell r="F1180">
            <v>52380</v>
          </cell>
          <cell r="H1180">
            <v>471420</v>
          </cell>
          <cell r="I1180">
            <v>0</v>
          </cell>
          <cell r="J1180">
            <v>879984</v>
          </cell>
        </row>
        <row r="1181">
          <cell r="A1181" t="str">
            <v>a.         ″</v>
          </cell>
          <cell r="B1181" t="str">
            <v>(수평)</v>
          </cell>
          <cell r="C1181">
            <v>1668</v>
          </cell>
          <cell r="D1181" t="str">
            <v>㎡</v>
          </cell>
          <cell r="E1181">
            <v>20</v>
          </cell>
          <cell r="F1181">
            <v>33360</v>
          </cell>
          <cell r="G1181">
            <v>180</v>
          </cell>
          <cell r="H1181">
            <v>300240</v>
          </cell>
          <cell r="I1181">
            <v>336</v>
          </cell>
          <cell r="J1181">
            <v>560448</v>
          </cell>
        </row>
        <row r="1182">
          <cell r="A1182" t="str">
            <v>b.         ″</v>
          </cell>
          <cell r="B1182" t="str">
            <v>(수직)</v>
          </cell>
          <cell r="C1182">
            <v>951</v>
          </cell>
          <cell r="D1182" t="str">
            <v>㎡</v>
          </cell>
          <cell r="E1182">
            <v>20</v>
          </cell>
          <cell r="F1182">
            <v>19020</v>
          </cell>
          <cell r="G1182">
            <v>180</v>
          </cell>
          <cell r="H1182">
            <v>171180</v>
          </cell>
          <cell r="I1182">
            <v>336</v>
          </cell>
          <cell r="J1182">
            <v>319536</v>
          </cell>
        </row>
        <row r="1183">
          <cell r="A1183" t="str">
            <v>3.08콘크리트타설공</v>
          </cell>
          <cell r="F1183">
            <v>123655840</v>
          </cell>
          <cell r="H1183">
            <v>146951240</v>
          </cell>
          <cell r="I1183">
            <v>0</v>
          </cell>
          <cell r="J1183">
            <v>135764494</v>
          </cell>
        </row>
        <row r="1184">
          <cell r="A1184" t="str">
            <v>a.펌프카</v>
          </cell>
          <cell r="B1184" t="str">
            <v>철근(25-270-12)</v>
          </cell>
          <cell r="C1184">
            <v>270</v>
          </cell>
          <cell r="D1184" t="str">
            <v>㎥</v>
          </cell>
          <cell r="E1184">
            <v>56820</v>
          </cell>
          <cell r="F1184">
            <v>15341400</v>
          </cell>
          <cell r="G1184">
            <v>61870</v>
          </cell>
          <cell r="H1184">
            <v>16704900</v>
          </cell>
          <cell r="I1184">
            <v>57052</v>
          </cell>
          <cell r="J1184">
            <v>15404040</v>
          </cell>
        </row>
        <row r="1185">
          <cell r="A1185" t="str">
            <v>b.펌프카</v>
          </cell>
          <cell r="B1185" t="str">
            <v>철근(25-240-12)</v>
          </cell>
          <cell r="C1185">
            <v>2094</v>
          </cell>
          <cell r="D1185" t="str">
            <v>㎥</v>
          </cell>
          <cell r="E1185">
            <v>49080</v>
          </cell>
          <cell r="F1185">
            <v>102773520</v>
          </cell>
          <cell r="G1185">
            <v>59710</v>
          </cell>
          <cell r="H1185">
            <v>125032740</v>
          </cell>
          <cell r="I1185">
            <v>54779</v>
          </cell>
          <cell r="J1185">
            <v>114707226</v>
          </cell>
        </row>
        <row r="1186">
          <cell r="A1186" t="str">
            <v>c.콘크리트타설</v>
          </cell>
          <cell r="B1186" t="str">
            <v>무근(40-160-8)</v>
          </cell>
          <cell r="C1186">
            <v>98</v>
          </cell>
          <cell r="D1186" t="str">
            <v>㎥</v>
          </cell>
          <cell r="E1186">
            <v>56540</v>
          </cell>
          <cell r="F1186">
            <v>5540920</v>
          </cell>
          <cell r="G1186">
            <v>53200</v>
          </cell>
          <cell r="H1186">
            <v>5213600</v>
          </cell>
          <cell r="I1186">
            <v>57686</v>
          </cell>
          <cell r="J1186">
            <v>5653228</v>
          </cell>
        </row>
        <row r="1187">
          <cell r="A1187" t="str">
            <v>3.09표면처리</v>
          </cell>
          <cell r="F1187">
            <v>561000</v>
          </cell>
          <cell r="H1187">
            <v>1748450</v>
          </cell>
          <cell r="I1187">
            <v>0</v>
          </cell>
          <cell r="J1187">
            <v>709665</v>
          </cell>
        </row>
        <row r="1188">
          <cell r="A1188" t="str">
            <v>a.슬래브양생</v>
          </cell>
          <cell r="C1188">
            <v>935</v>
          </cell>
          <cell r="D1188" t="str">
            <v>㎡</v>
          </cell>
          <cell r="E1188">
            <v>320</v>
          </cell>
          <cell r="F1188">
            <v>299200</v>
          </cell>
          <cell r="G1188">
            <v>370</v>
          </cell>
          <cell r="H1188">
            <v>345950</v>
          </cell>
          <cell r="I1188">
            <v>264</v>
          </cell>
          <cell r="J1188">
            <v>246840</v>
          </cell>
        </row>
        <row r="1189">
          <cell r="A1189" t="str">
            <v>b.슬래브면고르기</v>
          </cell>
          <cell r="C1189">
            <v>935</v>
          </cell>
          <cell r="D1189" t="str">
            <v>㎡</v>
          </cell>
          <cell r="E1189">
            <v>280</v>
          </cell>
          <cell r="F1189">
            <v>261800</v>
          </cell>
          <cell r="G1189">
            <v>1500</v>
          </cell>
          <cell r="H1189">
            <v>1402500</v>
          </cell>
          <cell r="I1189">
            <v>495</v>
          </cell>
          <cell r="J1189">
            <v>462825</v>
          </cell>
        </row>
        <row r="1190">
          <cell r="A1190" t="str">
            <v>3.10교면방수</v>
          </cell>
          <cell r="B1190" t="str">
            <v>(도막식)</v>
          </cell>
          <cell r="C1190">
            <v>935</v>
          </cell>
          <cell r="D1190" t="str">
            <v>㎡</v>
          </cell>
          <cell r="E1190">
            <v>17270</v>
          </cell>
          <cell r="F1190">
            <v>16147450</v>
          </cell>
          <cell r="G1190">
            <v>3700</v>
          </cell>
          <cell r="H1190">
            <v>3459500</v>
          </cell>
          <cell r="I1190">
            <v>10000</v>
          </cell>
          <cell r="J1190">
            <v>9350000</v>
          </cell>
        </row>
        <row r="1191">
          <cell r="A1191" t="str">
            <v>3.11교좌장치</v>
          </cell>
          <cell r="F1191">
            <v>11072060</v>
          </cell>
          <cell r="G1191">
            <v>0</v>
          </cell>
          <cell r="H1191">
            <v>8176000</v>
          </cell>
          <cell r="I1191">
            <v>0</v>
          </cell>
          <cell r="J1191">
            <v>11072060</v>
          </cell>
        </row>
        <row r="1192">
          <cell r="A1192" t="str">
            <v>a.고 정 단</v>
          </cell>
          <cell r="B1192" t="str">
            <v>(Pot, 300ton)</v>
          </cell>
          <cell r="C1192">
            <v>2</v>
          </cell>
          <cell r="D1192" t="str">
            <v>조</v>
          </cell>
          <cell r="E1192">
            <v>801630</v>
          </cell>
          <cell r="F1192">
            <v>1603260</v>
          </cell>
          <cell r="G1192">
            <v>678000</v>
          </cell>
          <cell r="H1192">
            <v>1356000</v>
          </cell>
          <cell r="I1192">
            <v>801630</v>
          </cell>
          <cell r="J1192">
            <v>1603260</v>
          </cell>
        </row>
        <row r="1193">
          <cell r="A1193" t="str">
            <v>b.일 방 향</v>
          </cell>
          <cell r="B1193" t="str">
            <v>(Pot, 300ton)</v>
          </cell>
          <cell r="C1193">
            <v>5</v>
          </cell>
          <cell r="D1193" t="str">
            <v>조</v>
          </cell>
          <cell r="E1193">
            <v>1297930</v>
          </cell>
          <cell r="F1193">
            <v>6489650</v>
          </cell>
          <cell r="G1193">
            <v>875000</v>
          </cell>
          <cell r="H1193">
            <v>4375000</v>
          </cell>
          <cell r="I1193">
            <v>1297930</v>
          </cell>
          <cell r="J1193">
            <v>6489650</v>
          </cell>
        </row>
        <row r="1194">
          <cell r="A1194" t="str">
            <v>c.양 방 향</v>
          </cell>
          <cell r="B1194" t="str">
            <v>(Pot, 300ton)</v>
          </cell>
          <cell r="C1194">
            <v>3</v>
          </cell>
          <cell r="D1194" t="str">
            <v>조</v>
          </cell>
          <cell r="E1194">
            <v>993050</v>
          </cell>
          <cell r="F1194">
            <v>2979150</v>
          </cell>
          <cell r="G1194">
            <v>815000</v>
          </cell>
          <cell r="H1194">
            <v>2445000</v>
          </cell>
          <cell r="I1194">
            <v>993050</v>
          </cell>
          <cell r="J1194">
            <v>2979150</v>
          </cell>
        </row>
        <row r="1195">
          <cell r="A1195" t="str">
            <v>3.12신축이음장치</v>
          </cell>
          <cell r="F1195">
            <v>16054320</v>
          </cell>
          <cell r="H1195">
            <v>18816000</v>
          </cell>
          <cell r="I1195">
            <v>0</v>
          </cell>
          <cell r="J1195">
            <v>16054320</v>
          </cell>
        </row>
        <row r="1196">
          <cell r="A1196" t="str">
            <v>a.        ″</v>
          </cell>
          <cell r="B1196" t="str">
            <v>(No. 35)</v>
          </cell>
          <cell r="C1196">
            <v>24</v>
          </cell>
          <cell r="D1196" t="str">
            <v>m</v>
          </cell>
          <cell r="E1196">
            <v>192320</v>
          </cell>
          <cell r="F1196">
            <v>4615680</v>
          </cell>
          <cell r="G1196">
            <v>134000</v>
          </cell>
          <cell r="H1196">
            <v>3216000</v>
          </cell>
          <cell r="I1196">
            <v>192320</v>
          </cell>
          <cell r="J1196">
            <v>4615680</v>
          </cell>
        </row>
        <row r="1197">
          <cell r="A1197" t="str">
            <v>b.        ″</v>
          </cell>
          <cell r="B1197" t="str">
            <v>(No. 80)</v>
          </cell>
          <cell r="C1197">
            <v>24</v>
          </cell>
          <cell r="D1197" t="str">
            <v>m</v>
          </cell>
          <cell r="E1197">
            <v>476610</v>
          </cell>
          <cell r="F1197">
            <v>11438640</v>
          </cell>
          <cell r="G1197">
            <v>650000</v>
          </cell>
          <cell r="H1197">
            <v>15600000</v>
          </cell>
          <cell r="I1197">
            <v>476610</v>
          </cell>
          <cell r="J1197">
            <v>11438640</v>
          </cell>
        </row>
        <row r="1198">
          <cell r="A1198" t="str">
            <v>3.13다웰바설치</v>
          </cell>
          <cell r="B1198" t="str">
            <v>D=25, ℓ=600mm</v>
          </cell>
          <cell r="C1198">
            <v>116</v>
          </cell>
          <cell r="D1198" t="str">
            <v>개</v>
          </cell>
          <cell r="E1198">
            <v>2870</v>
          </cell>
          <cell r="F1198">
            <v>332920</v>
          </cell>
          <cell r="G1198">
            <v>3500</v>
          </cell>
          <cell r="H1198">
            <v>406000</v>
          </cell>
          <cell r="I1198">
            <v>125</v>
          </cell>
          <cell r="J1198">
            <v>14500</v>
          </cell>
        </row>
        <row r="1199">
          <cell r="A1199" t="str">
            <v>3.14무수축몰탈</v>
          </cell>
          <cell r="C1199">
            <v>0.35</v>
          </cell>
          <cell r="D1199" t="str">
            <v>㎥</v>
          </cell>
          <cell r="E1199">
            <v>69890</v>
          </cell>
          <cell r="F1199">
            <v>24461</v>
          </cell>
          <cell r="G1199">
            <v>80000</v>
          </cell>
          <cell r="H1199">
            <v>28000</v>
          </cell>
          <cell r="I1199">
            <v>57311</v>
          </cell>
          <cell r="J1199">
            <v>20058</v>
          </cell>
        </row>
        <row r="1200">
          <cell r="A1200" t="str">
            <v>3.15무수축콘크리트</v>
          </cell>
          <cell r="C1200">
            <v>5.2939999999999996</v>
          </cell>
          <cell r="D1200" t="str">
            <v>㎥</v>
          </cell>
          <cell r="E1200">
            <v>168330</v>
          </cell>
          <cell r="F1200">
            <v>891139</v>
          </cell>
          <cell r="G1200">
            <v>100000</v>
          </cell>
          <cell r="H1200">
            <v>529400</v>
          </cell>
          <cell r="I1200">
            <v>158468</v>
          </cell>
          <cell r="J1200">
            <v>838928</v>
          </cell>
        </row>
        <row r="1201">
          <cell r="A1201" t="str">
            <v>3.16교면배수시설공</v>
          </cell>
          <cell r="B1201" t="str">
            <v>육교용</v>
          </cell>
          <cell r="F1201">
            <v>7299110</v>
          </cell>
          <cell r="H1201">
            <v>12021000</v>
          </cell>
          <cell r="I1201">
            <v>0</v>
          </cell>
          <cell r="J1201">
            <v>2660356</v>
          </cell>
        </row>
        <row r="1202">
          <cell r="A1202" t="str">
            <v>a.교면집수구</v>
          </cell>
          <cell r="B1202" t="str">
            <v>(주철)</v>
          </cell>
          <cell r="C1202">
            <v>6</v>
          </cell>
          <cell r="D1202" t="str">
            <v>개</v>
          </cell>
          <cell r="E1202">
            <v>44230</v>
          </cell>
          <cell r="F1202">
            <v>265380</v>
          </cell>
          <cell r="G1202">
            <v>71000</v>
          </cell>
          <cell r="H1202">
            <v>426000</v>
          </cell>
          <cell r="I1202">
            <v>37593</v>
          </cell>
          <cell r="J1202">
            <v>225558</v>
          </cell>
        </row>
        <row r="1203">
          <cell r="A1203" t="str">
            <v>b.연결집수구</v>
          </cell>
          <cell r="B1203" t="str">
            <v>(스텐레스)</v>
          </cell>
          <cell r="C1203">
            <v>6</v>
          </cell>
          <cell r="D1203" t="str">
            <v>개</v>
          </cell>
          <cell r="E1203">
            <v>105590</v>
          </cell>
          <cell r="F1203">
            <v>633540</v>
          </cell>
          <cell r="G1203">
            <v>100000</v>
          </cell>
          <cell r="H1203">
            <v>600000</v>
          </cell>
          <cell r="I1203">
            <v>69480</v>
          </cell>
          <cell r="J1203">
            <v>416880</v>
          </cell>
        </row>
        <row r="1204">
          <cell r="A1204" t="str">
            <v>c.직   관</v>
          </cell>
          <cell r="B1204" t="str">
            <v>(스텐레스,□150×150)</v>
          </cell>
          <cell r="C1204">
            <v>73</v>
          </cell>
          <cell r="D1204" t="str">
            <v>m</v>
          </cell>
          <cell r="E1204">
            <v>67030</v>
          </cell>
          <cell r="F1204">
            <v>4893190</v>
          </cell>
          <cell r="G1204">
            <v>71000</v>
          </cell>
          <cell r="H1204">
            <v>5183000</v>
          </cell>
          <cell r="I1204">
            <v>4130</v>
          </cell>
          <cell r="J1204">
            <v>301490</v>
          </cell>
        </row>
        <row r="1205">
          <cell r="A1205" t="str">
            <v>d.곡   관</v>
          </cell>
          <cell r="B1205" t="str">
            <v>(스텐레스,□150x150)</v>
          </cell>
          <cell r="C1205">
            <v>4</v>
          </cell>
          <cell r="D1205" t="str">
            <v>개</v>
          </cell>
          <cell r="E1205">
            <v>26050</v>
          </cell>
          <cell r="F1205">
            <v>104200</v>
          </cell>
          <cell r="G1205">
            <v>28000</v>
          </cell>
          <cell r="H1205">
            <v>112000</v>
          </cell>
          <cell r="I1205">
            <v>18197</v>
          </cell>
          <cell r="J1205">
            <v>72788</v>
          </cell>
        </row>
        <row r="1206">
          <cell r="A1206" t="str">
            <v>e.연 결 부</v>
          </cell>
          <cell r="B1206" t="str">
            <v>(스텐레스)</v>
          </cell>
          <cell r="C1206">
            <v>60</v>
          </cell>
          <cell r="D1206" t="str">
            <v>개</v>
          </cell>
          <cell r="E1206">
            <v>23380</v>
          </cell>
          <cell r="F1206">
            <v>1402800</v>
          </cell>
          <cell r="G1206">
            <v>95000</v>
          </cell>
          <cell r="H1206">
            <v>5700000</v>
          </cell>
          <cell r="I1206">
            <v>27394</v>
          </cell>
          <cell r="J1206">
            <v>1643640</v>
          </cell>
        </row>
        <row r="1207">
          <cell r="A1207" t="str">
            <v>3.17교량명판공</v>
          </cell>
          <cell r="F1207">
            <v>4686820</v>
          </cell>
          <cell r="H1207">
            <v>11460000</v>
          </cell>
          <cell r="I1207">
            <v>0</v>
          </cell>
          <cell r="J1207">
            <v>6122112</v>
          </cell>
        </row>
        <row r="1208">
          <cell r="A1208" t="str">
            <v>a.교 명 주</v>
          </cell>
          <cell r="B1208" t="str">
            <v>(화강석,600×600×1250mm)</v>
          </cell>
          <cell r="C1208">
            <v>4</v>
          </cell>
          <cell r="D1208" t="str">
            <v>개소</v>
          </cell>
          <cell r="E1208">
            <v>1065620</v>
          </cell>
          <cell r="F1208">
            <v>4262480</v>
          </cell>
          <cell r="G1208">
            <v>2700000</v>
          </cell>
          <cell r="H1208">
            <v>10800000</v>
          </cell>
          <cell r="I1208">
            <v>1500000</v>
          </cell>
          <cell r="J1208">
            <v>6000000</v>
          </cell>
        </row>
        <row r="1209">
          <cell r="A1209" t="str">
            <v>b.교 명 판</v>
          </cell>
          <cell r="B1209" t="str">
            <v>(황동,450×200×10㎜)</v>
          </cell>
          <cell r="C1209">
            <v>2</v>
          </cell>
          <cell r="D1209" t="str">
            <v>개</v>
          </cell>
          <cell r="E1209">
            <v>79560</v>
          </cell>
          <cell r="F1209">
            <v>159120</v>
          </cell>
          <cell r="G1209">
            <v>150000</v>
          </cell>
          <cell r="H1209">
            <v>300000</v>
          </cell>
          <cell r="I1209">
            <v>30958</v>
          </cell>
          <cell r="J1209">
            <v>61916</v>
          </cell>
        </row>
        <row r="1210">
          <cell r="A1210" t="str">
            <v>c.설 명 판</v>
          </cell>
          <cell r="B1210" t="str">
            <v>(황동,350×250×10㎜)</v>
          </cell>
          <cell r="C1210">
            <v>2</v>
          </cell>
          <cell r="D1210" t="str">
            <v>개</v>
          </cell>
          <cell r="E1210">
            <v>132610</v>
          </cell>
          <cell r="F1210">
            <v>265220</v>
          </cell>
          <cell r="G1210">
            <v>180000</v>
          </cell>
          <cell r="H1210">
            <v>360000</v>
          </cell>
          <cell r="I1210">
            <v>30098</v>
          </cell>
          <cell r="J1210">
            <v>60196</v>
          </cell>
        </row>
        <row r="1211">
          <cell r="A1211" t="str">
            <v>3.18T.B.M설치</v>
          </cell>
          <cell r="C1211">
            <v>1</v>
          </cell>
          <cell r="D1211" t="str">
            <v>개</v>
          </cell>
          <cell r="E1211">
            <v>19170</v>
          </cell>
          <cell r="F1211">
            <v>19170</v>
          </cell>
          <cell r="G1211">
            <v>27000</v>
          </cell>
          <cell r="H1211">
            <v>27000</v>
          </cell>
          <cell r="I1211">
            <v>20475</v>
          </cell>
          <cell r="J1211">
            <v>20475</v>
          </cell>
        </row>
        <row r="1212">
          <cell r="A1212" t="str">
            <v>3.19낙하물방지공</v>
          </cell>
          <cell r="C1212">
            <v>1035</v>
          </cell>
          <cell r="D1212" t="str">
            <v>㎡</v>
          </cell>
          <cell r="E1212">
            <v>3230</v>
          </cell>
          <cell r="F1212">
            <v>3343050</v>
          </cell>
          <cell r="G1212">
            <v>4200</v>
          </cell>
          <cell r="H1212">
            <v>4347000</v>
          </cell>
          <cell r="I1212">
            <v>3007</v>
          </cell>
          <cell r="J1212">
            <v>3112245</v>
          </cell>
        </row>
        <row r="1213">
          <cell r="A1213" t="str">
            <v>3.20난간및전선관설치</v>
          </cell>
          <cell r="F1213">
            <v>15450410</v>
          </cell>
          <cell r="H1213">
            <v>29236200</v>
          </cell>
          <cell r="I1213">
            <v>0</v>
          </cell>
          <cell r="J1213">
            <v>15706775</v>
          </cell>
        </row>
        <row r="1214">
          <cell r="A1214" t="str">
            <v>a.난    간</v>
          </cell>
          <cell r="B1214" t="str">
            <v>(알미늄)</v>
          </cell>
          <cell r="C1214">
            <v>105</v>
          </cell>
          <cell r="D1214" t="str">
            <v>m</v>
          </cell>
          <cell r="E1214">
            <v>137280</v>
          </cell>
          <cell r="F1214">
            <v>14414400</v>
          </cell>
          <cell r="G1214">
            <v>270000</v>
          </cell>
          <cell r="H1214">
            <v>28350000</v>
          </cell>
          <cell r="I1214">
            <v>137280</v>
          </cell>
          <cell r="J1214">
            <v>14414400</v>
          </cell>
        </row>
        <row r="1215">
          <cell r="A1215" t="str">
            <v>b.전 선 관</v>
          </cell>
          <cell r="B1215" t="str">
            <v>강관 φ100mm</v>
          </cell>
          <cell r="C1215">
            <v>211</v>
          </cell>
          <cell r="D1215" t="str">
            <v>m</v>
          </cell>
          <cell r="E1215">
            <v>4910</v>
          </cell>
          <cell r="F1215">
            <v>1036010</v>
          </cell>
          <cell r="G1215">
            <v>4200</v>
          </cell>
          <cell r="H1215">
            <v>886200</v>
          </cell>
          <cell r="I1215">
            <v>6125</v>
          </cell>
          <cell r="J1215">
            <v>1292375</v>
          </cell>
        </row>
        <row r="1216">
          <cell r="A1216" t="str">
            <v>3.21강    교</v>
          </cell>
          <cell r="F1216">
            <v>902395810</v>
          </cell>
          <cell r="H1216">
            <v>631774856</v>
          </cell>
          <cell r="I1216">
            <v>0</v>
          </cell>
          <cell r="J1216">
            <v>862732207</v>
          </cell>
        </row>
        <row r="1217">
          <cell r="A1217" t="str">
            <v>a.강교제작</v>
          </cell>
          <cell r="C1217">
            <v>346.74799999999999</v>
          </cell>
          <cell r="D1217" t="str">
            <v>ton</v>
          </cell>
          <cell r="E1217">
            <v>2007120</v>
          </cell>
          <cell r="F1217">
            <v>695964845</v>
          </cell>
          <cell r="G1217">
            <v>1822000</v>
          </cell>
          <cell r="H1217">
            <v>631774856</v>
          </cell>
          <cell r="I1217">
            <v>1837301</v>
          </cell>
          <cell r="J1217">
            <v>637080446</v>
          </cell>
        </row>
        <row r="1218">
          <cell r="A1218" t="str">
            <v>b.강교운반</v>
          </cell>
          <cell r="C1218">
            <v>346.74799999999999</v>
          </cell>
          <cell r="D1218" t="str">
            <v>ton</v>
          </cell>
          <cell r="E1218">
            <v>56490</v>
          </cell>
          <cell r="F1218">
            <v>19587794</v>
          </cell>
          <cell r="H1218">
            <v>0</v>
          </cell>
          <cell r="I1218">
            <v>40526</v>
          </cell>
          <cell r="J1218">
            <v>14052307</v>
          </cell>
        </row>
        <row r="1219">
          <cell r="A1219" t="str">
            <v>c.강교가설</v>
          </cell>
          <cell r="C1219">
            <v>346.74799999999999</v>
          </cell>
          <cell r="D1219" t="str">
            <v>ton</v>
          </cell>
          <cell r="E1219">
            <v>285270</v>
          </cell>
          <cell r="F1219">
            <v>98916801</v>
          </cell>
          <cell r="H1219">
            <v>0</v>
          </cell>
          <cell r="I1219">
            <v>311130</v>
          </cell>
          <cell r="J1219">
            <v>107883704</v>
          </cell>
        </row>
        <row r="1220">
          <cell r="A1220" t="str">
            <v>d.강교도장</v>
          </cell>
          <cell r="F1220">
            <v>87926370</v>
          </cell>
          <cell r="H1220">
            <v>0</v>
          </cell>
          <cell r="I1220">
            <v>0</v>
          </cell>
          <cell r="J1220">
            <v>103715750</v>
          </cell>
        </row>
        <row r="1221">
          <cell r="A1221" t="str">
            <v>-1.내부도장</v>
          </cell>
          <cell r="B1221" t="str">
            <v>공장</v>
          </cell>
          <cell r="C1221">
            <v>3407</v>
          </cell>
          <cell r="D1221" t="str">
            <v>㎡</v>
          </cell>
          <cell r="E1221">
            <v>11200</v>
          </cell>
          <cell r="F1221">
            <v>38158400</v>
          </cell>
          <cell r="H1221">
            <v>0</v>
          </cell>
          <cell r="I1221">
            <v>10124</v>
          </cell>
          <cell r="J1221">
            <v>34492468</v>
          </cell>
        </row>
        <row r="1222">
          <cell r="A1222" t="str">
            <v>-2.외부포장면도장</v>
          </cell>
          <cell r="B1222" t="str">
            <v>공장</v>
          </cell>
          <cell r="C1222">
            <v>561</v>
          </cell>
          <cell r="D1222" t="str">
            <v>㎡</v>
          </cell>
          <cell r="E1222">
            <v>8640</v>
          </cell>
          <cell r="F1222">
            <v>4847040</v>
          </cell>
          <cell r="H1222">
            <v>0</v>
          </cell>
          <cell r="I1222">
            <v>8366</v>
          </cell>
          <cell r="J1222">
            <v>4693326</v>
          </cell>
        </row>
        <row r="1223">
          <cell r="A1223" t="str">
            <v>-3.연결판도장</v>
          </cell>
          <cell r="B1223" t="str">
            <v>공장</v>
          </cell>
          <cell r="C1223">
            <v>384</v>
          </cell>
          <cell r="D1223" t="str">
            <v>㎡</v>
          </cell>
          <cell r="E1223">
            <v>6880</v>
          </cell>
          <cell r="F1223">
            <v>2641920</v>
          </cell>
          <cell r="H1223">
            <v>0</v>
          </cell>
          <cell r="I1223">
            <v>7557</v>
          </cell>
          <cell r="J1223">
            <v>2901888</v>
          </cell>
        </row>
        <row r="1224">
          <cell r="A1224" t="str">
            <v>-4.외부도장</v>
          </cell>
          <cell r="B1224" t="str">
            <v>공장</v>
          </cell>
          <cell r="C1224">
            <v>1745</v>
          </cell>
          <cell r="D1224" t="str">
            <v>㎡</v>
          </cell>
          <cell r="E1224">
            <v>12240</v>
          </cell>
          <cell r="F1224">
            <v>21358800</v>
          </cell>
          <cell r="H1224">
            <v>0</v>
          </cell>
          <cell r="I1224">
            <v>13828</v>
          </cell>
          <cell r="J1224">
            <v>24129860</v>
          </cell>
        </row>
        <row r="1225">
          <cell r="A1225" t="str">
            <v>-5.외부도장</v>
          </cell>
          <cell r="B1225" t="str">
            <v>현장</v>
          </cell>
          <cell r="C1225">
            <v>1745</v>
          </cell>
          <cell r="D1225" t="str">
            <v>㎡</v>
          </cell>
          <cell r="E1225">
            <v>4230</v>
          </cell>
          <cell r="F1225">
            <v>7381350</v>
          </cell>
          <cell r="H1225">
            <v>0</v>
          </cell>
          <cell r="I1225">
            <v>13828</v>
          </cell>
          <cell r="J1225">
            <v>24129860</v>
          </cell>
        </row>
        <row r="1226">
          <cell r="A1226" t="str">
            <v>-6.내부볼트및연결판도장</v>
          </cell>
          <cell r="B1226" t="str">
            <v>현장</v>
          </cell>
          <cell r="C1226">
            <v>117</v>
          </cell>
          <cell r="D1226" t="str">
            <v>㎡</v>
          </cell>
          <cell r="E1226">
            <v>6360</v>
          </cell>
          <cell r="F1226">
            <v>744120</v>
          </cell>
          <cell r="H1226">
            <v>0</v>
          </cell>
          <cell r="I1226">
            <v>5419</v>
          </cell>
          <cell r="J1226">
            <v>634023</v>
          </cell>
        </row>
        <row r="1227">
          <cell r="A1227" t="str">
            <v>-7.외부볼트및연결판도장</v>
          </cell>
          <cell r="B1227" t="str">
            <v>현장</v>
          </cell>
          <cell r="C1227">
            <v>215</v>
          </cell>
          <cell r="D1227" t="str">
            <v>㎡</v>
          </cell>
          <cell r="E1227">
            <v>8270</v>
          </cell>
          <cell r="F1227">
            <v>1778050</v>
          </cell>
          <cell r="H1227">
            <v>0</v>
          </cell>
          <cell r="I1227">
            <v>7989</v>
          </cell>
          <cell r="J1227">
            <v>1717635</v>
          </cell>
        </row>
        <row r="1228">
          <cell r="A1228" t="str">
            <v>-8.강교방사선투과검사</v>
          </cell>
          <cell r="C1228">
            <v>1</v>
          </cell>
          <cell r="D1228" t="str">
            <v>식</v>
          </cell>
          <cell r="E1228">
            <v>11016690</v>
          </cell>
          <cell r="F1228">
            <v>11016690</v>
          </cell>
          <cell r="H1228">
            <v>0</v>
          </cell>
          <cell r="I1228">
            <v>11016690</v>
          </cell>
          <cell r="J1228">
            <v>11016690</v>
          </cell>
        </row>
        <row r="1229">
          <cell r="A1229" t="str">
            <v>3.22옹벽배수시설</v>
          </cell>
          <cell r="F1229">
            <v>516440</v>
          </cell>
          <cell r="H1229">
            <v>2518600</v>
          </cell>
          <cell r="I1229">
            <v>0</v>
          </cell>
          <cell r="J1229">
            <v>519242</v>
          </cell>
        </row>
        <row r="1230">
          <cell r="A1230" t="str">
            <v>a.PVC PIPE</v>
          </cell>
          <cell r="B1230" t="str">
            <v>(φ100mm)</v>
          </cell>
          <cell r="C1230">
            <v>12</v>
          </cell>
          <cell r="D1230" t="str">
            <v>m</v>
          </cell>
          <cell r="E1230">
            <v>4910</v>
          </cell>
          <cell r="F1230">
            <v>58920</v>
          </cell>
          <cell r="G1230">
            <v>4200</v>
          </cell>
          <cell r="H1230">
            <v>50400</v>
          </cell>
          <cell r="I1230">
            <v>4090</v>
          </cell>
          <cell r="J1230">
            <v>49080</v>
          </cell>
        </row>
        <row r="1231">
          <cell r="A1231" t="str">
            <v>b.DRAIN BOARD</v>
          </cell>
          <cell r="C1231">
            <v>301</v>
          </cell>
          <cell r="D1231" t="str">
            <v>㎡</v>
          </cell>
          <cell r="E1231">
            <v>630</v>
          </cell>
          <cell r="F1231">
            <v>189630</v>
          </cell>
          <cell r="G1231">
            <v>6400</v>
          </cell>
          <cell r="H1231">
            <v>1926400</v>
          </cell>
          <cell r="I1231">
            <v>630</v>
          </cell>
          <cell r="J1231">
            <v>189630</v>
          </cell>
        </row>
        <row r="1232">
          <cell r="A1232" t="str">
            <v>c.부 직 포</v>
          </cell>
          <cell r="C1232">
            <v>301</v>
          </cell>
          <cell r="D1232" t="str">
            <v>㎡</v>
          </cell>
          <cell r="E1232">
            <v>890</v>
          </cell>
          <cell r="F1232">
            <v>267890</v>
          </cell>
          <cell r="G1232">
            <v>1800</v>
          </cell>
          <cell r="H1232">
            <v>541800</v>
          </cell>
          <cell r="I1232">
            <v>932</v>
          </cell>
          <cell r="J1232">
            <v>280532</v>
          </cell>
        </row>
        <row r="1233">
          <cell r="A1233" t="str">
            <v>3.23시공이음</v>
          </cell>
          <cell r="F1233">
            <v>175840</v>
          </cell>
          <cell r="H1233">
            <v>296800</v>
          </cell>
          <cell r="I1233">
            <v>0</v>
          </cell>
          <cell r="J1233">
            <v>215852</v>
          </cell>
        </row>
        <row r="1234">
          <cell r="A1234" t="str">
            <v>a.스치로폴</v>
          </cell>
          <cell r="B1234" t="str">
            <v>(t=10mm)</v>
          </cell>
          <cell r="C1234">
            <v>140</v>
          </cell>
          <cell r="D1234" t="str">
            <v>㎡</v>
          </cell>
          <cell r="E1234">
            <v>910</v>
          </cell>
          <cell r="F1234">
            <v>127400</v>
          </cell>
          <cell r="G1234">
            <v>1500</v>
          </cell>
          <cell r="H1234">
            <v>210000</v>
          </cell>
          <cell r="I1234">
            <v>1117</v>
          </cell>
          <cell r="J1234">
            <v>156380</v>
          </cell>
        </row>
        <row r="1235">
          <cell r="A1235" t="str">
            <v>b.스치로폴</v>
          </cell>
          <cell r="B1235" t="str">
            <v>(t=20mm)</v>
          </cell>
          <cell r="C1235">
            <v>28</v>
          </cell>
          <cell r="D1235" t="str">
            <v>㎡</v>
          </cell>
          <cell r="E1235">
            <v>1730</v>
          </cell>
          <cell r="F1235">
            <v>48440</v>
          </cell>
          <cell r="G1235">
            <v>3100</v>
          </cell>
          <cell r="H1235">
            <v>86800</v>
          </cell>
          <cell r="I1235">
            <v>2124</v>
          </cell>
          <cell r="J1235">
            <v>59472</v>
          </cell>
        </row>
        <row r="1236">
          <cell r="A1236" t="str">
            <v>O.호천3교</v>
          </cell>
          <cell r="F1236">
            <v>449399892</v>
          </cell>
          <cell r="H1236">
            <v>377784166</v>
          </cell>
          <cell r="I1236">
            <v>0</v>
          </cell>
          <cell r="J1236">
            <v>452889314</v>
          </cell>
        </row>
        <row r="1237">
          <cell r="A1237" t="str">
            <v>3.01구조물터파기</v>
          </cell>
          <cell r="F1237">
            <v>11211550</v>
          </cell>
          <cell r="H1237">
            <v>12623300</v>
          </cell>
          <cell r="I1237">
            <v>0</v>
          </cell>
          <cell r="J1237">
            <v>8149666</v>
          </cell>
        </row>
        <row r="1238">
          <cell r="A1238" t="str">
            <v>a.육상토사</v>
          </cell>
          <cell r="F1238">
            <v>1935010</v>
          </cell>
          <cell r="H1238">
            <v>1994300</v>
          </cell>
          <cell r="I1238">
            <v>0</v>
          </cell>
          <cell r="J1238">
            <v>1692999</v>
          </cell>
        </row>
        <row r="1239">
          <cell r="A1239" t="str">
            <v>-1      ″</v>
          </cell>
          <cell r="B1239" t="str">
            <v>(0 ~ 4m)</v>
          </cell>
          <cell r="C1239">
            <v>539</v>
          </cell>
          <cell r="D1239" t="str">
            <v>㎥</v>
          </cell>
          <cell r="E1239">
            <v>3590</v>
          </cell>
          <cell r="F1239">
            <v>1935010</v>
          </cell>
          <cell r="G1239">
            <v>3700</v>
          </cell>
          <cell r="H1239">
            <v>1994300</v>
          </cell>
          <cell r="I1239">
            <v>3141</v>
          </cell>
          <cell r="J1239">
            <v>1692999</v>
          </cell>
        </row>
        <row r="1240">
          <cell r="A1240" t="str">
            <v>b.되메우기및다짐</v>
          </cell>
          <cell r="B1240" t="str">
            <v>(기계70%,인력30%)</v>
          </cell>
          <cell r="C1240">
            <v>410</v>
          </cell>
          <cell r="D1240" t="str">
            <v>㎥</v>
          </cell>
          <cell r="E1240">
            <v>3000</v>
          </cell>
          <cell r="F1240">
            <v>1230000</v>
          </cell>
          <cell r="G1240">
            <v>3000</v>
          </cell>
          <cell r="H1240">
            <v>1230000</v>
          </cell>
          <cell r="I1240">
            <v>4158</v>
          </cell>
          <cell r="J1240">
            <v>1704780</v>
          </cell>
        </row>
        <row r="1241">
          <cell r="A1241" t="str">
            <v>c.뒷 채 움</v>
          </cell>
          <cell r="B1241" t="str">
            <v>(보조기층재)</v>
          </cell>
          <cell r="C1241">
            <v>272</v>
          </cell>
          <cell r="D1241" t="str">
            <v>㎥</v>
          </cell>
          <cell r="E1241">
            <v>27120</v>
          </cell>
          <cell r="F1241">
            <v>7376640</v>
          </cell>
          <cell r="G1241">
            <v>24000</v>
          </cell>
          <cell r="H1241">
            <v>6528000</v>
          </cell>
          <cell r="I1241">
            <v>14279</v>
          </cell>
          <cell r="J1241">
            <v>3883888</v>
          </cell>
        </row>
        <row r="1242">
          <cell r="A1242" t="str">
            <v>d.앞 성 토</v>
          </cell>
          <cell r="B1242" t="str">
            <v>백호우0.7m3</v>
          </cell>
          <cell r="C1242">
            <v>957</v>
          </cell>
          <cell r="D1242" t="str">
            <v>㎥</v>
          </cell>
          <cell r="E1242">
            <v>700</v>
          </cell>
          <cell r="F1242">
            <v>669900</v>
          </cell>
          <cell r="G1242">
            <v>3000</v>
          </cell>
          <cell r="H1242">
            <v>2871000</v>
          </cell>
          <cell r="I1242">
            <v>907</v>
          </cell>
          <cell r="J1242">
            <v>867999</v>
          </cell>
        </row>
        <row r="1243">
          <cell r="A1243" t="str">
            <v>3.02강관파일</v>
          </cell>
          <cell r="F1243">
            <v>36247430</v>
          </cell>
          <cell r="H1243">
            <v>32902000</v>
          </cell>
          <cell r="I1243">
            <v>0</v>
          </cell>
          <cell r="J1243">
            <v>42656860</v>
          </cell>
        </row>
        <row r="1244">
          <cell r="A1244" t="str">
            <v>a.자 재 비</v>
          </cell>
          <cell r="B1244" t="str">
            <v>φ508.0x12.0㎜</v>
          </cell>
          <cell r="C1244">
            <v>362</v>
          </cell>
          <cell r="D1244" t="str">
            <v>m</v>
          </cell>
          <cell r="E1244">
            <v>62220</v>
          </cell>
          <cell r="F1244">
            <v>22523640</v>
          </cell>
          <cell r="G1244">
            <v>62000</v>
          </cell>
          <cell r="H1244">
            <v>22444000</v>
          </cell>
          <cell r="I1244">
            <v>64592</v>
          </cell>
          <cell r="J1244">
            <v>23382304</v>
          </cell>
        </row>
        <row r="1245">
          <cell r="A1245" t="str">
            <v>b.수 직 항</v>
          </cell>
          <cell r="B1245" t="str">
            <v>(φ508.0mm,t=12㎜ : ℓ=15m미만)</v>
          </cell>
          <cell r="C1245">
            <v>334</v>
          </cell>
          <cell r="D1245" t="str">
            <v>m</v>
          </cell>
          <cell r="E1245">
            <v>7190</v>
          </cell>
          <cell r="F1245">
            <v>2401460</v>
          </cell>
          <cell r="G1245">
            <v>12000</v>
          </cell>
          <cell r="H1245">
            <v>4008000</v>
          </cell>
          <cell r="I1245">
            <v>5489</v>
          </cell>
          <cell r="J1245">
            <v>1833326</v>
          </cell>
        </row>
        <row r="1246">
          <cell r="A1246" t="str">
            <v>c.두부및선단보강</v>
          </cell>
          <cell r="B1246" t="str">
            <v>(φ508㎜,t=12mm)</v>
          </cell>
          <cell r="C1246">
            <v>43</v>
          </cell>
          <cell r="D1246" t="str">
            <v>본</v>
          </cell>
          <cell r="E1246">
            <v>263310</v>
          </cell>
          <cell r="F1246">
            <v>11322330</v>
          </cell>
          <cell r="G1246">
            <v>150000</v>
          </cell>
          <cell r="H1246">
            <v>6450000</v>
          </cell>
          <cell r="I1246">
            <v>405610</v>
          </cell>
          <cell r="J1246">
            <v>17441230</v>
          </cell>
        </row>
        <row r="1247">
          <cell r="A1247" t="str">
            <v>3.03거 푸 집</v>
          </cell>
          <cell r="F1247">
            <v>15691570</v>
          </cell>
          <cell r="H1247">
            <v>21604500</v>
          </cell>
          <cell r="I1247">
            <v>0</v>
          </cell>
          <cell r="J1247">
            <v>34711630</v>
          </cell>
        </row>
        <row r="1248">
          <cell r="A1248" t="str">
            <v>a.합판거푸집</v>
          </cell>
          <cell r="F1248">
            <v>15691570</v>
          </cell>
          <cell r="H1248">
            <v>21604500</v>
          </cell>
          <cell r="I1248">
            <v>0</v>
          </cell>
          <cell r="J1248">
            <v>34711630</v>
          </cell>
        </row>
        <row r="1249">
          <cell r="A1249" t="str">
            <v>-1        ″</v>
          </cell>
          <cell r="B1249" t="str">
            <v>(3회, 0~ 7m)</v>
          </cell>
          <cell r="C1249">
            <v>817</v>
          </cell>
          <cell r="D1249" t="str">
            <v>㎡</v>
          </cell>
          <cell r="E1249">
            <v>17110</v>
          </cell>
          <cell r="F1249">
            <v>13978870</v>
          </cell>
          <cell r="G1249">
            <v>23500</v>
          </cell>
          <cell r="H1249">
            <v>19199500</v>
          </cell>
          <cell r="I1249">
            <v>39478</v>
          </cell>
          <cell r="J1249">
            <v>32253526</v>
          </cell>
        </row>
        <row r="1250">
          <cell r="A1250" t="str">
            <v>-2        ″</v>
          </cell>
          <cell r="B1250" t="str">
            <v>(3회, 7~10m)</v>
          </cell>
          <cell r="C1250">
            <v>25</v>
          </cell>
          <cell r="D1250" t="str">
            <v>㎡</v>
          </cell>
          <cell r="E1250">
            <v>17980</v>
          </cell>
          <cell r="F1250">
            <v>449500</v>
          </cell>
          <cell r="G1250">
            <v>26000</v>
          </cell>
          <cell r="H1250">
            <v>650000</v>
          </cell>
          <cell r="I1250">
            <v>42671.6</v>
          </cell>
          <cell r="J1250">
            <v>1066790</v>
          </cell>
        </row>
        <row r="1251">
          <cell r="A1251" t="str">
            <v>-3        〃</v>
          </cell>
          <cell r="B1251" t="str">
            <v>(4회)</v>
          </cell>
          <cell r="C1251">
            <v>74</v>
          </cell>
          <cell r="D1251" t="str">
            <v>㎡</v>
          </cell>
          <cell r="E1251">
            <v>14660</v>
          </cell>
          <cell r="F1251">
            <v>1084840</v>
          </cell>
          <cell r="G1251">
            <v>20500</v>
          </cell>
          <cell r="H1251">
            <v>1517000</v>
          </cell>
          <cell r="I1251">
            <v>16256</v>
          </cell>
          <cell r="J1251">
            <v>1202944</v>
          </cell>
        </row>
        <row r="1252">
          <cell r="A1252" t="str">
            <v>-4        〃</v>
          </cell>
          <cell r="B1252" t="str">
            <v>(6회)</v>
          </cell>
          <cell r="C1252">
            <v>14</v>
          </cell>
          <cell r="D1252" t="str">
            <v>㎡</v>
          </cell>
          <cell r="E1252">
            <v>12740</v>
          </cell>
          <cell r="F1252">
            <v>178360</v>
          </cell>
          <cell r="G1252">
            <v>17000</v>
          </cell>
          <cell r="H1252">
            <v>238000</v>
          </cell>
          <cell r="I1252">
            <v>13455</v>
          </cell>
          <cell r="J1252">
            <v>188370</v>
          </cell>
        </row>
        <row r="1253">
          <cell r="A1253" t="str">
            <v>3.04강관비계</v>
          </cell>
          <cell r="C1253">
            <v>1</v>
          </cell>
          <cell r="D1253" t="str">
            <v>식</v>
          </cell>
          <cell r="E1253">
            <v>4429910</v>
          </cell>
          <cell r="F1253">
            <v>4429910</v>
          </cell>
          <cell r="G1253">
            <v>4000000</v>
          </cell>
          <cell r="H1253">
            <v>4000000</v>
          </cell>
          <cell r="I1253">
            <v>4429910</v>
          </cell>
          <cell r="J1253">
            <v>4429909</v>
          </cell>
        </row>
        <row r="1254">
          <cell r="A1254" t="str">
            <v>3.05동 바 리</v>
          </cell>
          <cell r="F1254">
            <v>5868450</v>
          </cell>
          <cell r="H1254">
            <v>5300000</v>
          </cell>
          <cell r="I1254">
            <v>0</v>
          </cell>
          <cell r="J1254">
            <v>5868448</v>
          </cell>
        </row>
        <row r="1255">
          <cell r="A1255" t="str">
            <v>a.         ″</v>
          </cell>
          <cell r="B1255" t="str">
            <v>(목재4회)</v>
          </cell>
          <cell r="C1255">
            <v>1</v>
          </cell>
          <cell r="D1255" t="str">
            <v>식</v>
          </cell>
          <cell r="E1255">
            <v>4434150</v>
          </cell>
          <cell r="F1255">
            <v>4434150</v>
          </cell>
          <cell r="G1255">
            <v>4000000</v>
          </cell>
          <cell r="H1255">
            <v>4000000</v>
          </cell>
          <cell r="I1255">
            <v>4434150</v>
          </cell>
          <cell r="J1255">
            <v>4434149</v>
          </cell>
        </row>
        <row r="1256">
          <cell r="A1256" t="str">
            <v>b.         ″</v>
          </cell>
          <cell r="B1256" t="str">
            <v>(강관동바리)</v>
          </cell>
          <cell r="C1256">
            <v>1</v>
          </cell>
          <cell r="D1256" t="str">
            <v>식</v>
          </cell>
          <cell r="E1256">
            <v>1434300</v>
          </cell>
          <cell r="F1256">
            <v>1434300</v>
          </cell>
          <cell r="G1256">
            <v>1300000</v>
          </cell>
          <cell r="H1256">
            <v>1300000</v>
          </cell>
          <cell r="I1256">
            <v>1434300</v>
          </cell>
          <cell r="J1256">
            <v>1434299</v>
          </cell>
        </row>
        <row r="1257">
          <cell r="A1257" t="str">
            <v>3.06철근가공조립</v>
          </cell>
          <cell r="F1257">
            <v>22859977</v>
          </cell>
          <cell r="H1257">
            <v>16778650</v>
          </cell>
          <cell r="I1257">
            <v>0</v>
          </cell>
          <cell r="J1257">
            <v>25255673</v>
          </cell>
        </row>
        <row r="1258">
          <cell r="A1258" t="str">
            <v>a.         ″</v>
          </cell>
          <cell r="B1258" t="str">
            <v>(보 통)</v>
          </cell>
          <cell r="C1258">
            <v>41.29</v>
          </cell>
          <cell r="D1258" t="str">
            <v>ton</v>
          </cell>
          <cell r="E1258">
            <v>360590</v>
          </cell>
          <cell r="F1258">
            <v>14888761</v>
          </cell>
          <cell r="G1258">
            <v>270000</v>
          </cell>
          <cell r="H1258">
            <v>11148300</v>
          </cell>
          <cell r="I1258">
            <v>384726</v>
          </cell>
          <cell r="J1258">
            <v>15885335</v>
          </cell>
        </row>
        <row r="1259">
          <cell r="A1259" t="str">
            <v>b.         ″</v>
          </cell>
          <cell r="B1259" t="str">
            <v>(복 잡)</v>
          </cell>
          <cell r="C1259">
            <v>19.414999999999999</v>
          </cell>
          <cell r="D1259" t="str">
            <v>ton</v>
          </cell>
          <cell r="E1259">
            <v>410570</v>
          </cell>
          <cell r="F1259">
            <v>7971216</v>
          </cell>
          <cell r="G1259">
            <v>290000</v>
          </cell>
          <cell r="H1259">
            <v>5630350</v>
          </cell>
          <cell r="I1259">
            <v>482634</v>
          </cell>
          <cell r="J1259">
            <v>9370338</v>
          </cell>
        </row>
        <row r="1260">
          <cell r="A1260" t="str">
            <v>3.07스페이샤설치</v>
          </cell>
          <cell r="F1260">
            <v>12080</v>
          </cell>
          <cell r="H1260">
            <v>108720</v>
          </cell>
          <cell r="I1260">
            <v>0</v>
          </cell>
          <cell r="J1260">
            <v>202944</v>
          </cell>
        </row>
        <row r="1261">
          <cell r="A1261" t="str">
            <v>a.         ″</v>
          </cell>
          <cell r="B1261" t="str">
            <v>(수평)</v>
          </cell>
          <cell r="C1261">
            <v>422</v>
          </cell>
          <cell r="D1261" t="str">
            <v>㎡</v>
          </cell>
          <cell r="E1261">
            <v>20</v>
          </cell>
          <cell r="F1261">
            <v>8440</v>
          </cell>
          <cell r="G1261">
            <v>180</v>
          </cell>
          <cell r="H1261">
            <v>75960</v>
          </cell>
          <cell r="I1261">
            <v>336</v>
          </cell>
          <cell r="J1261">
            <v>141792</v>
          </cell>
        </row>
        <row r="1262">
          <cell r="A1262" t="str">
            <v>b.         ″</v>
          </cell>
          <cell r="B1262" t="str">
            <v>(수직)</v>
          </cell>
          <cell r="C1262">
            <v>182</v>
          </cell>
          <cell r="D1262" t="str">
            <v>㎡</v>
          </cell>
          <cell r="E1262">
            <v>20</v>
          </cell>
          <cell r="F1262">
            <v>3640</v>
          </cell>
          <cell r="G1262">
            <v>180</v>
          </cell>
          <cell r="H1262">
            <v>32760</v>
          </cell>
          <cell r="I1262">
            <v>336</v>
          </cell>
          <cell r="J1262">
            <v>61152</v>
          </cell>
        </row>
        <row r="1263">
          <cell r="A1263" t="str">
            <v>3.08콘크리트타설공</v>
          </cell>
          <cell r="F1263">
            <v>23676720</v>
          </cell>
          <cell r="H1263">
            <v>27429310</v>
          </cell>
          <cell r="I1263">
            <v>0</v>
          </cell>
          <cell r="J1263">
            <v>25417445</v>
          </cell>
        </row>
        <row r="1264">
          <cell r="A1264" t="str">
            <v>a.펌프카</v>
          </cell>
          <cell r="B1264" t="str">
            <v>철근(25-270-12)</v>
          </cell>
          <cell r="C1264">
            <v>138</v>
          </cell>
          <cell r="D1264" t="str">
            <v>㎥</v>
          </cell>
          <cell r="E1264">
            <v>56820</v>
          </cell>
          <cell r="F1264">
            <v>7841160</v>
          </cell>
          <cell r="G1264">
            <v>61870</v>
          </cell>
          <cell r="H1264">
            <v>8538060</v>
          </cell>
          <cell r="I1264">
            <v>57052</v>
          </cell>
          <cell r="J1264">
            <v>7873176</v>
          </cell>
        </row>
        <row r="1265">
          <cell r="A1265" t="str">
            <v>b.펌프카</v>
          </cell>
          <cell r="B1265" t="str">
            <v>철근(25-240-12)</v>
          </cell>
          <cell r="C1265">
            <v>295</v>
          </cell>
          <cell r="D1265" t="str">
            <v>㎥</v>
          </cell>
          <cell r="E1265">
            <v>49080</v>
          </cell>
          <cell r="F1265">
            <v>14478600</v>
          </cell>
          <cell r="G1265">
            <v>59710</v>
          </cell>
          <cell r="H1265">
            <v>17614450</v>
          </cell>
          <cell r="I1265">
            <v>54779</v>
          </cell>
          <cell r="J1265">
            <v>16159805</v>
          </cell>
        </row>
        <row r="1266">
          <cell r="A1266" t="str">
            <v>c.콘크리트타설</v>
          </cell>
          <cell r="B1266" t="str">
            <v>무근(40-160-8)</v>
          </cell>
          <cell r="C1266">
            <v>24</v>
          </cell>
          <cell r="D1266" t="str">
            <v>㎥</v>
          </cell>
          <cell r="E1266">
            <v>56540</v>
          </cell>
          <cell r="F1266">
            <v>1356960</v>
          </cell>
          <cell r="G1266">
            <v>53200</v>
          </cell>
          <cell r="H1266">
            <v>1276800</v>
          </cell>
          <cell r="I1266">
            <v>57686</v>
          </cell>
          <cell r="J1266">
            <v>1384464</v>
          </cell>
        </row>
        <row r="1267">
          <cell r="A1267" t="str">
            <v>3.09표면처리</v>
          </cell>
          <cell r="F1267">
            <v>159000</v>
          </cell>
          <cell r="H1267">
            <v>495550</v>
          </cell>
          <cell r="I1267">
            <v>0</v>
          </cell>
          <cell r="J1267">
            <v>201135</v>
          </cell>
        </row>
        <row r="1268">
          <cell r="A1268" t="str">
            <v>a.슬래브양생</v>
          </cell>
          <cell r="C1268">
            <v>265</v>
          </cell>
          <cell r="D1268" t="str">
            <v>㎡</v>
          </cell>
          <cell r="E1268">
            <v>320</v>
          </cell>
          <cell r="F1268">
            <v>84800</v>
          </cell>
          <cell r="G1268">
            <v>370</v>
          </cell>
          <cell r="H1268">
            <v>98050</v>
          </cell>
          <cell r="I1268">
            <v>264</v>
          </cell>
          <cell r="J1268">
            <v>69960</v>
          </cell>
        </row>
        <row r="1269">
          <cell r="A1269" t="str">
            <v>b.슬래브면고르기</v>
          </cell>
          <cell r="C1269">
            <v>265</v>
          </cell>
          <cell r="D1269" t="str">
            <v>㎡</v>
          </cell>
          <cell r="E1269">
            <v>280</v>
          </cell>
          <cell r="F1269">
            <v>74200</v>
          </cell>
          <cell r="G1269">
            <v>1500</v>
          </cell>
          <cell r="H1269">
            <v>397500</v>
          </cell>
          <cell r="I1269">
            <v>495</v>
          </cell>
          <cell r="J1269">
            <v>131175</v>
          </cell>
        </row>
        <row r="1270">
          <cell r="A1270" t="str">
            <v>3.10교면방수</v>
          </cell>
          <cell r="B1270" t="str">
            <v>(도막식)</v>
          </cell>
          <cell r="C1270">
            <v>265</v>
          </cell>
          <cell r="D1270" t="str">
            <v>㎡</v>
          </cell>
          <cell r="E1270">
            <v>17270</v>
          </cell>
          <cell r="F1270">
            <v>4576550</v>
          </cell>
          <cell r="G1270">
            <v>3700</v>
          </cell>
          <cell r="H1270">
            <v>980500</v>
          </cell>
          <cell r="I1270">
            <v>10000</v>
          </cell>
          <cell r="J1270">
            <v>2650000</v>
          </cell>
        </row>
        <row r="1271">
          <cell r="A1271" t="str">
            <v>3.11교좌장치</v>
          </cell>
          <cell r="F1271">
            <v>4391350</v>
          </cell>
          <cell r="H1271">
            <v>3067000</v>
          </cell>
          <cell r="I1271">
            <v>0</v>
          </cell>
          <cell r="J1271">
            <v>4391350</v>
          </cell>
        </row>
        <row r="1272">
          <cell r="A1272" t="str">
            <v>a.고 정 단</v>
          </cell>
          <cell r="B1272" t="str">
            <v>(Pot, 250ton)</v>
          </cell>
          <cell r="C1272">
            <v>1</v>
          </cell>
          <cell r="D1272" t="str">
            <v>조</v>
          </cell>
          <cell r="E1272">
            <v>1140560</v>
          </cell>
          <cell r="F1272">
            <v>1140560</v>
          </cell>
          <cell r="G1272">
            <v>596000</v>
          </cell>
          <cell r="H1272">
            <v>596000</v>
          </cell>
          <cell r="I1272">
            <v>1140560</v>
          </cell>
          <cell r="J1272">
            <v>1140560</v>
          </cell>
        </row>
        <row r="1273">
          <cell r="A1273" t="str">
            <v>b.일 방 향</v>
          </cell>
          <cell r="B1273" t="str">
            <v>(Pot, 250ton)</v>
          </cell>
          <cell r="C1273">
            <v>2</v>
          </cell>
          <cell r="D1273" t="str">
            <v>조</v>
          </cell>
          <cell r="E1273">
            <v>1230450</v>
          </cell>
          <cell r="F1273">
            <v>2460900</v>
          </cell>
          <cell r="G1273">
            <v>875000</v>
          </cell>
          <cell r="H1273">
            <v>1750000</v>
          </cell>
          <cell r="I1273">
            <v>1230450</v>
          </cell>
          <cell r="J1273">
            <v>2460900</v>
          </cell>
        </row>
        <row r="1274">
          <cell r="A1274" t="str">
            <v>c.양 방 향</v>
          </cell>
          <cell r="B1274" t="str">
            <v>(Pot, 250ton)</v>
          </cell>
          <cell r="C1274">
            <v>1</v>
          </cell>
          <cell r="D1274" t="str">
            <v>조</v>
          </cell>
          <cell r="E1274">
            <v>789890</v>
          </cell>
          <cell r="F1274">
            <v>789890</v>
          </cell>
          <cell r="G1274">
            <v>721000</v>
          </cell>
          <cell r="H1274">
            <v>721000</v>
          </cell>
          <cell r="I1274">
            <v>789890</v>
          </cell>
          <cell r="J1274">
            <v>789890</v>
          </cell>
        </row>
        <row r="1275">
          <cell r="A1275" t="str">
            <v>3.12신축이음</v>
          </cell>
          <cell r="F1275">
            <v>4013580</v>
          </cell>
          <cell r="H1275">
            <v>4704000</v>
          </cell>
          <cell r="I1275">
            <v>0</v>
          </cell>
          <cell r="J1275">
            <v>4013580</v>
          </cell>
        </row>
        <row r="1276">
          <cell r="A1276" t="str">
            <v>a.신축이음장치</v>
          </cell>
          <cell r="B1276" t="str">
            <v>(No. 35)</v>
          </cell>
          <cell r="C1276">
            <v>6</v>
          </cell>
          <cell r="D1276" t="str">
            <v>m</v>
          </cell>
          <cell r="E1276">
            <v>192320</v>
          </cell>
          <cell r="F1276">
            <v>1153920</v>
          </cell>
          <cell r="G1276">
            <v>134000</v>
          </cell>
          <cell r="H1276">
            <v>804000</v>
          </cell>
          <cell r="I1276">
            <v>192320</v>
          </cell>
          <cell r="J1276">
            <v>1153920</v>
          </cell>
        </row>
        <row r="1277">
          <cell r="A1277" t="str">
            <v>b.신축이음장치</v>
          </cell>
          <cell r="B1277" t="str">
            <v>(No. 80)</v>
          </cell>
          <cell r="C1277">
            <v>6</v>
          </cell>
          <cell r="D1277" t="str">
            <v>m</v>
          </cell>
          <cell r="E1277">
            <v>476610</v>
          </cell>
          <cell r="F1277">
            <v>2859660</v>
          </cell>
          <cell r="G1277">
            <v>650000</v>
          </cell>
          <cell r="H1277">
            <v>3900000</v>
          </cell>
          <cell r="I1277">
            <v>476610</v>
          </cell>
          <cell r="J1277">
            <v>2859660</v>
          </cell>
        </row>
        <row r="1278">
          <cell r="A1278" t="str">
            <v>3.13다웰바설치</v>
          </cell>
          <cell r="B1278" t="str">
            <v>D=25, ℓ=600mm</v>
          </cell>
          <cell r="C1278">
            <v>30</v>
          </cell>
          <cell r="D1278" t="str">
            <v>개</v>
          </cell>
          <cell r="E1278">
            <v>2870</v>
          </cell>
          <cell r="F1278">
            <v>86100</v>
          </cell>
          <cell r="G1278">
            <v>3500</v>
          </cell>
          <cell r="H1278">
            <v>105000</v>
          </cell>
          <cell r="I1278">
            <v>125</v>
          </cell>
          <cell r="J1278">
            <v>3750</v>
          </cell>
        </row>
        <row r="1279">
          <cell r="A1279" t="str">
            <v>3.14무수축몰탈</v>
          </cell>
          <cell r="C1279">
            <v>0.122</v>
          </cell>
          <cell r="D1279" t="str">
            <v>㎥</v>
          </cell>
          <cell r="E1279">
            <v>69890</v>
          </cell>
          <cell r="F1279">
            <v>8526</v>
          </cell>
          <cell r="G1279">
            <v>80000</v>
          </cell>
          <cell r="H1279">
            <v>9760</v>
          </cell>
          <cell r="I1279">
            <v>57311</v>
          </cell>
          <cell r="J1279">
            <v>6990</v>
          </cell>
        </row>
        <row r="1280">
          <cell r="A1280" t="str">
            <v>3.15무수축콘크리트</v>
          </cell>
          <cell r="C1280">
            <v>1.452</v>
          </cell>
          <cell r="D1280" t="str">
            <v>㎥</v>
          </cell>
          <cell r="E1280">
            <v>168330</v>
          </cell>
          <cell r="F1280">
            <v>244415</v>
          </cell>
          <cell r="G1280">
            <v>100000</v>
          </cell>
          <cell r="H1280">
            <v>145200</v>
          </cell>
          <cell r="I1280">
            <v>158468</v>
          </cell>
          <cell r="J1280">
            <v>230094</v>
          </cell>
        </row>
        <row r="1281">
          <cell r="A1281" t="str">
            <v>3.16교면배수시설공</v>
          </cell>
          <cell r="B1281" t="str">
            <v>육교용</v>
          </cell>
          <cell r="F1281">
            <v>2513960</v>
          </cell>
          <cell r="H1281">
            <v>4316000</v>
          </cell>
          <cell r="I1281">
            <v>0</v>
          </cell>
          <cell r="J1281">
            <v>1078535</v>
          </cell>
        </row>
        <row r="1282">
          <cell r="A1282" t="str">
            <v>a.교면집수구</v>
          </cell>
          <cell r="B1282" t="str">
            <v>(주철)</v>
          </cell>
          <cell r="C1282">
            <v>3</v>
          </cell>
          <cell r="D1282" t="str">
            <v>개</v>
          </cell>
          <cell r="E1282">
            <v>44230</v>
          </cell>
          <cell r="F1282">
            <v>132690</v>
          </cell>
          <cell r="G1282">
            <v>71000</v>
          </cell>
          <cell r="H1282">
            <v>213000</v>
          </cell>
          <cell r="I1282">
            <v>37593</v>
          </cell>
          <cell r="J1282">
            <v>112779</v>
          </cell>
        </row>
        <row r="1283">
          <cell r="A1283" t="str">
            <v>b.연결집수구</v>
          </cell>
          <cell r="B1283" t="str">
            <v>(스텐레스)</v>
          </cell>
          <cell r="C1283">
            <v>3</v>
          </cell>
          <cell r="D1283" t="str">
            <v>개</v>
          </cell>
          <cell r="E1283">
            <v>105590</v>
          </cell>
          <cell r="F1283">
            <v>316770</v>
          </cell>
          <cell r="G1283">
            <v>100000</v>
          </cell>
          <cell r="H1283">
            <v>300000</v>
          </cell>
          <cell r="I1283">
            <v>69480</v>
          </cell>
          <cell r="J1283">
            <v>208440</v>
          </cell>
        </row>
        <row r="1284">
          <cell r="A1284" t="str">
            <v>c.직   관</v>
          </cell>
          <cell r="B1284" t="str">
            <v>(스텐레스,□150×150)</v>
          </cell>
          <cell r="C1284">
            <v>22</v>
          </cell>
          <cell r="D1284" t="str">
            <v>m</v>
          </cell>
          <cell r="E1284">
            <v>67030</v>
          </cell>
          <cell r="F1284">
            <v>1474660</v>
          </cell>
          <cell r="G1284">
            <v>71000</v>
          </cell>
          <cell r="H1284">
            <v>1562000</v>
          </cell>
          <cell r="I1284">
            <v>4130</v>
          </cell>
          <cell r="J1284">
            <v>90860</v>
          </cell>
        </row>
        <row r="1285">
          <cell r="A1285" t="str">
            <v>d.곡   관</v>
          </cell>
          <cell r="B1285" t="str">
            <v>(스텐레스,□150x150)</v>
          </cell>
          <cell r="C1285">
            <v>2</v>
          </cell>
          <cell r="D1285" t="str">
            <v>개</v>
          </cell>
          <cell r="E1285">
            <v>26050</v>
          </cell>
          <cell r="F1285">
            <v>52100</v>
          </cell>
          <cell r="G1285">
            <v>28000</v>
          </cell>
          <cell r="H1285">
            <v>56000</v>
          </cell>
          <cell r="I1285">
            <v>18197</v>
          </cell>
          <cell r="J1285">
            <v>36394</v>
          </cell>
        </row>
        <row r="1286">
          <cell r="A1286" t="str">
            <v>e.연 결 부</v>
          </cell>
          <cell r="B1286" t="str">
            <v>(스텐레스)</v>
          </cell>
          <cell r="C1286">
            <v>23</v>
          </cell>
          <cell r="D1286" t="str">
            <v>개</v>
          </cell>
          <cell r="E1286">
            <v>23380</v>
          </cell>
          <cell r="F1286">
            <v>537740</v>
          </cell>
          <cell r="G1286">
            <v>95000</v>
          </cell>
          <cell r="H1286">
            <v>2185000</v>
          </cell>
          <cell r="I1286">
            <v>27394</v>
          </cell>
          <cell r="J1286">
            <v>630062</v>
          </cell>
        </row>
        <row r="1287">
          <cell r="A1287" t="str">
            <v>3.17교량명판공</v>
          </cell>
          <cell r="F1287">
            <v>4686820</v>
          </cell>
          <cell r="H1287">
            <v>11460000</v>
          </cell>
          <cell r="I1287">
            <v>0</v>
          </cell>
          <cell r="J1287">
            <v>6122112</v>
          </cell>
        </row>
        <row r="1288">
          <cell r="A1288" t="str">
            <v>a.교 명 주</v>
          </cell>
          <cell r="B1288" t="str">
            <v>(화강석,600×600×1250mm)</v>
          </cell>
          <cell r="C1288">
            <v>4</v>
          </cell>
          <cell r="D1288" t="str">
            <v>개소</v>
          </cell>
          <cell r="E1288">
            <v>1065620</v>
          </cell>
          <cell r="F1288">
            <v>4262480</v>
          </cell>
          <cell r="G1288">
            <v>2700000</v>
          </cell>
          <cell r="H1288">
            <v>10800000</v>
          </cell>
          <cell r="I1288">
            <v>1500000</v>
          </cell>
          <cell r="J1288">
            <v>6000000</v>
          </cell>
        </row>
        <row r="1289">
          <cell r="A1289" t="str">
            <v>b.교 명 판</v>
          </cell>
          <cell r="B1289" t="str">
            <v>(황동,450×200×10㎜)</v>
          </cell>
          <cell r="C1289">
            <v>2</v>
          </cell>
          <cell r="D1289" t="str">
            <v>개</v>
          </cell>
          <cell r="E1289">
            <v>79560</v>
          </cell>
          <cell r="F1289">
            <v>159120</v>
          </cell>
          <cell r="G1289">
            <v>150000</v>
          </cell>
          <cell r="H1289">
            <v>300000</v>
          </cell>
          <cell r="I1289">
            <v>30958</v>
          </cell>
          <cell r="J1289">
            <v>61916</v>
          </cell>
        </row>
        <row r="1290">
          <cell r="A1290" t="str">
            <v>c.설 명 판</v>
          </cell>
          <cell r="B1290" t="str">
            <v>(황동,350×250×10㎜)</v>
          </cell>
          <cell r="C1290">
            <v>2</v>
          </cell>
          <cell r="D1290" t="str">
            <v>개</v>
          </cell>
          <cell r="E1290">
            <v>132610</v>
          </cell>
          <cell r="F1290">
            <v>265220</v>
          </cell>
          <cell r="G1290">
            <v>180000</v>
          </cell>
          <cell r="H1290">
            <v>360000</v>
          </cell>
          <cell r="I1290">
            <v>30098</v>
          </cell>
          <cell r="J1290">
            <v>60196</v>
          </cell>
        </row>
        <row r="1291">
          <cell r="A1291" t="str">
            <v>3.18보호블록</v>
          </cell>
          <cell r="B1291" t="str">
            <v>(400x400x100㎜)</v>
          </cell>
          <cell r="C1291">
            <v>41</v>
          </cell>
          <cell r="D1291" t="str">
            <v>㎡</v>
          </cell>
          <cell r="E1291">
            <v>20410</v>
          </cell>
          <cell r="F1291">
            <v>836810</v>
          </cell>
          <cell r="G1291">
            <v>36000</v>
          </cell>
          <cell r="H1291">
            <v>1476000</v>
          </cell>
          <cell r="I1291">
            <v>20410</v>
          </cell>
          <cell r="J1291">
            <v>836809</v>
          </cell>
        </row>
        <row r="1292">
          <cell r="A1292" t="str">
            <v>3.19낙하물방지공</v>
          </cell>
          <cell r="C1292">
            <v>347</v>
          </cell>
          <cell r="D1292" t="str">
            <v>㎡</v>
          </cell>
          <cell r="E1292">
            <v>3230</v>
          </cell>
          <cell r="F1292">
            <v>1120810</v>
          </cell>
          <cell r="G1292">
            <v>4200</v>
          </cell>
          <cell r="H1292">
            <v>1457400</v>
          </cell>
          <cell r="I1292">
            <v>3007</v>
          </cell>
          <cell r="J1292">
            <v>1043429</v>
          </cell>
        </row>
        <row r="1293">
          <cell r="A1293" t="str">
            <v>3.20T.B.M설치</v>
          </cell>
          <cell r="C1293">
            <v>1</v>
          </cell>
          <cell r="D1293" t="str">
            <v>개</v>
          </cell>
          <cell r="E1293">
            <v>19170</v>
          </cell>
          <cell r="F1293">
            <v>19170</v>
          </cell>
          <cell r="G1293">
            <v>27000</v>
          </cell>
          <cell r="H1293">
            <v>27000</v>
          </cell>
          <cell r="I1293">
            <v>20475</v>
          </cell>
          <cell r="J1293">
            <v>20475</v>
          </cell>
        </row>
        <row r="1294">
          <cell r="A1294" t="str">
            <v>3.21난간및전선관설치</v>
          </cell>
          <cell r="F1294">
            <v>16038810</v>
          </cell>
          <cell r="H1294">
            <v>30349800</v>
          </cell>
          <cell r="I1294">
            <v>0</v>
          </cell>
          <cell r="J1294">
            <v>16304895</v>
          </cell>
        </row>
        <row r="1295">
          <cell r="A1295" t="str">
            <v>a.난    간</v>
          </cell>
          <cell r="B1295" t="str">
            <v>(알미늄)</v>
          </cell>
          <cell r="C1295">
            <v>109</v>
          </cell>
          <cell r="D1295" t="str">
            <v>m</v>
          </cell>
          <cell r="E1295">
            <v>137280</v>
          </cell>
          <cell r="F1295">
            <v>14963520</v>
          </cell>
          <cell r="G1295">
            <v>270000</v>
          </cell>
          <cell r="H1295">
            <v>29430000</v>
          </cell>
          <cell r="I1295">
            <v>137280</v>
          </cell>
          <cell r="J1295">
            <v>14963520</v>
          </cell>
        </row>
        <row r="1296">
          <cell r="A1296" t="str">
            <v>b.전 선 관</v>
          </cell>
          <cell r="B1296" t="str">
            <v>강관 φ100mm</v>
          </cell>
          <cell r="C1296">
            <v>219</v>
          </cell>
          <cell r="D1296" t="str">
            <v>m</v>
          </cell>
          <cell r="E1296">
            <v>4910</v>
          </cell>
          <cell r="F1296">
            <v>1075290</v>
          </cell>
          <cell r="G1296">
            <v>4200</v>
          </cell>
          <cell r="H1296">
            <v>919800</v>
          </cell>
          <cell r="I1296">
            <v>6125</v>
          </cell>
          <cell r="J1296">
            <v>1341375</v>
          </cell>
        </row>
        <row r="1297">
          <cell r="A1297" t="str">
            <v>3.22강   교</v>
          </cell>
          <cell r="F1297">
            <v>290635034</v>
          </cell>
          <cell r="H1297">
            <v>198157076</v>
          </cell>
          <cell r="I1297">
            <v>0</v>
          </cell>
          <cell r="J1297">
            <v>269217147</v>
          </cell>
        </row>
        <row r="1298">
          <cell r="A1298" t="str">
            <v>a.강교제작</v>
          </cell>
          <cell r="C1298">
            <v>108.758</v>
          </cell>
          <cell r="D1298" t="str">
            <v>ton</v>
          </cell>
          <cell r="E1298">
            <v>2114700</v>
          </cell>
          <cell r="F1298">
            <v>229990542</v>
          </cell>
          <cell r="G1298">
            <v>1822000</v>
          </cell>
          <cell r="H1298">
            <v>198157076</v>
          </cell>
          <cell r="I1298">
            <v>1837301</v>
          </cell>
          <cell r="J1298">
            <v>199821181</v>
          </cell>
        </row>
        <row r="1299">
          <cell r="A1299" t="str">
            <v>b.강교운반</v>
          </cell>
          <cell r="C1299">
            <v>108.758</v>
          </cell>
          <cell r="D1299" t="str">
            <v>ton</v>
          </cell>
          <cell r="E1299">
            <v>43890</v>
          </cell>
          <cell r="F1299">
            <v>4773388</v>
          </cell>
          <cell r="H1299">
            <v>0</v>
          </cell>
          <cell r="I1299">
            <v>40526</v>
          </cell>
          <cell r="J1299">
            <v>4407525</v>
          </cell>
        </row>
        <row r="1300">
          <cell r="A1300" t="str">
            <v>c.강교가설</v>
          </cell>
          <cell r="C1300">
            <v>108.758</v>
          </cell>
          <cell r="D1300" t="str">
            <v>ton</v>
          </cell>
          <cell r="E1300">
            <v>285270</v>
          </cell>
          <cell r="F1300">
            <v>31025394</v>
          </cell>
          <cell r="H1300">
            <v>0</v>
          </cell>
          <cell r="I1300">
            <v>311130</v>
          </cell>
          <cell r="J1300">
            <v>33837876</v>
          </cell>
        </row>
        <row r="1301">
          <cell r="A1301" t="str">
            <v>d.강교도장</v>
          </cell>
          <cell r="F1301">
            <v>24845710</v>
          </cell>
          <cell r="H1301">
            <v>0</v>
          </cell>
          <cell r="I1301">
            <v>0</v>
          </cell>
          <cell r="J1301">
            <v>31150565</v>
          </cell>
        </row>
        <row r="1302">
          <cell r="A1302" t="str">
            <v>-1.내부도장</v>
          </cell>
          <cell r="B1302" t="str">
            <v>공장</v>
          </cell>
          <cell r="C1302">
            <v>780</v>
          </cell>
          <cell r="D1302" t="str">
            <v>㎡</v>
          </cell>
          <cell r="E1302">
            <v>11200</v>
          </cell>
          <cell r="F1302">
            <v>8736000</v>
          </cell>
          <cell r="H1302">
            <v>0</v>
          </cell>
          <cell r="I1302">
            <v>10124</v>
          </cell>
          <cell r="J1302">
            <v>7896720</v>
          </cell>
        </row>
        <row r="1303">
          <cell r="A1303" t="str">
            <v>-2.외부포장면도장</v>
          </cell>
          <cell r="B1303" t="str">
            <v>공장</v>
          </cell>
          <cell r="C1303">
            <v>179</v>
          </cell>
          <cell r="D1303" t="str">
            <v>㎡</v>
          </cell>
          <cell r="E1303">
            <v>8640</v>
          </cell>
          <cell r="F1303">
            <v>1546560</v>
          </cell>
          <cell r="H1303">
            <v>0</v>
          </cell>
          <cell r="I1303">
            <v>8366</v>
          </cell>
          <cell r="J1303">
            <v>1497514</v>
          </cell>
        </row>
        <row r="1304">
          <cell r="A1304" t="str">
            <v>-3.연결판도장</v>
          </cell>
          <cell r="B1304" t="str">
            <v>공장</v>
          </cell>
          <cell r="C1304">
            <v>108</v>
          </cell>
          <cell r="D1304" t="str">
            <v>㎡</v>
          </cell>
          <cell r="E1304">
            <v>6880</v>
          </cell>
          <cell r="F1304">
            <v>743040</v>
          </cell>
          <cell r="H1304">
            <v>0</v>
          </cell>
          <cell r="I1304">
            <v>7557</v>
          </cell>
          <cell r="J1304">
            <v>816156</v>
          </cell>
        </row>
        <row r="1305">
          <cell r="A1305" t="str">
            <v>-4.외부도장</v>
          </cell>
          <cell r="B1305" t="str">
            <v>공장</v>
          </cell>
          <cell r="C1305">
            <v>641</v>
          </cell>
          <cell r="D1305" t="str">
            <v>㎡</v>
          </cell>
          <cell r="E1305">
            <v>12240</v>
          </cell>
          <cell r="F1305">
            <v>7845840</v>
          </cell>
          <cell r="H1305">
            <v>0</v>
          </cell>
          <cell r="I1305">
            <v>13828</v>
          </cell>
          <cell r="J1305">
            <v>8863748</v>
          </cell>
        </row>
        <row r="1306">
          <cell r="A1306" t="str">
            <v>-5.외부도장</v>
          </cell>
          <cell r="B1306" t="str">
            <v>현장</v>
          </cell>
          <cell r="C1306">
            <v>641</v>
          </cell>
          <cell r="D1306" t="str">
            <v>㎡</v>
          </cell>
          <cell r="E1306">
            <v>4230</v>
          </cell>
          <cell r="F1306">
            <v>2711430</v>
          </cell>
          <cell r="H1306">
            <v>0</v>
          </cell>
          <cell r="I1306">
            <v>13828</v>
          </cell>
          <cell r="J1306">
            <v>8863748</v>
          </cell>
        </row>
        <row r="1307">
          <cell r="A1307" t="str">
            <v>-6.내부볼트및연결판도장</v>
          </cell>
          <cell r="B1307" t="str">
            <v>현장</v>
          </cell>
          <cell r="C1307">
            <v>33</v>
          </cell>
          <cell r="D1307" t="str">
            <v>㎡</v>
          </cell>
          <cell r="E1307">
            <v>6360</v>
          </cell>
          <cell r="F1307">
            <v>209880</v>
          </cell>
          <cell r="H1307">
            <v>0</v>
          </cell>
          <cell r="I1307">
            <v>5419</v>
          </cell>
          <cell r="J1307">
            <v>178827</v>
          </cell>
        </row>
        <row r="1308">
          <cell r="A1308" t="str">
            <v>-7.외부볼트및연결판도장</v>
          </cell>
          <cell r="B1308" t="str">
            <v>현장</v>
          </cell>
          <cell r="C1308">
            <v>68</v>
          </cell>
          <cell r="D1308" t="str">
            <v>㎡</v>
          </cell>
          <cell r="E1308">
            <v>8270</v>
          </cell>
          <cell r="F1308">
            <v>562360</v>
          </cell>
          <cell r="H1308">
            <v>0</v>
          </cell>
          <cell r="I1308">
            <v>7989</v>
          </cell>
          <cell r="J1308">
            <v>543252</v>
          </cell>
        </row>
        <row r="1309">
          <cell r="A1309" t="str">
            <v>-8.강교방사선투과검사</v>
          </cell>
          <cell r="C1309">
            <v>1</v>
          </cell>
          <cell r="D1309" t="str">
            <v>식</v>
          </cell>
          <cell r="E1309">
            <v>2490600</v>
          </cell>
          <cell r="F1309">
            <v>2490600</v>
          </cell>
          <cell r="H1309">
            <v>0</v>
          </cell>
          <cell r="I1309">
            <v>2490600</v>
          </cell>
          <cell r="J1309">
            <v>2490600</v>
          </cell>
        </row>
        <row r="1310">
          <cell r="A1310" t="str">
            <v>3.23옹벽배수시설</v>
          </cell>
          <cell r="F1310">
            <v>50510</v>
          </cell>
          <cell r="H1310">
            <v>250200</v>
          </cell>
          <cell r="I1310">
            <v>0</v>
          </cell>
          <cell r="J1310">
            <v>50950</v>
          </cell>
        </row>
        <row r="1311">
          <cell r="A1311" t="str">
            <v>a.PVC PIPE</v>
          </cell>
          <cell r="B1311" t="str">
            <v>(φ100mm)</v>
          </cell>
          <cell r="C1311">
            <v>1</v>
          </cell>
          <cell r="D1311" t="str">
            <v>m</v>
          </cell>
          <cell r="E1311">
            <v>4910</v>
          </cell>
          <cell r="F1311">
            <v>4910</v>
          </cell>
          <cell r="G1311">
            <v>4200</v>
          </cell>
          <cell r="H1311">
            <v>4200</v>
          </cell>
          <cell r="I1311">
            <v>4090</v>
          </cell>
          <cell r="J1311">
            <v>4090</v>
          </cell>
        </row>
        <row r="1312">
          <cell r="A1312" t="str">
            <v>b.DRAIN BOARD</v>
          </cell>
          <cell r="C1312">
            <v>30</v>
          </cell>
          <cell r="D1312" t="str">
            <v>㎡</v>
          </cell>
          <cell r="E1312">
            <v>630</v>
          </cell>
          <cell r="F1312">
            <v>18900</v>
          </cell>
          <cell r="G1312">
            <v>6400</v>
          </cell>
          <cell r="H1312">
            <v>192000</v>
          </cell>
          <cell r="I1312">
            <v>630</v>
          </cell>
          <cell r="J1312">
            <v>18900</v>
          </cell>
        </row>
        <row r="1313">
          <cell r="A1313" t="str">
            <v>c.부 직 포</v>
          </cell>
          <cell r="C1313">
            <v>30</v>
          </cell>
          <cell r="D1313" t="str">
            <v>㎡</v>
          </cell>
          <cell r="E1313">
            <v>890</v>
          </cell>
          <cell r="F1313">
            <v>26700</v>
          </cell>
          <cell r="G1313">
            <v>1800</v>
          </cell>
          <cell r="H1313">
            <v>54000</v>
          </cell>
          <cell r="I1313">
            <v>932</v>
          </cell>
          <cell r="J1313">
            <v>27960</v>
          </cell>
        </row>
        <row r="1314">
          <cell r="A1314" t="str">
            <v>3.24시공이음</v>
          </cell>
          <cell r="F1314">
            <v>20760</v>
          </cell>
          <cell r="H1314">
            <v>37200</v>
          </cell>
          <cell r="I1314">
            <v>0</v>
          </cell>
          <cell r="J1314">
            <v>25488</v>
          </cell>
        </row>
        <row r="1315">
          <cell r="A1315" t="str">
            <v>a.스치로폴</v>
          </cell>
          <cell r="B1315" t="str">
            <v>(t=20mm)</v>
          </cell>
          <cell r="C1315">
            <v>12</v>
          </cell>
          <cell r="D1315" t="str">
            <v>㎡</v>
          </cell>
          <cell r="E1315">
            <v>1730</v>
          </cell>
          <cell r="F1315">
            <v>20760</v>
          </cell>
          <cell r="G1315">
            <v>3100</v>
          </cell>
          <cell r="H1315">
            <v>37200</v>
          </cell>
          <cell r="I1315">
            <v>2124</v>
          </cell>
          <cell r="J1315">
            <v>25488</v>
          </cell>
        </row>
        <row r="1316">
          <cell r="A1316" t="str">
            <v>4. 옹     벽     공</v>
          </cell>
          <cell r="F1316">
            <v>353222794</v>
          </cell>
          <cell r="H1316">
            <v>372535800</v>
          </cell>
          <cell r="I1316">
            <v>0</v>
          </cell>
          <cell r="J1316">
            <v>415504997</v>
          </cell>
        </row>
        <row r="1317">
          <cell r="A1317" t="str">
            <v>4.01구조물터파기</v>
          </cell>
          <cell r="F1317">
            <v>65954790</v>
          </cell>
          <cell r="H1317">
            <v>36533200</v>
          </cell>
          <cell r="I1317">
            <v>0</v>
          </cell>
          <cell r="J1317">
            <v>63628972</v>
          </cell>
        </row>
        <row r="1318">
          <cell r="A1318" t="str">
            <v>a.육상토사</v>
          </cell>
          <cell r="B1318" t="str">
            <v>(0 ~ 4m)</v>
          </cell>
          <cell r="C1318">
            <v>5181</v>
          </cell>
          <cell r="D1318" t="str">
            <v>㎥</v>
          </cell>
          <cell r="E1318">
            <v>3590</v>
          </cell>
          <cell r="F1318">
            <v>18599790</v>
          </cell>
          <cell r="G1318">
            <v>3700</v>
          </cell>
          <cell r="H1318">
            <v>19169700</v>
          </cell>
          <cell r="I1318">
            <v>3141</v>
          </cell>
          <cell r="J1318">
            <v>16273521</v>
          </cell>
        </row>
        <row r="1319">
          <cell r="A1319" t="str">
            <v>b.육상발파</v>
          </cell>
          <cell r="B1319" t="str">
            <v>(0 ~ 4m)</v>
          </cell>
          <cell r="C1319">
            <v>451</v>
          </cell>
          <cell r="D1319" t="str">
            <v>㎥</v>
          </cell>
          <cell r="E1319">
            <v>105000</v>
          </cell>
          <cell r="F1319">
            <v>47355000</v>
          </cell>
          <cell r="G1319">
            <v>38500</v>
          </cell>
          <cell r="H1319">
            <v>17363500</v>
          </cell>
          <cell r="I1319">
            <v>105001</v>
          </cell>
          <cell r="J1319">
            <v>47355451</v>
          </cell>
        </row>
        <row r="1320">
          <cell r="A1320" t="str">
            <v>4.02되메우기및다짐</v>
          </cell>
          <cell r="B1320" t="str">
            <v>(기계70%,인력30%)</v>
          </cell>
          <cell r="C1320">
            <v>1781</v>
          </cell>
          <cell r="D1320" t="str">
            <v>㎥</v>
          </cell>
          <cell r="E1320">
            <v>3000</v>
          </cell>
          <cell r="F1320">
            <v>5343000</v>
          </cell>
          <cell r="G1320">
            <v>3000</v>
          </cell>
          <cell r="H1320">
            <v>5343000</v>
          </cell>
          <cell r="I1320">
            <v>4158</v>
          </cell>
          <cell r="J1320">
            <v>7405398</v>
          </cell>
        </row>
        <row r="1321">
          <cell r="A1321" t="str">
            <v>4.03콘크리트타설</v>
          </cell>
          <cell r="F1321">
            <v>122023060</v>
          </cell>
          <cell r="H1321">
            <v>145661600</v>
          </cell>
          <cell r="I1321">
            <v>0</v>
          </cell>
          <cell r="J1321">
            <v>135221914</v>
          </cell>
        </row>
        <row r="1322">
          <cell r="A1322" t="str">
            <v>a.펌프카</v>
          </cell>
          <cell r="B1322" t="str">
            <v>철근(25-240-12)</v>
          </cell>
          <cell r="C1322">
            <v>2280</v>
          </cell>
          <cell r="D1322" t="str">
            <v>㎥</v>
          </cell>
          <cell r="E1322">
            <v>49080</v>
          </cell>
          <cell r="F1322">
            <v>111902400</v>
          </cell>
          <cell r="G1322">
            <v>59710</v>
          </cell>
          <cell r="H1322">
            <v>136138800</v>
          </cell>
          <cell r="I1322">
            <v>54779</v>
          </cell>
          <cell r="J1322">
            <v>124896120</v>
          </cell>
        </row>
        <row r="1323">
          <cell r="A1323" t="str">
            <v>b.콘크리트타설</v>
          </cell>
          <cell r="B1323" t="str">
            <v>무근(40-160-8)</v>
          </cell>
          <cell r="C1323">
            <v>179</v>
          </cell>
          <cell r="D1323" t="str">
            <v>㎥</v>
          </cell>
          <cell r="E1323">
            <v>56540</v>
          </cell>
          <cell r="F1323">
            <v>10120660</v>
          </cell>
          <cell r="G1323">
            <v>53200</v>
          </cell>
          <cell r="H1323">
            <v>9522800</v>
          </cell>
          <cell r="I1323">
            <v>57686</v>
          </cell>
          <cell r="J1323">
            <v>10325794</v>
          </cell>
        </row>
        <row r="1324">
          <cell r="A1324" t="str">
            <v>4.04거푸집</v>
          </cell>
          <cell r="F1324">
            <v>83431970</v>
          </cell>
          <cell r="H1324">
            <v>115203000</v>
          </cell>
          <cell r="I1324">
            <v>0</v>
          </cell>
          <cell r="J1324">
            <v>131824124</v>
          </cell>
        </row>
        <row r="1325">
          <cell r="A1325" t="str">
            <v>a.무  늬</v>
          </cell>
          <cell r="B1325" t="str">
            <v>(스치로폴)</v>
          </cell>
          <cell r="C1325">
            <v>1893</v>
          </cell>
          <cell r="D1325" t="str">
            <v>㎡</v>
          </cell>
          <cell r="E1325">
            <v>20980</v>
          </cell>
          <cell r="F1325">
            <v>39715140</v>
          </cell>
          <cell r="G1325">
            <v>29000</v>
          </cell>
          <cell r="H1325">
            <v>54897000</v>
          </cell>
          <cell r="I1325">
            <v>23026</v>
          </cell>
          <cell r="J1325">
            <v>43588218</v>
          </cell>
        </row>
        <row r="1326">
          <cell r="A1326" t="str">
            <v>b.합  판</v>
          </cell>
          <cell r="B1326" t="str">
            <v>(3회, 0~ 7m)</v>
          </cell>
          <cell r="C1326">
            <v>1939</v>
          </cell>
          <cell r="D1326" t="str">
            <v>㎡</v>
          </cell>
          <cell r="E1326">
            <v>17110</v>
          </cell>
          <cell r="F1326">
            <v>33176290</v>
          </cell>
          <cell r="G1326">
            <v>23500</v>
          </cell>
          <cell r="H1326">
            <v>45566500</v>
          </cell>
          <cell r="I1326">
            <v>39478</v>
          </cell>
          <cell r="J1326">
            <v>76547842</v>
          </cell>
        </row>
        <row r="1327">
          <cell r="A1327" t="str">
            <v>c.합  판</v>
          </cell>
          <cell r="B1327" t="str">
            <v>(4회, 0~ 7m)</v>
          </cell>
          <cell r="C1327">
            <v>719</v>
          </cell>
          <cell r="D1327" t="str">
            <v>㎡</v>
          </cell>
          <cell r="E1327">
            <v>14660</v>
          </cell>
          <cell r="F1327">
            <v>10540540</v>
          </cell>
          <cell r="G1327">
            <v>20500</v>
          </cell>
          <cell r="H1327">
            <v>14739500</v>
          </cell>
          <cell r="I1327">
            <v>16256</v>
          </cell>
          <cell r="J1327">
            <v>11688064</v>
          </cell>
        </row>
        <row r="1328">
          <cell r="A1328" t="str">
            <v>4.05비    계</v>
          </cell>
          <cell r="B1328" t="str">
            <v>(강  관)</v>
          </cell>
          <cell r="C1328">
            <v>3771</v>
          </cell>
          <cell r="D1328" t="str">
            <v>㎡</v>
          </cell>
          <cell r="E1328">
            <v>8610</v>
          </cell>
          <cell r="F1328">
            <v>32468310</v>
          </cell>
          <cell r="G1328">
            <v>8000</v>
          </cell>
          <cell r="H1328">
            <v>30168000</v>
          </cell>
          <cell r="I1328">
            <v>8927</v>
          </cell>
          <cell r="J1328">
            <v>33663717</v>
          </cell>
        </row>
        <row r="1329">
          <cell r="A1329" t="str">
            <v>4.06배수파이프</v>
          </cell>
          <cell r="B1329" t="str">
            <v>(φ100mm)</v>
          </cell>
          <cell r="C1329">
            <v>113</v>
          </cell>
          <cell r="D1329" t="str">
            <v>m</v>
          </cell>
          <cell r="E1329">
            <v>4910</v>
          </cell>
          <cell r="F1329">
            <v>554830</v>
          </cell>
          <cell r="G1329">
            <v>4200</v>
          </cell>
          <cell r="H1329">
            <v>474600</v>
          </cell>
          <cell r="I1329">
            <v>4905</v>
          </cell>
          <cell r="J1329">
            <v>554265</v>
          </cell>
        </row>
        <row r="1330">
          <cell r="A1330" t="str">
            <v>4.07뒷채움</v>
          </cell>
          <cell r="B1330" t="str">
            <v>(보조기층재)</v>
          </cell>
          <cell r="C1330">
            <v>160</v>
          </cell>
          <cell r="D1330" t="str">
            <v>㎥</v>
          </cell>
          <cell r="E1330">
            <v>27120</v>
          </cell>
          <cell r="F1330">
            <v>4339200</v>
          </cell>
          <cell r="G1330">
            <v>23000</v>
          </cell>
          <cell r="H1330">
            <v>3680000</v>
          </cell>
          <cell r="I1330">
            <v>14279</v>
          </cell>
          <cell r="J1330">
            <v>2284640</v>
          </cell>
        </row>
        <row r="1331">
          <cell r="A1331" t="str">
            <v>4.08부직포</v>
          </cell>
          <cell r="C1331">
            <v>794</v>
          </cell>
          <cell r="D1331" t="str">
            <v>㎡</v>
          </cell>
          <cell r="E1331">
            <v>890</v>
          </cell>
          <cell r="F1331">
            <v>706660</v>
          </cell>
          <cell r="G1331">
            <v>1800</v>
          </cell>
          <cell r="H1331">
            <v>1429200</v>
          </cell>
          <cell r="I1331">
            <v>932</v>
          </cell>
          <cell r="J1331">
            <v>740008</v>
          </cell>
        </row>
        <row r="1332">
          <cell r="A1332" t="str">
            <v>4.09조인트휠러</v>
          </cell>
          <cell r="B1332" t="str">
            <v>(t=20mm )</v>
          </cell>
          <cell r="C1332">
            <v>185</v>
          </cell>
          <cell r="D1332" t="str">
            <v>㎡</v>
          </cell>
          <cell r="E1332">
            <v>4140</v>
          </cell>
          <cell r="F1332">
            <v>765900</v>
          </cell>
          <cell r="G1332">
            <v>7400</v>
          </cell>
          <cell r="H1332">
            <v>1369000</v>
          </cell>
          <cell r="I1332">
            <v>0</v>
          </cell>
          <cell r="J1332">
            <v>0</v>
          </cell>
        </row>
        <row r="1333">
          <cell r="A1333" t="str">
            <v>4.10다웰바</v>
          </cell>
          <cell r="B1333" t="str">
            <v>(D=32, ℓ=800mm)</v>
          </cell>
          <cell r="C1333">
            <v>308</v>
          </cell>
          <cell r="D1333" t="str">
            <v>개</v>
          </cell>
          <cell r="E1333">
            <v>7490</v>
          </cell>
          <cell r="F1333">
            <v>2306920</v>
          </cell>
          <cell r="G1333">
            <v>3500</v>
          </cell>
          <cell r="H1333">
            <v>1078000</v>
          </cell>
          <cell r="I1333">
            <v>125</v>
          </cell>
          <cell r="J1333">
            <v>38500</v>
          </cell>
        </row>
        <row r="1334">
          <cell r="A1334" t="str">
            <v>4.11실런트</v>
          </cell>
          <cell r="B1334" t="str">
            <v>(20 x 25㎜)</v>
          </cell>
          <cell r="C1334">
            <v>468</v>
          </cell>
          <cell r="D1334" t="str">
            <v>m</v>
          </cell>
          <cell r="E1334">
            <v>3120</v>
          </cell>
          <cell r="F1334">
            <v>1460160</v>
          </cell>
          <cell r="G1334">
            <v>13000</v>
          </cell>
          <cell r="H1334">
            <v>6084000</v>
          </cell>
          <cell r="I1334">
            <v>3120</v>
          </cell>
          <cell r="J1334">
            <v>1460160</v>
          </cell>
        </row>
        <row r="1335">
          <cell r="A1335" t="str">
            <v>4.12철근가공조립</v>
          </cell>
          <cell r="F1335">
            <v>33867994</v>
          </cell>
          <cell r="H1335">
            <v>25512200</v>
          </cell>
          <cell r="I1335">
            <v>0</v>
          </cell>
          <cell r="J1335">
            <v>38683299</v>
          </cell>
        </row>
        <row r="1336">
          <cell r="A1336" t="str">
            <v>a.         ″</v>
          </cell>
          <cell r="B1336" t="str">
            <v>(간 단)</v>
          </cell>
          <cell r="C1336">
            <v>25.56</v>
          </cell>
          <cell r="D1336" t="str">
            <v>ton</v>
          </cell>
          <cell r="E1336">
            <v>251710</v>
          </cell>
          <cell r="F1336">
            <v>6433707</v>
          </cell>
          <cell r="G1336">
            <v>240000</v>
          </cell>
          <cell r="H1336">
            <v>6134400</v>
          </cell>
          <cell r="I1336">
            <v>251709.55882648317</v>
          </cell>
          <cell r="J1336">
            <v>6433696</v>
          </cell>
        </row>
        <row r="1337">
          <cell r="A1337" t="str">
            <v>b.         ″</v>
          </cell>
          <cell r="B1337" t="str">
            <v>(복 잡)</v>
          </cell>
          <cell r="C1337">
            <v>66.819999999999993</v>
          </cell>
          <cell r="D1337" t="str">
            <v>ton</v>
          </cell>
          <cell r="E1337">
            <v>410570</v>
          </cell>
          <cell r="F1337">
            <v>27434287</v>
          </cell>
          <cell r="G1337">
            <v>290000</v>
          </cell>
          <cell r="H1337">
            <v>19377800</v>
          </cell>
          <cell r="I1337">
            <v>482634</v>
          </cell>
          <cell r="J1337">
            <v>32249603</v>
          </cell>
        </row>
        <row r="1338">
          <cell r="A1338" t="str">
            <v>5. 포     장     공</v>
          </cell>
          <cell r="F1338">
            <v>7396588360</v>
          </cell>
          <cell r="H1338">
            <v>7721440700</v>
          </cell>
          <cell r="I1338">
            <v>0</v>
          </cell>
          <cell r="J1338">
            <v>7644772945</v>
          </cell>
        </row>
        <row r="1339">
          <cell r="A1339" t="str">
            <v>5.01보조기층</v>
          </cell>
          <cell r="F1339">
            <v>3110549760</v>
          </cell>
          <cell r="H1339">
            <v>2849032400</v>
          </cell>
          <cell r="I1339">
            <v>0</v>
          </cell>
          <cell r="J1339">
            <v>3099802074</v>
          </cell>
        </row>
        <row r="1340">
          <cell r="A1340" t="str">
            <v>a.구입및운반</v>
          </cell>
          <cell r="C1340">
            <v>159541</v>
          </cell>
          <cell r="D1340" t="str">
            <v>㎥</v>
          </cell>
          <cell r="E1340">
            <v>17850</v>
          </cell>
          <cell r="F1340">
            <v>2847806850</v>
          </cell>
          <cell r="G1340">
            <v>16000</v>
          </cell>
          <cell r="H1340">
            <v>2552656000</v>
          </cell>
          <cell r="I1340">
            <v>17850</v>
          </cell>
          <cell r="J1340">
            <v>2847806850</v>
          </cell>
        </row>
        <row r="1341">
          <cell r="A1341" t="str">
            <v>b.포설및다짐</v>
          </cell>
          <cell r="F1341">
            <v>262742910</v>
          </cell>
          <cell r="H1341">
            <v>296376400</v>
          </cell>
          <cell r="I1341">
            <v>0</v>
          </cell>
          <cell r="J1341">
            <v>251995224</v>
          </cell>
        </row>
        <row r="1342">
          <cell r="A1342" t="str">
            <v>-1.      〃</v>
          </cell>
          <cell r="B1342" t="str">
            <v>t=35cm</v>
          </cell>
          <cell r="C1342">
            <v>115886</v>
          </cell>
          <cell r="D1342" t="str">
            <v>㎥</v>
          </cell>
          <cell r="E1342">
            <v>2120</v>
          </cell>
          <cell r="F1342">
            <v>245678320</v>
          </cell>
          <cell r="G1342">
            <v>2400</v>
          </cell>
          <cell r="H1342">
            <v>278126400</v>
          </cell>
          <cell r="I1342">
            <v>2028</v>
          </cell>
          <cell r="J1342">
            <v>235016808</v>
          </cell>
        </row>
        <row r="1343">
          <cell r="A1343" t="str">
            <v>-2.      〃</v>
          </cell>
          <cell r="B1343" t="str">
            <v>t=20cm</v>
          </cell>
          <cell r="C1343">
            <v>6271</v>
          </cell>
          <cell r="D1343" t="str">
            <v>㎥</v>
          </cell>
          <cell r="E1343">
            <v>1830</v>
          </cell>
          <cell r="F1343">
            <v>11475930</v>
          </cell>
          <cell r="G1343">
            <v>2210</v>
          </cell>
          <cell r="H1343">
            <v>13858910</v>
          </cell>
          <cell r="I1343">
            <v>2028</v>
          </cell>
          <cell r="J1343">
            <v>12717588</v>
          </cell>
        </row>
        <row r="1344">
          <cell r="A1344" t="str">
            <v>-3.      ″</v>
          </cell>
          <cell r="B1344" t="str">
            <v>노견토</v>
          </cell>
          <cell r="C1344">
            <v>2101</v>
          </cell>
          <cell r="D1344" t="str">
            <v>㎥</v>
          </cell>
          <cell r="E1344">
            <v>2660</v>
          </cell>
          <cell r="F1344">
            <v>5588660</v>
          </cell>
          <cell r="G1344">
            <v>2090</v>
          </cell>
          <cell r="H1344">
            <v>4391090</v>
          </cell>
          <cell r="I1344">
            <v>2028</v>
          </cell>
          <cell r="J1344">
            <v>4260828</v>
          </cell>
        </row>
        <row r="1345">
          <cell r="A1345" t="str">
            <v>5.02프라임코 팅</v>
          </cell>
          <cell r="B1345" t="str">
            <v>MC-1, 75ℓ/a</v>
          </cell>
          <cell r="C1345">
            <v>2770</v>
          </cell>
          <cell r="D1345" t="str">
            <v>a</v>
          </cell>
          <cell r="E1345">
            <v>28500</v>
          </cell>
          <cell r="F1345">
            <v>78945000</v>
          </cell>
          <cell r="G1345">
            <v>28000</v>
          </cell>
          <cell r="H1345">
            <v>77560000</v>
          </cell>
          <cell r="I1345">
            <v>8901</v>
          </cell>
          <cell r="J1345">
            <v>24655770</v>
          </cell>
        </row>
        <row r="1346">
          <cell r="A1346" t="str">
            <v>5.03기    층</v>
          </cell>
          <cell r="F1346">
            <v>2700988600</v>
          </cell>
          <cell r="H1346">
            <v>3329245000</v>
          </cell>
          <cell r="I1346">
            <v>0</v>
          </cell>
          <cell r="J1346">
            <v>2951293880</v>
          </cell>
        </row>
        <row r="1347">
          <cell r="A1347" t="str">
            <v>a.기층아스콘</v>
          </cell>
          <cell r="B1347" t="str">
            <v>#467</v>
          </cell>
          <cell r="C1347">
            <v>132270</v>
          </cell>
          <cell r="D1347" t="str">
            <v>ton</v>
          </cell>
          <cell r="E1347">
            <v>17880</v>
          </cell>
          <cell r="F1347">
            <v>2364987600</v>
          </cell>
          <cell r="G1347">
            <v>20500</v>
          </cell>
          <cell r="H1347">
            <v>2711535000</v>
          </cell>
          <cell r="I1347">
            <v>19727</v>
          </cell>
          <cell r="J1347">
            <v>2609290290</v>
          </cell>
        </row>
        <row r="1348">
          <cell r="A1348" t="str">
            <v>b.포설 및 다짐</v>
          </cell>
          <cell r="B1348" t="str">
            <v>기층, t=20.0㎝</v>
          </cell>
          <cell r="C1348">
            <v>2770</v>
          </cell>
          <cell r="D1348" t="str">
            <v>a</v>
          </cell>
          <cell r="E1348">
            <v>121300</v>
          </cell>
          <cell r="F1348">
            <v>336001000</v>
          </cell>
          <cell r="G1348">
            <v>223000</v>
          </cell>
          <cell r="H1348">
            <v>617710000</v>
          </cell>
          <cell r="I1348">
            <v>123467</v>
          </cell>
          <cell r="J1348">
            <v>342003590</v>
          </cell>
        </row>
        <row r="1349">
          <cell r="A1349" t="str">
            <v>5.04택 코 팅</v>
          </cell>
          <cell r="F1349">
            <v>94703810</v>
          </cell>
          <cell r="H1349">
            <v>37597000</v>
          </cell>
          <cell r="I1349">
            <v>0</v>
          </cell>
          <cell r="J1349">
            <v>55751106</v>
          </cell>
        </row>
        <row r="1350">
          <cell r="A1350" t="str">
            <v>a.        "</v>
          </cell>
          <cell r="B1350" t="str">
            <v>RSC-4, 30ℓ/a</v>
          </cell>
          <cell r="C1350">
            <v>4333</v>
          </cell>
          <cell r="D1350" t="str">
            <v>a</v>
          </cell>
          <cell r="E1350">
            <v>16670</v>
          </cell>
          <cell r="F1350">
            <v>72231110</v>
          </cell>
          <cell r="G1350">
            <v>7000</v>
          </cell>
          <cell r="H1350">
            <v>30331000</v>
          </cell>
          <cell r="I1350">
            <v>10266</v>
          </cell>
          <cell r="J1350">
            <v>44482578</v>
          </cell>
        </row>
        <row r="1351">
          <cell r="A1351" t="str">
            <v>b.        "</v>
          </cell>
          <cell r="B1351" t="str">
            <v>RSC-4, 50ℓ/a</v>
          </cell>
          <cell r="C1351">
            <v>1038</v>
          </cell>
          <cell r="D1351" t="str">
            <v>a</v>
          </cell>
          <cell r="E1351">
            <v>21650</v>
          </cell>
          <cell r="F1351">
            <v>22472700</v>
          </cell>
          <cell r="G1351">
            <v>7000</v>
          </cell>
          <cell r="H1351">
            <v>7266000</v>
          </cell>
          <cell r="I1351">
            <v>10856</v>
          </cell>
          <cell r="J1351">
            <v>11268528</v>
          </cell>
        </row>
        <row r="1352">
          <cell r="A1352" t="str">
            <v>5.05표    층</v>
          </cell>
          <cell r="F1352">
            <v>963388980</v>
          </cell>
          <cell r="H1352">
            <v>945900000</v>
          </cell>
          <cell r="I1352">
            <v>0</v>
          </cell>
          <cell r="J1352">
            <v>1124118591</v>
          </cell>
        </row>
        <row r="1353">
          <cell r="A1353" t="str">
            <v>a.표층아스콘</v>
          </cell>
          <cell r="B1353" t="str">
            <v># 78</v>
          </cell>
          <cell r="C1353">
            <v>37020</v>
          </cell>
          <cell r="D1353" t="str">
            <v>ton</v>
          </cell>
          <cell r="E1353">
            <v>22140</v>
          </cell>
          <cell r="F1353">
            <v>819622800</v>
          </cell>
          <cell r="G1353">
            <v>22000</v>
          </cell>
          <cell r="H1353">
            <v>814440000</v>
          </cell>
          <cell r="I1353">
            <v>23454</v>
          </cell>
          <cell r="J1353">
            <v>868267080</v>
          </cell>
        </row>
        <row r="1354">
          <cell r="A1354" t="str">
            <v>b.아스콘포설및다짐</v>
          </cell>
          <cell r="B1354" t="str">
            <v>표층, t=5.0㎝</v>
          </cell>
          <cell r="C1354">
            <v>2844</v>
          </cell>
          <cell r="D1354" t="str">
            <v>a</v>
          </cell>
          <cell r="E1354">
            <v>45110</v>
          </cell>
          <cell r="F1354">
            <v>128292840</v>
          </cell>
          <cell r="G1354">
            <v>40000</v>
          </cell>
          <cell r="H1354">
            <v>113760000</v>
          </cell>
          <cell r="I1354">
            <v>84691</v>
          </cell>
          <cell r="J1354">
            <v>240861204</v>
          </cell>
        </row>
        <row r="1355">
          <cell r="A1355" t="str">
            <v>c.         "</v>
          </cell>
          <cell r="B1355" t="str">
            <v>표층, t=8.0㎝</v>
          </cell>
          <cell r="C1355">
            <v>177</v>
          </cell>
          <cell r="D1355" t="str">
            <v>a</v>
          </cell>
          <cell r="E1355">
            <v>87420</v>
          </cell>
          <cell r="F1355">
            <v>15473340</v>
          </cell>
          <cell r="G1355">
            <v>100000</v>
          </cell>
          <cell r="H1355">
            <v>17700000</v>
          </cell>
          <cell r="I1355">
            <v>84691</v>
          </cell>
          <cell r="J1355">
            <v>14990307</v>
          </cell>
        </row>
        <row r="1356">
          <cell r="A1356" t="str">
            <v>5.06콘크리트포장</v>
          </cell>
          <cell r="F1356">
            <v>448012210</v>
          </cell>
          <cell r="H1356">
            <v>482106300</v>
          </cell>
          <cell r="I1356">
            <v>0</v>
          </cell>
          <cell r="J1356">
            <v>389151524</v>
          </cell>
        </row>
        <row r="1357">
          <cell r="A1357" t="str">
            <v>a.콘크리트포장</v>
          </cell>
          <cell r="B1357" t="str">
            <v>t=20㎝</v>
          </cell>
          <cell r="C1357">
            <v>5157</v>
          </cell>
          <cell r="D1357" t="str">
            <v>㎥</v>
          </cell>
          <cell r="E1357">
            <v>73930</v>
          </cell>
          <cell r="F1357">
            <v>381257010</v>
          </cell>
          <cell r="G1357">
            <v>73000</v>
          </cell>
          <cell r="H1357">
            <v>376461000</v>
          </cell>
          <cell r="I1357">
            <v>57686</v>
          </cell>
          <cell r="J1357">
            <v>297486702</v>
          </cell>
        </row>
        <row r="1358">
          <cell r="A1358" t="str">
            <v>b.부체도로용줄눈</v>
          </cell>
          <cell r="B1358" t="str">
            <v>판재 200x15㎜</v>
          </cell>
          <cell r="C1358">
            <v>5166</v>
          </cell>
          <cell r="D1358" t="str">
            <v>m</v>
          </cell>
          <cell r="E1358">
            <v>870</v>
          </cell>
          <cell r="F1358">
            <v>4494420</v>
          </cell>
          <cell r="G1358">
            <v>2000</v>
          </cell>
          <cell r="H1358">
            <v>10332000</v>
          </cell>
          <cell r="I1358">
            <v>1239</v>
          </cell>
          <cell r="J1358">
            <v>6400674</v>
          </cell>
        </row>
        <row r="1359">
          <cell r="A1359" t="str">
            <v>c.포장용거푸집</v>
          </cell>
          <cell r="B1359" t="str">
            <v>합판 4회</v>
          </cell>
          <cell r="C1359">
            <v>1098</v>
          </cell>
          <cell r="D1359" t="str">
            <v>㎡</v>
          </cell>
          <cell r="E1359">
            <v>14660</v>
          </cell>
          <cell r="F1359">
            <v>16096680</v>
          </cell>
          <cell r="G1359">
            <v>10000</v>
          </cell>
          <cell r="H1359">
            <v>10980000</v>
          </cell>
          <cell r="I1359">
            <v>16256</v>
          </cell>
          <cell r="J1359">
            <v>17849088</v>
          </cell>
        </row>
        <row r="1360">
          <cell r="A1360" t="str">
            <v>d.비닐깔기</v>
          </cell>
          <cell r="C1360">
            <v>25790</v>
          </cell>
          <cell r="D1360" t="str">
            <v>㎡</v>
          </cell>
          <cell r="E1360">
            <v>390</v>
          </cell>
          <cell r="F1360">
            <v>10058100</v>
          </cell>
          <cell r="G1360">
            <v>270</v>
          </cell>
          <cell r="H1360">
            <v>6963300</v>
          </cell>
          <cell r="I1360">
            <v>620</v>
          </cell>
          <cell r="J1360">
            <v>15989800</v>
          </cell>
        </row>
        <row r="1361">
          <cell r="A1361" t="str">
            <v>e.와이어메쉬</v>
          </cell>
          <cell r="B1361" t="str">
            <v>(#8-150x150)</v>
          </cell>
          <cell r="C1361">
            <v>25790</v>
          </cell>
          <cell r="D1361" t="str">
            <v>㎡</v>
          </cell>
          <cell r="E1361">
            <v>1400</v>
          </cell>
          <cell r="F1361">
            <v>36106000</v>
          </cell>
          <cell r="G1361">
            <v>3000</v>
          </cell>
          <cell r="H1361">
            <v>77370000</v>
          </cell>
          <cell r="I1361">
            <v>1994</v>
          </cell>
          <cell r="J1361">
            <v>51425260</v>
          </cell>
        </row>
        <row r="1362">
          <cell r="A1362" t="str">
            <v>6. 교통안전  시설공</v>
          </cell>
          <cell r="F1362">
            <v>2973499200</v>
          </cell>
          <cell r="H1362">
            <v>1714965783</v>
          </cell>
          <cell r="I1362">
            <v>0</v>
          </cell>
          <cell r="J1362">
            <v>3543097252</v>
          </cell>
        </row>
        <row r="1363">
          <cell r="A1363" t="str">
            <v>6.01차선도색</v>
          </cell>
          <cell r="F1363">
            <v>110102210</v>
          </cell>
          <cell r="H1363">
            <v>71236800</v>
          </cell>
          <cell r="I1363">
            <v>0</v>
          </cell>
          <cell r="J1363">
            <v>46984169</v>
          </cell>
        </row>
        <row r="1364">
          <cell r="A1364" t="str">
            <v>a.백색실선</v>
          </cell>
          <cell r="B1364" t="str">
            <v>융착성, 분사식</v>
          </cell>
          <cell r="C1364">
            <v>6276</v>
          </cell>
          <cell r="D1364" t="str">
            <v>㎡</v>
          </cell>
          <cell r="E1364">
            <v>6700</v>
          </cell>
          <cell r="F1364">
            <v>42049200</v>
          </cell>
          <cell r="G1364">
            <v>4800</v>
          </cell>
          <cell r="H1364">
            <v>30124800</v>
          </cell>
          <cell r="I1364">
            <v>3154</v>
          </cell>
          <cell r="J1364">
            <v>19794504</v>
          </cell>
        </row>
        <row r="1365">
          <cell r="A1365" t="str">
            <v>b.백색파선</v>
          </cell>
          <cell r="B1365" t="str">
            <v>융착성, 분사식</v>
          </cell>
          <cell r="C1365">
            <v>3998</v>
          </cell>
          <cell r="D1365" t="str">
            <v>㎡</v>
          </cell>
          <cell r="E1365">
            <v>6860</v>
          </cell>
          <cell r="F1365">
            <v>27426280</v>
          </cell>
          <cell r="G1365">
            <v>4800</v>
          </cell>
          <cell r="H1365">
            <v>19190400</v>
          </cell>
          <cell r="I1365">
            <v>3197</v>
          </cell>
          <cell r="J1365">
            <v>12781606</v>
          </cell>
        </row>
        <row r="1366">
          <cell r="A1366" t="str">
            <v>c.황색실선</v>
          </cell>
          <cell r="B1366" t="str">
            <v>융착성, 분사식</v>
          </cell>
          <cell r="C1366">
            <v>4480</v>
          </cell>
          <cell r="D1366" t="str">
            <v>㎡</v>
          </cell>
          <cell r="E1366">
            <v>8890</v>
          </cell>
          <cell r="F1366">
            <v>39827200</v>
          </cell>
          <cell r="G1366">
            <v>4800</v>
          </cell>
          <cell r="H1366">
            <v>21504000</v>
          </cell>
          <cell r="I1366">
            <v>3154</v>
          </cell>
          <cell r="J1366">
            <v>14129920</v>
          </cell>
        </row>
        <row r="1367">
          <cell r="A1367" t="str">
            <v>d.황색파선</v>
          </cell>
          <cell r="B1367" t="str">
            <v>융착성, 분사식</v>
          </cell>
          <cell r="C1367">
            <v>87</v>
          </cell>
          <cell r="D1367" t="str">
            <v>㎡</v>
          </cell>
          <cell r="E1367">
            <v>9190</v>
          </cell>
          <cell r="F1367">
            <v>799530</v>
          </cell>
          <cell r="G1367">
            <v>4800</v>
          </cell>
          <cell r="H1367">
            <v>417600</v>
          </cell>
          <cell r="I1367">
            <v>3197</v>
          </cell>
          <cell r="J1367">
            <v>278139</v>
          </cell>
        </row>
        <row r="1368">
          <cell r="A1368" t="str">
            <v>6.02표지판</v>
          </cell>
          <cell r="F1368">
            <v>103172430</v>
          </cell>
          <cell r="H1368">
            <v>93264983</v>
          </cell>
          <cell r="I1368">
            <v>0</v>
          </cell>
          <cell r="J1368">
            <v>118764582</v>
          </cell>
        </row>
        <row r="1369">
          <cell r="A1369" t="str">
            <v>a.삼각표지판</v>
          </cell>
          <cell r="B1369" t="str">
            <v>△120㎝</v>
          </cell>
          <cell r="C1369">
            <v>15</v>
          </cell>
          <cell r="D1369" t="str">
            <v>개소</v>
          </cell>
          <cell r="E1369">
            <v>127400</v>
          </cell>
          <cell r="F1369">
            <v>1911000</v>
          </cell>
          <cell r="G1369">
            <v>107000</v>
          </cell>
          <cell r="H1369">
            <v>1605000</v>
          </cell>
          <cell r="I1369">
            <v>178288</v>
          </cell>
          <cell r="J1369">
            <v>2674320</v>
          </cell>
        </row>
        <row r="1370">
          <cell r="A1370" t="str">
            <v>b.원형표지판</v>
          </cell>
          <cell r="B1370" t="str">
            <v>○ 90㎝</v>
          </cell>
          <cell r="C1370">
            <v>34</v>
          </cell>
          <cell r="D1370" t="str">
            <v>개소</v>
          </cell>
          <cell r="E1370">
            <v>127400</v>
          </cell>
          <cell r="F1370">
            <v>4331600</v>
          </cell>
          <cell r="G1370">
            <v>107000</v>
          </cell>
          <cell r="H1370">
            <v>3638000</v>
          </cell>
          <cell r="I1370">
            <v>190729</v>
          </cell>
          <cell r="J1370">
            <v>6484786</v>
          </cell>
        </row>
        <row r="1371">
          <cell r="A1371" t="str">
            <v>c.원형표지판</v>
          </cell>
          <cell r="B1371" t="str">
            <v>(○ 90㎝,부착식)</v>
          </cell>
          <cell r="C1371">
            <v>9</v>
          </cell>
          <cell r="D1371" t="str">
            <v>개소</v>
          </cell>
          <cell r="E1371">
            <v>72060</v>
          </cell>
          <cell r="F1371">
            <v>648540</v>
          </cell>
          <cell r="G1371">
            <v>107000</v>
          </cell>
          <cell r="H1371">
            <v>963000</v>
          </cell>
          <cell r="I1371">
            <v>60000</v>
          </cell>
          <cell r="J1371">
            <v>540000</v>
          </cell>
        </row>
        <row r="1372">
          <cell r="A1372" t="str">
            <v>d.이중표지판</v>
          </cell>
          <cell r="B1372" t="str">
            <v>(○,△)</v>
          </cell>
          <cell r="C1372">
            <v>7</v>
          </cell>
          <cell r="D1372" t="str">
            <v>개소</v>
          </cell>
          <cell r="E1372">
            <v>208540</v>
          </cell>
          <cell r="F1372">
            <v>1459780</v>
          </cell>
          <cell r="G1372">
            <v>175000</v>
          </cell>
          <cell r="H1372">
            <v>1225000</v>
          </cell>
          <cell r="I1372">
            <v>397126</v>
          </cell>
          <cell r="J1372">
            <v>2779882</v>
          </cell>
        </row>
        <row r="1373">
          <cell r="A1373" t="str">
            <v>e.2방향예고표지판</v>
          </cell>
          <cell r="B1373" t="str">
            <v>내민식, 4.00x2.50m</v>
          </cell>
          <cell r="C1373">
            <v>19</v>
          </cell>
          <cell r="D1373" t="str">
            <v>개소</v>
          </cell>
          <cell r="E1373">
            <v>3486470</v>
          </cell>
          <cell r="F1373">
            <v>66242930</v>
          </cell>
          <cell r="G1373">
            <v>3137823</v>
          </cell>
          <cell r="H1373">
            <v>59618637</v>
          </cell>
          <cell r="I1373">
            <v>3982407</v>
          </cell>
          <cell r="J1373">
            <v>75665733</v>
          </cell>
        </row>
        <row r="1374">
          <cell r="A1374" t="str">
            <v>f.3방향예고표지판</v>
          </cell>
          <cell r="B1374" t="str">
            <v>내민식, 5.00x2.50m</v>
          </cell>
          <cell r="C1374">
            <v>3</v>
          </cell>
          <cell r="D1374" t="str">
            <v>개소</v>
          </cell>
          <cell r="E1374">
            <v>3301980</v>
          </cell>
          <cell r="F1374">
            <v>9905940</v>
          </cell>
          <cell r="G1374">
            <v>2971782</v>
          </cell>
          <cell r="H1374">
            <v>8915346</v>
          </cell>
          <cell r="I1374">
            <v>3982407</v>
          </cell>
          <cell r="J1374">
            <v>11947221</v>
          </cell>
        </row>
        <row r="1375">
          <cell r="A1375" t="str">
            <v>g.이정표지판</v>
          </cell>
          <cell r="B1375" t="str">
            <v>복주식, 3.00x2.00m</v>
          </cell>
          <cell r="C1375">
            <v>5</v>
          </cell>
          <cell r="D1375" t="str">
            <v>개소</v>
          </cell>
          <cell r="E1375">
            <v>2718240</v>
          </cell>
          <cell r="F1375">
            <v>13591200</v>
          </cell>
          <cell r="G1375">
            <v>2500000</v>
          </cell>
          <cell r="H1375">
            <v>12500000</v>
          </cell>
          <cell r="I1375">
            <v>2718240</v>
          </cell>
          <cell r="J1375">
            <v>13591200</v>
          </cell>
        </row>
        <row r="1376">
          <cell r="A1376" t="str">
            <v>h.면경계표지판</v>
          </cell>
          <cell r="B1376" t="str">
            <v>단주식, 1.40x0.70m</v>
          </cell>
          <cell r="C1376">
            <v>4</v>
          </cell>
          <cell r="D1376" t="str">
            <v>개소</v>
          </cell>
          <cell r="E1376">
            <v>601150</v>
          </cell>
          <cell r="F1376">
            <v>2404600</v>
          </cell>
          <cell r="G1376">
            <v>600000</v>
          </cell>
          <cell r="H1376">
            <v>2400000</v>
          </cell>
          <cell r="I1376">
            <v>601150</v>
          </cell>
          <cell r="J1376">
            <v>2404600</v>
          </cell>
        </row>
        <row r="1377">
          <cell r="A1377" t="str">
            <v>i.노선표지판</v>
          </cell>
          <cell r="B1377" t="str">
            <v>복주식, 1.20x1.10m</v>
          </cell>
          <cell r="C1377">
            <v>4</v>
          </cell>
          <cell r="D1377" t="str">
            <v>개소</v>
          </cell>
          <cell r="E1377">
            <v>669210</v>
          </cell>
          <cell r="F1377">
            <v>2676840</v>
          </cell>
          <cell r="G1377">
            <v>600000</v>
          </cell>
          <cell r="H1377">
            <v>2400000</v>
          </cell>
          <cell r="I1377">
            <v>669210</v>
          </cell>
          <cell r="J1377">
            <v>2676840</v>
          </cell>
        </row>
        <row r="1378">
          <cell r="A1378" t="str">
            <v>6.03가드레일</v>
          </cell>
          <cell r="F1378">
            <v>462324670</v>
          </cell>
          <cell r="H1378">
            <v>353153000</v>
          </cell>
          <cell r="I1378">
            <v>0</v>
          </cell>
          <cell r="J1378">
            <v>1097414080</v>
          </cell>
        </row>
        <row r="1379">
          <cell r="A1379" t="str">
            <v>a.표준레일</v>
          </cell>
          <cell r="B1379" t="str">
            <v>4x350x4330mm</v>
          </cell>
          <cell r="C1379">
            <v>19028</v>
          </cell>
          <cell r="D1379" t="str">
            <v>m</v>
          </cell>
          <cell r="E1379">
            <v>13540</v>
          </cell>
          <cell r="F1379">
            <v>257639120</v>
          </cell>
          <cell r="G1379">
            <v>10250</v>
          </cell>
          <cell r="H1379">
            <v>195037000</v>
          </cell>
          <cell r="I1379">
            <v>43894</v>
          </cell>
          <cell r="J1379">
            <v>835215032</v>
          </cell>
        </row>
        <row r="1380">
          <cell r="A1380" t="str">
            <v>b.단부레일</v>
          </cell>
          <cell r="B1380" t="str">
            <v>4x350x765mm</v>
          </cell>
          <cell r="C1380">
            <v>165</v>
          </cell>
          <cell r="D1380" t="str">
            <v>개</v>
          </cell>
          <cell r="E1380">
            <v>19290</v>
          </cell>
          <cell r="F1380">
            <v>3182850</v>
          </cell>
          <cell r="G1380">
            <v>20000</v>
          </cell>
          <cell r="H1380">
            <v>3300000</v>
          </cell>
          <cell r="I1380">
            <v>11428</v>
          </cell>
          <cell r="J1380">
            <v>1885620</v>
          </cell>
        </row>
        <row r="1381">
          <cell r="A1381" t="str">
            <v>c.가드레일포스트</v>
          </cell>
          <cell r="B1381" t="str">
            <v>φ139.8x4.5x2200mm</v>
          </cell>
          <cell r="C1381">
            <v>4838</v>
          </cell>
          <cell r="D1381" t="str">
            <v>개소</v>
          </cell>
          <cell r="E1381">
            <v>41650</v>
          </cell>
          <cell r="F1381">
            <v>201502700</v>
          </cell>
          <cell r="G1381">
            <v>32000</v>
          </cell>
          <cell r="H1381">
            <v>154816000</v>
          </cell>
          <cell r="I1381">
            <v>53806</v>
          </cell>
          <cell r="J1381">
            <v>260313428</v>
          </cell>
        </row>
        <row r="1382">
          <cell r="A1382" t="str">
            <v>6.04중앙분리대</v>
          </cell>
          <cell r="F1382">
            <v>884030840</v>
          </cell>
          <cell r="H1382">
            <v>319172000</v>
          </cell>
          <cell r="I1382">
            <v>0</v>
          </cell>
          <cell r="J1382">
            <v>859480726</v>
          </cell>
        </row>
        <row r="1383">
          <cell r="A1383" t="str">
            <v>a.가드레일</v>
          </cell>
          <cell r="B1383" t="str">
            <v>(4x350x4330mm)</v>
          </cell>
          <cell r="C1383">
            <v>12128</v>
          </cell>
          <cell r="D1383" t="str">
            <v>m</v>
          </cell>
          <cell r="E1383">
            <v>52500</v>
          </cell>
          <cell r="F1383">
            <v>636720000</v>
          </cell>
          <cell r="G1383">
            <v>10250</v>
          </cell>
          <cell r="H1383">
            <v>124312000</v>
          </cell>
          <cell r="I1383">
            <v>43894</v>
          </cell>
          <cell r="J1383">
            <v>532346432</v>
          </cell>
        </row>
        <row r="1384">
          <cell r="A1384" t="str">
            <v>b.단부레일</v>
          </cell>
          <cell r="B1384" t="str">
            <v>(4x350x965mm)</v>
          </cell>
          <cell r="C1384">
            <v>23</v>
          </cell>
          <cell r="D1384" t="str">
            <v>개</v>
          </cell>
          <cell r="E1384">
            <v>50080</v>
          </cell>
          <cell r="F1384">
            <v>1151840</v>
          </cell>
          <cell r="G1384">
            <v>20000</v>
          </cell>
          <cell r="H1384">
            <v>460000</v>
          </cell>
          <cell r="I1384">
            <v>11428</v>
          </cell>
          <cell r="J1384">
            <v>262844</v>
          </cell>
        </row>
        <row r="1385">
          <cell r="A1385" t="str">
            <v>c.가드레일포스트</v>
          </cell>
          <cell r="B1385" t="str">
            <v>(φ139.8x4.5x2200mm)</v>
          </cell>
          <cell r="C1385">
            <v>6075</v>
          </cell>
          <cell r="D1385" t="str">
            <v>개</v>
          </cell>
          <cell r="E1385">
            <v>40520</v>
          </cell>
          <cell r="F1385">
            <v>246159000</v>
          </cell>
          <cell r="G1385">
            <v>32000</v>
          </cell>
          <cell r="H1385">
            <v>194400000</v>
          </cell>
          <cell r="I1385">
            <v>53806</v>
          </cell>
          <cell r="J1385">
            <v>326871450</v>
          </cell>
        </row>
        <row r="1386">
          <cell r="A1386" t="str">
            <v>6.05데리네이타</v>
          </cell>
          <cell r="F1386">
            <v>9498000</v>
          </cell>
          <cell r="H1386">
            <v>15542000</v>
          </cell>
          <cell r="I1386">
            <v>0</v>
          </cell>
          <cell r="J1386">
            <v>13793600</v>
          </cell>
        </row>
        <row r="1387">
          <cell r="A1387" t="str">
            <v>a.          〃</v>
          </cell>
          <cell r="B1387" t="str">
            <v>토공용</v>
          </cell>
          <cell r="C1387">
            <v>184</v>
          </cell>
          <cell r="D1387" t="str">
            <v>개</v>
          </cell>
          <cell r="E1387">
            <v>14670</v>
          </cell>
          <cell r="F1387">
            <v>2699280</v>
          </cell>
          <cell r="G1387">
            <v>19000</v>
          </cell>
          <cell r="H1387">
            <v>3496000</v>
          </cell>
          <cell r="I1387">
            <v>21400</v>
          </cell>
          <cell r="J1387">
            <v>3937600</v>
          </cell>
        </row>
        <row r="1388">
          <cell r="A1388" t="str">
            <v>b.          〃</v>
          </cell>
          <cell r="B1388" t="str">
            <v>옹벽용</v>
          </cell>
          <cell r="C1388">
            <v>78</v>
          </cell>
          <cell r="D1388" t="str">
            <v>개</v>
          </cell>
          <cell r="E1388">
            <v>9550</v>
          </cell>
          <cell r="F1388">
            <v>744900</v>
          </cell>
          <cell r="G1388">
            <v>18000</v>
          </cell>
          <cell r="H1388">
            <v>1404000</v>
          </cell>
          <cell r="I1388">
            <v>14000</v>
          </cell>
          <cell r="J1388">
            <v>1092000</v>
          </cell>
        </row>
        <row r="1389">
          <cell r="A1389" t="str">
            <v>c.          〃</v>
          </cell>
          <cell r="B1389" t="str">
            <v>가드레일용</v>
          </cell>
          <cell r="C1389">
            <v>567</v>
          </cell>
          <cell r="D1389" t="str">
            <v>개</v>
          </cell>
          <cell r="E1389">
            <v>9550</v>
          </cell>
          <cell r="F1389">
            <v>5414850</v>
          </cell>
          <cell r="G1389">
            <v>17000</v>
          </cell>
          <cell r="H1389">
            <v>9639000</v>
          </cell>
          <cell r="I1389">
            <v>14000</v>
          </cell>
          <cell r="J1389">
            <v>7938000</v>
          </cell>
        </row>
        <row r="1390">
          <cell r="A1390" t="str">
            <v>d.          〃</v>
          </cell>
          <cell r="B1390" t="str">
            <v>교량용</v>
          </cell>
          <cell r="C1390">
            <v>59</v>
          </cell>
          <cell r="D1390" t="str">
            <v>개</v>
          </cell>
          <cell r="E1390">
            <v>10830</v>
          </cell>
          <cell r="F1390">
            <v>638970</v>
          </cell>
          <cell r="G1390">
            <v>17000</v>
          </cell>
          <cell r="H1390">
            <v>1003000</v>
          </cell>
          <cell r="I1390">
            <v>14000</v>
          </cell>
          <cell r="J1390">
            <v>826000</v>
          </cell>
        </row>
        <row r="1391">
          <cell r="A1391" t="str">
            <v>6.06도로표지병</v>
          </cell>
          <cell r="F1391">
            <v>11102960</v>
          </cell>
          <cell r="H1391">
            <v>9768000</v>
          </cell>
          <cell r="I1391">
            <v>0</v>
          </cell>
          <cell r="J1391">
            <v>12210000</v>
          </cell>
        </row>
        <row r="1392">
          <cell r="A1392" t="str">
            <v>a.        ″</v>
          </cell>
          <cell r="B1392" t="str">
            <v>단면</v>
          </cell>
          <cell r="C1392">
            <v>283</v>
          </cell>
          <cell r="D1392" t="str">
            <v>개</v>
          </cell>
          <cell r="E1392">
            <v>13640</v>
          </cell>
          <cell r="F1392">
            <v>3860120</v>
          </cell>
          <cell r="G1392">
            <v>12000</v>
          </cell>
          <cell r="H1392">
            <v>3396000</v>
          </cell>
          <cell r="I1392">
            <v>15000</v>
          </cell>
          <cell r="J1392">
            <v>4245000</v>
          </cell>
        </row>
        <row r="1393">
          <cell r="A1393" t="str">
            <v>b.        ″</v>
          </cell>
          <cell r="B1393" t="str">
            <v>양면</v>
          </cell>
          <cell r="C1393">
            <v>531</v>
          </cell>
          <cell r="D1393" t="str">
            <v>개</v>
          </cell>
          <cell r="E1393">
            <v>13640</v>
          </cell>
          <cell r="F1393">
            <v>7242840</v>
          </cell>
          <cell r="G1393">
            <v>12000</v>
          </cell>
          <cell r="H1393">
            <v>6372000</v>
          </cell>
          <cell r="I1393">
            <v>15000</v>
          </cell>
          <cell r="J1393">
            <v>7965000</v>
          </cell>
        </row>
        <row r="1394">
          <cell r="A1394" t="str">
            <v>6.07낙석방책</v>
          </cell>
          <cell r="F1394">
            <v>207320720</v>
          </cell>
          <cell r="H1394">
            <v>156600000</v>
          </cell>
          <cell r="I1394">
            <v>0</v>
          </cell>
          <cell r="J1394">
            <v>207320720</v>
          </cell>
        </row>
        <row r="1395">
          <cell r="A1395" t="str">
            <v>a.일반부</v>
          </cell>
          <cell r="B1395" t="str">
            <v>H=3.0m</v>
          </cell>
          <cell r="C1395">
            <v>2386</v>
          </cell>
          <cell r="D1395" t="str">
            <v>m</v>
          </cell>
          <cell r="E1395">
            <v>79080</v>
          </cell>
          <cell r="F1395">
            <v>188684880</v>
          </cell>
          <cell r="G1395">
            <v>60000</v>
          </cell>
          <cell r="H1395">
            <v>143160000</v>
          </cell>
          <cell r="I1395">
            <v>79080</v>
          </cell>
          <cell r="J1395">
            <v>188684880</v>
          </cell>
        </row>
        <row r="1396">
          <cell r="A1396" t="str">
            <v>b.단  부</v>
          </cell>
          <cell r="B1396" t="str">
            <v>H=3.0m</v>
          </cell>
          <cell r="C1396">
            <v>32</v>
          </cell>
          <cell r="D1396" t="str">
            <v>개소</v>
          </cell>
          <cell r="E1396">
            <v>582370</v>
          </cell>
          <cell r="F1396">
            <v>18635840</v>
          </cell>
          <cell r="G1396">
            <v>420000</v>
          </cell>
          <cell r="H1396">
            <v>13440000</v>
          </cell>
          <cell r="I1396">
            <v>582370</v>
          </cell>
          <cell r="J1396">
            <v>18635840</v>
          </cell>
        </row>
        <row r="1397">
          <cell r="A1397" t="str">
            <v>6.08낙석방지망</v>
          </cell>
          <cell r="C1397">
            <v>10986</v>
          </cell>
          <cell r="D1397" t="str">
            <v>㎡</v>
          </cell>
          <cell r="E1397">
            <v>18690</v>
          </cell>
          <cell r="F1397">
            <v>205328340</v>
          </cell>
          <cell r="G1397">
            <v>14000</v>
          </cell>
          <cell r="H1397">
            <v>153804000</v>
          </cell>
          <cell r="I1397">
            <v>18690</v>
          </cell>
          <cell r="J1397">
            <v>205328339</v>
          </cell>
        </row>
        <row r="1398">
          <cell r="A1398" t="str">
            <v>6.09차광망</v>
          </cell>
          <cell r="B1398" t="str">
            <v>H1.8×L1.8m</v>
          </cell>
          <cell r="C1398">
            <v>12128</v>
          </cell>
          <cell r="D1398" t="str">
            <v>m</v>
          </cell>
          <cell r="E1398">
            <v>46350</v>
          </cell>
          <cell r="F1398">
            <v>562132800</v>
          </cell>
          <cell r="G1398">
            <v>12500</v>
          </cell>
          <cell r="H1398">
            <v>151600000</v>
          </cell>
          <cell r="I1398">
            <v>46350</v>
          </cell>
          <cell r="J1398">
            <v>562132800</v>
          </cell>
        </row>
        <row r="1399">
          <cell r="A1399" t="str">
            <v>6.10미끄럼방지시설</v>
          </cell>
          <cell r="C1399">
            <v>1113</v>
          </cell>
          <cell r="D1399" t="str">
            <v>㎡</v>
          </cell>
          <cell r="E1399">
            <v>30920</v>
          </cell>
          <cell r="F1399">
            <v>34413960</v>
          </cell>
          <cell r="G1399">
            <v>25000</v>
          </cell>
          <cell r="H1399">
            <v>27825000</v>
          </cell>
          <cell r="I1399">
            <v>31982</v>
          </cell>
          <cell r="J1399">
            <v>35595966</v>
          </cell>
        </row>
        <row r="1400">
          <cell r="A1400" t="str">
            <v>6.11차량충돌완화장치</v>
          </cell>
          <cell r="F1400">
            <v>384072270</v>
          </cell>
          <cell r="H1400">
            <v>363000000</v>
          </cell>
          <cell r="I1400">
            <v>0</v>
          </cell>
          <cell r="J1400">
            <v>384072270</v>
          </cell>
        </row>
        <row r="1401">
          <cell r="A1401" t="str">
            <v>a.       ″</v>
          </cell>
          <cell r="B1401" t="str">
            <v>중분대용</v>
          </cell>
          <cell r="C1401">
            <v>24</v>
          </cell>
          <cell r="D1401" t="str">
            <v>개소</v>
          </cell>
          <cell r="E1401">
            <v>11376150</v>
          </cell>
          <cell r="F1401">
            <v>273027600</v>
          </cell>
          <cell r="G1401">
            <v>11000000</v>
          </cell>
          <cell r="H1401">
            <v>264000000</v>
          </cell>
          <cell r="I1401">
            <v>11376150</v>
          </cell>
          <cell r="J1401">
            <v>273027600</v>
          </cell>
        </row>
        <row r="1402">
          <cell r="A1402" t="str">
            <v>b.       ″</v>
          </cell>
          <cell r="B1402" t="str">
            <v>분기용</v>
          </cell>
          <cell r="C1402">
            <v>33</v>
          </cell>
          <cell r="D1402" t="str">
            <v>개소</v>
          </cell>
          <cell r="E1402">
            <v>3364990</v>
          </cell>
          <cell r="F1402">
            <v>111044670</v>
          </cell>
          <cell r="G1402">
            <v>3000000</v>
          </cell>
          <cell r="H1402">
            <v>99000000</v>
          </cell>
          <cell r="I1402">
            <v>3364990</v>
          </cell>
          <cell r="J1402">
            <v>111044670</v>
          </cell>
        </row>
        <row r="1403">
          <cell r="A1403" t="str">
            <v>7. 부     대     공</v>
          </cell>
          <cell r="F1403">
            <v>1906352557</v>
          </cell>
          <cell r="H1403">
            <v>1272597944</v>
          </cell>
          <cell r="I1403">
            <v>0</v>
          </cell>
          <cell r="J1403">
            <v>1812355183</v>
          </cell>
        </row>
        <row r="1404">
          <cell r="A1404" t="str">
            <v>7.1방음벽</v>
          </cell>
          <cell r="F1404">
            <v>390129080</v>
          </cell>
          <cell r="H1404">
            <v>98439960</v>
          </cell>
          <cell r="I1404">
            <v>0</v>
          </cell>
          <cell r="J1404">
            <v>390129080</v>
          </cell>
        </row>
        <row r="1405">
          <cell r="A1405" t="str">
            <v>a.토공용</v>
          </cell>
          <cell r="B1405" t="str">
            <v>반사형, H=2.0m</v>
          </cell>
          <cell r="C1405">
            <v>48</v>
          </cell>
          <cell r="D1405" t="str">
            <v>m</v>
          </cell>
          <cell r="E1405">
            <v>691230</v>
          </cell>
          <cell r="F1405">
            <v>33179040</v>
          </cell>
          <cell r="G1405">
            <v>108000</v>
          </cell>
          <cell r="H1405">
            <v>5184000</v>
          </cell>
          <cell r="I1405">
            <v>691230</v>
          </cell>
          <cell r="J1405">
            <v>33179040</v>
          </cell>
        </row>
        <row r="1406">
          <cell r="A1406" t="str">
            <v>b.토공용</v>
          </cell>
          <cell r="B1406" t="str">
            <v>반사형, H=3.0m</v>
          </cell>
          <cell r="C1406">
            <v>168</v>
          </cell>
          <cell r="D1406" t="str">
            <v>m</v>
          </cell>
          <cell r="E1406">
            <v>707340</v>
          </cell>
          <cell r="F1406">
            <v>118833120</v>
          </cell>
          <cell r="G1406">
            <v>165000</v>
          </cell>
          <cell r="H1406">
            <v>27720000</v>
          </cell>
          <cell r="I1406">
            <v>707340</v>
          </cell>
          <cell r="J1406">
            <v>118833120</v>
          </cell>
        </row>
        <row r="1407">
          <cell r="A1407" t="str">
            <v>c.토공용</v>
          </cell>
          <cell r="B1407" t="str">
            <v>반사형, H=3.5m</v>
          </cell>
          <cell r="C1407">
            <v>248</v>
          </cell>
          <cell r="D1407" t="str">
            <v>m</v>
          </cell>
          <cell r="E1407">
            <v>780370</v>
          </cell>
          <cell r="F1407">
            <v>193531760</v>
          </cell>
          <cell r="G1407">
            <v>192500</v>
          </cell>
          <cell r="H1407">
            <v>47740000</v>
          </cell>
          <cell r="I1407">
            <v>780370</v>
          </cell>
          <cell r="J1407">
            <v>193531760</v>
          </cell>
        </row>
        <row r="1408">
          <cell r="A1408" t="str">
            <v>d.토공용</v>
          </cell>
          <cell r="B1408" t="str">
            <v>반사형, H=4.0m</v>
          </cell>
          <cell r="C1408">
            <v>20</v>
          </cell>
          <cell r="D1408" t="str">
            <v>m</v>
          </cell>
          <cell r="E1408">
            <v>797760</v>
          </cell>
          <cell r="F1408">
            <v>15955200</v>
          </cell>
          <cell r="G1408">
            <v>224000</v>
          </cell>
          <cell r="H1408">
            <v>4480000</v>
          </cell>
          <cell r="I1408">
            <v>797760</v>
          </cell>
          <cell r="J1408">
            <v>15955200</v>
          </cell>
        </row>
        <row r="1409">
          <cell r="A1409" t="str">
            <v>e.교량용</v>
          </cell>
          <cell r="B1409" t="str">
            <v>반사형, H=4.0m</v>
          </cell>
          <cell r="C1409">
            <v>38</v>
          </cell>
          <cell r="D1409" t="str">
            <v>m</v>
          </cell>
          <cell r="E1409">
            <v>753420</v>
          </cell>
          <cell r="F1409">
            <v>28629960</v>
          </cell>
          <cell r="G1409">
            <v>350420</v>
          </cell>
          <cell r="H1409">
            <v>13315960</v>
          </cell>
          <cell r="I1409">
            <v>753420</v>
          </cell>
          <cell r="J1409">
            <v>28629960</v>
          </cell>
        </row>
        <row r="1410">
          <cell r="A1410" t="str">
            <v>7.2세륜세차시설</v>
          </cell>
          <cell r="C1410">
            <v>4</v>
          </cell>
          <cell r="D1410" t="str">
            <v>개소</v>
          </cell>
          <cell r="E1410">
            <v>24718400</v>
          </cell>
          <cell r="F1410">
            <v>98873600</v>
          </cell>
          <cell r="G1410">
            <v>25000000</v>
          </cell>
          <cell r="H1410">
            <v>100000000</v>
          </cell>
          <cell r="I1410">
            <v>24718400</v>
          </cell>
          <cell r="J1410">
            <v>98873598</v>
          </cell>
        </row>
        <row r="1411">
          <cell r="A1411" t="str">
            <v>7.3이동식방진망</v>
          </cell>
          <cell r="C1411">
            <v>1</v>
          </cell>
          <cell r="D1411" t="str">
            <v>식</v>
          </cell>
          <cell r="E1411">
            <v>25423870</v>
          </cell>
          <cell r="F1411">
            <v>25423870</v>
          </cell>
          <cell r="G1411">
            <v>25000000</v>
          </cell>
          <cell r="H1411">
            <v>25000000</v>
          </cell>
          <cell r="I1411">
            <v>25423870</v>
          </cell>
          <cell r="J1411">
            <v>25423870</v>
          </cell>
        </row>
        <row r="1412">
          <cell r="A1412" t="str">
            <v>7.4품질관리시험비</v>
          </cell>
          <cell r="C1412">
            <v>1</v>
          </cell>
          <cell r="D1412" t="str">
            <v>식</v>
          </cell>
          <cell r="E1412">
            <v>34050440</v>
          </cell>
          <cell r="F1412">
            <v>34050440</v>
          </cell>
          <cell r="G1412">
            <v>34000000</v>
          </cell>
          <cell r="H1412">
            <v>34000000</v>
          </cell>
          <cell r="I1412">
            <v>34050440</v>
          </cell>
          <cell r="J1412">
            <v>34050439</v>
          </cell>
        </row>
        <row r="1413">
          <cell r="A1413" t="str">
            <v>7.5규준틀</v>
          </cell>
          <cell r="C1413">
            <v>1</v>
          </cell>
          <cell r="D1413" t="str">
            <v>식</v>
          </cell>
          <cell r="E1413">
            <v>29851820</v>
          </cell>
          <cell r="F1413">
            <v>29851820</v>
          </cell>
          <cell r="G1413">
            <v>29000000</v>
          </cell>
          <cell r="H1413">
            <v>29000000</v>
          </cell>
          <cell r="I1413">
            <v>29851820</v>
          </cell>
          <cell r="J1413">
            <v>29851819</v>
          </cell>
        </row>
        <row r="1414">
          <cell r="A1414" t="str">
            <v>7.6도로대장</v>
          </cell>
          <cell r="B1414" t="str">
            <v>(전산화)</v>
          </cell>
          <cell r="C1414">
            <v>12.99</v>
          </cell>
          <cell r="D1414" t="str">
            <v>Km</v>
          </cell>
          <cell r="E1414">
            <v>15025160</v>
          </cell>
          <cell r="F1414">
            <v>195176828</v>
          </cell>
          <cell r="G1414">
            <v>1400000</v>
          </cell>
          <cell r="H1414">
            <v>18186000</v>
          </cell>
          <cell r="I1414">
            <v>15025160</v>
          </cell>
          <cell r="J1414">
            <v>195176828</v>
          </cell>
        </row>
        <row r="1415">
          <cell r="A1415" t="str">
            <v>7.7시공측량비</v>
          </cell>
          <cell r="C1415">
            <v>1</v>
          </cell>
          <cell r="D1415" t="str">
            <v>식</v>
          </cell>
          <cell r="E1415">
            <v>15310610</v>
          </cell>
          <cell r="F1415">
            <v>15310610</v>
          </cell>
          <cell r="G1415">
            <v>15000000</v>
          </cell>
          <cell r="H1415">
            <v>15000000</v>
          </cell>
          <cell r="I1415">
            <v>15310610</v>
          </cell>
          <cell r="J1415">
            <v>15310609</v>
          </cell>
        </row>
        <row r="1416">
          <cell r="A1416" t="str">
            <v>7.8기존도로유지관리</v>
          </cell>
          <cell r="C1416">
            <v>1</v>
          </cell>
          <cell r="D1416" t="str">
            <v>식</v>
          </cell>
          <cell r="E1416">
            <v>363904140</v>
          </cell>
          <cell r="F1416">
            <v>363904140</v>
          </cell>
          <cell r="G1416">
            <v>363904140</v>
          </cell>
          <cell r="H1416">
            <v>363904140</v>
          </cell>
          <cell r="I1416">
            <v>363904140</v>
          </cell>
          <cell r="J1416">
            <v>363904140</v>
          </cell>
        </row>
        <row r="1417">
          <cell r="A1417" t="str">
            <v>7.9가설건물</v>
          </cell>
          <cell r="C1417">
            <v>1</v>
          </cell>
          <cell r="D1417" t="str">
            <v>식</v>
          </cell>
          <cell r="E1417">
            <v>79145490</v>
          </cell>
          <cell r="F1417">
            <v>79145490</v>
          </cell>
          <cell r="H1417">
            <v>0</v>
          </cell>
          <cell r="I1417">
            <v>79145490</v>
          </cell>
          <cell r="J1417">
            <v>79145488</v>
          </cell>
        </row>
        <row r="1418">
          <cell r="A1418" t="str">
            <v>7.10준공표지석</v>
          </cell>
          <cell r="C1418">
            <v>2</v>
          </cell>
          <cell r="D1418" t="str">
            <v>개소</v>
          </cell>
          <cell r="E1418">
            <v>2391900</v>
          </cell>
          <cell r="F1418">
            <v>4783800</v>
          </cell>
          <cell r="G1418">
            <v>2500000</v>
          </cell>
          <cell r="H1418">
            <v>5000000</v>
          </cell>
          <cell r="I1418">
            <v>0</v>
          </cell>
          <cell r="J1418">
            <v>0</v>
          </cell>
        </row>
        <row r="1419">
          <cell r="A1419" t="str">
            <v>7.11중기운반</v>
          </cell>
          <cell r="C1419">
            <v>1</v>
          </cell>
          <cell r="D1419" t="str">
            <v>식</v>
          </cell>
          <cell r="E1419">
            <v>42199990</v>
          </cell>
          <cell r="F1419">
            <v>42199990</v>
          </cell>
          <cell r="G1419">
            <v>42000000</v>
          </cell>
          <cell r="H1419">
            <v>42000000</v>
          </cell>
          <cell r="I1419">
            <v>42199990</v>
          </cell>
          <cell r="J1419">
            <v>42199990</v>
          </cell>
        </row>
        <row r="1420">
          <cell r="A1420" t="str">
            <v>7.12안전관리시설</v>
          </cell>
          <cell r="C1420">
            <v>1</v>
          </cell>
          <cell r="D1420" t="str">
            <v>식</v>
          </cell>
          <cell r="E1420">
            <v>48411340</v>
          </cell>
          <cell r="F1420">
            <v>48411340</v>
          </cell>
          <cell r="G1420">
            <v>48000000</v>
          </cell>
          <cell r="H1420">
            <v>48000000</v>
          </cell>
          <cell r="I1420">
            <v>48411340</v>
          </cell>
          <cell r="J1420">
            <v>48411340</v>
          </cell>
        </row>
        <row r="1421">
          <cell r="A1421" t="str">
            <v>7.13품질관리차량비</v>
          </cell>
          <cell r="C1421">
            <v>48</v>
          </cell>
          <cell r="D1421" t="str">
            <v>개월</v>
          </cell>
          <cell r="E1421">
            <v>517530</v>
          </cell>
          <cell r="F1421">
            <v>24841440</v>
          </cell>
          <cell r="G1421">
            <v>1000000</v>
          </cell>
          <cell r="H1421">
            <v>48000000</v>
          </cell>
          <cell r="I1421">
            <v>517530</v>
          </cell>
          <cell r="J1421">
            <v>24841439</v>
          </cell>
        </row>
        <row r="1422">
          <cell r="A1422" t="str">
            <v>7.14기존교량유지보수</v>
          </cell>
          <cell r="C1422">
            <v>1</v>
          </cell>
          <cell r="D1422" t="str">
            <v>식</v>
          </cell>
          <cell r="E1422">
            <v>265118320</v>
          </cell>
          <cell r="F1422">
            <v>265118320</v>
          </cell>
          <cell r="G1422">
            <v>265118320</v>
          </cell>
          <cell r="H1422">
            <v>265118320</v>
          </cell>
          <cell r="I1422">
            <v>265118320</v>
          </cell>
          <cell r="J1422">
            <v>265118320</v>
          </cell>
        </row>
        <row r="1423">
          <cell r="A1423" t="str">
            <v>7.15안전점검비</v>
          </cell>
          <cell r="C1423">
            <v>1</v>
          </cell>
          <cell r="D1423" t="str">
            <v>식</v>
          </cell>
          <cell r="E1423">
            <v>68469480</v>
          </cell>
          <cell r="F1423">
            <v>68469480</v>
          </cell>
          <cell r="G1423">
            <v>68469480</v>
          </cell>
          <cell r="H1423">
            <v>68469480</v>
          </cell>
          <cell r="I1423">
            <v>0</v>
          </cell>
          <cell r="J1423">
            <v>0</v>
          </cell>
        </row>
        <row r="1424">
          <cell r="A1424" t="str">
            <v>7.16사후환경영향조사비</v>
          </cell>
          <cell r="C1424">
            <v>1</v>
          </cell>
          <cell r="D1424" t="str">
            <v>식</v>
          </cell>
          <cell r="E1424">
            <v>15610500</v>
          </cell>
          <cell r="F1424">
            <v>15610500</v>
          </cell>
          <cell r="G1424">
            <v>15610500</v>
          </cell>
          <cell r="H1424">
            <v>15610500</v>
          </cell>
          <cell r="I1424">
            <v>0</v>
          </cell>
          <cell r="J1424">
            <v>0</v>
          </cell>
        </row>
        <row r="1425">
          <cell r="A1425" t="str">
            <v>7.17강관말뚝동재하시험</v>
          </cell>
          <cell r="C1425">
            <v>9</v>
          </cell>
          <cell r="D1425" t="str">
            <v>개소</v>
          </cell>
          <cell r="E1425">
            <v>1279040</v>
          </cell>
          <cell r="F1425">
            <v>11511360</v>
          </cell>
          <cell r="G1425">
            <v>1151136</v>
          </cell>
          <cell r="H1425">
            <v>10360224</v>
          </cell>
          <cell r="I1425">
            <v>1279040</v>
          </cell>
          <cell r="J1425">
            <v>11511360</v>
          </cell>
        </row>
        <row r="1426">
          <cell r="A1426" t="str">
            <v>7.18평판재하시험</v>
          </cell>
          <cell r="C1426">
            <v>9</v>
          </cell>
          <cell r="D1426" t="str">
            <v>개소</v>
          </cell>
          <cell r="E1426">
            <v>1114670</v>
          </cell>
          <cell r="F1426">
            <v>10032030</v>
          </cell>
          <cell r="G1426">
            <v>1000000</v>
          </cell>
          <cell r="H1426">
            <v>9000000</v>
          </cell>
          <cell r="I1426">
            <v>1114670</v>
          </cell>
          <cell r="J1426">
            <v>10032030</v>
          </cell>
        </row>
        <row r="1427">
          <cell r="A1427" t="str">
            <v>7.19암파쇄방호시설</v>
          </cell>
          <cell r="C1427">
            <v>140</v>
          </cell>
          <cell r="D1427" t="str">
            <v>m</v>
          </cell>
          <cell r="E1427">
            <v>631330</v>
          </cell>
          <cell r="F1427">
            <v>88386200</v>
          </cell>
          <cell r="G1427">
            <v>600000</v>
          </cell>
          <cell r="H1427">
            <v>84000000</v>
          </cell>
          <cell r="I1427">
            <v>631330</v>
          </cell>
          <cell r="J1427">
            <v>88386200</v>
          </cell>
        </row>
        <row r="1428">
          <cell r="A1428" t="str">
            <v>7.20보링비</v>
          </cell>
          <cell r="C1428">
            <v>6</v>
          </cell>
          <cell r="D1428" t="str">
            <v>공</v>
          </cell>
          <cell r="E1428">
            <v>1880050</v>
          </cell>
          <cell r="F1428">
            <v>11280300</v>
          </cell>
          <cell r="G1428">
            <v>1800000</v>
          </cell>
          <cell r="H1428">
            <v>10800000</v>
          </cell>
          <cell r="I1428">
            <v>1880050</v>
          </cell>
          <cell r="J1428">
            <v>11280300</v>
          </cell>
        </row>
        <row r="1429">
          <cell r="A1429" t="str">
            <v>7.21자재운반</v>
          </cell>
          <cell r="F1429">
            <v>99747618</v>
          </cell>
          <cell r="H1429">
            <v>2511000</v>
          </cell>
          <cell r="I1429">
            <v>0</v>
          </cell>
          <cell r="J1429">
            <v>99747618</v>
          </cell>
        </row>
        <row r="1430">
          <cell r="A1430" t="str">
            <v>a.철근운반</v>
          </cell>
          <cell r="B1430" t="str">
            <v>(ℓ= 50km)</v>
          </cell>
          <cell r="C1430">
            <v>8498.3580000000002</v>
          </cell>
          <cell r="D1430" t="str">
            <v>ton</v>
          </cell>
          <cell r="E1430">
            <v>11560</v>
          </cell>
          <cell r="F1430">
            <v>98241018</v>
          </cell>
          <cell r="G1430">
            <v>0</v>
          </cell>
          <cell r="H1430">
            <v>0</v>
          </cell>
          <cell r="I1430">
            <v>11560</v>
          </cell>
          <cell r="J1430">
            <v>98241018</v>
          </cell>
        </row>
        <row r="1431">
          <cell r="A1431" t="str">
            <v>b.시멘트운반</v>
          </cell>
          <cell r="B1431" t="str">
            <v>(ℓ= 10km)</v>
          </cell>
          <cell r="C1431">
            <v>2511</v>
          </cell>
          <cell r="D1431" t="str">
            <v>대</v>
          </cell>
          <cell r="E1431">
            <v>600</v>
          </cell>
          <cell r="F1431">
            <v>1506600</v>
          </cell>
          <cell r="G1431">
            <v>1000</v>
          </cell>
          <cell r="H1431">
            <v>2511000</v>
          </cell>
          <cell r="I1431">
            <v>600</v>
          </cell>
          <cell r="J1431">
            <v>1506600</v>
          </cell>
        </row>
        <row r="1432">
          <cell r="A1432" t="str">
            <v>7.22공 제 대</v>
          </cell>
          <cell r="B1432" t="str">
            <v>철근 고재</v>
          </cell>
          <cell r="C1432">
            <v>247.52099999999999</v>
          </cell>
          <cell r="D1432" t="str">
            <v>ton</v>
          </cell>
          <cell r="E1432">
            <v>-64260</v>
          </cell>
          <cell r="F1432">
            <v>-15905699</v>
          </cell>
          <cell r="G1432">
            <v>-80000</v>
          </cell>
          <cell r="H1432">
            <v>-19801680</v>
          </cell>
          <cell r="I1432">
            <v>-85000</v>
          </cell>
          <cell r="J1432">
            <v>-21039285</v>
          </cell>
        </row>
        <row r="1433">
          <cell r="A1433" t="str">
            <v>8. 자     재     대</v>
          </cell>
          <cell r="F1433">
            <v>2103547114</v>
          </cell>
          <cell r="H1433">
            <v>2581964090</v>
          </cell>
          <cell r="I1433">
            <v>0</v>
          </cell>
          <cell r="J1433">
            <v>2357960158</v>
          </cell>
        </row>
        <row r="1434">
          <cell r="A1434" t="str">
            <v>8.1철    근</v>
          </cell>
          <cell r="F1434">
            <v>2103547114</v>
          </cell>
          <cell r="H1434">
            <v>2581964090</v>
          </cell>
          <cell r="I1434">
            <v>0</v>
          </cell>
          <cell r="J1434">
            <v>2357960158</v>
          </cell>
        </row>
        <row r="1435">
          <cell r="A1435" t="str">
            <v>a. 시 멘 트</v>
          </cell>
          <cell r="B1435" t="str">
            <v>40㎏/대</v>
          </cell>
          <cell r="C1435">
            <v>2511</v>
          </cell>
          <cell r="D1435" t="str">
            <v>대</v>
          </cell>
          <cell r="E1435">
            <v>1730</v>
          </cell>
          <cell r="F1435">
            <v>4344030</v>
          </cell>
          <cell r="G1435">
            <v>1980</v>
          </cell>
          <cell r="H1435">
            <v>4971780</v>
          </cell>
          <cell r="I1435">
            <v>1850</v>
          </cell>
          <cell r="J1435">
            <v>4645350</v>
          </cell>
        </row>
        <row r="1436">
          <cell r="A1436" t="str">
            <v>b. 연    강</v>
          </cell>
          <cell r="B1436" t="str">
            <v>SD30</v>
          </cell>
          <cell r="F1436">
            <v>1748497263</v>
          </cell>
          <cell r="H1436">
            <v>2133795761</v>
          </cell>
          <cell r="I1436">
            <v>0</v>
          </cell>
          <cell r="J1436">
            <v>1947357103</v>
          </cell>
        </row>
        <row r="1437">
          <cell r="A1437" t="str">
            <v>-1      "</v>
          </cell>
          <cell r="B1437" t="str">
            <v>D10mm</v>
          </cell>
          <cell r="C1437">
            <v>10.268000000000001</v>
          </cell>
          <cell r="D1437" t="str">
            <v>ton</v>
          </cell>
          <cell r="E1437">
            <v>255050</v>
          </cell>
          <cell r="F1437">
            <v>2618853</v>
          </cell>
          <cell r="G1437">
            <v>305000</v>
          </cell>
          <cell r="H1437">
            <v>3131740</v>
          </cell>
          <cell r="I1437">
            <v>279520</v>
          </cell>
          <cell r="J1437">
            <v>2870111</v>
          </cell>
        </row>
        <row r="1438">
          <cell r="A1438" t="str">
            <v>-2.     "</v>
          </cell>
          <cell r="B1438" t="str">
            <v>D13mm</v>
          </cell>
          <cell r="C1438">
            <v>658.84400000000005</v>
          </cell>
          <cell r="D1438" t="str">
            <v>ton</v>
          </cell>
          <cell r="E1438">
            <v>255050</v>
          </cell>
          <cell r="F1438">
            <v>168038162</v>
          </cell>
          <cell r="G1438">
            <v>301500</v>
          </cell>
          <cell r="H1438">
            <v>198641466</v>
          </cell>
          <cell r="I1438">
            <v>274409</v>
          </cell>
          <cell r="J1438">
            <v>180792723</v>
          </cell>
        </row>
        <row r="1439">
          <cell r="A1439" t="str">
            <v>-3.     "</v>
          </cell>
          <cell r="B1439" t="str">
            <v>D16mm</v>
          </cell>
          <cell r="C1439">
            <v>1355.5060000000001</v>
          </cell>
          <cell r="D1439" t="str">
            <v>ton</v>
          </cell>
          <cell r="E1439">
            <v>240920</v>
          </cell>
          <cell r="F1439">
            <v>326568505</v>
          </cell>
          <cell r="G1439">
            <v>295000</v>
          </cell>
          <cell r="H1439">
            <v>399874270</v>
          </cell>
          <cell r="I1439">
            <v>269298</v>
          </cell>
          <cell r="J1439">
            <v>365035054</v>
          </cell>
        </row>
        <row r="1440">
          <cell r="A1440" t="str">
            <v>-4.     "</v>
          </cell>
          <cell r="B1440" t="str">
            <v>D19mm</v>
          </cell>
          <cell r="C1440">
            <v>899.73299999999995</v>
          </cell>
          <cell r="D1440" t="str">
            <v>ton</v>
          </cell>
          <cell r="E1440">
            <v>240920</v>
          </cell>
          <cell r="F1440">
            <v>216763674</v>
          </cell>
          <cell r="G1440">
            <v>295000</v>
          </cell>
          <cell r="H1440">
            <v>265421235</v>
          </cell>
          <cell r="I1440">
            <v>269298</v>
          </cell>
          <cell r="J1440">
            <v>242296297</v>
          </cell>
        </row>
        <row r="1441">
          <cell r="A1441" t="str">
            <v>-5.     "</v>
          </cell>
          <cell r="B1441" t="str">
            <v>D22mm</v>
          </cell>
          <cell r="C1441">
            <v>821.56899999999996</v>
          </cell>
          <cell r="D1441" t="str">
            <v>ton</v>
          </cell>
          <cell r="E1441">
            <v>240920</v>
          </cell>
          <cell r="F1441">
            <v>197932403</v>
          </cell>
          <cell r="G1441">
            <v>295000</v>
          </cell>
          <cell r="H1441">
            <v>242362855</v>
          </cell>
          <cell r="I1441">
            <v>269298</v>
          </cell>
          <cell r="J1441">
            <v>221246888</v>
          </cell>
        </row>
        <row r="1442">
          <cell r="A1442" t="str">
            <v>-6.     "</v>
          </cell>
          <cell r="B1442" t="str">
            <v>D25mm</v>
          </cell>
          <cell r="C1442">
            <v>1329.96</v>
          </cell>
          <cell r="D1442" t="str">
            <v>ton</v>
          </cell>
          <cell r="E1442">
            <v>240920</v>
          </cell>
          <cell r="F1442">
            <v>320413963</v>
          </cell>
          <cell r="G1442">
            <v>295000</v>
          </cell>
          <cell r="H1442">
            <v>392338200</v>
          </cell>
          <cell r="I1442">
            <v>269298</v>
          </cell>
          <cell r="J1442">
            <v>358155568</v>
          </cell>
        </row>
        <row r="1443">
          <cell r="A1443" t="str">
            <v>-7.     "</v>
          </cell>
          <cell r="B1443" t="str">
            <v>D29mm</v>
          </cell>
          <cell r="C1443">
            <v>766.33299999999997</v>
          </cell>
          <cell r="D1443" t="str">
            <v>ton</v>
          </cell>
          <cell r="E1443">
            <v>240920</v>
          </cell>
          <cell r="F1443">
            <v>184624946</v>
          </cell>
          <cell r="G1443">
            <v>295000</v>
          </cell>
          <cell r="H1443">
            <v>226068235</v>
          </cell>
          <cell r="I1443">
            <v>269298</v>
          </cell>
          <cell r="J1443">
            <v>206371944</v>
          </cell>
        </row>
        <row r="1444">
          <cell r="A1444" t="str">
            <v>-8.     "</v>
          </cell>
          <cell r="B1444" t="str">
            <v>D32mm</v>
          </cell>
          <cell r="C1444">
            <v>1376.1279999999999</v>
          </cell>
          <cell r="D1444" t="str">
            <v>ton</v>
          </cell>
          <cell r="E1444">
            <v>240920</v>
          </cell>
          <cell r="F1444">
            <v>331536757</v>
          </cell>
          <cell r="G1444">
            <v>295000</v>
          </cell>
          <cell r="H1444">
            <v>405957760</v>
          </cell>
          <cell r="I1444">
            <v>269298</v>
          </cell>
          <cell r="J1444">
            <v>370588518</v>
          </cell>
        </row>
        <row r="1445">
          <cell r="A1445" t="str">
            <v>c.고      강</v>
          </cell>
          <cell r="F1445">
            <v>350705821</v>
          </cell>
          <cell r="H1445">
            <v>443196549</v>
          </cell>
          <cell r="I1445">
            <v>0</v>
          </cell>
          <cell r="J1445">
            <v>405957705</v>
          </cell>
        </row>
        <row r="1446">
          <cell r="A1446" t="str">
            <v>-1       "</v>
          </cell>
          <cell r="B1446" t="str">
            <v>D13mm</v>
          </cell>
          <cell r="C1446">
            <v>252.983</v>
          </cell>
          <cell r="D1446" t="str">
            <v>ton</v>
          </cell>
          <cell r="E1446">
            <v>250930</v>
          </cell>
          <cell r="F1446">
            <v>63481024</v>
          </cell>
          <cell r="G1446">
            <v>311500</v>
          </cell>
          <cell r="H1446">
            <v>78804204</v>
          </cell>
          <cell r="I1446">
            <v>284632</v>
          </cell>
          <cell r="J1446">
            <v>72007057</v>
          </cell>
        </row>
        <row r="1447">
          <cell r="A1447" t="str">
            <v>-2       "</v>
          </cell>
          <cell r="B1447" t="str">
            <v>D16mm</v>
          </cell>
          <cell r="C1447">
            <v>558.20600000000002</v>
          </cell>
          <cell r="D1447" t="str">
            <v>ton</v>
          </cell>
          <cell r="E1447">
            <v>240410</v>
          </cell>
          <cell r="F1447">
            <v>134198304</v>
          </cell>
          <cell r="G1447">
            <v>305000</v>
          </cell>
          <cell r="H1447">
            <v>170252830</v>
          </cell>
          <cell r="I1447">
            <v>279520</v>
          </cell>
          <cell r="J1447">
            <v>156029741</v>
          </cell>
        </row>
        <row r="1448">
          <cell r="A1448" t="str">
            <v>-3       "</v>
          </cell>
          <cell r="B1448" t="str">
            <v>D19mm</v>
          </cell>
          <cell r="C1448">
            <v>43.476999999999997</v>
          </cell>
          <cell r="D1448" t="str">
            <v>ton</v>
          </cell>
          <cell r="E1448">
            <v>240410</v>
          </cell>
          <cell r="F1448">
            <v>10452305</v>
          </cell>
          <cell r="G1448">
            <v>305000</v>
          </cell>
          <cell r="H1448">
            <v>13260485</v>
          </cell>
          <cell r="I1448">
            <v>279520</v>
          </cell>
          <cell r="J1448">
            <v>12152691</v>
          </cell>
        </row>
        <row r="1449">
          <cell r="A1449" t="str">
            <v>-4       "</v>
          </cell>
          <cell r="B1449" t="str">
            <v>D22mm</v>
          </cell>
          <cell r="C1449">
            <v>379.81</v>
          </cell>
          <cell r="D1449" t="str">
            <v>ton</v>
          </cell>
          <cell r="E1449">
            <v>240410</v>
          </cell>
          <cell r="F1449">
            <v>91310122</v>
          </cell>
          <cell r="G1449">
            <v>305000</v>
          </cell>
          <cell r="H1449">
            <v>115842050</v>
          </cell>
          <cell r="I1449">
            <v>279520</v>
          </cell>
          <cell r="J1449">
            <v>106164491</v>
          </cell>
        </row>
        <row r="1450">
          <cell r="A1450" t="str">
            <v>-5       "</v>
          </cell>
          <cell r="B1450" t="str">
            <v>D25mm</v>
          </cell>
          <cell r="C1450">
            <v>86.048000000000002</v>
          </cell>
          <cell r="D1450" t="str">
            <v>ton</v>
          </cell>
          <cell r="E1450">
            <v>240410</v>
          </cell>
          <cell r="F1450">
            <v>20686799</v>
          </cell>
          <cell r="G1450">
            <v>305000</v>
          </cell>
          <cell r="H1450">
            <v>26244640</v>
          </cell>
          <cell r="I1450">
            <v>279520</v>
          </cell>
          <cell r="J1450">
            <v>24052136</v>
          </cell>
        </row>
        <row r="1451">
          <cell r="A1451" t="str">
            <v>-6       "</v>
          </cell>
          <cell r="B1451" t="str">
            <v>D29mm</v>
          </cell>
          <cell r="C1451">
            <v>127.188</v>
          </cell>
          <cell r="D1451" t="str">
            <v>ton</v>
          </cell>
          <cell r="E1451">
            <v>240410</v>
          </cell>
          <cell r="F1451">
            <v>30577267</v>
          </cell>
          <cell r="G1451">
            <v>305000</v>
          </cell>
          <cell r="H1451">
            <v>38792340</v>
          </cell>
          <cell r="I1451">
            <v>279520</v>
          </cell>
          <cell r="J1451">
            <v>35551589</v>
          </cell>
        </row>
        <row r="1452">
          <cell r="A1452" t="str">
            <v>직 접 공 사 비</v>
          </cell>
          <cell r="F1452">
            <v>67370032022</v>
          </cell>
          <cell r="H1452">
            <v>55557592575</v>
          </cell>
          <cell r="J1452">
            <v>70766524361</v>
          </cell>
        </row>
        <row r="1453">
          <cell r="A1453" t="str">
            <v>간 접 노 무 비</v>
          </cell>
          <cell r="C1453">
            <v>1</v>
          </cell>
          <cell r="D1453" t="str">
            <v>식</v>
          </cell>
          <cell r="F1453">
            <v>0</v>
          </cell>
          <cell r="H1453">
            <v>0</v>
          </cell>
          <cell r="I1453">
            <v>5349720337.9200001</v>
          </cell>
          <cell r="J1453">
            <v>5349720337.9200001</v>
          </cell>
        </row>
        <row r="1454">
          <cell r="A1454" t="str">
            <v>산 재 보 험 료</v>
          </cell>
          <cell r="C1454">
            <v>1</v>
          </cell>
          <cell r="D1454" t="str">
            <v>식</v>
          </cell>
          <cell r="F1454">
            <v>0</v>
          </cell>
          <cell r="H1454">
            <v>0</v>
          </cell>
          <cell r="I1454">
            <v>1241135118.39744</v>
          </cell>
          <cell r="J1454">
            <v>1241135118.39744</v>
          </cell>
        </row>
        <row r="1455">
          <cell r="A1455" t="str">
            <v>안 전 관 리 비</v>
          </cell>
          <cell r="C1455">
            <v>1</v>
          </cell>
          <cell r="D1455" t="str">
            <v>식</v>
          </cell>
          <cell r="F1455">
            <v>0</v>
          </cell>
          <cell r="H1455">
            <v>0</v>
          </cell>
          <cell r="I1455">
            <v>1085444902.3676</v>
          </cell>
          <cell r="J1455">
            <v>1085444902.3676</v>
          </cell>
        </row>
        <row r="1456">
          <cell r="A1456" t="str">
            <v>기  타  경  비</v>
          </cell>
          <cell r="C1456">
            <v>1</v>
          </cell>
          <cell r="D1456" t="str">
            <v>식</v>
          </cell>
          <cell r="F1456">
            <v>0</v>
          </cell>
          <cell r="H1456">
            <v>0</v>
          </cell>
          <cell r="I1456">
            <v>4920719802.5637598</v>
          </cell>
          <cell r="J1456">
            <v>4920719802.5637598</v>
          </cell>
        </row>
        <row r="1457">
          <cell r="A1457" t="str">
            <v>일 반 관 리 비</v>
          </cell>
          <cell r="C1457">
            <v>1</v>
          </cell>
          <cell r="D1457" t="str">
            <v>식</v>
          </cell>
          <cell r="F1457">
            <v>0</v>
          </cell>
          <cell r="H1457">
            <v>0</v>
          </cell>
          <cell r="I1457">
            <v>4168177226.1124401</v>
          </cell>
          <cell r="J1457">
            <v>4168177226.1124401</v>
          </cell>
        </row>
        <row r="1458">
          <cell r="A1458" t="str">
            <v>이          윤</v>
          </cell>
          <cell r="C1458">
            <v>1</v>
          </cell>
          <cell r="D1458" t="str">
            <v>식</v>
          </cell>
          <cell r="F1458">
            <v>0</v>
          </cell>
          <cell r="H1458">
            <v>0</v>
          </cell>
          <cell r="I1458">
            <v>9484656432.5041847</v>
          </cell>
          <cell r="J1458">
            <v>9484656432.5041847</v>
          </cell>
        </row>
        <row r="1459">
          <cell r="A1459" t="str">
            <v>공 사 보 험 료</v>
          </cell>
          <cell r="C1459">
            <v>1</v>
          </cell>
          <cell r="D1459" t="str">
            <v>식</v>
          </cell>
          <cell r="F1459">
            <v>0</v>
          </cell>
          <cell r="H1459">
            <v>0</v>
          </cell>
          <cell r="I1459">
            <v>9701637818</v>
          </cell>
          <cell r="J1459">
            <v>9701637818</v>
          </cell>
        </row>
        <row r="1460">
          <cell r="A1460" t="str">
            <v>부 가 가 치 세</v>
          </cell>
          <cell r="C1460">
            <v>1</v>
          </cell>
          <cell r="D1460" t="str">
            <v>식</v>
          </cell>
          <cell r="F1460">
            <v>0</v>
          </cell>
          <cell r="H1460">
            <v>0</v>
          </cell>
          <cell r="J1460">
            <v>106718015998.86543</v>
          </cell>
        </row>
      </sheetData>
      <sheetData sheetId="1"/>
      <sheetData sheetId="2"/>
      <sheetData sheetId="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대비"/>
      <sheetName val="자재및인력"/>
      <sheetName val="실행집계"/>
    </sheetNames>
    <sheetDataSet>
      <sheetData sheetId="0" refreshError="1">
        <row r="2">
          <cell r="B2" t="str">
            <v>규          격</v>
          </cell>
          <cell r="C2" t="str">
            <v>수     량</v>
          </cell>
          <cell r="D2" t="str">
            <v>단위</v>
          </cell>
          <cell r="E2" t="str">
            <v>총          액</v>
          </cell>
          <cell r="G2" t="str">
            <v>총          액</v>
          </cell>
          <cell r="I2" t="str">
            <v>총    금    액</v>
          </cell>
        </row>
        <row r="3">
          <cell r="E3" t="str">
            <v>단          가</v>
          </cell>
          <cell r="F3" t="str">
            <v>금          액</v>
          </cell>
          <cell r="G3" t="str">
            <v>단          가</v>
          </cell>
          <cell r="H3" t="str">
            <v>금          액</v>
          </cell>
          <cell r="I3" t="str">
            <v>단          가</v>
          </cell>
          <cell r="J3" t="str">
            <v>금          액</v>
          </cell>
        </row>
        <row r="4">
          <cell r="A4" t="str">
            <v>황산-해남간도로확장및포장공사설계예산서</v>
          </cell>
          <cell r="F4">
            <v>67370032022</v>
          </cell>
          <cell r="H4">
            <v>55557592575</v>
          </cell>
          <cell r="I4">
            <v>0</v>
          </cell>
          <cell r="J4">
            <v>70766524361</v>
          </cell>
        </row>
        <row r="5">
          <cell r="A5" t="str">
            <v>1. 토            공</v>
          </cell>
          <cell r="F5">
            <v>17325573730</v>
          </cell>
          <cell r="H5">
            <v>12097951610</v>
          </cell>
          <cell r="I5">
            <v>0</v>
          </cell>
          <cell r="J5">
            <v>18320938941</v>
          </cell>
        </row>
        <row r="6">
          <cell r="A6" t="str">
            <v>1.01기존구조물철거공</v>
          </cell>
          <cell r="F6">
            <v>53609600</v>
          </cell>
          <cell r="H6">
            <v>34954480</v>
          </cell>
          <cell r="I6">
            <v>0</v>
          </cell>
          <cell r="J6">
            <v>61074417</v>
          </cell>
        </row>
        <row r="7">
          <cell r="A7" t="str">
            <v>a.무근콘크리트깨기</v>
          </cell>
          <cell r="F7">
            <v>28547360</v>
          </cell>
          <cell r="H7">
            <v>16099600</v>
          </cell>
          <cell r="I7">
            <v>0</v>
          </cell>
          <cell r="J7">
            <v>32714035</v>
          </cell>
        </row>
        <row r="8">
          <cell r="A8" t="str">
            <v>-1.무근 콘크리트깨기</v>
          </cell>
          <cell r="B8" t="str">
            <v>t=30cm 미만</v>
          </cell>
          <cell r="C8">
            <v>364</v>
          </cell>
          <cell r="D8" t="str">
            <v>㎥</v>
          </cell>
          <cell r="E8">
            <v>44210</v>
          </cell>
          <cell r="F8">
            <v>16092440</v>
          </cell>
          <cell r="G8">
            <v>25300</v>
          </cell>
          <cell r="H8">
            <v>9209200</v>
          </cell>
          <cell r="I8">
            <v>49257</v>
          </cell>
          <cell r="J8">
            <v>17929548</v>
          </cell>
        </row>
        <row r="9">
          <cell r="A9" t="str">
            <v>-2.무근 콘크리트깨기</v>
          </cell>
          <cell r="B9" t="str">
            <v>t=30cm 이상</v>
          </cell>
          <cell r="C9">
            <v>261</v>
          </cell>
          <cell r="D9" t="str">
            <v>㎥</v>
          </cell>
          <cell r="E9">
            <v>47720</v>
          </cell>
          <cell r="F9">
            <v>12454920</v>
          </cell>
          <cell r="G9">
            <v>26400</v>
          </cell>
          <cell r="H9">
            <v>6890400</v>
          </cell>
          <cell r="I9">
            <v>56645.549999999996</v>
          </cell>
          <cell r="J9">
            <v>14784487</v>
          </cell>
        </row>
        <row r="10">
          <cell r="A10" t="str">
            <v>b.철근콘크리트깨기</v>
          </cell>
          <cell r="F10">
            <v>11929200</v>
          </cell>
          <cell r="H10">
            <v>4356000</v>
          </cell>
          <cell r="I10">
            <v>0</v>
          </cell>
          <cell r="J10">
            <v>13838040</v>
          </cell>
        </row>
        <row r="11">
          <cell r="A11" t="str">
            <v>-1.철근콘크리트깨기</v>
          </cell>
          <cell r="B11" t="str">
            <v>t=30cm 미만</v>
          </cell>
          <cell r="C11">
            <v>120</v>
          </cell>
          <cell r="D11" t="str">
            <v>㎥</v>
          </cell>
          <cell r="E11">
            <v>99410</v>
          </cell>
          <cell r="F11">
            <v>11929200</v>
          </cell>
          <cell r="G11">
            <v>36300</v>
          </cell>
          <cell r="H11">
            <v>4356000</v>
          </cell>
          <cell r="I11">
            <v>115317</v>
          </cell>
          <cell r="J11">
            <v>13838040</v>
          </cell>
        </row>
        <row r="12">
          <cell r="A12" t="str">
            <v>c.기존포장깨기</v>
          </cell>
          <cell r="F12">
            <v>12998970</v>
          </cell>
          <cell r="H12">
            <v>14331900</v>
          </cell>
          <cell r="I12">
            <v>0</v>
          </cell>
          <cell r="J12">
            <v>14412824</v>
          </cell>
        </row>
        <row r="13">
          <cell r="A13" t="str">
            <v>-1.콘크리트포장깨기</v>
          </cell>
          <cell r="C13">
            <v>205</v>
          </cell>
          <cell r="D13" t="str">
            <v>㎥</v>
          </cell>
          <cell r="E13">
            <v>18210</v>
          </cell>
          <cell r="F13">
            <v>3733050</v>
          </cell>
          <cell r="G13">
            <v>27500</v>
          </cell>
          <cell r="H13">
            <v>5637500</v>
          </cell>
          <cell r="I13">
            <v>19717.900000000001</v>
          </cell>
          <cell r="J13">
            <v>4042168</v>
          </cell>
        </row>
        <row r="14">
          <cell r="A14" t="str">
            <v>-2.아스콘포장깨기</v>
          </cell>
          <cell r="C14">
            <v>608</v>
          </cell>
          <cell r="D14" t="str">
            <v>㎥</v>
          </cell>
          <cell r="E14">
            <v>15240</v>
          </cell>
          <cell r="F14">
            <v>9265920</v>
          </cell>
          <cell r="G14">
            <v>14300</v>
          </cell>
          <cell r="H14">
            <v>8694400</v>
          </cell>
          <cell r="I14">
            <v>17057</v>
          </cell>
          <cell r="J14">
            <v>10370656</v>
          </cell>
        </row>
        <row r="15">
          <cell r="A15" t="str">
            <v>d.포장절단</v>
          </cell>
          <cell r="F15">
            <v>134070</v>
          </cell>
          <cell r="H15">
            <v>166980</v>
          </cell>
          <cell r="I15">
            <v>0</v>
          </cell>
          <cell r="J15">
            <v>109518</v>
          </cell>
        </row>
        <row r="16">
          <cell r="A16" t="str">
            <v>-1.콘크리트포장절단</v>
          </cell>
          <cell r="C16">
            <v>30</v>
          </cell>
          <cell r="D16" t="str">
            <v>m</v>
          </cell>
          <cell r="E16">
            <v>1970</v>
          </cell>
          <cell r="F16">
            <v>59100</v>
          </cell>
          <cell r="G16">
            <v>2200</v>
          </cell>
          <cell r="H16">
            <v>66000</v>
          </cell>
          <cell r="I16">
            <v>1444</v>
          </cell>
          <cell r="J16">
            <v>43320</v>
          </cell>
        </row>
        <row r="17">
          <cell r="A17" t="str">
            <v>-2.아스팔트포장절단</v>
          </cell>
          <cell r="C17">
            <v>51</v>
          </cell>
          <cell r="D17" t="str">
            <v>m</v>
          </cell>
          <cell r="E17">
            <v>1470</v>
          </cell>
          <cell r="F17">
            <v>74970</v>
          </cell>
          <cell r="G17">
            <v>1980</v>
          </cell>
          <cell r="H17">
            <v>100980</v>
          </cell>
          <cell r="I17">
            <v>1298</v>
          </cell>
          <cell r="J17">
            <v>66198</v>
          </cell>
        </row>
        <row r="18">
          <cell r="A18" t="str">
            <v>1.02측구뚝쌓기</v>
          </cell>
          <cell r="C18">
            <v>1226</v>
          </cell>
          <cell r="D18" t="str">
            <v>㎥</v>
          </cell>
          <cell r="E18">
            <v>4030</v>
          </cell>
          <cell r="F18">
            <v>4940780</v>
          </cell>
          <cell r="G18">
            <v>2200</v>
          </cell>
          <cell r="H18">
            <v>2697200</v>
          </cell>
          <cell r="I18">
            <v>4129</v>
          </cell>
          <cell r="J18">
            <v>5062154</v>
          </cell>
        </row>
        <row r="19">
          <cell r="A19" t="str">
            <v>1.03표토제거</v>
          </cell>
          <cell r="F19">
            <v>8922080</v>
          </cell>
          <cell r="H19">
            <v>36052890</v>
          </cell>
          <cell r="I19">
            <v>0</v>
          </cell>
          <cell r="J19">
            <v>24206948</v>
          </cell>
        </row>
        <row r="20">
          <cell r="A20" t="str">
            <v>a.답구간</v>
          </cell>
          <cell r="C20">
            <v>25023</v>
          </cell>
          <cell r="D20" t="str">
            <v>㎡</v>
          </cell>
          <cell r="E20">
            <v>80</v>
          </cell>
          <cell r="F20">
            <v>2001840</v>
          </cell>
          <cell r="G20">
            <v>300</v>
          </cell>
          <cell r="H20">
            <v>7506900</v>
          </cell>
          <cell r="I20">
            <v>276</v>
          </cell>
          <cell r="J20">
            <v>6906348</v>
          </cell>
        </row>
        <row r="21">
          <cell r="A21" t="str">
            <v>b.답외구간</v>
          </cell>
          <cell r="C21">
            <v>86503</v>
          </cell>
          <cell r="D21" t="str">
            <v>㎡</v>
          </cell>
          <cell r="E21">
            <v>80</v>
          </cell>
          <cell r="F21">
            <v>6920240</v>
          </cell>
          <cell r="G21">
            <v>330</v>
          </cell>
          <cell r="H21">
            <v>28545990</v>
          </cell>
          <cell r="I21">
            <v>200</v>
          </cell>
          <cell r="J21">
            <v>17300600</v>
          </cell>
        </row>
        <row r="22">
          <cell r="A22" t="str">
            <v>1.04벌개제근</v>
          </cell>
          <cell r="C22">
            <v>224714</v>
          </cell>
          <cell r="D22" t="str">
            <v>㎡</v>
          </cell>
          <cell r="E22">
            <v>840</v>
          </cell>
          <cell r="F22">
            <v>188759760</v>
          </cell>
          <cell r="G22">
            <v>220</v>
          </cell>
          <cell r="H22">
            <v>49437080</v>
          </cell>
          <cell r="I22">
            <v>230</v>
          </cell>
          <cell r="J22">
            <v>51684220</v>
          </cell>
        </row>
        <row r="23">
          <cell r="A23" t="str">
            <v>1.05흙깍기공</v>
          </cell>
          <cell r="F23">
            <v>8165565300</v>
          </cell>
          <cell r="H23">
            <v>4508875000</v>
          </cell>
          <cell r="I23">
            <v>0</v>
          </cell>
          <cell r="J23">
            <v>7048928050</v>
          </cell>
        </row>
        <row r="24">
          <cell r="A24" t="str">
            <v>a.토  사</v>
          </cell>
          <cell r="C24">
            <v>378490</v>
          </cell>
          <cell r="D24" t="str">
            <v>㎥</v>
          </cell>
          <cell r="E24">
            <v>650</v>
          </cell>
          <cell r="F24">
            <v>246018500</v>
          </cell>
          <cell r="G24">
            <v>520</v>
          </cell>
          <cell r="H24">
            <v>196814800</v>
          </cell>
          <cell r="I24">
            <v>528</v>
          </cell>
          <cell r="J24">
            <v>199842720</v>
          </cell>
        </row>
        <row r="25">
          <cell r="A25" t="str">
            <v>b.리핑암</v>
          </cell>
          <cell r="C25">
            <v>145190</v>
          </cell>
          <cell r="D25" t="str">
            <v>㎥</v>
          </cell>
          <cell r="E25">
            <v>1030</v>
          </cell>
          <cell r="F25">
            <v>149545700</v>
          </cell>
          <cell r="G25">
            <v>880</v>
          </cell>
          <cell r="H25">
            <v>127767200</v>
          </cell>
          <cell r="I25">
            <v>846</v>
          </cell>
          <cell r="J25">
            <v>122830740</v>
          </cell>
        </row>
        <row r="26">
          <cell r="A26" t="str">
            <v>c.발파암</v>
          </cell>
          <cell r="F26">
            <v>7770001100</v>
          </cell>
          <cell r="H26">
            <v>4184293000</v>
          </cell>
          <cell r="I26">
            <v>0</v>
          </cell>
          <cell r="J26">
            <v>6726254590</v>
          </cell>
        </row>
        <row r="27">
          <cell r="A27" t="str">
            <v>-1.편절형</v>
          </cell>
          <cell r="C27">
            <v>1010</v>
          </cell>
          <cell r="D27" t="str">
            <v>㎥</v>
          </cell>
          <cell r="E27">
            <v>19760</v>
          </cell>
          <cell r="F27">
            <v>19957600</v>
          </cell>
          <cell r="G27">
            <v>6100</v>
          </cell>
          <cell r="H27">
            <v>6161000</v>
          </cell>
          <cell r="I27">
            <v>17856</v>
          </cell>
          <cell r="J27">
            <v>18034560</v>
          </cell>
        </row>
        <row r="28">
          <cell r="A28" t="str">
            <v>-2.리퍼병행</v>
          </cell>
          <cell r="C28">
            <v>134490</v>
          </cell>
          <cell r="D28" t="str">
            <v>㎥</v>
          </cell>
          <cell r="E28">
            <v>15790</v>
          </cell>
          <cell r="F28">
            <v>2123597100</v>
          </cell>
          <cell r="G28">
            <v>6800</v>
          </cell>
          <cell r="H28">
            <v>914532000</v>
          </cell>
          <cell r="I28">
            <v>14115</v>
          </cell>
          <cell r="J28">
            <v>1898326350</v>
          </cell>
        </row>
        <row r="29">
          <cell r="A29" t="str">
            <v>-3.크롤러드릴</v>
          </cell>
          <cell r="C29">
            <v>652720</v>
          </cell>
          <cell r="D29" t="str">
            <v>㎥</v>
          </cell>
          <cell r="E29">
            <v>8620</v>
          </cell>
          <cell r="F29">
            <v>5626446400</v>
          </cell>
          <cell r="G29">
            <v>5000</v>
          </cell>
          <cell r="H29">
            <v>3263600000</v>
          </cell>
          <cell r="I29">
            <v>7369</v>
          </cell>
          <cell r="J29">
            <v>4809893680</v>
          </cell>
        </row>
        <row r="30">
          <cell r="A30" t="str">
            <v>1.06흙운반공</v>
          </cell>
          <cell r="F30">
            <v>5345845700</v>
          </cell>
          <cell r="H30">
            <v>3575904100</v>
          </cell>
          <cell r="I30">
            <v>0</v>
          </cell>
          <cell r="J30">
            <v>7854578290</v>
          </cell>
        </row>
        <row r="31">
          <cell r="A31" t="str">
            <v>a.토  사</v>
          </cell>
          <cell r="F31">
            <v>478238400</v>
          </cell>
          <cell r="H31">
            <v>508967800</v>
          </cell>
          <cell r="I31">
            <v>0</v>
          </cell>
          <cell r="J31">
            <v>461750100</v>
          </cell>
        </row>
        <row r="32">
          <cell r="A32" t="str">
            <v>-1.무  대</v>
          </cell>
          <cell r="C32">
            <v>112060</v>
          </cell>
          <cell r="D32" t="str">
            <v>㎥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A33" t="str">
            <v>-2.도  쟈</v>
          </cell>
          <cell r="C33">
            <v>21120</v>
          </cell>
          <cell r="D33" t="str">
            <v>㎥</v>
          </cell>
          <cell r="E33">
            <v>540</v>
          </cell>
          <cell r="F33">
            <v>11404800</v>
          </cell>
          <cell r="G33">
            <v>460</v>
          </cell>
          <cell r="H33">
            <v>9715200</v>
          </cell>
          <cell r="I33">
            <v>404</v>
          </cell>
          <cell r="J33">
            <v>8532480</v>
          </cell>
        </row>
        <row r="34">
          <cell r="A34" t="str">
            <v>-3.덤  프</v>
          </cell>
          <cell r="C34">
            <v>324190</v>
          </cell>
          <cell r="D34" t="str">
            <v>㎥</v>
          </cell>
          <cell r="E34">
            <v>1440</v>
          </cell>
          <cell r="F34">
            <v>466833600</v>
          </cell>
          <cell r="G34">
            <v>1540</v>
          </cell>
          <cell r="H34">
            <v>499252600</v>
          </cell>
          <cell r="I34">
            <v>1398</v>
          </cell>
          <cell r="J34">
            <v>453217620</v>
          </cell>
        </row>
        <row r="35">
          <cell r="A35" t="str">
            <v>b.리핑암</v>
          </cell>
          <cell r="F35">
            <v>297353000</v>
          </cell>
          <cell r="H35">
            <v>257636400</v>
          </cell>
          <cell r="I35">
            <v>0</v>
          </cell>
          <cell r="J35">
            <v>293188980</v>
          </cell>
        </row>
        <row r="36">
          <cell r="A36" t="str">
            <v>-1.무  대</v>
          </cell>
          <cell r="C36">
            <v>4620</v>
          </cell>
          <cell r="D36" t="str">
            <v>㎥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A37" t="str">
            <v>-2.도  쟈</v>
          </cell>
          <cell r="C37">
            <v>6580</v>
          </cell>
          <cell r="D37" t="str">
            <v>㎥</v>
          </cell>
          <cell r="E37">
            <v>590</v>
          </cell>
          <cell r="F37">
            <v>3882200</v>
          </cell>
          <cell r="G37">
            <v>720</v>
          </cell>
          <cell r="H37">
            <v>4737600</v>
          </cell>
          <cell r="I37">
            <v>471</v>
          </cell>
          <cell r="J37">
            <v>3099180</v>
          </cell>
        </row>
        <row r="38">
          <cell r="A38" t="str">
            <v>-3.덤  프</v>
          </cell>
          <cell r="C38">
            <v>135240</v>
          </cell>
          <cell r="D38" t="str">
            <v>㎥</v>
          </cell>
          <cell r="E38">
            <v>2170</v>
          </cell>
          <cell r="F38">
            <v>293470800</v>
          </cell>
          <cell r="G38">
            <v>1870</v>
          </cell>
          <cell r="H38">
            <v>252898800</v>
          </cell>
          <cell r="I38">
            <v>2145</v>
          </cell>
          <cell r="J38">
            <v>290089800</v>
          </cell>
        </row>
        <row r="39">
          <cell r="A39" t="str">
            <v>c.발파암</v>
          </cell>
          <cell r="F39">
            <v>3949834500</v>
          </cell>
          <cell r="H39">
            <v>2129792500</v>
          </cell>
          <cell r="I39">
            <v>0</v>
          </cell>
          <cell r="J39">
            <v>6202044850</v>
          </cell>
        </row>
        <row r="40">
          <cell r="A40" t="str">
            <v>-1.무  대</v>
          </cell>
          <cell r="C40">
            <v>28710</v>
          </cell>
          <cell r="D40" t="str">
            <v>㎥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A41" t="str">
            <v>-2.도  쟈</v>
          </cell>
          <cell r="C41">
            <v>37950</v>
          </cell>
          <cell r="D41" t="str">
            <v>㎥</v>
          </cell>
          <cell r="E41">
            <v>1350</v>
          </cell>
          <cell r="F41">
            <v>51232500</v>
          </cell>
          <cell r="G41">
            <v>790</v>
          </cell>
          <cell r="H41">
            <v>29980500</v>
          </cell>
          <cell r="I41">
            <v>1303</v>
          </cell>
          <cell r="J41">
            <v>49448850</v>
          </cell>
        </row>
        <row r="42">
          <cell r="A42" t="str">
            <v>-3.덤  프</v>
          </cell>
          <cell r="C42">
            <v>734200</v>
          </cell>
          <cell r="D42" t="str">
            <v>㎥</v>
          </cell>
          <cell r="E42">
            <v>5310</v>
          </cell>
          <cell r="F42">
            <v>3898602000</v>
          </cell>
          <cell r="G42">
            <v>2860</v>
          </cell>
          <cell r="H42">
            <v>2099812000</v>
          </cell>
          <cell r="I42">
            <v>8380</v>
          </cell>
          <cell r="J42">
            <v>6152596000</v>
          </cell>
        </row>
        <row r="43">
          <cell r="A43" t="str">
            <v>d.순성토</v>
          </cell>
          <cell r="B43" t="str">
            <v>토  사</v>
          </cell>
          <cell r="C43">
            <v>134290</v>
          </cell>
          <cell r="D43" t="str">
            <v>㎥</v>
          </cell>
          <cell r="E43">
            <v>4620</v>
          </cell>
          <cell r="F43">
            <v>620419800</v>
          </cell>
          <cell r="G43">
            <v>5060</v>
          </cell>
          <cell r="H43">
            <v>679507400</v>
          </cell>
          <cell r="I43">
            <v>6684</v>
          </cell>
          <cell r="J43">
            <v>897594360</v>
          </cell>
        </row>
        <row r="44">
          <cell r="A44" t="str">
            <v>1.07흙쌓기및다짐공</v>
          </cell>
          <cell r="F44">
            <v>1082515800</v>
          </cell>
          <cell r="H44">
            <v>1650919400</v>
          </cell>
          <cell r="I44">
            <v>0</v>
          </cell>
          <cell r="J44">
            <v>1129239600</v>
          </cell>
        </row>
        <row r="45">
          <cell r="A45" t="str">
            <v>a.노    체</v>
          </cell>
          <cell r="C45">
            <v>1366760</v>
          </cell>
          <cell r="D45" t="str">
            <v>㎥</v>
          </cell>
          <cell r="E45">
            <v>660</v>
          </cell>
          <cell r="F45">
            <v>902061600</v>
          </cell>
          <cell r="G45">
            <v>990</v>
          </cell>
          <cell r="H45">
            <v>1353092400</v>
          </cell>
          <cell r="I45">
            <v>674</v>
          </cell>
          <cell r="J45">
            <v>921196240</v>
          </cell>
        </row>
        <row r="46">
          <cell r="A46" t="str">
            <v>b.노    상</v>
          </cell>
          <cell r="C46">
            <v>216700</v>
          </cell>
          <cell r="D46" t="str">
            <v>㎥</v>
          </cell>
          <cell r="E46">
            <v>790</v>
          </cell>
          <cell r="F46">
            <v>171193000</v>
          </cell>
          <cell r="G46">
            <v>1210</v>
          </cell>
          <cell r="H46">
            <v>262207000</v>
          </cell>
          <cell r="I46">
            <v>916</v>
          </cell>
          <cell r="J46">
            <v>198497200</v>
          </cell>
        </row>
        <row r="47">
          <cell r="A47" t="str">
            <v>c.녹지대조성</v>
          </cell>
          <cell r="C47">
            <v>71240</v>
          </cell>
          <cell r="D47" t="str">
            <v>㎥</v>
          </cell>
          <cell r="E47">
            <v>130</v>
          </cell>
          <cell r="F47">
            <v>9261200</v>
          </cell>
          <cell r="G47">
            <v>500</v>
          </cell>
          <cell r="H47">
            <v>35620000</v>
          </cell>
          <cell r="I47">
            <v>134</v>
          </cell>
          <cell r="J47">
            <v>9546160</v>
          </cell>
        </row>
        <row r="48">
          <cell r="A48" t="str">
            <v>1.08노상준비공</v>
          </cell>
          <cell r="F48">
            <v>3898600</v>
          </cell>
          <cell r="H48">
            <v>5067780</v>
          </cell>
          <cell r="I48">
            <v>0</v>
          </cell>
          <cell r="J48">
            <v>4288460</v>
          </cell>
        </row>
        <row r="49">
          <cell r="A49" t="str">
            <v>a.기존도로부</v>
          </cell>
          <cell r="C49">
            <v>20</v>
          </cell>
          <cell r="D49" t="str">
            <v>㎡</v>
          </cell>
          <cell r="E49">
            <v>100</v>
          </cell>
          <cell r="F49">
            <v>2000</v>
          </cell>
          <cell r="G49">
            <v>110</v>
          </cell>
          <cell r="H49">
            <v>2200</v>
          </cell>
          <cell r="I49">
            <v>110</v>
          </cell>
          <cell r="J49">
            <v>2200</v>
          </cell>
        </row>
        <row r="50">
          <cell r="A50" t="str">
            <v>b.절 토 부</v>
          </cell>
          <cell r="C50">
            <v>38966</v>
          </cell>
          <cell r="D50" t="str">
            <v>㎡</v>
          </cell>
          <cell r="E50">
            <v>100</v>
          </cell>
          <cell r="F50">
            <v>3896600</v>
          </cell>
          <cell r="G50">
            <v>130</v>
          </cell>
          <cell r="H50">
            <v>5065580</v>
          </cell>
          <cell r="I50">
            <v>110</v>
          </cell>
          <cell r="J50">
            <v>4286260</v>
          </cell>
        </row>
        <row r="51">
          <cell r="A51" t="str">
            <v>1.09층 따 기</v>
          </cell>
          <cell r="B51" t="str">
            <v>(불도쟈 19ton)</v>
          </cell>
          <cell r="C51">
            <v>8879</v>
          </cell>
          <cell r="D51" t="str">
            <v>㎥</v>
          </cell>
          <cell r="E51">
            <v>790</v>
          </cell>
          <cell r="F51">
            <v>7014410</v>
          </cell>
          <cell r="G51">
            <v>1320</v>
          </cell>
          <cell r="H51">
            <v>11720280</v>
          </cell>
          <cell r="I51">
            <v>850</v>
          </cell>
          <cell r="J51">
            <v>7547150</v>
          </cell>
        </row>
        <row r="52">
          <cell r="A52" t="str">
            <v>1.10법면보호공</v>
          </cell>
          <cell r="F52">
            <v>2464501700</v>
          </cell>
          <cell r="H52">
            <v>2222323400</v>
          </cell>
          <cell r="I52">
            <v>0</v>
          </cell>
          <cell r="J52">
            <v>2134329652</v>
          </cell>
        </row>
        <row r="53">
          <cell r="A53" t="str">
            <v>a.씨드스프레이+코아네트</v>
          </cell>
          <cell r="B53" t="str">
            <v>(절토부)</v>
          </cell>
          <cell r="C53">
            <v>50872</v>
          </cell>
          <cell r="D53" t="str">
            <v>㎡</v>
          </cell>
          <cell r="E53">
            <v>6170</v>
          </cell>
          <cell r="F53">
            <v>313880240</v>
          </cell>
          <cell r="G53">
            <v>7100</v>
          </cell>
          <cell r="H53">
            <v>361191200</v>
          </cell>
          <cell r="I53">
            <v>6168</v>
          </cell>
          <cell r="J53">
            <v>313778496</v>
          </cell>
        </row>
        <row r="54">
          <cell r="A54" t="str">
            <v>b.씨드스프레이+PY NET</v>
          </cell>
          <cell r="B54" t="str">
            <v>(성토부)</v>
          </cell>
          <cell r="C54">
            <v>214274</v>
          </cell>
          <cell r="D54" t="str">
            <v>㎡</v>
          </cell>
          <cell r="E54">
            <v>3900</v>
          </cell>
          <cell r="F54">
            <v>835668600</v>
          </cell>
          <cell r="G54">
            <v>5600</v>
          </cell>
          <cell r="H54">
            <v>1199934400</v>
          </cell>
          <cell r="I54">
            <v>3897</v>
          </cell>
          <cell r="J54">
            <v>835025778</v>
          </cell>
        </row>
        <row r="55">
          <cell r="A55" t="str">
            <v>c.성토법면다짐</v>
          </cell>
          <cell r="C55">
            <v>214274</v>
          </cell>
          <cell r="D55" t="str">
            <v>㎡</v>
          </cell>
          <cell r="E55">
            <v>1640</v>
          </cell>
          <cell r="F55">
            <v>351409360</v>
          </cell>
          <cell r="G55">
            <v>500</v>
          </cell>
          <cell r="H55">
            <v>107137000</v>
          </cell>
          <cell r="I55">
            <v>504</v>
          </cell>
          <cell r="J55">
            <v>107994096</v>
          </cell>
        </row>
        <row r="56">
          <cell r="A56" t="str">
            <v>d.녹지대떼</v>
          </cell>
          <cell r="C56">
            <v>57885</v>
          </cell>
          <cell r="D56" t="str">
            <v>㎡</v>
          </cell>
          <cell r="E56">
            <v>3500</v>
          </cell>
          <cell r="F56">
            <v>202597500</v>
          </cell>
          <cell r="G56">
            <v>2400</v>
          </cell>
          <cell r="H56">
            <v>138924000</v>
          </cell>
          <cell r="I56">
            <v>3497</v>
          </cell>
          <cell r="J56">
            <v>202423845</v>
          </cell>
        </row>
        <row r="57">
          <cell r="A57" t="str">
            <v>e.암면고르기</v>
          </cell>
          <cell r="F57">
            <v>362893220</v>
          </cell>
          <cell r="H57">
            <v>156780800</v>
          </cell>
          <cell r="I57">
            <v>0</v>
          </cell>
          <cell r="J57">
            <v>398297437</v>
          </cell>
        </row>
        <row r="58">
          <cell r="A58" t="str">
            <v>-1.리핑암</v>
          </cell>
          <cell r="C58">
            <v>10795</v>
          </cell>
          <cell r="D58" t="str">
            <v>㎡</v>
          </cell>
          <cell r="E58">
            <v>2360</v>
          </cell>
          <cell r="F58">
            <v>25476200</v>
          </cell>
          <cell r="G58">
            <v>2200</v>
          </cell>
          <cell r="H58">
            <v>23749000</v>
          </cell>
          <cell r="I58">
            <v>2486</v>
          </cell>
          <cell r="J58">
            <v>26836370</v>
          </cell>
        </row>
        <row r="59">
          <cell r="A59" t="str">
            <v>-2.발파암</v>
          </cell>
          <cell r="C59">
            <v>60469</v>
          </cell>
          <cell r="D59" t="str">
            <v>㎡</v>
          </cell>
          <cell r="E59">
            <v>5580</v>
          </cell>
          <cell r="F59">
            <v>337417020</v>
          </cell>
          <cell r="G59">
            <v>2200</v>
          </cell>
          <cell r="H59">
            <v>133031800</v>
          </cell>
          <cell r="I59">
            <v>6143</v>
          </cell>
          <cell r="J59">
            <v>371461067</v>
          </cell>
        </row>
        <row r="60">
          <cell r="A60" t="str">
            <v>f.암절개면보호식재공</v>
          </cell>
          <cell r="F60">
            <v>398052780</v>
          </cell>
          <cell r="H60">
            <v>258356000</v>
          </cell>
          <cell r="I60">
            <v>0</v>
          </cell>
          <cell r="J60">
            <v>276810000</v>
          </cell>
        </row>
        <row r="61">
          <cell r="A61" t="str">
            <v>-1.       〃</v>
          </cell>
          <cell r="B61" t="str">
            <v>발파암, t=15cm</v>
          </cell>
          <cell r="C61">
            <v>9227</v>
          </cell>
          <cell r="D61" t="str">
            <v>㎡</v>
          </cell>
          <cell r="E61">
            <v>43140</v>
          </cell>
          <cell r="F61">
            <v>398052780</v>
          </cell>
          <cell r="G61">
            <v>28000</v>
          </cell>
          <cell r="H61">
            <v>258356000</v>
          </cell>
          <cell r="I61">
            <v>30000</v>
          </cell>
          <cell r="J61">
            <v>276810000</v>
          </cell>
        </row>
        <row r="62">
          <cell r="A62" t="str">
            <v>2. 배     수     공</v>
          </cell>
          <cell r="F62">
            <v>9273481188</v>
          </cell>
          <cell r="H62">
            <v>8452145910</v>
          </cell>
          <cell r="I62">
            <v>0</v>
          </cell>
          <cell r="J62">
            <v>10241098018</v>
          </cell>
        </row>
        <row r="63">
          <cell r="A63" t="str">
            <v>2.01측구터파기</v>
          </cell>
          <cell r="F63">
            <v>572245730</v>
          </cell>
          <cell r="H63">
            <v>169016600</v>
          </cell>
          <cell r="I63">
            <v>0</v>
          </cell>
          <cell r="J63">
            <v>662274014</v>
          </cell>
        </row>
        <row r="64">
          <cell r="A64" t="str">
            <v>a.      〃</v>
          </cell>
          <cell r="B64" t="str">
            <v>토  사</v>
          </cell>
          <cell r="C64">
            <v>33267</v>
          </cell>
          <cell r="D64" t="str">
            <v>㎥</v>
          </cell>
          <cell r="E64">
            <v>4470</v>
          </cell>
          <cell r="F64">
            <v>148703490</v>
          </cell>
          <cell r="G64">
            <v>1800</v>
          </cell>
          <cell r="H64">
            <v>59880600</v>
          </cell>
          <cell r="I64">
            <v>4722</v>
          </cell>
          <cell r="J64">
            <v>157086774</v>
          </cell>
        </row>
        <row r="65">
          <cell r="A65" t="str">
            <v>b.      〃</v>
          </cell>
          <cell r="B65" t="str">
            <v>리핑암</v>
          </cell>
          <cell r="C65">
            <v>292</v>
          </cell>
          <cell r="D65" t="str">
            <v>㎥</v>
          </cell>
          <cell r="E65">
            <v>72260</v>
          </cell>
          <cell r="F65">
            <v>21099920</v>
          </cell>
          <cell r="G65">
            <v>23000</v>
          </cell>
          <cell r="H65">
            <v>6716000</v>
          </cell>
          <cell r="I65">
            <v>82394</v>
          </cell>
          <cell r="J65">
            <v>24059048</v>
          </cell>
        </row>
        <row r="66">
          <cell r="A66" t="str">
            <v>c.      〃</v>
          </cell>
          <cell r="B66" t="str">
            <v>발파암</v>
          </cell>
          <cell r="C66">
            <v>3414</v>
          </cell>
          <cell r="D66" t="str">
            <v>㎥</v>
          </cell>
          <cell r="E66">
            <v>117880</v>
          </cell>
          <cell r="F66">
            <v>402442320</v>
          </cell>
          <cell r="G66">
            <v>30000</v>
          </cell>
          <cell r="H66">
            <v>102420000</v>
          </cell>
          <cell r="I66">
            <v>140928</v>
          </cell>
          <cell r="J66">
            <v>481128192</v>
          </cell>
        </row>
        <row r="67">
          <cell r="A67" t="str">
            <v>2.02구조물터파기</v>
          </cell>
          <cell r="F67">
            <v>412874220</v>
          </cell>
          <cell r="H67">
            <v>116917000</v>
          </cell>
          <cell r="I67">
            <v>0</v>
          </cell>
          <cell r="J67">
            <v>465495092</v>
          </cell>
        </row>
        <row r="68">
          <cell r="A68" t="str">
            <v>a.      ″</v>
          </cell>
          <cell r="B68" t="str">
            <v>(육상토사,0~2m)</v>
          </cell>
          <cell r="C68">
            <v>31670</v>
          </cell>
          <cell r="D68" t="str">
            <v>㎥</v>
          </cell>
          <cell r="E68">
            <v>2920</v>
          </cell>
          <cell r="F68">
            <v>92476400</v>
          </cell>
          <cell r="G68">
            <v>2000</v>
          </cell>
          <cell r="H68">
            <v>63340000</v>
          </cell>
          <cell r="I68">
            <v>3141</v>
          </cell>
          <cell r="J68">
            <v>99475470</v>
          </cell>
        </row>
        <row r="69">
          <cell r="A69" t="str">
            <v>b.      ″</v>
          </cell>
          <cell r="B69" t="str">
            <v>(수중토사,0~2m)</v>
          </cell>
          <cell r="C69">
            <v>1302</v>
          </cell>
          <cell r="D69" t="str">
            <v>㎥</v>
          </cell>
          <cell r="E69">
            <v>5540</v>
          </cell>
          <cell r="F69">
            <v>7213080</v>
          </cell>
          <cell r="G69">
            <v>5000</v>
          </cell>
          <cell r="H69">
            <v>6510000</v>
          </cell>
          <cell r="I69">
            <v>5889.4551544149626</v>
          </cell>
          <cell r="J69">
            <v>7668070</v>
          </cell>
        </row>
        <row r="70">
          <cell r="A70" t="str">
            <v>c.      ″</v>
          </cell>
          <cell r="B70" t="str">
            <v>(육상리핑암,0~2m)</v>
          </cell>
          <cell r="C70">
            <v>464</v>
          </cell>
          <cell r="D70" t="str">
            <v>㎥</v>
          </cell>
          <cell r="E70">
            <v>52910</v>
          </cell>
          <cell r="F70">
            <v>24550240</v>
          </cell>
          <cell r="G70">
            <v>3000</v>
          </cell>
          <cell r="H70">
            <v>1392000</v>
          </cell>
          <cell r="I70">
            <v>58943</v>
          </cell>
          <cell r="J70">
            <v>27349552</v>
          </cell>
        </row>
        <row r="71">
          <cell r="A71" t="str">
            <v>d.      ″</v>
          </cell>
          <cell r="B71" t="str">
            <v>(육상발파암,0~2m)</v>
          </cell>
          <cell r="C71">
            <v>3150</v>
          </cell>
          <cell r="D71" t="str">
            <v>㎥</v>
          </cell>
          <cell r="E71">
            <v>91630</v>
          </cell>
          <cell r="F71">
            <v>288634500</v>
          </cell>
          <cell r="G71">
            <v>14500</v>
          </cell>
          <cell r="H71">
            <v>45675000</v>
          </cell>
          <cell r="I71">
            <v>105080</v>
          </cell>
          <cell r="J71">
            <v>331002000</v>
          </cell>
        </row>
        <row r="72">
          <cell r="A72" t="str">
            <v>2.03되메우기및다짐</v>
          </cell>
          <cell r="F72">
            <v>88899100</v>
          </cell>
          <cell r="H72">
            <v>80904000</v>
          </cell>
          <cell r="I72">
            <v>0</v>
          </cell>
          <cell r="J72">
            <v>130756824</v>
          </cell>
        </row>
        <row r="73">
          <cell r="A73" t="str">
            <v>a.      ″</v>
          </cell>
          <cell r="B73" t="str">
            <v>(기계70%,인력30%)</v>
          </cell>
          <cell r="C73">
            <v>17562</v>
          </cell>
          <cell r="D73" t="str">
            <v>㎥</v>
          </cell>
          <cell r="E73">
            <v>3000</v>
          </cell>
          <cell r="F73">
            <v>52686000</v>
          </cell>
          <cell r="G73">
            <v>3000</v>
          </cell>
          <cell r="H73">
            <v>52686000</v>
          </cell>
          <cell r="I73">
            <v>4158</v>
          </cell>
          <cell r="J73">
            <v>73022796</v>
          </cell>
        </row>
        <row r="74">
          <cell r="A74" t="str">
            <v>b.      ″</v>
          </cell>
          <cell r="B74" t="str">
            <v>(기계50%,인력50%)</v>
          </cell>
          <cell r="C74">
            <v>9406</v>
          </cell>
          <cell r="D74" t="str">
            <v>㎥</v>
          </cell>
          <cell r="E74">
            <v>3850</v>
          </cell>
          <cell r="F74">
            <v>36213100</v>
          </cell>
          <cell r="G74">
            <v>3000</v>
          </cell>
          <cell r="H74">
            <v>28218000</v>
          </cell>
          <cell r="I74">
            <v>6138</v>
          </cell>
          <cell r="J74">
            <v>57734028</v>
          </cell>
        </row>
        <row r="75">
          <cell r="A75" t="str">
            <v>2.04산마루측구</v>
          </cell>
          <cell r="B75" t="str">
            <v>(플륨관 D=600㎜)</v>
          </cell>
          <cell r="C75">
            <v>4700</v>
          </cell>
          <cell r="D75" t="str">
            <v>m</v>
          </cell>
          <cell r="E75">
            <v>27730</v>
          </cell>
          <cell r="F75">
            <v>130331000</v>
          </cell>
          <cell r="G75">
            <v>22500</v>
          </cell>
          <cell r="H75">
            <v>105750000</v>
          </cell>
          <cell r="I75">
            <v>56151</v>
          </cell>
          <cell r="J75">
            <v>263909700</v>
          </cell>
        </row>
        <row r="76">
          <cell r="A76" t="str">
            <v>2.05L형콘크리트측구</v>
          </cell>
          <cell r="F76">
            <v>616086470</v>
          </cell>
          <cell r="H76">
            <v>568912560</v>
          </cell>
          <cell r="I76">
            <v>0</v>
          </cell>
          <cell r="J76">
            <v>702067744</v>
          </cell>
        </row>
        <row r="77">
          <cell r="A77" t="str">
            <v>a.형식  -  1</v>
          </cell>
          <cell r="B77" t="str">
            <v>H=0.45m, B=0.85m)</v>
          </cell>
          <cell r="C77">
            <v>5060</v>
          </cell>
          <cell r="D77" t="str">
            <v>m</v>
          </cell>
          <cell r="E77">
            <v>34520</v>
          </cell>
          <cell r="F77">
            <v>174671200</v>
          </cell>
          <cell r="G77">
            <v>14600</v>
          </cell>
          <cell r="H77">
            <v>73876000</v>
          </cell>
          <cell r="I77">
            <v>35181</v>
          </cell>
          <cell r="J77">
            <v>178015860</v>
          </cell>
        </row>
        <row r="78">
          <cell r="A78" t="str">
            <v>b.형식  -  2</v>
          </cell>
          <cell r="B78" t="str">
            <v>H=1.20m, B=0.85m)</v>
          </cell>
          <cell r="C78">
            <v>4322</v>
          </cell>
          <cell r="D78" t="str">
            <v>m</v>
          </cell>
          <cell r="E78">
            <v>83730</v>
          </cell>
          <cell r="F78">
            <v>361881060</v>
          </cell>
          <cell r="G78">
            <v>97280</v>
          </cell>
          <cell r="H78">
            <v>420444160</v>
          </cell>
          <cell r="I78">
            <v>98544</v>
          </cell>
          <cell r="J78">
            <v>425907168</v>
          </cell>
        </row>
        <row r="79">
          <cell r="A79" t="str">
            <v>c.형식  -  3</v>
          </cell>
          <cell r="B79" t="str">
            <v>H=0.27m, B=1.00m)</v>
          </cell>
          <cell r="C79">
            <v>373</v>
          </cell>
          <cell r="D79" t="str">
            <v>m</v>
          </cell>
          <cell r="E79">
            <v>11950</v>
          </cell>
          <cell r="F79">
            <v>4457350</v>
          </cell>
          <cell r="G79">
            <v>20800</v>
          </cell>
          <cell r="H79">
            <v>7758400</v>
          </cell>
          <cell r="I79">
            <v>26924</v>
          </cell>
          <cell r="J79">
            <v>10042652</v>
          </cell>
        </row>
        <row r="80">
          <cell r="A80" t="str">
            <v>d.형식  -  4</v>
          </cell>
          <cell r="B80" t="str">
            <v>(부체도로용)</v>
          </cell>
          <cell r="C80">
            <v>3713</v>
          </cell>
          <cell r="D80" t="str">
            <v>m</v>
          </cell>
          <cell r="E80">
            <v>20220</v>
          </cell>
          <cell r="F80">
            <v>75076860</v>
          </cell>
          <cell r="G80">
            <v>18000</v>
          </cell>
          <cell r="H80">
            <v>66834000</v>
          </cell>
          <cell r="I80">
            <v>23728</v>
          </cell>
          <cell r="J80">
            <v>88102064</v>
          </cell>
        </row>
        <row r="81">
          <cell r="A81" t="str">
            <v>2.06.V형측구</v>
          </cell>
          <cell r="F81">
            <v>688422820</v>
          </cell>
          <cell r="H81">
            <v>520530000</v>
          </cell>
          <cell r="I81">
            <v>0</v>
          </cell>
          <cell r="J81">
            <v>591349606</v>
          </cell>
        </row>
        <row r="82">
          <cell r="A82" t="str">
            <v>a.형식  -  1</v>
          </cell>
          <cell r="B82" t="str">
            <v>(H = 0.60m)</v>
          </cell>
          <cell r="C82">
            <v>6743</v>
          </cell>
          <cell r="D82" t="str">
            <v>m</v>
          </cell>
          <cell r="E82">
            <v>81270</v>
          </cell>
          <cell r="F82">
            <v>548003610</v>
          </cell>
          <cell r="G82">
            <v>60000</v>
          </cell>
          <cell r="H82">
            <v>404580000</v>
          </cell>
          <cell r="I82">
            <v>68822</v>
          </cell>
          <cell r="J82">
            <v>464066746</v>
          </cell>
        </row>
        <row r="83">
          <cell r="A83" t="str">
            <v>b.형식  -  2</v>
          </cell>
          <cell r="B83" t="str">
            <v>(H = 1.00m)</v>
          </cell>
          <cell r="C83">
            <v>40</v>
          </cell>
          <cell r="D83" t="str">
            <v>m</v>
          </cell>
          <cell r="E83">
            <v>153270</v>
          </cell>
          <cell r="F83">
            <v>6130800</v>
          </cell>
          <cell r="G83">
            <v>95000</v>
          </cell>
          <cell r="H83">
            <v>3800000</v>
          </cell>
          <cell r="I83">
            <v>110283</v>
          </cell>
          <cell r="J83">
            <v>4411320</v>
          </cell>
        </row>
        <row r="84">
          <cell r="A84" t="str">
            <v>c.형식  -  3</v>
          </cell>
          <cell r="B84" t="str">
            <v>(H = 0.50m)</v>
          </cell>
          <cell r="C84">
            <v>2243</v>
          </cell>
          <cell r="D84" t="str">
            <v>m</v>
          </cell>
          <cell r="E84">
            <v>59870</v>
          </cell>
          <cell r="F84">
            <v>134288410</v>
          </cell>
          <cell r="G84">
            <v>50000</v>
          </cell>
          <cell r="H84">
            <v>112150000</v>
          </cell>
          <cell r="I84">
            <v>54780</v>
          </cell>
          <cell r="J84">
            <v>122871540</v>
          </cell>
        </row>
        <row r="85">
          <cell r="A85" t="str">
            <v>2.07맹암거</v>
          </cell>
          <cell r="F85">
            <v>142309470</v>
          </cell>
          <cell r="H85">
            <v>84677000</v>
          </cell>
          <cell r="I85">
            <v>0</v>
          </cell>
          <cell r="J85">
            <v>168968635</v>
          </cell>
        </row>
        <row r="86">
          <cell r="A86" t="str">
            <v>a.형식  -  1</v>
          </cell>
          <cell r="B86" t="str">
            <v>토사구간</v>
          </cell>
          <cell r="C86">
            <v>1323</v>
          </cell>
          <cell r="D86" t="str">
            <v>m</v>
          </cell>
          <cell r="E86">
            <v>14890</v>
          </cell>
          <cell r="F86">
            <v>19699470</v>
          </cell>
          <cell r="G86">
            <v>9000</v>
          </cell>
          <cell r="H86">
            <v>11907000</v>
          </cell>
          <cell r="I86">
            <v>16106</v>
          </cell>
          <cell r="J86">
            <v>21308238</v>
          </cell>
        </row>
        <row r="87">
          <cell r="A87" t="str">
            <v>b.형식  -  2</v>
          </cell>
          <cell r="B87" t="str">
            <v>암 구 간</v>
          </cell>
          <cell r="C87">
            <v>8044</v>
          </cell>
          <cell r="D87" t="str">
            <v>m</v>
          </cell>
          <cell r="E87">
            <v>13000</v>
          </cell>
          <cell r="F87">
            <v>104572000</v>
          </cell>
          <cell r="G87">
            <v>7500</v>
          </cell>
          <cell r="H87">
            <v>60330000</v>
          </cell>
          <cell r="I87">
            <v>17934.61558910126</v>
          </cell>
          <cell r="J87">
            <v>144266047</v>
          </cell>
        </row>
        <row r="88">
          <cell r="A88" t="str">
            <v>c.형식  -  3</v>
          </cell>
          <cell r="B88" t="str">
            <v>절성경계부</v>
          </cell>
          <cell r="C88">
            <v>1555</v>
          </cell>
          <cell r="D88" t="str">
            <v>m</v>
          </cell>
          <cell r="E88">
            <v>11600</v>
          </cell>
          <cell r="F88">
            <v>18038000</v>
          </cell>
          <cell r="G88">
            <v>8000</v>
          </cell>
          <cell r="H88">
            <v>12440000</v>
          </cell>
          <cell r="I88">
            <v>2182.8626607317019</v>
          </cell>
          <cell r="J88">
            <v>3394350</v>
          </cell>
        </row>
        <row r="89">
          <cell r="A89" t="str">
            <v>2.08반월관</v>
          </cell>
          <cell r="B89" t="str">
            <v>D=300㎜</v>
          </cell>
          <cell r="C89">
            <v>308</v>
          </cell>
          <cell r="D89" t="str">
            <v>m</v>
          </cell>
          <cell r="E89">
            <v>17980</v>
          </cell>
          <cell r="F89">
            <v>5537840</v>
          </cell>
          <cell r="G89">
            <v>20000</v>
          </cell>
          <cell r="H89">
            <v>6160000</v>
          </cell>
          <cell r="I89">
            <v>12788</v>
          </cell>
          <cell r="J89">
            <v>3938704</v>
          </cell>
        </row>
        <row r="90">
          <cell r="A90" t="str">
            <v>2.09성토부다이크</v>
          </cell>
          <cell r="B90" t="str">
            <v>180x205x250x1000)</v>
          </cell>
          <cell r="C90">
            <v>22796</v>
          </cell>
          <cell r="D90" t="str">
            <v>m</v>
          </cell>
          <cell r="E90">
            <v>29360</v>
          </cell>
          <cell r="F90">
            <v>669290560</v>
          </cell>
          <cell r="G90">
            <v>25000</v>
          </cell>
          <cell r="H90">
            <v>569900000</v>
          </cell>
          <cell r="I90">
            <v>29359.88204918291</v>
          </cell>
          <cell r="J90">
            <v>669287871</v>
          </cell>
        </row>
        <row r="91">
          <cell r="A91" t="str">
            <v>2.10배수관공</v>
          </cell>
          <cell r="F91">
            <v>978024200</v>
          </cell>
          <cell r="H91">
            <v>1152726680</v>
          </cell>
          <cell r="I91">
            <v>0</v>
          </cell>
          <cell r="J91">
            <v>974862664</v>
          </cell>
        </row>
        <row r="92">
          <cell r="A92" t="str">
            <v>a.횡배수관공</v>
          </cell>
          <cell r="B92" t="str">
            <v>보강흄관, H=6.0m이상</v>
          </cell>
          <cell r="F92">
            <v>381848990</v>
          </cell>
          <cell r="H92">
            <v>425860000</v>
          </cell>
          <cell r="I92">
            <v>0</v>
          </cell>
          <cell r="J92">
            <v>381848990</v>
          </cell>
        </row>
        <row r="93">
          <cell r="A93" t="str">
            <v>-1.       ″</v>
          </cell>
          <cell r="B93" t="str">
            <v>φ 800mm</v>
          </cell>
          <cell r="C93">
            <v>897</v>
          </cell>
          <cell r="D93" t="str">
            <v>m</v>
          </cell>
          <cell r="E93">
            <v>192470</v>
          </cell>
          <cell r="F93">
            <v>172645590</v>
          </cell>
          <cell r="G93">
            <v>230000</v>
          </cell>
          <cell r="H93">
            <v>206310000</v>
          </cell>
          <cell r="I93">
            <v>192470</v>
          </cell>
          <cell r="J93">
            <v>172645590</v>
          </cell>
        </row>
        <row r="94">
          <cell r="A94" t="str">
            <v>-2.       ″</v>
          </cell>
          <cell r="B94" t="str">
            <v>φ 1000mm</v>
          </cell>
          <cell r="C94">
            <v>340</v>
          </cell>
          <cell r="D94" t="str">
            <v>m</v>
          </cell>
          <cell r="E94">
            <v>248200</v>
          </cell>
          <cell r="F94">
            <v>84388000</v>
          </cell>
          <cell r="G94">
            <v>270000</v>
          </cell>
          <cell r="H94">
            <v>91800000</v>
          </cell>
          <cell r="I94">
            <v>248200</v>
          </cell>
          <cell r="J94">
            <v>84388000</v>
          </cell>
        </row>
        <row r="95">
          <cell r="A95" t="str">
            <v>-3.       ″</v>
          </cell>
          <cell r="B95" t="str">
            <v>φ 1200mm</v>
          </cell>
          <cell r="C95">
            <v>365</v>
          </cell>
          <cell r="D95" t="str">
            <v>m</v>
          </cell>
          <cell r="E95">
            <v>341960</v>
          </cell>
          <cell r="F95">
            <v>124815400</v>
          </cell>
          <cell r="G95">
            <v>350000</v>
          </cell>
          <cell r="H95">
            <v>127750000</v>
          </cell>
          <cell r="I95">
            <v>341960</v>
          </cell>
          <cell r="J95">
            <v>124815400</v>
          </cell>
        </row>
        <row r="96">
          <cell r="A96" t="str">
            <v>b.횡배수관공</v>
          </cell>
          <cell r="B96" t="str">
            <v>흄관, H=6.0m이하</v>
          </cell>
          <cell r="F96">
            <v>238280330</v>
          </cell>
          <cell r="H96">
            <v>141572200</v>
          </cell>
          <cell r="I96">
            <v>0</v>
          </cell>
          <cell r="J96">
            <v>238280327</v>
          </cell>
        </row>
        <row r="97">
          <cell r="A97" t="str">
            <v>-1        ″</v>
          </cell>
          <cell r="B97" t="str">
            <v>φ 600mm</v>
          </cell>
          <cell r="C97">
            <v>435</v>
          </cell>
          <cell r="D97" t="str">
            <v>m</v>
          </cell>
          <cell r="E97">
            <v>88440</v>
          </cell>
          <cell r="F97">
            <v>38471400</v>
          </cell>
          <cell r="G97">
            <v>100000</v>
          </cell>
          <cell r="H97">
            <v>43500000</v>
          </cell>
          <cell r="I97">
            <v>88440</v>
          </cell>
          <cell r="J97">
            <v>38471399</v>
          </cell>
        </row>
        <row r="98">
          <cell r="A98" t="str">
            <v>-2.       ″</v>
          </cell>
          <cell r="B98" t="str">
            <v>φ 800mm</v>
          </cell>
          <cell r="C98">
            <v>901</v>
          </cell>
          <cell r="D98" t="str">
            <v>m</v>
          </cell>
          <cell r="E98">
            <v>127570</v>
          </cell>
          <cell r="F98">
            <v>114940570</v>
          </cell>
          <cell r="G98">
            <v>52200</v>
          </cell>
          <cell r="H98">
            <v>47032200</v>
          </cell>
          <cell r="I98">
            <v>127570</v>
          </cell>
          <cell r="J98">
            <v>114940569</v>
          </cell>
        </row>
        <row r="99">
          <cell r="A99" t="str">
            <v>-3.       ″</v>
          </cell>
          <cell r="B99" t="str">
            <v>φ 1000mm</v>
          </cell>
          <cell r="C99">
            <v>112</v>
          </cell>
          <cell r="D99" t="str">
            <v>m</v>
          </cell>
          <cell r="E99">
            <v>189470</v>
          </cell>
          <cell r="F99">
            <v>21220640</v>
          </cell>
          <cell r="G99">
            <v>100000</v>
          </cell>
          <cell r="H99">
            <v>11200000</v>
          </cell>
          <cell r="I99">
            <v>189470</v>
          </cell>
          <cell r="J99">
            <v>21220640</v>
          </cell>
        </row>
        <row r="100">
          <cell r="A100" t="str">
            <v>-4.       ″</v>
          </cell>
          <cell r="B100" t="str">
            <v>φ 1200mm</v>
          </cell>
          <cell r="C100">
            <v>332</v>
          </cell>
          <cell r="D100" t="str">
            <v>m</v>
          </cell>
          <cell r="E100">
            <v>191710</v>
          </cell>
          <cell r="F100">
            <v>63647720</v>
          </cell>
          <cell r="G100">
            <v>120000</v>
          </cell>
          <cell r="H100">
            <v>39840000</v>
          </cell>
          <cell r="I100">
            <v>191710</v>
          </cell>
          <cell r="J100">
            <v>63647719</v>
          </cell>
        </row>
        <row r="101">
          <cell r="A101" t="str">
            <v>c.종배수관공</v>
          </cell>
          <cell r="B101" t="str">
            <v>흄관</v>
          </cell>
          <cell r="F101">
            <v>288073520</v>
          </cell>
          <cell r="H101">
            <v>497820000</v>
          </cell>
          <cell r="I101">
            <v>0</v>
          </cell>
          <cell r="J101">
            <v>278473761</v>
          </cell>
        </row>
        <row r="102">
          <cell r="A102" t="str">
            <v>-1        ″</v>
          </cell>
          <cell r="B102" t="str">
            <v>φ 600mm</v>
          </cell>
          <cell r="C102">
            <v>5523</v>
          </cell>
          <cell r="D102" t="str">
            <v>m</v>
          </cell>
          <cell r="E102">
            <v>51990</v>
          </cell>
          <cell r="F102">
            <v>287140770</v>
          </cell>
          <cell r="G102">
            <v>90000</v>
          </cell>
          <cell r="H102">
            <v>497070000</v>
          </cell>
          <cell r="I102">
            <v>50267</v>
          </cell>
          <cell r="J102">
            <v>277624641</v>
          </cell>
        </row>
        <row r="103">
          <cell r="A103" t="str">
            <v>-2        ″</v>
          </cell>
          <cell r="B103" t="str">
            <v>φ1200mm</v>
          </cell>
          <cell r="C103">
            <v>5</v>
          </cell>
          <cell r="D103" t="str">
            <v>m</v>
          </cell>
          <cell r="E103">
            <v>186550</v>
          </cell>
          <cell r="F103">
            <v>932750</v>
          </cell>
          <cell r="G103">
            <v>150000</v>
          </cell>
          <cell r="H103">
            <v>750000</v>
          </cell>
          <cell r="I103">
            <v>169824</v>
          </cell>
          <cell r="J103">
            <v>849120</v>
          </cell>
        </row>
        <row r="104">
          <cell r="A104" t="str">
            <v>d.면벽및날개벽</v>
          </cell>
          <cell r="F104">
            <v>69821360</v>
          </cell>
          <cell r="H104">
            <v>87474480</v>
          </cell>
          <cell r="I104">
            <v>0</v>
          </cell>
          <cell r="J104">
            <v>76259586</v>
          </cell>
        </row>
        <row r="105">
          <cell r="A105" t="str">
            <v>-1.콘크리트타설(소형)</v>
          </cell>
          <cell r="B105" t="str">
            <v>무근(40-210-8)</v>
          </cell>
          <cell r="C105">
            <v>378</v>
          </cell>
          <cell r="D105" t="str">
            <v>㎥</v>
          </cell>
          <cell r="E105">
            <v>67420</v>
          </cell>
          <cell r="F105">
            <v>25484760</v>
          </cell>
          <cell r="G105">
            <v>57160</v>
          </cell>
          <cell r="H105">
            <v>21606480</v>
          </cell>
          <cell r="I105">
            <v>72194</v>
          </cell>
          <cell r="J105">
            <v>27289332</v>
          </cell>
        </row>
        <row r="106">
          <cell r="A106" t="str">
            <v>-2.합판거푸집</v>
          </cell>
          <cell r="B106" t="str">
            <v>3회 ; 소형</v>
          </cell>
          <cell r="C106">
            <v>1630</v>
          </cell>
          <cell r="D106" t="str">
            <v>㎡</v>
          </cell>
          <cell r="E106">
            <v>20750</v>
          </cell>
          <cell r="F106">
            <v>33822500</v>
          </cell>
          <cell r="G106">
            <v>30000</v>
          </cell>
          <cell r="H106">
            <v>48900000</v>
          </cell>
          <cell r="I106">
            <v>22725</v>
          </cell>
          <cell r="J106">
            <v>37041750</v>
          </cell>
        </row>
        <row r="107">
          <cell r="A107" t="str">
            <v>-3.        ″</v>
          </cell>
          <cell r="B107" t="str">
            <v>4회 ; 소형</v>
          </cell>
          <cell r="C107">
            <v>606</v>
          </cell>
          <cell r="D107" t="str">
            <v>㎡</v>
          </cell>
          <cell r="E107">
            <v>17350</v>
          </cell>
          <cell r="F107">
            <v>10514100</v>
          </cell>
          <cell r="G107">
            <v>28000</v>
          </cell>
          <cell r="H107">
            <v>16968000</v>
          </cell>
          <cell r="I107">
            <v>19684</v>
          </cell>
          <cell r="J107">
            <v>11928504</v>
          </cell>
        </row>
        <row r="108">
          <cell r="A108" t="str">
            <v>2.11암거및날개벽공</v>
          </cell>
          <cell r="F108">
            <v>4570692583</v>
          </cell>
          <cell r="H108">
            <v>4586716380</v>
          </cell>
          <cell r="I108">
            <v>0</v>
          </cell>
          <cell r="J108">
            <v>5152287576</v>
          </cell>
        </row>
        <row r="109">
          <cell r="A109" t="str">
            <v>a.콘크리트타설</v>
          </cell>
          <cell r="F109">
            <v>993580260</v>
          </cell>
          <cell r="H109">
            <v>1171385320</v>
          </cell>
          <cell r="I109">
            <v>0</v>
          </cell>
          <cell r="J109">
            <v>1097323898</v>
          </cell>
        </row>
        <row r="110">
          <cell r="A110" t="str">
            <v>-1.       ″</v>
          </cell>
          <cell r="B110" t="str">
            <v>펌프카,철근(25-240-12)</v>
          </cell>
          <cell r="C110">
            <v>17422</v>
          </cell>
          <cell r="D110" t="str">
            <v>㎥</v>
          </cell>
          <cell r="E110">
            <v>49080</v>
          </cell>
          <cell r="F110">
            <v>855071760</v>
          </cell>
          <cell r="G110">
            <v>59710</v>
          </cell>
          <cell r="H110">
            <v>1040267620</v>
          </cell>
          <cell r="I110">
            <v>54779</v>
          </cell>
          <cell r="J110">
            <v>954359738</v>
          </cell>
        </row>
        <row r="111">
          <cell r="A111" t="str">
            <v>-2.       ″</v>
          </cell>
          <cell r="B111" t="str">
            <v>무근(25-210-8)</v>
          </cell>
          <cell r="C111">
            <v>54</v>
          </cell>
          <cell r="D111" t="str">
            <v>㎥</v>
          </cell>
          <cell r="E111">
            <v>60150</v>
          </cell>
          <cell r="F111">
            <v>3248100</v>
          </cell>
          <cell r="G111">
            <v>57750</v>
          </cell>
          <cell r="H111">
            <v>3118500</v>
          </cell>
          <cell r="I111">
            <v>57686</v>
          </cell>
          <cell r="J111">
            <v>3115044</v>
          </cell>
        </row>
        <row r="112">
          <cell r="A112" t="str">
            <v>-3.       ″</v>
          </cell>
          <cell r="B112" t="str">
            <v>무근(40-180-8)</v>
          </cell>
          <cell r="C112">
            <v>1174</v>
          </cell>
          <cell r="D112" t="str">
            <v>㎥</v>
          </cell>
          <cell r="E112">
            <v>55880</v>
          </cell>
          <cell r="F112">
            <v>65603120</v>
          </cell>
          <cell r="G112">
            <v>53200</v>
          </cell>
          <cell r="H112">
            <v>62456800</v>
          </cell>
          <cell r="I112">
            <v>58586</v>
          </cell>
          <cell r="J112">
            <v>68779964</v>
          </cell>
        </row>
        <row r="113">
          <cell r="A113" t="str">
            <v>-4.       ″</v>
          </cell>
          <cell r="B113" t="str">
            <v>무근(40-160-8)</v>
          </cell>
          <cell r="C113">
            <v>1232</v>
          </cell>
          <cell r="D113" t="str">
            <v>㎥</v>
          </cell>
          <cell r="E113">
            <v>56540</v>
          </cell>
          <cell r="F113">
            <v>69657280</v>
          </cell>
          <cell r="G113">
            <v>53200</v>
          </cell>
          <cell r="H113">
            <v>65542400</v>
          </cell>
          <cell r="I113">
            <v>57686</v>
          </cell>
          <cell r="J113">
            <v>71069152</v>
          </cell>
        </row>
        <row r="114">
          <cell r="A114" t="str">
            <v>b.합판거푸집</v>
          </cell>
          <cell r="F114">
            <v>418161880</v>
          </cell>
          <cell r="H114">
            <v>574988000</v>
          </cell>
          <cell r="I114">
            <v>0</v>
          </cell>
          <cell r="J114">
            <v>922787935</v>
          </cell>
        </row>
        <row r="115">
          <cell r="A115" t="str">
            <v>-1.       〃</v>
          </cell>
          <cell r="B115" t="str">
            <v>3회</v>
          </cell>
          <cell r="C115">
            <v>22398</v>
          </cell>
          <cell r="D115" t="str">
            <v>㎡</v>
          </cell>
          <cell r="E115">
            <v>17110</v>
          </cell>
          <cell r="F115">
            <v>383229780</v>
          </cell>
          <cell r="G115">
            <v>23500</v>
          </cell>
          <cell r="H115">
            <v>526353000</v>
          </cell>
          <cell r="I115">
            <v>39478</v>
          </cell>
          <cell r="J115">
            <v>884228244</v>
          </cell>
        </row>
        <row r="116">
          <cell r="A116" t="str">
            <v>-2.       〃</v>
          </cell>
          <cell r="B116" t="str">
            <v>4회</v>
          </cell>
          <cell r="C116">
            <v>2156</v>
          </cell>
          <cell r="D116" t="str">
            <v>㎡</v>
          </cell>
          <cell r="E116">
            <v>14660</v>
          </cell>
          <cell r="F116">
            <v>31606960</v>
          </cell>
          <cell r="G116">
            <v>20500</v>
          </cell>
          <cell r="H116">
            <v>44198000</v>
          </cell>
          <cell r="I116">
            <v>16256</v>
          </cell>
          <cell r="J116">
            <v>35047936</v>
          </cell>
        </row>
        <row r="117">
          <cell r="A117" t="str">
            <v>-3.       ″</v>
          </cell>
          <cell r="B117" t="str">
            <v>6회</v>
          </cell>
          <cell r="C117">
            <v>261</v>
          </cell>
          <cell r="D117" t="str">
            <v>㎡</v>
          </cell>
          <cell r="E117">
            <v>12740</v>
          </cell>
          <cell r="F117">
            <v>3325140</v>
          </cell>
          <cell r="G117">
            <v>17000</v>
          </cell>
          <cell r="H117">
            <v>4437000</v>
          </cell>
          <cell r="I117">
            <v>13455</v>
          </cell>
          <cell r="J117">
            <v>3511755</v>
          </cell>
        </row>
        <row r="118">
          <cell r="A118" t="str">
            <v>c.무늬거푸집</v>
          </cell>
          <cell r="B118" t="str">
            <v>스치로폴</v>
          </cell>
          <cell r="C118">
            <v>11420</v>
          </cell>
          <cell r="D118" t="str">
            <v>㎡</v>
          </cell>
          <cell r="E118">
            <v>20980</v>
          </cell>
          <cell r="F118">
            <v>239591600</v>
          </cell>
          <cell r="G118">
            <v>29000</v>
          </cell>
          <cell r="H118">
            <v>331180000</v>
          </cell>
          <cell r="I118">
            <v>52309</v>
          </cell>
          <cell r="J118">
            <v>597368780</v>
          </cell>
        </row>
        <row r="119">
          <cell r="A119" t="str">
            <v>d.코팅거푸집</v>
          </cell>
          <cell r="B119" t="str">
            <v>(3회)</v>
          </cell>
          <cell r="C119">
            <v>5380</v>
          </cell>
          <cell r="D119" t="str">
            <v>㎡</v>
          </cell>
          <cell r="E119">
            <v>19500</v>
          </cell>
          <cell r="F119">
            <v>104910000</v>
          </cell>
          <cell r="G119">
            <v>25500</v>
          </cell>
          <cell r="H119">
            <v>137190000</v>
          </cell>
          <cell r="I119">
            <v>18574</v>
          </cell>
          <cell r="J119">
            <v>99928120</v>
          </cell>
        </row>
        <row r="120">
          <cell r="A120" t="str">
            <v>e.철근가공조립</v>
          </cell>
          <cell r="B120" t="str">
            <v>복 잡</v>
          </cell>
          <cell r="C120">
            <v>2737.9180000000001</v>
          </cell>
          <cell r="D120" t="str">
            <v>ton</v>
          </cell>
          <cell r="E120">
            <v>410570</v>
          </cell>
          <cell r="F120">
            <v>1124106993</v>
          </cell>
          <cell r="G120">
            <v>290000</v>
          </cell>
          <cell r="H120">
            <v>793996220</v>
          </cell>
          <cell r="I120">
            <v>482634</v>
          </cell>
          <cell r="J120">
            <v>1321412315</v>
          </cell>
        </row>
        <row r="121">
          <cell r="A121" t="str">
            <v>f.PVC PIPE</v>
          </cell>
          <cell r="B121" t="str">
            <v>φ100mm</v>
          </cell>
          <cell r="C121">
            <v>1233</v>
          </cell>
          <cell r="D121" t="str">
            <v>m</v>
          </cell>
          <cell r="E121">
            <v>4910</v>
          </cell>
          <cell r="F121">
            <v>6054030</v>
          </cell>
          <cell r="G121">
            <v>4200</v>
          </cell>
          <cell r="H121">
            <v>5178600</v>
          </cell>
          <cell r="I121">
            <v>4090</v>
          </cell>
          <cell r="J121">
            <v>5042970</v>
          </cell>
        </row>
        <row r="122">
          <cell r="A122" t="str">
            <v>g.부직포</v>
          </cell>
          <cell r="B122" t="str">
            <v>0.6x0.6</v>
          </cell>
          <cell r="C122">
            <v>443</v>
          </cell>
          <cell r="D122" t="str">
            <v>㎡</v>
          </cell>
          <cell r="E122">
            <v>890</v>
          </cell>
          <cell r="F122">
            <v>394270</v>
          </cell>
          <cell r="G122">
            <v>1800</v>
          </cell>
          <cell r="H122">
            <v>797400</v>
          </cell>
          <cell r="I122">
            <v>932</v>
          </cell>
          <cell r="J122">
            <v>412876</v>
          </cell>
        </row>
        <row r="123">
          <cell r="A123" t="str">
            <v>h.지수판</v>
          </cell>
          <cell r="B123" t="str">
            <v>PVC, 200 x 5㎜</v>
          </cell>
          <cell r="C123">
            <v>1246</v>
          </cell>
          <cell r="D123" t="str">
            <v>m</v>
          </cell>
          <cell r="E123">
            <v>15810</v>
          </cell>
          <cell r="F123">
            <v>19699260</v>
          </cell>
          <cell r="G123">
            <v>8500</v>
          </cell>
          <cell r="H123">
            <v>10591000</v>
          </cell>
          <cell r="I123">
            <v>14033</v>
          </cell>
          <cell r="J123">
            <v>17485118</v>
          </cell>
        </row>
        <row r="124">
          <cell r="A124" t="str">
            <v>i.기초잡석</v>
          </cell>
          <cell r="B124" t="str">
            <v>깬잡석</v>
          </cell>
          <cell r="C124">
            <v>269</v>
          </cell>
          <cell r="D124" t="str">
            <v>㎥</v>
          </cell>
          <cell r="E124">
            <v>34250</v>
          </cell>
          <cell r="F124">
            <v>9213250</v>
          </cell>
          <cell r="G124">
            <v>23000</v>
          </cell>
          <cell r="H124">
            <v>6187000</v>
          </cell>
          <cell r="I124">
            <v>24858</v>
          </cell>
          <cell r="J124">
            <v>6686802</v>
          </cell>
        </row>
        <row r="125">
          <cell r="A125" t="str">
            <v>j.아스팔트코팅</v>
          </cell>
          <cell r="B125" t="str">
            <v>2 회</v>
          </cell>
          <cell r="C125">
            <v>16387</v>
          </cell>
          <cell r="D125" t="str">
            <v>㎡</v>
          </cell>
          <cell r="E125">
            <v>5190</v>
          </cell>
          <cell r="F125">
            <v>85048530</v>
          </cell>
          <cell r="G125">
            <v>3700</v>
          </cell>
          <cell r="H125">
            <v>60631900</v>
          </cell>
          <cell r="I125">
            <v>4626</v>
          </cell>
          <cell r="J125">
            <v>75806262</v>
          </cell>
        </row>
        <row r="126">
          <cell r="A126" t="str">
            <v>k.뒷 채 움</v>
          </cell>
          <cell r="B126" t="str">
            <v>보조기층재</v>
          </cell>
          <cell r="C126">
            <v>45273</v>
          </cell>
          <cell r="D126" t="str">
            <v>㎥</v>
          </cell>
          <cell r="E126">
            <v>27120</v>
          </cell>
          <cell r="F126">
            <v>1227803760</v>
          </cell>
          <cell r="G126">
            <v>23000</v>
          </cell>
          <cell r="H126">
            <v>1041279000</v>
          </cell>
          <cell r="I126">
            <v>14279</v>
          </cell>
          <cell r="J126">
            <v>646453167</v>
          </cell>
        </row>
        <row r="127">
          <cell r="A127" t="str">
            <v>l.표면강화제</v>
          </cell>
          <cell r="B127" t="str">
            <v>콘크리트면</v>
          </cell>
          <cell r="C127">
            <v>2194</v>
          </cell>
          <cell r="D127" t="str">
            <v>㎡</v>
          </cell>
          <cell r="E127">
            <v>5940</v>
          </cell>
          <cell r="F127">
            <v>13032360</v>
          </cell>
          <cell r="G127">
            <v>5300</v>
          </cell>
          <cell r="H127">
            <v>11628200</v>
          </cell>
          <cell r="I127">
            <v>5940</v>
          </cell>
          <cell r="J127">
            <v>13032360</v>
          </cell>
        </row>
        <row r="128">
          <cell r="A128" t="str">
            <v>m.물  푸  기</v>
          </cell>
          <cell r="C128">
            <v>167</v>
          </cell>
          <cell r="D128" t="str">
            <v>시간</v>
          </cell>
          <cell r="E128">
            <v>5290</v>
          </cell>
          <cell r="F128">
            <v>883430</v>
          </cell>
          <cell r="G128">
            <v>6300</v>
          </cell>
          <cell r="H128">
            <v>1052100</v>
          </cell>
          <cell r="I128">
            <v>2942</v>
          </cell>
          <cell r="J128">
            <v>491314</v>
          </cell>
        </row>
        <row r="129">
          <cell r="A129" t="str">
            <v>n.강관 비계</v>
          </cell>
          <cell r="C129">
            <v>16036</v>
          </cell>
          <cell r="D129" t="str">
            <v>㎡</v>
          </cell>
          <cell r="E129">
            <v>8610</v>
          </cell>
          <cell r="F129">
            <v>138069960</v>
          </cell>
          <cell r="G129">
            <v>8000</v>
          </cell>
          <cell r="H129">
            <v>128288000</v>
          </cell>
          <cell r="I129">
            <v>8927</v>
          </cell>
          <cell r="J129">
            <v>143153372</v>
          </cell>
        </row>
        <row r="130">
          <cell r="A130" t="str">
            <v>o.강관동바리</v>
          </cell>
          <cell r="C130">
            <v>23017</v>
          </cell>
          <cell r="D130" t="str">
            <v>공㎥</v>
          </cell>
          <cell r="E130">
            <v>6730</v>
          </cell>
          <cell r="F130">
            <v>154904410</v>
          </cell>
          <cell r="G130">
            <v>11000</v>
          </cell>
          <cell r="H130">
            <v>253187000</v>
          </cell>
          <cell r="I130">
            <v>7015</v>
          </cell>
          <cell r="J130">
            <v>161464255</v>
          </cell>
        </row>
        <row r="131">
          <cell r="A131" t="str">
            <v>p.스페이셔</v>
          </cell>
          <cell r="B131" t="str">
            <v>배수용</v>
          </cell>
          <cell r="C131">
            <v>38853</v>
          </cell>
          <cell r="D131" t="str">
            <v>㎡</v>
          </cell>
          <cell r="E131">
            <v>70</v>
          </cell>
          <cell r="F131">
            <v>2719710</v>
          </cell>
          <cell r="G131">
            <v>180</v>
          </cell>
          <cell r="H131">
            <v>6993540</v>
          </cell>
          <cell r="I131">
            <v>336</v>
          </cell>
          <cell r="J131">
            <v>13054608</v>
          </cell>
        </row>
        <row r="132">
          <cell r="A132" t="str">
            <v>q.죠인트휠러</v>
          </cell>
          <cell r="B132" t="str">
            <v>(t=20mm )</v>
          </cell>
          <cell r="C132">
            <v>678</v>
          </cell>
          <cell r="D132" t="str">
            <v>㎡</v>
          </cell>
          <cell r="E132">
            <v>4140</v>
          </cell>
          <cell r="F132">
            <v>2806920</v>
          </cell>
          <cell r="G132">
            <v>7400</v>
          </cell>
          <cell r="H132">
            <v>5017200</v>
          </cell>
          <cell r="I132">
            <v>4140</v>
          </cell>
          <cell r="J132">
            <v>2806920</v>
          </cell>
        </row>
        <row r="133">
          <cell r="A133" t="str">
            <v>r.실 런 트</v>
          </cell>
          <cell r="B133" t="str">
            <v>(20 x 25㎜)</v>
          </cell>
          <cell r="C133">
            <v>1011</v>
          </cell>
          <cell r="D133" t="str">
            <v>m</v>
          </cell>
          <cell r="E133">
            <v>3120</v>
          </cell>
          <cell r="F133">
            <v>3154320</v>
          </cell>
          <cell r="G133">
            <v>13000</v>
          </cell>
          <cell r="H133">
            <v>13143000</v>
          </cell>
          <cell r="I133">
            <v>3120</v>
          </cell>
          <cell r="J133">
            <v>3154320</v>
          </cell>
        </row>
        <row r="134">
          <cell r="A134" t="str">
            <v>s.다 웰 바</v>
          </cell>
          <cell r="B134" t="str">
            <v>D=25, ℓ=600mm</v>
          </cell>
          <cell r="C134">
            <v>882</v>
          </cell>
          <cell r="D134" t="str">
            <v>개</v>
          </cell>
          <cell r="E134">
            <v>2870</v>
          </cell>
          <cell r="F134">
            <v>2531340</v>
          </cell>
          <cell r="G134">
            <v>3500</v>
          </cell>
          <cell r="H134">
            <v>3087000</v>
          </cell>
          <cell r="I134">
            <v>125</v>
          </cell>
          <cell r="J134">
            <v>110250</v>
          </cell>
        </row>
        <row r="135">
          <cell r="A135" t="str">
            <v>t.스치로폴</v>
          </cell>
          <cell r="B135" t="str">
            <v>(t=20mm)</v>
          </cell>
          <cell r="C135">
            <v>139</v>
          </cell>
          <cell r="D135" t="str">
            <v>㎡</v>
          </cell>
          <cell r="E135">
            <v>1730</v>
          </cell>
          <cell r="F135">
            <v>240470</v>
          </cell>
          <cell r="G135">
            <v>3100</v>
          </cell>
          <cell r="H135">
            <v>430900</v>
          </cell>
          <cell r="I135">
            <v>2124</v>
          </cell>
          <cell r="J135">
            <v>295236</v>
          </cell>
        </row>
        <row r="136">
          <cell r="A136" t="str">
            <v>u.보조기층</v>
          </cell>
          <cell r="F136">
            <v>23785830</v>
          </cell>
          <cell r="H136">
            <v>30485000</v>
          </cell>
          <cell r="I136">
            <v>0</v>
          </cell>
          <cell r="J136">
            <v>24016698</v>
          </cell>
        </row>
        <row r="137">
          <cell r="A137" t="str">
            <v>-1.구입및운반</v>
          </cell>
          <cell r="C137">
            <v>1213</v>
          </cell>
          <cell r="D137" t="str">
            <v>㎥</v>
          </cell>
          <cell r="E137">
            <v>17850</v>
          </cell>
          <cell r="F137">
            <v>21652050</v>
          </cell>
          <cell r="G137">
            <v>16000</v>
          </cell>
          <cell r="H137">
            <v>19408000</v>
          </cell>
          <cell r="I137">
            <v>17850</v>
          </cell>
          <cell r="J137">
            <v>21652050</v>
          </cell>
        </row>
        <row r="138">
          <cell r="A138" t="str">
            <v>-2.포설및다짐</v>
          </cell>
          <cell r="B138" t="str">
            <v>(t=20cm)</v>
          </cell>
          <cell r="C138">
            <v>1166</v>
          </cell>
          <cell r="D138" t="str">
            <v>㎥</v>
          </cell>
          <cell r="E138">
            <v>1830</v>
          </cell>
          <cell r="F138">
            <v>2133780</v>
          </cell>
          <cell r="G138">
            <v>9500</v>
          </cell>
          <cell r="H138">
            <v>11077000</v>
          </cell>
          <cell r="I138">
            <v>2028</v>
          </cell>
          <cell r="J138">
            <v>2364648</v>
          </cell>
        </row>
        <row r="139">
          <cell r="A139" t="str">
            <v>2.12집  수  정</v>
          </cell>
          <cell r="F139">
            <v>130283848</v>
          </cell>
          <cell r="H139">
            <v>168047040</v>
          </cell>
          <cell r="I139">
            <v>0</v>
          </cell>
          <cell r="J139">
            <v>141615430</v>
          </cell>
        </row>
        <row r="140">
          <cell r="A140" t="str">
            <v>a.콘크리트타설(소형)</v>
          </cell>
          <cell r="B140" t="str">
            <v>철근,진동(25-210-8)</v>
          </cell>
          <cell r="C140">
            <v>4</v>
          </cell>
          <cell r="D140" t="str">
            <v>㎥</v>
          </cell>
          <cell r="E140">
            <v>68700</v>
          </cell>
          <cell r="F140">
            <v>274800</v>
          </cell>
          <cell r="G140">
            <v>57750</v>
          </cell>
          <cell r="H140">
            <v>231000</v>
          </cell>
          <cell r="I140">
            <v>73812</v>
          </cell>
          <cell r="J140">
            <v>295248</v>
          </cell>
        </row>
        <row r="141">
          <cell r="A141" t="str">
            <v>b.콘크리트타설(소형)</v>
          </cell>
          <cell r="B141" t="str">
            <v>무근,진동(40-180-8)</v>
          </cell>
          <cell r="C141">
            <v>426</v>
          </cell>
          <cell r="D141" t="str">
            <v>㎥</v>
          </cell>
          <cell r="E141">
            <v>66050</v>
          </cell>
          <cell r="F141">
            <v>28137300</v>
          </cell>
          <cell r="G141">
            <v>53200</v>
          </cell>
          <cell r="H141">
            <v>22663200</v>
          </cell>
          <cell r="I141">
            <v>70257</v>
          </cell>
          <cell r="J141">
            <v>29929482</v>
          </cell>
        </row>
        <row r="142">
          <cell r="A142" t="str">
            <v>c.합판거푸집</v>
          </cell>
          <cell r="F142">
            <v>70772650</v>
          </cell>
          <cell r="H142">
            <v>114142000</v>
          </cell>
          <cell r="I142">
            <v>0</v>
          </cell>
          <cell r="J142">
            <v>80276161</v>
          </cell>
        </row>
        <row r="143">
          <cell r="A143" t="str">
            <v>-1.      ″</v>
          </cell>
          <cell r="B143" t="str">
            <v>3회 ; 소형</v>
          </cell>
          <cell r="C143">
            <v>21</v>
          </cell>
          <cell r="D143" t="str">
            <v>㎡</v>
          </cell>
          <cell r="E143">
            <v>20750</v>
          </cell>
          <cell r="F143">
            <v>435750</v>
          </cell>
          <cell r="G143">
            <v>30000</v>
          </cell>
          <cell r="H143">
            <v>630000</v>
          </cell>
          <cell r="I143">
            <v>22725</v>
          </cell>
          <cell r="J143">
            <v>477225</v>
          </cell>
        </row>
        <row r="144">
          <cell r="A144" t="str">
            <v>-2.      ″</v>
          </cell>
          <cell r="B144" t="str">
            <v>4회 ; 소형</v>
          </cell>
          <cell r="C144">
            <v>4054</v>
          </cell>
          <cell r="D144" t="str">
            <v>㎡</v>
          </cell>
          <cell r="E144">
            <v>17350</v>
          </cell>
          <cell r="F144">
            <v>70336900</v>
          </cell>
          <cell r="G144">
            <v>28000</v>
          </cell>
          <cell r="H144">
            <v>113512000</v>
          </cell>
          <cell r="I144">
            <v>19684</v>
          </cell>
          <cell r="J144">
            <v>79798936</v>
          </cell>
        </row>
        <row r="145">
          <cell r="A145" t="str">
            <v>d.철근가공조립</v>
          </cell>
          <cell r="B145" t="str">
            <v>(보 통)</v>
          </cell>
          <cell r="C145">
            <v>0.69199999999999995</v>
          </cell>
          <cell r="D145" t="str">
            <v>ton</v>
          </cell>
          <cell r="E145">
            <v>360590</v>
          </cell>
          <cell r="F145">
            <v>249528</v>
          </cell>
          <cell r="G145">
            <v>270000</v>
          </cell>
          <cell r="H145">
            <v>186840</v>
          </cell>
          <cell r="I145">
            <v>384726</v>
          </cell>
          <cell r="J145">
            <v>266229</v>
          </cell>
        </row>
        <row r="146">
          <cell r="A146" t="str">
            <v>e.PVC  PIPE</v>
          </cell>
          <cell r="B146" t="str">
            <v>(φ200mm)</v>
          </cell>
          <cell r="C146">
            <v>3</v>
          </cell>
          <cell r="D146" t="str">
            <v>m</v>
          </cell>
          <cell r="E146">
            <v>12570</v>
          </cell>
          <cell r="F146">
            <v>37710</v>
          </cell>
          <cell r="G146">
            <v>8000</v>
          </cell>
          <cell r="H146">
            <v>24000</v>
          </cell>
          <cell r="I146">
            <v>12150</v>
          </cell>
          <cell r="J146">
            <v>36450</v>
          </cell>
        </row>
        <row r="147">
          <cell r="A147" t="str">
            <v>f.스틸그레이팅</v>
          </cell>
          <cell r="F147">
            <v>30811860</v>
          </cell>
          <cell r="H147">
            <v>30800000</v>
          </cell>
          <cell r="I147">
            <v>0</v>
          </cell>
          <cell r="J147">
            <v>30811860</v>
          </cell>
        </row>
        <row r="148">
          <cell r="A148" t="str">
            <v>-1.        〃</v>
          </cell>
          <cell r="B148" t="str">
            <v>아연도,1530×830×75mm</v>
          </cell>
          <cell r="C148">
            <v>86</v>
          </cell>
          <cell r="D148" t="str">
            <v>조</v>
          </cell>
          <cell r="E148">
            <v>350110</v>
          </cell>
          <cell r="F148">
            <v>30109460</v>
          </cell>
          <cell r="G148">
            <v>350000</v>
          </cell>
          <cell r="H148">
            <v>30100000</v>
          </cell>
          <cell r="I148">
            <v>350110</v>
          </cell>
          <cell r="J148">
            <v>30109460</v>
          </cell>
        </row>
        <row r="149">
          <cell r="A149" t="str">
            <v>-2.        〃</v>
          </cell>
          <cell r="B149" t="str">
            <v>아연도,940×1340×75mm</v>
          </cell>
          <cell r="C149">
            <v>2</v>
          </cell>
          <cell r="D149" t="str">
            <v>조</v>
          </cell>
          <cell r="E149">
            <v>351200</v>
          </cell>
          <cell r="F149">
            <v>702400</v>
          </cell>
          <cell r="G149">
            <v>350000</v>
          </cell>
          <cell r="H149">
            <v>700000</v>
          </cell>
          <cell r="I149">
            <v>351200</v>
          </cell>
          <cell r="J149">
            <v>702400</v>
          </cell>
        </row>
        <row r="150">
          <cell r="A150" t="str">
            <v>2.13수로 보호공</v>
          </cell>
          <cell r="F150">
            <v>5441100</v>
          </cell>
          <cell r="H150">
            <v>5807800</v>
          </cell>
          <cell r="I150">
            <v>0</v>
          </cell>
          <cell r="J150">
            <v>5897039</v>
          </cell>
        </row>
        <row r="151">
          <cell r="A151" t="str">
            <v>a.콘크리트타설</v>
          </cell>
          <cell r="B151" t="str">
            <v>소형,무근(40-180-8)</v>
          </cell>
          <cell r="C151">
            <v>59</v>
          </cell>
          <cell r="D151" t="str">
            <v>㎥</v>
          </cell>
          <cell r="E151">
            <v>66050</v>
          </cell>
          <cell r="F151">
            <v>3896950</v>
          </cell>
          <cell r="G151">
            <v>56200</v>
          </cell>
          <cell r="H151">
            <v>3315800</v>
          </cell>
          <cell r="I151">
            <v>70257</v>
          </cell>
          <cell r="J151">
            <v>4145163</v>
          </cell>
        </row>
        <row r="152">
          <cell r="A152" t="str">
            <v>b.합판거푸집</v>
          </cell>
          <cell r="B152" t="str">
            <v>4회 ; 소형</v>
          </cell>
          <cell r="C152">
            <v>89</v>
          </cell>
          <cell r="D152" t="str">
            <v>㎡</v>
          </cell>
          <cell r="E152">
            <v>17350</v>
          </cell>
          <cell r="F152">
            <v>1544150</v>
          </cell>
          <cell r="G152">
            <v>28000</v>
          </cell>
          <cell r="H152">
            <v>2492000</v>
          </cell>
          <cell r="I152">
            <v>19684</v>
          </cell>
          <cell r="J152">
            <v>1751876</v>
          </cell>
        </row>
        <row r="153">
          <cell r="A153" t="str">
            <v>2.14도  수  로</v>
          </cell>
          <cell r="F153">
            <v>187809562</v>
          </cell>
          <cell r="H153">
            <v>231168080</v>
          </cell>
          <cell r="I153">
            <v>0</v>
          </cell>
          <cell r="J153">
            <v>204437768</v>
          </cell>
        </row>
        <row r="154">
          <cell r="A154" t="str">
            <v>a.콘크리트타설</v>
          </cell>
          <cell r="B154" t="str">
            <v>철근(25-210-8)</v>
          </cell>
          <cell r="C154">
            <v>772</v>
          </cell>
          <cell r="D154" t="str">
            <v>㎥</v>
          </cell>
          <cell r="E154">
            <v>60240</v>
          </cell>
          <cell r="F154">
            <v>46505280</v>
          </cell>
          <cell r="G154">
            <v>57750</v>
          </cell>
          <cell r="H154">
            <v>44583000</v>
          </cell>
          <cell r="I154">
            <v>64396</v>
          </cell>
          <cell r="J154">
            <v>49713712</v>
          </cell>
        </row>
        <row r="155">
          <cell r="A155" t="str">
            <v>b.콘크리트타설</v>
          </cell>
          <cell r="B155" t="str">
            <v>무근(40-180-8)</v>
          </cell>
          <cell r="C155">
            <v>268</v>
          </cell>
          <cell r="D155" t="str">
            <v>㎥</v>
          </cell>
          <cell r="E155">
            <v>55880</v>
          </cell>
          <cell r="F155">
            <v>14975840</v>
          </cell>
          <cell r="G155">
            <v>53200</v>
          </cell>
          <cell r="H155">
            <v>14257600</v>
          </cell>
          <cell r="I155">
            <v>58586</v>
          </cell>
          <cell r="J155">
            <v>15701048</v>
          </cell>
        </row>
        <row r="156">
          <cell r="A156" t="str">
            <v>c.합판거푸집</v>
          </cell>
          <cell r="B156" t="str">
            <v>4회</v>
          </cell>
          <cell r="C156">
            <v>7954</v>
          </cell>
          <cell r="D156" t="str">
            <v>㎡</v>
          </cell>
          <cell r="E156">
            <v>14660</v>
          </cell>
          <cell r="F156">
            <v>116605640</v>
          </cell>
          <cell r="G156">
            <v>20500</v>
          </cell>
          <cell r="H156">
            <v>163057000</v>
          </cell>
          <cell r="I156">
            <v>16256</v>
          </cell>
          <cell r="J156">
            <v>129300224</v>
          </cell>
        </row>
        <row r="157">
          <cell r="A157" t="str">
            <v>d.철근가공조립</v>
          </cell>
          <cell r="B157" t="str">
            <v>간 단</v>
          </cell>
          <cell r="C157">
            <v>38.627000000000002</v>
          </cell>
          <cell r="D157" t="str">
            <v>ton</v>
          </cell>
          <cell r="E157">
            <v>251710</v>
          </cell>
          <cell r="F157">
            <v>9722802</v>
          </cell>
          <cell r="G157">
            <v>240000</v>
          </cell>
          <cell r="H157">
            <v>9270480</v>
          </cell>
          <cell r="I157">
            <v>251709.55882648317</v>
          </cell>
          <cell r="J157">
            <v>9722784</v>
          </cell>
        </row>
        <row r="158">
          <cell r="A158" t="str">
            <v>2.15U형 측구</v>
          </cell>
          <cell r="F158">
            <v>75232685</v>
          </cell>
          <cell r="H158">
            <v>84912770</v>
          </cell>
          <cell r="I158">
            <v>0</v>
          </cell>
          <cell r="J158">
            <v>103949351</v>
          </cell>
        </row>
        <row r="159">
          <cell r="A159" t="str">
            <v>a.콘크리트타설</v>
          </cell>
          <cell r="F159">
            <v>24377080</v>
          </cell>
          <cell r="H159">
            <v>23331350</v>
          </cell>
          <cell r="I159">
            <v>0</v>
          </cell>
          <cell r="J159">
            <v>25954192</v>
          </cell>
        </row>
        <row r="160">
          <cell r="A160" t="str">
            <v>-1.       ″</v>
          </cell>
          <cell r="B160" t="str">
            <v>철근(25-210-8)</v>
          </cell>
          <cell r="C160">
            <v>369</v>
          </cell>
          <cell r="D160" t="str">
            <v>㎥</v>
          </cell>
          <cell r="E160">
            <v>60240</v>
          </cell>
          <cell r="F160">
            <v>22228560</v>
          </cell>
          <cell r="G160">
            <v>57750</v>
          </cell>
          <cell r="H160">
            <v>21309750</v>
          </cell>
          <cell r="I160">
            <v>64396</v>
          </cell>
          <cell r="J160">
            <v>23762124</v>
          </cell>
        </row>
        <row r="161">
          <cell r="A161" t="str">
            <v>-2.       ″</v>
          </cell>
          <cell r="B161" t="str">
            <v>무근(40-160-8)</v>
          </cell>
          <cell r="C161">
            <v>38</v>
          </cell>
          <cell r="D161" t="str">
            <v>㎥</v>
          </cell>
          <cell r="E161">
            <v>56540</v>
          </cell>
          <cell r="F161">
            <v>2148520</v>
          </cell>
          <cell r="G161">
            <v>53200</v>
          </cell>
          <cell r="H161">
            <v>2021600</v>
          </cell>
          <cell r="I161">
            <v>57686</v>
          </cell>
          <cell r="J161">
            <v>2192068</v>
          </cell>
        </row>
        <row r="162">
          <cell r="A162" t="str">
            <v>b.합판거푸집</v>
          </cell>
          <cell r="F162">
            <v>35846040</v>
          </cell>
          <cell r="H162">
            <v>49664000</v>
          </cell>
          <cell r="I162">
            <v>0</v>
          </cell>
          <cell r="J162">
            <v>61976232</v>
          </cell>
        </row>
        <row r="163">
          <cell r="A163" t="str">
            <v>-1.       ″</v>
          </cell>
          <cell r="B163" t="str">
            <v>3회</v>
          </cell>
          <cell r="C163">
            <v>1084</v>
          </cell>
          <cell r="D163" t="str">
            <v>㎡</v>
          </cell>
          <cell r="E163">
            <v>17110</v>
          </cell>
          <cell r="F163">
            <v>18547240</v>
          </cell>
          <cell r="G163">
            <v>23500</v>
          </cell>
          <cell r="H163">
            <v>25474000</v>
          </cell>
          <cell r="I163">
            <v>39478</v>
          </cell>
          <cell r="J163">
            <v>42794152</v>
          </cell>
        </row>
        <row r="164">
          <cell r="A164" t="str">
            <v>-2.       ″</v>
          </cell>
          <cell r="B164" t="str">
            <v>4회</v>
          </cell>
          <cell r="C164">
            <v>1180</v>
          </cell>
          <cell r="D164" t="str">
            <v>㎡</v>
          </cell>
          <cell r="E164">
            <v>14660</v>
          </cell>
          <cell r="F164">
            <v>17298800</v>
          </cell>
          <cell r="G164">
            <v>20500</v>
          </cell>
          <cell r="H164">
            <v>24190000</v>
          </cell>
          <cell r="I164">
            <v>16256</v>
          </cell>
          <cell r="J164">
            <v>19182080</v>
          </cell>
        </row>
        <row r="165">
          <cell r="A165" t="str">
            <v>c.신축이음</v>
          </cell>
          <cell r="B165" t="str">
            <v>200×5㎜</v>
          </cell>
          <cell r="C165">
            <v>100</v>
          </cell>
          <cell r="D165" t="str">
            <v>m</v>
          </cell>
          <cell r="E165">
            <v>15810</v>
          </cell>
          <cell r="F165">
            <v>1581000</v>
          </cell>
          <cell r="G165">
            <v>8500</v>
          </cell>
          <cell r="H165">
            <v>850000</v>
          </cell>
          <cell r="I165">
            <v>14033</v>
          </cell>
          <cell r="J165">
            <v>1403300</v>
          </cell>
        </row>
        <row r="166">
          <cell r="A166" t="str">
            <v>d.철근가공조립</v>
          </cell>
          <cell r="B166" t="str">
            <v>보 통</v>
          </cell>
          <cell r="C166">
            <v>24.533999999999999</v>
          </cell>
          <cell r="D166" t="str">
            <v>ton</v>
          </cell>
          <cell r="E166">
            <v>360590</v>
          </cell>
          <cell r="F166">
            <v>8846715</v>
          </cell>
          <cell r="G166">
            <v>270000</v>
          </cell>
          <cell r="H166">
            <v>6624180</v>
          </cell>
          <cell r="I166">
            <v>384726</v>
          </cell>
          <cell r="J166">
            <v>9438866</v>
          </cell>
        </row>
        <row r="167">
          <cell r="A167" t="str">
            <v>e.비   계</v>
          </cell>
          <cell r="B167" t="str">
            <v>강 관</v>
          </cell>
          <cell r="C167">
            <v>519</v>
          </cell>
          <cell r="D167" t="str">
            <v>㎡</v>
          </cell>
          <cell r="E167">
            <v>8610</v>
          </cell>
          <cell r="F167">
            <v>4468590</v>
          </cell>
          <cell r="G167">
            <v>8000</v>
          </cell>
          <cell r="H167">
            <v>4152000</v>
          </cell>
          <cell r="I167">
            <v>8927</v>
          </cell>
          <cell r="J167">
            <v>4633113</v>
          </cell>
        </row>
        <row r="168">
          <cell r="A168" t="str">
            <v>f.스페이셔</v>
          </cell>
          <cell r="C168">
            <v>1618</v>
          </cell>
          <cell r="D168" t="str">
            <v>㎡</v>
          </cell>
          <cell r="E168">
            <v>70</v>
          </cell>
          <cell r="F168">
            <v>113260</v>
          </cell>
          <cell r="G168">
            <v>180</v>
          </cell>
          <cell r="H168">
            <v>291240</v>
          </cell>
          <cell r="I168">
            <v>336</v>
          </cell>
          <cell r="J168">
            <v>543648</v>
          </cell>
        </row>
        <row r="169">
          <cell r="A169" t="str">
            <v>3. 구  조   물   공</v>
          </cell>
          <cell r="F169">
            <v>26037767079</v>
          </cell>
          <cell r="H169">
            <v>21343990738</v>
          </cell>
          <cell r="I169">
            <v>0</v>
          </cell>
          <cell r="J169">
            <v>26430796867</v>
          </cell>
        </row>
        <row r="170">
          <cell r="A170" t="str">
            <v>A.송호교</v>
          </cell>
          <cell r="F170">
            <v>1723868609</v>
          </cell>
          <cell r="H170">
            <v>1410515450</v>
          </cell>
          <cell r="I170">
            <v>0</v>
          </cell>
          <cell r="J170">
            <v>1706237476</v>
          </cell>
        </row>
        <row r="171">
          <cell r="A171" t="str">
            <v>3.01구조물터파기</v>
          </cell>
          <cell r="F171">
            <v>220755800</v>
          </cell>
          <cell r="H171">
            <v>134126600</v>
          </cell>
          <cell r="I171">
            <v>0</v>
          </cell>
          <cell r="J171">
            <v>184993712</v>
          </cell>
        </row>
        <row r="172">
          <cell r="A172" t="str">
            <v>a.육상토사</v>
          </cell>
          <cell r="B172" t="str">
            <v>(0~4m)</v>
          </cell>
          <cell r="C172">
            <v>2880</v>
          </cell>
          <cell r="D172" t="str">
            <v>㎥</v>
          </cell>
          <cell r="E172">
            <v>3590</v>
          </cell>
          <cell r="F172">
            <v>10339200</v>
          </cell>
          <cell r="G172">
            <v>3700</v>
          </cell>
          <cell r="H172">
            <v>10656000</v>
          </cell>
          <cell r="I172">
            <v>3141</v>
          </cell>
          <cell r="J172">
            <v>9046080</v>
          </cell>
        </row>
        <row r="173">
          <cell r="A173" t="str">
            <v>b.육상연암</v>
          </cell>
          <cell r="F173">
            <v>123713740</v>
          </cell>
          <cell r="H173">
            <v>44501600</v>
          </cell>
          <cell r="I173">
            <v>0</v>
          </cell>
          <cell r="J173">
            <v>123714742</v>
          </cell>
        </row>
        <row r="174">
          <cell r="A174" t="str">
            <v>-1      ″</v>
          </cell>
          <cell r="B174" t="str">
            <v>(0~4m)</v>
          </cell>
          <cell r="C174">
            <v>979</v>
          </cell>
          <cell r="D174" t="str">
            <v>㎥</v>
          </cell>
          <cell r="E174">
            <v>105000</v>
          </cell>
          <cell r="F174">
            <v>102795000</v>
          </cell>
          <cell r="G174">
            <v>38500</v>
          </cell>
          <cell r="H174">
            <v>37691500</v>
          </cell>
          <cell r="I174">
            <v>105001</v>
          </cell>
          <cell r="J174">
            <v>102795979</v>
          </cell>
        </row>
        <row r="175">
          <cell r="A175" t="str">
            <v>-2      ″</v>
          </cell>
          <cell r="B175" t="str">
            <v>(4m이상)</v>
          </cell>
          <cell r="C175">
            <v>23</v>
          </cell>
          <cell r="D175" t="str">
            <v>㎥</v>
          </cell>
          <cell r="E175">
            <v>152580</v>
          </cell>
          <cell r="F175">
            <v>3509340</v>
          </cell>
          <cell r="G175">
            <v>62700</v>
          </cell>
          <cell r="H175">
            <v>1442100</v>
          </cell>
          <cell r="I175">
            <v>152581</v>
          </cell>
          <cell r="J175">
            <v>3509363</v>
          </cell>
        </row>
        <row r="176">
          <cell r="A176" t="str">
            <v>-3면정리및청소</v>
          </cell>
          <cell r="C176">
            <v>610</v>
          </cell>
          <cell r="D176" t="str">
            <v>㎡</v>
          </cell>
          <cell r="E176">
            <v>28540</v>
          </cell>
          <cell r="F176">
            <v>17409400</v>
          </cell>
          <cell r="G176">
            <v>8800</v>
          </cell>
          <cell r="H176">
            <v>5368000</v>
          </cell>
          <cell r="I176">
            <v>28540</v>
          </cell>
          <cell r="J176">
            <v>17409400</v>
          </cell>
        </row>
        <row r="177">
          <cell r="A177" t="str">
            <v>c.되메우기및다짐</v>
          </cell>
          <cell r="B177" t="str">
            <v>(기계70%,인력30%)</v>
          </cell>
          <cell r="C177">
            <v>2430</v>
          </cell>
          <cell r="D177" t="str">
            <v>㎥</v>
          </cell>
          <cell r="E177">
            <v>3000</v>
          </cell>
          <cell r="F177">
            <v>7290000</v>
          </cell>
          <cell r="G177">
            <v>3000</v>
          </cell>
          <cell r="H177">
            <v>7290000</v>
          </cell>
          <cell r="I177">
            <v>4158</v>
          </cell>
          <cell r="J177">
            <v>10103940</v>
          </cell>
        </row>
        <row r="178">
          <cell r="A178" t="str">
            <v>d.뒷채움</v>
          </cell>
          <cell r="B178" t="str">
            <v>보조기층재</v>
          </cell>
          <cell r="C178">
            <v>2913</v>
          </cell>
          <cell r="D178" t="str">
            <v>㎥</v>
          </cell>
          <cell r="E178">
            <v>27120</v>
          </cell>
          <cell r="F178">
            <v>79000560</v>
          </cell>
          <cell r="G178">
            <v>24000</v>
          </cell>
          <cell r="H178">
            <v>69912000</v>
          </cell>
          <cell r="I178">
            <v>14279</v>
          </cell>
          <cell r="J178">
            <v>41594727</v>
          </cell>
        </row>
        <row r="179">
          <cell r="A179" t="str">
            <v>e.앞성토</v>
          </cell>
          <cell r="B179" t="str">
            <v>백호우0.7m3</v>
          </cell>
          <cell r="C179">
            <v>589</v>
          </cell>
          <cell r="D179" t="str">
            <v>㎥</v>
          </cell>
          <cell r="E179">
            <v>700</v>
          </cell>
          <cell r="F179">
            <v>412300</v>
          </cell>
          <cell r="G179">
            <v>3000</v>
          </cell>
          <cell r="H179">
            <v>1767000</v>
          </cell>
          <cell r="I179">
            <v>907</v>
          </cell>
          <cell r="J179">
            <v>534223</v>
          </cell>
        </row>
        <row r="180">
          <cell r="A180" t="str">
            <v>3.02거푸집</v>
          </cell>
          <cell r="F180">
            <v>83001100</v>
          </cell>
          <cell r="H180">
            <v>113846000</v>
          </cell>
          <cell r="I180">
            <v>0</v>
          </cell>
          <cell r="J180">
            <v>90299329</v>
          </cell>
        </row>
        <row r="181">
          <cell r="A181" t="str">
            <v>a.합판거푸집</v>
          </cell>
          <cell r="F181">
            <v>62631140</v>
          </cell>
          <cell r="H181">
            <v>87427000</v>
          </cell>
          <cell r="I181">
            <v>0</v>
          </cell>
          <cell r="J181">
            <v>69322643</v>
          </cell>
        </row>
        <row r="182">
          <cell r="A182" t="str">
            <v>-1.      〃</v>
          </cell>
          <cell r="B182" t="str">
            <v>(4회)</v>
          </cell>
          <cell r="C182">
            <v>4108</v>
          </cell>
          <cell r="D182" t="str">
            <v>㎡</v>
          </cell>
          <cell r="E182">
            <v>14660</v>
          </cell>
          <cell r="F182">
            <v>60223280</v>
          </cell>
          <cell r="G182">
            <v>20500</v>
          </cell>
          <cell r="H182">
            <v>84214000</v>
          </cell>
          <cell r="I182">
            <v>16256</v>
          </cell>
          <cell r="J182">
            <v>66779648</v>
          </cell>
        </row>
        <row r="183">
          <cell r="A183" t="str">
            <v>-2.      〃</v>
          </cell>
          <cell r="B183" t="str">
            <v>(6회)</v>
          </cell>
          <cell r="C183">
            <v>189</v>
          </cell>
          <cell r="D183" t="str">
            <v>㎡</v>
          </cell>
          <cell r="E183">
            <v>12740</v>
          </cell>
          <cell r="F183">
            <v>2407860</v>
          </cell>
          <cell r="G183">
            <v>17000</v>
          </cell>
          <cell r="H183">
            <v>3213000</v>
          </cell>
          <cell r="I183">
            <v>13455</v>
          </cell>
          <cell r="J183">
            <v>2542995</v>
          </cell>
        </row>
        <row r="184">
          <cell r="A184" t="str">
            <v>b.무늬거푸집</v>
          </cell>
          <cell r="B184" t="str">
            <v>(0-7m)</v>
          </cell>
          <cell r="C184">
            <v>911</v>
          </cell>
          <cell r="D184" t="str">
            <v>㎡</v>
          </cell>
          <cell r="E184">
            <v>22360</v>
          </cell>
          <cell r="F184">
            <v>20369960</v>
          </cell>
          <cell r="G184">
            <v>29000</v>
          </cell>
          <cell r="H184">
            <v>26419000</v>
          </cell>
          <cell r="I184">
            <v>23026</v>
          </cell>
          <cell r="J184">
            <v>20976686</v>
          </cell>
        </row>
        <row r="185">
          <cell r="A185" t="str">
            <v>3.03강관비계</v>
          </cell>
          <cell r="C185">
            <v>1</v>
          </cell>
          <cell r="D185" t="str">
            <v>식</v>
          </cell>
          <cell r="E185">
            <v>21869280</v>
          </cell>
          <cell r="F185">
            <v>21869280</v>
          </cell>
          <cell r="G185">
            <v>20000000</v>
          </cell>
          <cell r="H185">
            <v>20000000</v>
          </cell>
          <cell r="I185">
            <v>21869280</v>
          </cell>
          <cell r="J185">
            <v>21869279</v>
          </cell>
        </row>
        <row r="186">
          <cell r="A186" t="str">
            <v>3.04동바리</v>
          </cell>
          <cell r="F186">
            <v>25837600</v>
          </cell>
          <cell r="H186">
            <v>24000000</v>
          </cell>
          <cell r="I186">
            <v>0</v>
          </cell>
          <cell r="J186">
            <v>25837598</v>
          </cell>
        </row>
        <row r="187">
          <cell r="A187" t="str">
            <v>a.      ″</v>
          </cell>
          <cell r="B187" t="str">
            <v>(목재4회)</v>
          </cell>
          <cell r="C187">
            <v>1</v>
          </cell>
          <cell r="D187" t="str">
            <v>식</v>
          </cell>
          <cell r="E187">
            <v>21514480</v>
          </cell>
          <cell r="F187">
            <v>21514480</v>
          </cell>
          <cell r="G187">
            <v>20000000</v>
          </cell>
          <cell r="H187">
            <v>20000000</v>
          </cell>
          <cell r="I187">
            <v>21514480</v>
          </cell>
          <cell r="J187">
            <v>21514479</v>
          </cell>
        </row>
        <row r="188">
          <cell r="A188" t="str">
            <v>b.      ″</v>
          </cell>
          <cell r="B188" t="str">
            <v>(강관동바리)</v>
          </cell>
          <cell r="C188">
            <v>1</v>
          </cell>
          <cell r="D188" t="str">
            <v>식</v>
          </cell>
          <cell r="E188">
            <v>4323120</v>
          </cell>
          <cell r="F188">
            <v>4323120</v>
          </cell>
          <cell r="G188">
            <v>4000000</v>
          </cell>
          <cell r="H188">
            <v>4000000</v>
          </cell>
          <cell r="I188">
            <v>4323120</v>
          </cell>
          <cell r="J188">
            <v>4323119</v>
          </cell>
        </row>
        <row r="189">
          <cell r="A189" t="str">
            <v>3.05철근가공조립</v>
          </cell>
          <cell r="F189">
            <v>143504248</v>
          </cell>
          <cell r="H189">
            <v>106448360</v>
          </cell>
          <cell r="I189">
            <v>0</v>
          </cell>
          <cell r="J189">
            <v>155677938</v>
          </cell>
        </row>
        <row r="190">
          <cell r="A190" t="str">
            <v>a.      ″</v>
          </cell>
          <cell r="B190" t="str">
            <v>(보 통)</v>
          </cell>
          <cell r="C190">
            <v>332.37900000000002</v>
          </cell>
          <cell r="D190" t="str">
            <v>ton</v>
          </cell>
          <cell r="E190">
            <v>360590</v>
          </cell>
          <cell r="F190">
            <v>119852543</v>
          </cell>
          <cell r="G190">
            <v>270000</v>
          </cell>
          <cell r="H190">
            <v>89742330</v>
          </cell>
          <cell r="I190">
            <v>384726</v>
          </cell>
          <cell r="J190">
            <v>127874842</v>
          </cell>
        </row>
        <row r="191">
          <cell r="A191" t="str">
            <v>b.      ″</v>
          </cell>
          <cell r="B191" t="str">
            <v>(복 잡)</v>
          </cell>
          <cell r="C191">
            <v>57.606999999999999</v>
          </cell>
          <cell r="D191" t="str">
            <v>ton</v>
          </cell>
          <cell r="E191">
            <v>410570</v>
          </cell>
          <cell r="F191">
            <v>23651705</v>
          </cell>
          <cell r="G191">
            <v>290000</v>
          </cell>
          <cell r="H191">
            <v>16706030</v>
          </cell>
          <cell r="I191">
            <v>482634</v>
          </cell>
          <cell r="J191">
            <v>27803096</v>
          </cell>
        </row>
        <row r="192">
          <cell r="A192" t="str">
            <v>3.06 스페이샤 설치</v>
          </cell>
          <cell r="F192">
            <v>52540</v>
          </cell>
          <cell r="H192">
            <v>472860</v>
          </cell>
          <cell r="I192">
            <v>0</v>
          </cell>
          <cell r="J192">
            <v>882672</v>
          </cell>
        </row>
        <row r="193">
          <cell r="A193" t="str">
            <v>a.      ″</v>
          </cell>
          <cell r="B193" t="str">
            <v>(수평)</v>
          </cell>
          <cell r="C193">
            <v>1689</v>
          </cell>
          <cell r="D193" t="str">
            <v>㎡</v>
          </cell>
          <cell r="E193">
            <v>20</v>
          </cell>
          <cell r="F193">
            <v>33780</v>
          </cell>
          <cell r="G193">
            <v>180</v>
          </cell>
          <cell r="H193">
            <v>304020</v>
          </cell>
          <cell r="I193">
            <v>336</v>
          </cell>
          <cell r="J193">
            <v>567504</v>
          </cell>
        </row>
        <row r="194">
          <cell r="A194" t="str">
            <v>b.      ″</v>
          </cell>
          <cell r="B194" t="str">
            <v>(수직)</v>
          </cell>
          <cell r="C194">
            <v>938</v>
          </cell>
          <cell r="D194" t="str">
            <v>㎡</v>
          </cell>
          <cell r="E194">
            <v>20</v>
          </cell>
          <cell r="F194">
            <v>18760</v>
          </cell>
          <cell r="G194">
            <v>180</v>
          </cell>
          <cell r="H194">
            <v>168840</v>
          </cell>
          <cell r="I194">
            <v>336</v>
          </cell>
          <cell r="J194">
            <v>315168</v>
          </cell>
        </row>
        <row r="195">
          <cell r="A195" t="str">
            <v>3.07콘크리트타설공</v>
          </cell>
          <cell r="F195">
            <v>162670340</v>
          </cell>
          <cell r="H195">
            <v>188566740</v>
          </cell>
          <cell r="I195">
            <v>0</v>
          </cell>
          <cell r="J195">
            <v>177646260</v>
          </cell>
        </row>
        <row r="196">
          <cell r="A196" t="str">
            <v>a.펌프카</v>
          </cell>
          <cell r="B196" t="str">
            <v>철근(25-270-12)</v>
          </cell>
          <cell r="C196">
            <v>318</v>
          </cell>
          <cell r="D196" t="str">
            <v>㎥</v>
          </cell>
          <cell r="E196">
            <v>56820</v>
          </cell>
          <cell r="F196">
            <v>18068760</v>
          </cell>
          <cell r="G196">
            <v>61870</v>
          </cell>
          <cell r="H196">
            <v>19674660</v>
          </cell>
          <cell r="I196">
            <v>57052</v>
          </cell>
          <cell r="J196">
            <v>18142536</v>
          </cell>
        </row>
        <row r="197">
          <cell r="A197" t="str">
            <v>b.펌프카</v>
          </cell>
          <cell r="B197" t="str">
            <v>철근(25-240-12)</v>
          </cell>
          <cell r="C197">
            <v>2408</v>
          </cell>
          <cell r="D197" t="str">
            <v>㎥</v>
          </cell>
          <cell r="E197">
            <v>49080</v>
          </cell>
          <cell r="F197">
            <v>118184640</v>
          </cell>
          <cell r="G197">
            <v>59710</v>
          </cell>
          <cell r="H197">
            <v>143781680</v>
          </cell>
          <cell r="I197">
            <v>54779</v>
          </cell>
          <cell r="J197">
            <v>131907832</v>
          </cell>
        </row>
        <row r="198">
          <cell r="A198" t="str">
            <v>c.콘크리트타설</v>
          </cell>
          <cell r="B198" t="str">
            <v>무근(40-180-8)</v>
          </cell>
          <cell r="C198">
            <v>409</v>
          </cell>
          <cell r="D198" t="str">
            <v>㎥</v>
          </cell>
          <cell r="E198">
            <v>55880</v>
          </cell>
          <cell r="F198">
            <v>22854920</v>
          </cell>
          <cell r="G198">
            <v>53200</v>
          </cell>
          <cell r="H198">
            <v>21758800</v>
          </cell>
          <cell r="I198">
            <v>58586</v>
          </cell>
          <cell r="J198">
            <v>23961674</v>
          </cell>
        </row>
        <row r="199">
          <cell r="A199" t="str">
            <v>d.콘크리트타설</v>
          </cell>
          <cell r="B199" t="str">
            <v>무근(40-160-8)</v>
          </cell>
          <cell r="C199">
            <v>63</v>
          </cell>
          <cell r="D199" t="str">
            <v>㎥</v>
          </cell>
          <cell r="E199">
            <v>56540</v>
          </cell>
          <cell r="F199">
            <v>3562020</v>
          </cell>
          <cell r="G199">
            <v>53200</v>
          </cell>
          <cell r="H199">
            <v>3351600</v>
          </cell>
          <cell r="I199">
            <v>57686</v>
          </cell>
          <cell r="J199">
            <v>3634218</v>
          </cell>
        </row>
        <row r="200">
          <cell r="A200" t="str">
            <v>3.08표면처리</v>
          </cell>
          <cell r="F200">
            <v>585000</v>
          </cell>
          <cell r="H200">
            <v>1823250</v>
          </cell>
          <cell r="I200">
            <v>0</v>
          </cell>
          <cell r="J200">
            <v>740025</v>
          </cell>
        </row>
        <row r="201">
          <cell r="A201" t="str">
            <v>a.슬래브양생</v>
          </cell>
          <cell r="C201">
            <v>975</v>
          </cell>
          <cell r="D201" t="str">
            <v>㎡</v>
          </cell>
          <cell r="E201">
            <v>320</v>
          </cell>
          <cell r="F201">
            <v>312000</v>
          </cell>
          <cell r="G201">
            <v>370</v>
          </cell>
          <cell r="H201">
            <v>360750</v>
          </cell>
          <cell r="I201">
            <v>264</v>
          </cell>
          <cell r="J201">
            <v>257400</v>
          </cell>
        </row>
        <row r="202">
          <cell r="A202" t="str">
            <v>b.슬래브면고르기</v>
          </cell>
          <cell r="C202">
            <v>975</v>
          </cell>
          <cell r="D202" t="str">
            <v>㎡</v>
          </cell>
          <cell r="E202">
            <v>280</v>
          </cell>
          <cell r="F202">
            <v>273000</v>
          </cell>
          <cell r="G202">
            <v>1500</v>
          </cell>
          <cell r="H202">
            <v>1462500</v>
          </cell>
          <cell r="I202">
            <v>495</v>
          </cell>
          <cell r="J202">
            <v>482625</v>
          </cell>
        </row>
        <row r="203">
          <cell r="A203" t="str">
            <v>3.09교면방수</v>
          </cell>
          <cell r="B203" t="str">
            <v>(도막식)</v>
          </cell>
          <cell r="C203">
            <v>975</v>
          </cell>
          <cell r="D203" t="str">
            <v>㎡</v>
          </cell>
          <cell r="E203">
            <v>17270</v>
          </cell>
          <cell r="F203">
            <v>16838250</v>
          </cell>
          <cell r="G203">
            <v>3700</v>
          </cell>
          <cell r="H203">
            <v>3607500</v>
          </cell>
          <cell r="I203">
            <v>10000</v>
          </cell>
          <cell r="J203">
            <v>9750000</v>
          </cell>
        </row>
        <row r="204">
          <cell r="A204" t="str">
            <v>3.10교좌장치</v>
          </cell>
          <cell r="F204">
            <v>10464420</v>
          </cell>
          <cell r="H204">
            <v>7346000</v>
          </cell>
          <cell r="I204">
            <v>0</v>
          </cell>
          <cell r="J204">
            <v>10464420</v>
          </cell>
        </row>
        <row r="205">
          <cell r="A205" t="str">
            <v>a.고정단</v>
          </cell>
          <cell r="B205" t="str">
            <v>(Pot, 400ton)</v>
          </cell>
          <cell r="C205">
            <v>2</v>
          </cell>
          <cell r="D205" t="str">
            <v>조</v>
          </cell>
          <cell r="E205">
            <v>974990</v>
          </cell>
          <cell r="F205">
            <v>1949980</v>
          </cell>
          <cell r="G205">
            <v>775000</v>
          </cell>
          <cell r="H205">
            <v>1550000</v>
          </cell>
          <cell r="I205">
            <v>974990</v>
          </cell>
          <cell r="J205">
            <v>1949980</v>
          </cell>
        </row>
        <row r="206">
          <cell r="A206" t="str">
            <v>b.일방향</v>
          </cell>
          <cell r="B206" t="str">
            <v>(Pot, 400ton)</v>
          </cell>
          <cell r="C206">
            <v>4</v>
          </cell>
          <cell r="D206" t="str">
            <v>조</v>
          </cell>
          <cell r="E206">
            <v>1570210</v>
          </cell>
          <cell r="F206">
            <v>6280840</v>
          </cell>
          <cell r="G206">
            <v>989000</v>
          </cell>
          <cell r="H206">
            <v>3956000</v>
          </cell>
          <cell r="I206">
            <v>1570210</v>
          </cell>
          <cell r="J206">
            <v>6280840</v>
          </cell>
        </row>
        <row r="207">
          <cell r="A207" t="str">
            <v>c.양방향</v>
          </cell>
          <cell r="B207" t="str">
            <v>(Pot, 400ton)</v>
          </cell>
          <cell r="C207">
            <v>2</v>
          </cell>
          <cell r="D207" t="str">
            <v>조</v>
          </cell>
          <cell r="E207">
            <v>1116800</v>
          </cell>
          <cell r="F207">
            <v>2233600</v>
          </cell>
          <cell r="G207">
            <v>920000</v>
          </cell>
          <cell r="H207">
            <v>1840000</v>
          </cell>
          <cell r="I207">
            <v>1116800</v>
          </cell>
          <cell r="J207">
            <v>2233600</v>
          </cell>
        </row>
        <row r="208">
          <cell r="A208" t="str">
            <v>3.11신축이음장치</v>
          </cell>
          <cell r="F208">
            <v>14047530</v>
          </cell>
          <cell r="H208">
            <v>16464000</v>
          </cell>
          <cell r="I208">
            <v>0</v>
          </cell>
          <cell r="J208">
            <v>14047530</v>
          </cell>
        </row>
        <row r="209">
          <cell r="A209" t="str">
            <v>a.     ″</v>
          </cell>
          <cell r="B209" t="str">
            <v>(No. 35)</v>
          </cell>
          <cell r="C209">
            <v>21</v>
          </cell>
          <cell r="D209" t="str">
            <v>m</v>
          </cell>
          <cell r="E209">
            <v>192320</v>
          </cell>
          <cell r="F209">
            <v>4038720</v>
          </cell>
          <cell r="G209">
            <v>134000</v>
          </cell>
          <cell r="H209">
            <v>2814000</v>
          </cell>
          <cell r="I209">
            <v>192320</v>
          </cell>
          <cell r="J209">
            <v>4038720</v>
          </cell>
        </row>
        <row r="210">
          <cell r="A210" t="str">
            <v>b.     ″</v>
          </cell>
          <cell r="B210" t="str">
            <v>(No. 80)</v>
          </cell>
          <cell r="C210">
            <v>21</v>
          </cell>
          <cell r="D210" t="str">
            <v>m</v>
          </cell>
          <cell r="E210">
            <v>476610</v>
          </cell>
          <cell r="F210">
            <v>10008810</v>
          </cell>
          <cell r="G210">
            <v>650000</v>
          </cell>
          <cell r="H210">
            <v>13650000</v>
          </cell>
          <cell r="I210">
            <v>476610</v>
          </cell>
          <cell r="J210">
            <v>10008810</v>
          </cell>
        </row>
        <row r="211">
          <cell r="A211" t="str">
            <v>3.12다웰바설치</v>
          </cell>
          <cell r="B211" t="str">
            <v>D=25, ℓ=600mm</v>
          </cell>
          <cell r="C211">
            <v>100</v>
          </cell>
          <cell r="D211" t="str">
            <v>개</v>
          </cell>
          <cell r="E211">
            <v>2870</v>
          </cell>
          <cell r="F211">
            <v>287000</v>
          </cell>
          <cell r="G211">
            <v>3500</v>
          </cell>
          <cell r="H211">
            <v>350000</v>
          </cell>
          <cell r="I211">
            <v>125</v>
          </cell>
          <cell r="J211">
            <v>12500</v>
          </cell>
        </row>
        <row r="212">
          <cell r="A212" t="str">
            <v>3.13무수축몰탈</v>
          </cell>
          <cell r="C212">
            <v>0.35199999999999998</v>
          </cell>
          <cell r="D212" t="str">
            <v>㎥</v>
          </cell>
          <cell r="E212">
            <v>69890</v>
          </cell>
          <cell r="F212">
            <v>24601</v>
          </cell>
          <cell r="G212">
            <v>80000</v>
          </cell>
          <cell r="H212">
            <v>28160</v>
          </cell>
          <cell r="I212">
            <v>57311</v>
          </cell>
          <cell r="J212">
            <v>20173</v>
          </cell>
        </row>
        <row r="213">
          <cell r="A213" t="str">
            <v>3.14무수축콘크리트</v>
          </cell>
          <cell r="C213">
            <v>4.7779999999999996</v>
          </cell>
          <cell r="D213" t="str">
            <v>㎥</v>
          </cell>
          <cell r="E213">
            <v>168330</v>
          </cell>
          <cell r="F213">
            <v>804280</v>
          </cell>
          <cell r="G213">
            <v>100000</v>
          </cell>
          <cell r="H213">
            <v>477800</v>
          </cell>
          <cell r="I213">
            <v>158468</v>
          </cell>
          <cell r="J213">
            <v>757159</v>
          </cell>
        </row>
        <row r="214">
          <cell r="A214" t="str">
            <v>3.15교면배수시설공</v>
          </cell>
          <cell r="B214" t="str">
            <v>육교용</v>
          </cell>
          <cell r="F214">
            <v>7913420</v>
          </cell>
          <cell r="H214">
            <v>13498000</v>
          </cell>
          <cell r="I214">
            <v>0</v>
          </cell>
          <cell r="J214">
            <v>3356684</v>
          </cell>
        </row>
        <row r="215">
          <cell r="A215" t="str">
            <v>a.교면집수구</v>
          </cell>
          <cell r="B215" t="str">
            <v>주철</v>
          </cell>
          <cell r="C215">
            <v>8</v>
          </cell>
          <cell r="D215" t="str">
            <v>개</v>
          </cell>
          <cell r="E215">
            <v>82430</v>
          </cell>
          <cell r="F215">
            <v>659440</v>
          </cell>
          <cell r="G215">
            <v>71000</v>
          </cell>
          <cell r="H215">
            <v>568000</v>
          </cell>
          <cell r="I215">
            <v>37593</v>
          </cell>
          <cell r="J215">
            <v>300744</v>
          </cell>
        </row>
        <row r="216">
          <cell r="A216" t="str">
            <v>b.연결집수거</v>
          </cell>
          <cell r="B216" t="str">
            <v>스텐레스</v>
          </cell>
          <cell r="C216">
            <v>8</v>
          </cell>
          <cell r="D216" t="str">
            <v>개</v>
          </cell>
          <cell r="E216">
            <v>105590</v>
          </cell>
          <cell r="F216">
            <v>844720</v>
          </cell>
          <cell r="G216">
            <v>100000</v>
          </cell>
          <cell r="H216">
            <v>800000</v>
          </cell>
          <cell r="I216">
            <v>69480</v>
          </cell>
          <cell r="J216">
            <v>555840</v>
          </cell>
        </row>
        <row r="217">
          <cell r="A217" t="str">
            <v>c.직      관</v>
          </cell>
          <cell r="B217" t="str">
            <v>스텐레스,□150×150</v>
          </cell>
          <cell r="C217">
            <v>66</v>
          </cell>
          <cell r="D217" t="str">
            <v>m</v>
          </cell>
          <cell r="E217">
            <v>67030</v>
          </cell>
          <cell r="F217">
            <v>4423980</v>
          </cell>
          <cell r="G217">
            <v>71000</v>
          </cell>
          <cell r="H217">
            <v>4686000</v>
          </cell>
          <cell r="I217">
            <v>4130</v>
          </cell>
          <cell r="J217">
            <v>272580</v>
          </cell>
        </row>
        <row r="218">
          <cell r="A218" t="str">
            <v>d.곡      관</v>
          </cell>
          <cell r="B218" t="str">
            <v>스텐레스,□150x150</v>
          </cell>
          <cell r="C218">
            <v>8</v>
          </cell>
          <cell r="D218" t="str">
            <v>개소</v>
          </cell>
          <cell r="E218">
            <v>26050</v>
          </cell>
          <cell r="F218">
            <v>208400</v>
          </cell>
          <cell r="G218">
            <v>28000</v>
          </cell>
          <cell r="H218">
            <v>224000</v>
          </cell>
          <cell r="I218">
            <v>18197</v>
          </cell>
          <cell r="J218">
            <v>145576</v>
          </cell>
        </row>
        <row r="219">
          <cell r="A219" t="str">
            <v>e.연  결  부</v>
          </cell>
          <cell r="B219" t="str">
            <v>스텐레스</v>
          </cell>
          <cell r="C219">
            <v>76</v>
          </cell>
          <cell r="D219" t="str">
            <v>개소</v>
          </cell>
          <cell r="E219">
            <v>23380</v>
          </cell>
          <cell r="F219">
            <v>1776880</v>
          </cell>
          <cell r="G219">
            <v>95000</v>
          </cell>
          <cell r="H219">
            <v>7220000</v>
          </cell>
          <cell r="I219">
            <v>27394</v>
          </cell>
          <cell r="J219">
            <v>2081944</v>
          </cell>
        </row>
        <row r="220">
          <cell r="A220" t="str">
            <v>3.16교량명판공</v>
          </cell>
          <cell r="F220">
            <v>4686820</v>
          </cell>
          <cell r="H220">
            <v>11460000</v>
          </cell>
          <cell r="I220">
            <v>0</v>
          </cell>
          <cell r="J220">
            <v>6122112</v>
          </cell>
        </row>
        <row r="221">
          <cell r="A221" t="str">
            <v>a.교명주</v>
          </cell>
          <cell r="B221" t="str">
            <v>(화강석,600×600×1250mm)</v>
          </cell>
          <cell r="C221">
            <v>4</v>
          </cell>
          <cell r="D221" t="str">
            <v>개소</v>
          </cell>
          <cell r="E221">
            <v>1065620</v>
          </cell>
          <cell r="F221">
            <v>4262480</v>
          </cell>
          <cell r="G221">
            <v>2700000</v>
          </cell>
          <cell r="H221">
            <v>10800000</v>
          </cell>
          <cell r="I221">
            <v>1500000</v>
          </cell>
          <cell r="J221">
            <v>6000000</v>
          </cell>
        </row>
        <row r="222">
          <cell r="A222" t="str">
            <v>b.교명판</v>
          </cell>
          <cell r="B222" t="str">
            <v>(황동,450×200×10㎜)</v>
          </cell>
          <cell r="C222">
            <v>2</v>
          </cell>
          <cell r="D222" t="str">
            <v>개</v>
          </cell>
          <cell r="E222">
            <v>79560</v>
          </cell>
          <cell r="F222">
            <v>159120</v>
          </cell>
          <cell r="G222">
            <v>150000</v>
          </cell>
          <cell r="H222">
            <v>300000</v>
          </cell>
          <cell r="I222">
            <v>30958</v>
          </cell>
          <cell r="J222">
            <v>61916</v>
          </cell>
        </row>
        <row r="223">
          <cell r="A223" t="str">
            <v>c.설명판</v>
          </cell>
          <cell r="B223" t="str">
            <v>(황동,350×250×10㎜)</v>
          </cell>
          <cell r="C223">
            <v>2</v>
          </cell>
          <cell r="D223" t="str">
            <v>개</v>
          </cell>
          <cell r="E223">
            <v>132610</v>
          </cell>
          <cell r="F223">
            <v>265220</v>
          </cell>
          <cell r="G223">
            <v>180000</v>
          </cell>
          <cell r="H223">
            <v>360000</v>
          </cell>
          <cell r="I223">
            <v>30098</v>
          </cell>
          <cell r="J223">
            <v>60196</v>
          </cell>
        </row>
        <row r="224">
          <cell r="A224" t="str">
            <v>3.17T.B.M설치</v>
          </cell>
          <cell r="C224">
            <v>1</v>
          </cell>
          <cell r="D224" t="str">
            <v>개</v>
          </cell>
          <cell r="E224">
            <v>19170</v>
          </cell>
          <cell r="F224">
            <v>19170</v>
          </cell>
          <cell r="G224">
            <v>27000</v>
          </cell>
          <cell r="H224">
            <v>27000</v>
          </cell>
          <cell r="I224">
            <v>20475</v>
          </cell>
          <cell r="J224">
            <v>20475</v>
          </cell>
        </row>
        <row r="225">
          <cell r="A225" t="str">
            <v>3.18낙하물방지공</v>
          </cell>
          <cell r="C225">
            <v>1099</v>
          </cell>
          <cell r="D225" t="str">
            <v>㎡</v>
          </cell>
          <cell r="E225">
            <v>2920</v>
          </cell>
          <cell r="F225">
            <v>3209080</v>
          </cell>
          <cell r="G225">
            <v>4000</v>
          </cell>
          <cell r="H225">
            <v>4396000</v>
          </cell>
          <cell r="I225">
            <v>3007</v>
          </cell>
          <cell r="J225">
            <v>3304693</v>
          </cell>
        </row>
        <row r="226">
          <cell r="A226" t="str">
            <v>3.19난간및전선관설치</v>
          </cell>
          <cell r="F226">
            <v>18828800</v>
          </cell>
          <cell r="H226">
            <v>35635200</v>
          </cell>
          <cell r="I226">
            <v>0</v>
          </cell>
          <cell r="J226">
            <v>19139840</v>
          </cell>
        </row>
        <row r="227">
          <cell r="A227" t="str">
            <v>a.난    간</v>
          </cell>
          <cell r="B227" t="str">
            <v>(알미늄)</v>
          </cell>
          <cell r="C227">
            <v>128</v>
          </cell>
          <cell r="D227" t="str">
            <v>m</v>
          </cell>
          <cell r="E227">
            <v>137280</v>
          </cell>
          <cell r="F227">
            <v>17571840</v>
          </cell>
          <cell r="G227">
            <v>270000</v>
          </cell>
          <cell r="H227">
            <v>34560000</v>
          </cell>
          <cell r="I227">
            <v>137280</v>
          </cell>
          <cell r="J227">
            <v>17571840</v>
          </cell>
        </row>
        <row r="228">
          <cell r="A228" t="str">
            <v>b.전 선 관</v>
          </cell>
          <cell r="B228" t="str">
            <v>강관 φ100mm</v>
          </cell>
          <cell r="C228">
            <v>256</v>
          </cell>
          <cell r="D228" t="str">
            <v>m</v>
          </cell>
          <cell r="E228">
            <v>4910</v>
          </cell>
          <cell r="F228">
            <v>1256960</v>
          </cell>
          <cell r="G228">
            <v>4200</v>
          </cell>
          <cell r="H228">
            <v>1075200</v>
          </cell>
          <cell r="I228">
            <v>6125</v>
          </cell>
          <cell r="J228">
            <v>1568000</v>
          </cell>
        </row>
        <row r="229">
          <cell r="A229" t="str">
            <v>3.20강    교</v>
          </cell>
          <cell r="F229">
            <v>987827460</v>
          </cell>
          <cell r="H229">
            <v>725137780</v>
          </cell>
          <cell r="I229">
            <v>0</v>
          </cell>
          <cell r="J229">
            <v>980636404</v>
          </cell>
        </row>
        <row r="230">
          <cell r="A230" t="str">
            <v>a.강교제작</v>
          </cell>
          <cell r="C230">
            <v>397.99</v>
          </cell>
          <cell r="D230" t="str">
            <v>ton</v>
          </cell>
          <cell r="E230">
            <v>1923720</v>
          </cell>
          <cell r="F230">
            <v>765621322</v>
          </cell>
          <cell r="G230">
            <v>1822000</v>
          </cell>
          <cell r="H230">
            <v>725137780</v>
          </cell>
          <cell r="I230">
            <v>1837301</v>
          </cell>
          <cell r="J230">
            <v>731227423</v>
          </cell>
        </row>
        <row r="231">
          <cell r="A231" t="str">
            <v>b.강교운반</v>
          </cell>
          <cell r="C231">
            <v>397.99</v>
          </cell>
          <cell r="D231" t="str">
            <v>ton</v>
          </cell>
          <cell r="E231">
            <v>40900</v>
          </cell>
          <cell r="F231">
            <v>16277791</v>
          </cell>
          <cell r="H231">
            <v>0</v>
          </cell>
          <cell r="I231">
            <v>40526</v>
          </cell>
          <cell r="J231">
            <v>16128941</v>
          </cell>
        </row>
        <row r="232">
          <cell r="A232" t="str">
            <v>c.강교가설</v>
          </cell>
          <cell r="C232">
            <v>397.99</v>
          </cell>
          <cell r="D232" t="str">
            <v>ton</v>
          </cell>
          <cell r="E232">
            <v>285270</v>
          </cell>
          <cell r="F232">
            <v>113534607</v>
          </cell>
          <cell r="H232">
            <v>0</v>
          </cell>
          <cell r="I232">
            <v>311130</v>
          </cell>
          <cell r="J232">
            <v>123826627</v>
          </cell>
        </row>
        <row r="233">
          <cell r="A233" t="str">
            <v>d.강교도장</v>
          </cell>
          <cell r="F233">
            <v>92393740</v>
          </cell>
          <cell r="H233">
            <v>0</v>
          </cell>
          <cell r="I233">
            <v>0</v>
          </cell>
          <cell r="J233">
            <v>109453413</v>
          </cell>
        </row>
        <row r="234">
          <cell r="A234" t="str">
            <v>-1.내부도장</v>
          </cell>
          <cell r="B234" t="str">
            <v>공장</v>
          </cell>
          <cell r="C234">
            <v>3681</v>
          </cell>
          <cell r="D234" t="str">
            <v>㎡</v>
          </cell>
          <cell r="E234">
            <v>11200</v>
          </cell>
          <cell r="F234">
            <v>41227200</v>
          </cell>
          <cell r="H234">
            <v>0</v>
          </cell>
          <cell r="I234">
            <v>10124</v>
          </cell>
          <cell r="J234">
            <v>37266444</v>
          </cell>
        </row>
        <row r="235">
          <cell r="A235" t="str">
            <v>-2.외부포장면도장</v>
          </cell>
          <cell r="B235" t="str">
            <v>공장</v>
          </cell>
          <cell r="C235">
            <v>562</v>
          </cell>
          <cell r="D235" t="str">
            <v>㎡</v>
          </cell>
          <cell r="E235">
            <v>8640</v>
          </cell>
          <cell r="F235">
            <v>4855680</v>
          </cell>
          <cell r="H235">
            <v>0</v>
          </cell>
          <cell r="I235">
            <v>8366</v>
          </cell>
          <cell r="J235">
            <v>4701692</v>
          </cell>
        </row>
        <row r="236">
          <cell r="A236" t="str">
            <v>-3.연결판도장</v>
          </cell>
          <cell r="B236" t="str">
            <v>공장</v>
          </cell>
          <cell r="C236">
            <v>368</v>
          </cell>
          <cell r="D236" t="str">
            <v>㎡</v>
          </cell>
          <cell r="E236">
            <v>6880</v>
          </cell>
          <cell r="F236">
            <v>2531840</v>
          </cell>
          <cell r="H236">
            <v>0</v>
          </cell>
          <cell r="I236">
            <v>7557</v>
          </cell>
          <cell r="J236">
            <v>2780976</v>
          </cell>
        </row>
        <row r="237">
          <cell r="A237" t="str">
            <v>-4.외부도장</v>
          </cell>
          <cell r="B237" t="str">
            <v>공장</v>
          </cell>
          <cell r="C237">
            <v>1884</v>
          </cell>
          <cell r="D237" t="str">
            <v>㎡</v>
          </cell>
          <cell r="E237">
            <v>12240</v>
          </cell>
          <cell r="F237">
            <v>23060160</v>
          </cell>
          <cell r="H237">
            <v>0</v>
          </cell>
          <cell r="I237">
            <v>13828</v>
          </cell>
          <cell r="J237">
            <v>26051952</v>
          </cell>
        </row>
        <row r="238">
          <cell r="A238" t="str">
            <v>-5.외부도장</v>
          </cell>
          <cell r="B238" t="str">
            <v>현장</v>
          </cell>
          <cell r="C238">
            <v>1884</v>
          </cell>
          <cell r="D238" t="str">
            <v>㎡</v>
          </cell>
          <cell r="E238">
            <v>4230</v>
          </cell>
          <cell r="F238">
            <v>7969320</v>
          </cell>
          <cell r="H238">
            <v>0</v>
          </cell>
          <cell r="I238">
            <v>13828</v>
          </cell>
          <cell r="J238">
            <v>26051952</v>
          </cell>
        </row>
        <row r="239">
          <cell r="A239" t="str">
            <v>-6.내부볼트및연결판도장</v>
          </cell>
          <cell r="B239" t="str">
            <v>현장</v>
          </cell>
          <cell r="C239">
            <v>114</v>
          </cell>
          <cell r="D239" t="str">
            <v>㎡</v>
          </cell>
          <cell r="E239">
            <v>6360</v>
          </cell>
          <cell r="F239">
            <v>725040</v>
          </cell>
          <cell r="H239">
            <v>0</v>
          </cell>
          <cell r="I239">
            <v>5419</v>
          </cell>
          <cell r="J239">
            <v>617766</v>
          </cell>
        </row>
        <row r="240">
          <cell r="A240" t="str">
            <v>-7.외부볼트및연결판도장</v>
          </cell>
          <cell r="B240" t="str">
            <v>현장</v>
          </cell>
          <cell r="C240">
            <v>149</v>
          </cell>
          <cell r="D240" t="str">
            <v>㎡</v>
          </cell>
          <cell r="E240">
            <v>8270</v>
          </cell>
          <cell r="F240">
            <v>1232230</v>
          </cell>
          <cell r="H240">
            <v>0</v>
          </cell>
          <cell r="I240">
            <v>7989</v>
          </cell>
          <cell r="J240">
            <v>1190361</v>
          </cell>
        </row>
        <row r="241">
          <cell r="A241" t="str">
            <v>-8.강교방사선투과검사</v>
          </cell>
          <cell r="C241">
            <v>1</v>
          </cell>
          <cell r="D241" t="str">
            <v>식</v>
          </cell>
          <cell r="E241">
            <v>10792270</v>
          </cell>
          <cell r="F241">
            <v>10792270</v>
          </cell>
          <cell r="H241">
            <v>0</v>
          </cell>
          <cell r="I241">
            <v>10792270</v>
          </cell>
          <cell r="J241">
            <v>10792270</v>
          </cell>
        </row>
        <row r="242">
          <cell r="A242" t="str">
            <v>3.21옹벽배수시설</v>
          </cell>
          <cell r="F242">
            <v>565310</v>
          </cell>
          <cell r="H242">
            <v>2670800</v>
          </cell>
          <cell r="I242">
            <v>0</v>
          </cell>
          <cell r="J242">
            <v>564684</v>
          </cell>
        </row>
        <row r="243">
          <cell r="A243" t="str">
            <v>a.PVC PIPE</v>
          </cell>
          <cell r="B243" t="str">
            <v>(φ100mm)</v>
          </cell>
          <cell r="C243">
            <v>17</v>
          </cell>
          <cell r="D243" t="str">
            <v>m</v>
          </cell>
          <cell r="E243">
            <v>4910</v>
          </cell>
          <cell r="F243">
            <v>83470</v>
          </cell>
          <cell r="G243">
            <v>4200</v>
          </cell>
          <cell r="H243">
            <v>71400</v>
          </cell>
          <cell r="I243">
            <v>4090</v>
          </cell>
          <cell r="J243">
            <v>69530</v>
          </cell>
        </row>
        <row r="244">
          <cell r="A244" t="str">
            <v>b.DRAIN BOARD</v>
          </cell>
          <cell r="C244">
            <v>317</v>
          </cell>
          <cell r="D244" t="str">
            <v>㎡</v>
          </cell>
          <cell r="E244">
            <v>630</v>
          </cell>
          <cell r="F244">
            <v>199710</v>
          </cell>
          <cell r="G244">
            <v>6400</v>
          </cell>
          <cell r="H244">
            <v>2028800</v>
          </cell>
          <cell r="I244">
            <v>630</v>
          </cell>
          <cell r="J244">
            <v>199710</v>
          </cell>
        </row>
        <row r="245">
          <cell r="A245" t="str">
            <v>c.부 직 포</v>
          </cell>
          <cell r="C245">
            <v>317</v>
          </cell>
          <cell r="D245" t="str">
            <v>㎡</v>
          </cell>
          <cell r="E245">
            <v>890</v>
          </cell>
          <cell r="F245">
            <v>282130</v>
          </cell>
          <cell r="G245">
            <v>1800</v>
          </cell>
          <cell r="H245">
            <v>570600</v>
          </cell>
          <cell r="I245">
            <v>932</v>
          </cell>
          <cell r="J245">
            <v>295444</v>
          </cell>
        </row>
        <row r="246">
          <cell r="A246" t="str">
            <v>3.22시공이음</v>
          </cell>
          <cell r="F246">
            <v>76560</v>
          </cell>
          <cell r="H246">
            <v>133400</v>
          </cell>
          <cell r="I246">
            <v>0</v>
          </cell>
          <cell r="J246">
            <v>93989</v>
          </cell>
        </row>
        <row r="247">
          <cell r="A247" t="str">
            <v>a.스치로폴</v>
          </cell>
          <cell r="B247" t="str">
            <v>(t=10mm)</v>
          </cell>
          <cell r="C247">
            <v>29</v>
          </cell>
          <cell r="D247" t="str">
            <v>㎡</v>
          </cell>
          <cell r="E247">
            <v>910</v>
          </cell>
          <cell r="F247">
            <v>26390</v>
          </cell>
          <cell r="G247">
            <v>1500</v>
          </cell>
          <cell r="H247">
            <v>43500</v>
          </cell>
          <cell r="I247">
            <v>1117</v>
          </cell>
          <cell r="J247">
            <v>32393</v>
          </cell>
        </row>
        <row r="248">
          <cell r="A248" t="str">
            <v>b.스치로폴</v>
          </cell>
          <cell r="B248" t="str">
            <v>(t=20mm)</v>
          </cell>
          <cell r="C248">
            <v>29</v>
          </cell>
          <cell r="D248" t="str">
            <v>㎡</v>
          </cell>
          <cell r="E248">
            <v>1730</v>
          </cell>
          <cell r="F248">
            <v>50170</v>
          </cell>
          <cell r="G248">
            <v>3100</v>
          </cell>
          <cell r="H248">
            <v>89900</v>
          </cell>
          <cell r="I248">
            <v>2124</v>
          </cell>
          <cell r="J248">
            <v>61596</v>
          </cell>
        </row>
        <row r="249">
          <cell r="A249" t="str">
            <v>B.원호교</v>
          </cell>
          <cell r="F249">
            <v>7443664130</v>
          </cell>
          <cell r="H249">
            <v>5923091946</v>
          </cell>
          <cell r="I249">
            <v>0</v>
          </cell>
          <cell r="J249">
            <v>7471576288</v>
          </cell>
        </row>
        <row r="250">
          <cell r="A250" t="str">
            <v>3.01구조물터파기</v>
          </cell>
          <cell r="F250">
            <v>378059620</v>
          </cell>
          <cell r="H250">
            <v>180835100</v>
          </cell>
          <cell r="I250">
            <v>0</v>
          </cell>
          <cell r="J250">
            <v>350539458</v>
          </cell>
        </row>
        <row r="251">
          <cell r="A251" t="str">
            <v>a.육상토사</v>
          </cell>
          <cell r="B251" t="str">
            <v>(0 ~ 4m)</v>
          </cell>
          <cell r="C251">
            <v>5412</v>
          </cell>
          <cell r="D251" t="str">
            <v>㎥</v>
          </cell>
          <cell r="E251">
            <v>3590</v>
          </cell>
          <cell r="F251">
            <v>19429080</v>
          </cell>
          <cell r="G251">
            <v>3700</v>
          </cell>
          <cell r="H251">
            <v>20024400</v>
          </cell>
          <cell r="I251">
            <v>3141</v>
          </cell>
          <cell r="J251">
            <v>16999092</v>
          </cell>
        </row>
        <row r="252">
          <cell r="A252" t="str">
            <v>b.육상리핑</v>
          </cell>
          <cell r="B252" t="str">
            <v>(0 ~ 4m)</v>
          </cell>
          <cell r="C252">
            <v>264</v>
          </cell>
          <cell r="D252" t="str">
            <v>㎥</v>
          </cell>
          <cell r="E252">
            <v>51780</v>
          </cell>
          <cell r="F252">
            <v>13669920</v>
          </cell>
          <cell r="G252">
            <v>4300</v>
          </cell>
          <cell r="H252">
            <v>1135200</v>
          </cell>
          <cell r="I252">
            <v>0</v>
          </cell>
          <cell r="J252">
            <v>0</v>
          </cell>
        </row>
        <row r="253">
          <cell r="A253" t="str">
            <v>c.육상연암</v>
          </cell>
          <cell r="F253">
            <v>288719700</v>
          </cell>
          <cell r="H253">
            <v>107541500</v>
          </cell>
          <cell r="I253">
            <v>0</v>
          </cell>
          <cell r="J253">
            <v>288721969</v>
          </cell>
        </row>
        <row r="254">
          <cell r="A254" t="str">
            <v>-1      ″</v>
          </cell>
          <cell r="B254" t="str">
            <v>(0 ~ 4m)</v>
          </cell>
          <cell r="C254">
            <v>1784</v>
          </cell>
          <cell r="D254" t="str">
            <v>㎥</v>
          </cell>
          <cell r="E254">
            <v>105000</v>
          </cell>
          <cell r="F254">
            <v>187320000</v>
          </cell>
          <cell r="G254">
            <v>38500</v>
          </cell>
          <cell r="H254">
            <v>68684000</v>
          </cell>
          <cell r="I254">
            <v>105001</v>
          </cell>
          <cell r="J254">
            <v>187321784</v>
          </cell>
        </row>
        <row r="255">
          <cell r="A255" t="str">
            <v>-2      ″</v>
          </cell>
          <cell r="B255" t="str">
            <v>(4m이상)</v>
          </cell>
          <cell r="C255">
            <v>485</v>
          </cell>
          <cell r="D255" t="str">
            <v>㎥</v>
          </cell>
          <cell r="E255">
            <v>152580</v>
          </cell>
          <cell r="F255">
            <v>74001300</v>
          </cell>
          <cell r="G255">
            <v>62700</v>
          </cell>
          <cell r="H255">
            <v>30409500</v>
          </cell>
          <cell r="I255">
            <v>152581</v>
          </cell>
          <cell r="J255">
            <v>74001785</v>
          </cell>
        </row>
        <row r="256">
          <cell r="A256" t="str">
            <v>-3면정리및청소</v>
          </cell>
          <cell r="C256">
            <v>960</v>
          </cell>
          <cell r="D256" t="str">
            <v>㎡</v>
          </cell>
          <cell r="E256">
            <v>28540</v>
          </cell>
          <cell r="F256">
            <v>27398400</v>
          </cell>
          <cell r="G256">
            <v>8800</v>
          </cell>
          <cell r="H256">
            <v>8448000</v>
          </cell>
          <cell r="I256">
            <v>28540</v>
          </cell>
          <cell r="J256">
            <v>27398400</v>
          </cell>
        </row>
        <row r="257">
          <cell r="A257" t="str">
            <v>d.되메우기및다짐</v>
          </cell>
          <cell r="B257" t="str">
            <v>(기계70%,인력30%)</v>
          </cell>
          <cell r="C257">
            <v>5868</v>
          </cell>
          <cell r="D257" t="str">
            <v>㎥</v>
          </cell>
          <cell r="E257">
            <v>3000</v>
          </cell>
          <cell r="F257">
            <v>17604000</v>
          </cell>
          <cell r="G257">
            <v>3000</v>
          </cell>
          <cell r="H257">
            <v>17604000</v>
          </cell>
          <cell r="I257">
            <v>4158</v>
          </cell>
          <cell r="J257">
            <v>24399144</v>
          </cell>
        </row>
        <row r="258">
          <cell r="A258" t="str">
            <v>e.뒷 채 움</v>
          </cell>
          <cell r="B258" t="str">
            <v>(보조기층재)</v>
          </cell>
          <cell r="C258">
            <v>1421</v>
          </cell>
          <cell r="D258" t="str">
            <v>㎥</v>
          </cell>
          <cell r="E258">
            <v>27120</v>
          </cell>
          <cell r="F258">
            <v>38537520</v>
          </cell>
          <cell r="G258">
            <v>24000</v>
          </cell>
          <cell r="H258">
            <v>34104000</v>
          </cell>
          <cell r="I258">
            <v>14279</v>
          </cell>
          <cell r="J258">
            <v>20290459</v>
          </cell>
        </row>
        <row r="259">
          <cell r="A259" t="str">
            <v>f.앞 성 토</v>
          </cell>
          <cell r="B259" t="str">
            <v>백호우0.7m3</v>
          </cell>
          <cell r="C259">
            <v>142</v>
          </cell>
          <cell r="D259" t="str">
            <v>㎥</v>
          </cell>
          <cell r="E259">
            <v>700</v>
          </cell>
          <cell r="F259">
            <v>99400</v>
          </cell>
          <cell r="G259">
            <v>3000</v>
          </cell>
          <cell r="H259">
            <v>426000</v>
          </cell>
          <cell r="I259">
            <v>907</v>
          </cell>
          <cell r="J259">
            <v>128794</v>
          </cell>
        </row>
        <row r="260">
          <cell r="A260" t="str">
            <v>3.02강관파일</v>
          </cell>
          <cell r="F260">
            <v>28117180</v>
          </cell>
          <cell r="H260">
            <v>23210000</v>
          </cell>
          <cell r="I260">
            <v>0</v>
          </cell>
          <cell r="J260">
            <v>35557197</v>
          </cell>
        </row>
        <row r="261">
          <cell r="A261" t="str">
            <v>a.자 재 비</v>
          </cell>
          <cell r="B261" t="str">
            <v>φ508.0x12.0㎜</v>
          </cell>
          <cell r="C261">
            <v>214</v>
          </cell>
          <cell r="D261" t="str">
            <v>m</v>
          </cell>
          <cell r="E261">
            <v>62220</v>
          </cell>
          <cell r="F261">
            <v>13315080</v>
          </cell>
          <cell r="G261">
            <v>62000</v>
          </cell>
          <cell r="H261">
            <v>13268000</v>
          </cell>
          <cell r="I261">
            <v>64592</v>
          </cell>
          <cell r="J261">
            <v>13822688</v>
          </cell>
        </row>
        <row r="262">
          <cell r="A262" t="str">
            <v>b.수 직 항</v>
          </cell>
          <cell r="B262" t="str">
            <v>(φ508mm,t=12㎜)</v>
          </cell>
          <cell r="C262">
            <v>191</v>
          </cell>
          <cell r="D262" t="str">
            <v>m</v>
          </cell>
          <cell r="E262">
            <v>7190</v>
          </cell>
          <cell r="F262">
            <v>1373290</v>
          </cell>
          <cell r="G262">
            <v>12000</v>
          </cell>
          <cell r="H262">
            <v>2292000</v>
          </cell>
          <cell r="I262">
            <v>5489</v>
          </cell>
          <cell r="J262">
            <v>1048399</v>
          </cell>
        </row>
        <row r="263">
          <cell r="A263" t="str">
            <v>c.두부및선단보강</v>
          </cell>
          <cell r="B263" t="str">
            <v>(φ508㎜,t=12mm)</v>
          </cell>
          <cell r="C263">
            <v>51</v>
          </cell>
          <cell r="D263" t="str">
            <v>본</v>
          </cell>
          <cell r="E263">
            <v>263310</v>
          </cell>
          <cell r="F263">
            <v>13428810</v>
          </cell>
          <cell r="G263">
            <v>150000</v>
          </cell>
          <cell r="H263">
            <v>7650000</v>
          </cell>
          <cell r="I263">
            <v>405610</v>
          </cell>
          <cell r="J263">
            <v>20686110</v>
          </cell>
        </row>
        <row r="264">
          <cell r="A264" t="str">
            <v>3.03거  푸  집</v>
          </cell>
          <cell r="F264">
            <v>169323080</v>
          </cell>
          <cell r="H264">
            <v>205072500</v>
          </cell>
          <cell r="I264">
            <v>0</v>
          </cell>
          <cell r="J264">
            <v>179244368</v>
          </cell>
        </row>
        <row r="265">
          <cell r="A265" t="str">
            <v>a.합판거푸집</v>
          </cell>
          <cell r="F265">
            <v>114195830</v>
          </cell>
          <cell r="H265">
            <v>156341500</v>
          </cell>
          <cell r="I265">
            <v>0</v>
          </cell>
          <cell r="J265">
            <v>125713948</v>
          </cell>
        </row>
        <row r="266">
          <cell r="A266" t="str">
            <v>-1.     ″</v>
          </cell>
          <cell r="B266" t="str">
            <v>(3회, 0~ 7m)</v>
          </cell>
          <cell r="C266">
            <v>3177</v>
          </cell>
          <cell r="D266" t="str">
            <v>㎡</v>
          </cell>
          <cell r="E266">
            <v>17110</v>
          </cell>
          <cell r="F266">
            <v>54358470</v>
          </cell>
          <cell r="G266">
            <v>23500</v>
          </cell>
          <cell r="H266">
            <v>74659500</v>
          </cell>
          <cell r="I266">
            <v>18856</v>
          </cell>
          <cell r="J266">
            <v>59905512</v>
          </cell>
        </row>
        <row r="267">
          <cell r="A267" t="str">
            <v>-2.     ″</v>
          </cell>
          <cell r="B267" t="str">
            <v>(3회, 7~10m)</v>
          </cell>
          <cell r="C267">
            <v>311</v>
          </cell>
          <cell r="D267" t="str">
            <v>㎡</v>
          </cell>
          <cell r="E267">
            <v>17980</v>
          </cell>
          <cell r="F267">
            <v>5591780</v>
          </cell>
          <cell r="G267">
            <v>26000</v>
          </cell>
          <cell r="H267">
            <v>8086000</v>
          </cell>
          <cell r="I267">
            <v>19730.3</v>
          </cell>
          <cell r="J267">
            <v>6136123</v>
          </cell>
        </row>
        <row r="268">
          <cell r="A268" t="str">
            <v>-3.     ″</v>
          </cell>
          <cell r="B268" t="str">
            <v>(3회,10~13m)</v>
          </cell>
          <cell r="C268">
            <v>656</v>
          </cell>
          <cell r="D268" t="str">
            <v>㎡</v>
          </cell>
          <cell r="E268">
            <v>21030</v>
          </cell>
          <cell r="F268">
            <v>13795680</v>
          </cell>
          <cell r="G268">
            <v>26000</v>
          </cell>
          <cell r="H268">
            <v>17056000</v>
          </cell>
          <cell r="I268">
            <v>22619.23</v>
          </cell>
          <cell r="J268">
            <v>14838214</v>
          </cell>
        </row>
        <row r="269">
          <cell r="A269" t="str">
            <v>-4.     〃</v>
          </cell>
          <cell r="B269" t="str">
            <v>(4회)</v>
          </cell>
          <cell r="C269">
            <v>2734</v>
          </cell>
          <cell r="D269" t="str">
            <v>㎡</v>
          </cell>
          <cell r="E269">
            <v>14660</v>
          </cell>
          <cell r="F269">
            <v>40080440</v>
          </cell>
          <cell r="G269">
            <v>20500</v>
          </cell>
          <cell r="H269">
            <v>56047000</v>
          </cell>
          <cell r="I269">
            <v>16256</v>
          </cell>
          <cell r="J269">
            <v>44443904</v>
          </cell>
        </row>
        <row r="270">
          <cell r="A270" t="str">
            <v>-5.     〃</v>
          </cell>
          <cell r="B270" t="str">
            <v>(6회)</v>
          </cell>
          <cell r="C270">
            <v>29</v>
          </cell>
          <cell r="D270" t="str">
            <v>㎡</v>
          </cell>
          <cell r="E270">
            <v>12740</v>
          </cell>
          <cell r="F270">
            <v>369460</v>
          </cell>
          <cell r="G270">
            <v>17000</v>
          </cell>
          <cell r="H270">
            <v>493000</v>
          </cell>
          <cell r="I270">
            <v>13455</v>
          </cell>
          <cell r="J270">
            <v>390195</v>
          </cell>
        </row>
        <row r="271">
          <cell r="A271" t="str">
            <v>b.무늬거푸집(0∼7m)</v>
          </cell>
          <cell r="B271" t="str">
            <v>(합판4회+스치로폴)</v>
          </cell>
          <cell r="C271">
            <v>686</v>
          </cell>
          <cell r="D271" t="str">
            <v>㎡</v>
          </cell>
          <cell r="E271">
            <v>20980</v>
          </cell>
          <cell r="F271">
            <v>14392280</v>
          </cell>
          <cell r="G271">
            <v>29000</v>
          </cell>
          <cell r="H271">
            <v>19894000</v>
          </cell>
          <cell r="I271">
            <v>23026</v>
          </cell>
          <cell r="J271">
            <v>15795836</v>
          </cell>
        </row>
        <row r="272">
          <cell r="A272" t="str">
            <v>c.원형거푸집</v>
          </cell>
          <cell r="F272">
            <v>40734970</v>
          </cell>
          <cell r="H272">
            <v>28837000</v>
          </cell>
          <cell r="I272">
            <v>0</v>
          </cell>
          <cell r="J272">
            <v>37734584</v>
          </cell>
        </row>
        <row r="273">
          <cell r="A273" t="str">
            <v>-1.      ″</v>
          </cell>
          <cell r="B273" t="str">
            <v>(3회, 0~ 7m)</v>
          </cell>
          <cell r="C273">
            <v>549</v>
          </cell>
          <cell r="D273" t="str">
            <v>㎡</v>
          </cell>
          <cell r="E273">
            <v>36890</v>
          </cell>
          <cell r="F273">
            <v>20252610</v>
          </cell>
          <cell r="G273">
            <v>27000</v>
          </cell>
          <cell r="H273">
            <v>14823000</v>
          </cell>
          <cell r="I273">
            <v>39478</v>
          </cell>
          <cell r="J273">
            <v>21673422</v>
          </cell>
        </row>
        <row r="274">
          <cell r="A274" t="str">
            <v>-2.      ″</v>
          </cell>
          <cell r="B274" t="str">
            <v>(3회, 7~10m)</v>
          </cell>
          <cell r="C274">
            <v>230</v>
          </cell>
          <cell r="D274" t="str">
            <v>㎡</v>
          </cell>
          <cell r="E274">
            <v>38690</v>
          </cell>
          <cell r="F274">
            <v>8898700</v>
          </cell>
          <cell r="G274">
            <v>38500</v>
          </cell>
          <cell r="H274">
            <v>8855000</v>
          </cell>
          <cell r="I274">
            <v>42671.6</v>
          </cell>
          <cell r="J274">
            <v>9814468</v>
          </cell>
        </row>
        <row r="275">
          <cell r="A275" t="str">
            <v>-3.      ″</v>
          </cell>
          <cell r="B275" t="str">
            <v>(3회,10~13m)</v>
          </cell>
          <cell r="C275">
            <v>119</v>
          </cell>
          <cell r="D275" t="str">
            <v>㎡</v>
          </cell>
          <cell r="E275">
            <v>85440</v>
          </cell>
          <cell r="F275">
            <v>10167360</v>
          </cell>
          <cell r="G275">
            <v>38500</v>
          </cell>
          <cell r="H275">
            <v>4581500</v>
          </cell>
          <cell r="I275">
            <v>46184.56</v>
          </cell>
          <cell r="J275">
            <v>5495962</v>
          </cell>
        </row>
        <row r="276">
          <cell r="A276" t="str">
            <v>-4.      ″</v>
          </cell>
          <cell r="B276" t="str">
            <v>(3회,13~16m)</v>
          </cell>
          <cell r="C276">
            <v>15</v>
          </cell>
          <cell r="D276" t="str">
            <v>㎡</v>
          </cell>
          <cell r="E276">
            <v>94420</v>
          </cell>
          <cell r="F276">
            <v>1416300</v>
          </cell>
          <cell r="G276">
            <v>38500</v>
          </cell>
          <cell r="H276">
            <v>577500</v>
          </cell>
          <cell r="I276">
            <v>50048.816000000013</v>
          </cell>
          <cell r="J276">
            <v>750732</v>
          </cell>
        </row>
        <row r="277">
          <cell r="A277" t="str">
            <v>3.04강관비계</v>
          </cell>
          <cell r="C277">
            <v>1</v>
          </cell>
          <cell r="D277" t="str">
            <v>식</v>
          </cell>
          <cell r="E277">
            <v>34259470</v>
          </cell>
          <cell r="F277">
            <v>34259470</v>
          </cell>
          <cell r="G277">
            <v>30000000</v>
          </cell>
          <cell r="H277">
            <v>30000000</v>
          </cell>
          <cell r="I277">
            <v>34259470</v>
          </cell>
          <cell r="J277">
            <v>34259469</v>
          </cell>
        </row>
        <row r="278">
          <cell r="A278" t="str">
            <v>3.05동 바 리</v>
          </cell>
          <cell r="F278">
            <v>157934290</v>
          </cell>
          <cell r="H278">
            <v>137000000</v>
          </cell>
          <cell r="I278">
            <v>0</v>
          </cell>
          <cell r="J278">
            <v>157934288</v>
          </cell>
        </row>
        <row r="279">
          <cell r="A279" t="str">
            <v>a.         ″</v>
          </cell>
          <cell r="B279" t="str">
            <v>(목재4회)</v>
          </cell>
          <cell r="C279">
            <v>1</v>
          </cell>
          <cell r="D279" t="str">
            <v>식</v>
          </cell>
          <cell r="E279">
            <v>136118480</v>
          </cell>
          <cell r="F279">
            <v>136118480</v>
          </cell>
          <cell r="G279">
            <v>119000000</v>
          </cell>
          <cell r="H279">
            <v>119000000</v>
          </cell>
          <cell r="I279">
            <v>136118480</v>
          </cell>
          <cell r="J279">
            <v>136118479</v>
          </cell>
        </row>
        <row r="280">
          <cell r="A280" t="str">
            <v>b.         ″</v>
          </cell>
          <cell r="B280" t="str">
            <v>(강관동바리)</v>
          </cell>
          <cell r="C280">
            <v>1</v>
          </cell>
          <cell r="D280" t="str">
            <v>식</v>
          </cell>
          <cell r="E280">
            <v>21815810</v>
          </cell>
          <cell r="F280">
            <v>21815810</v>
          </cell>
          <cell r="G280">
            <v>18000000</v>
          </cell>
          <cell r="H280">
            <v>18000000</v>
          </cell>
          <cell r="I280">
            <v>21815810</v>
          </cell>
          <cell r="J280">
            <v>21815809</v>
          </cell>
        </row>
        <row r="281">
          <cell r="A281" t="str">
            <v>3.06철근가공조립</v>
          </cell>
          <cell r="F281">
            <v>413525016</v>
          </cell>
          <cell r="H281">
            <v>302801260</v>
          </cell>
          <cell r="I281">
            <v>0</v>
          </cell>
          <cell r="J281">
            <v>458693292</v>
          </cell>
        </row>
        <row r="282">
          <cell r="A282" t="str">
            <v>a.         ″</v>
          </cell>
          <cell r="B282" t="str">
            <v>(보 통)</v>
          </cell>
          <cell r="C282">
            <v>700.14300000000003</v>
          </cell>
          <cell r="D282" t="str">
            <v>ton</v>
          </cell>
          <cell r="E282">
            <v>360590</v>
          </cell>
          <cell r="F282">
            <v>252464564</v>
          </cell>
          <cell r="G282">
            <v>270000</v>
          </cell>
          <cell r="H282">
            <v>189038610</v>
          </cell>
          <cell r="I282">
            <v>384726</v>
          </cell>
          <cell r="J282">
            <v>269363215</v>
          </cell>
        </row>
        <row r="283">
          <cell r="A283" t="str">
            <v>b.         ″</v>
          </cell>
          <cell r="B283" t="str">
            <v>(복 잡)</v>
          </cell>
          <cell r="C283">
            <v>392.28500000000003</v>
          </cell>
          <cell r="D283" t="str">
            <v>ton</v>
          </cell>
          <cell r="E283">
            <v>410570</v>
          </cell>
          <cell r="F283">
            <v>161060452</v>
          </cell>
          <cell r="G283">
            <v>290000</v>
          </cell>
          <cell r="H283">
            <v>113762650</v>
          </cell>
          <cell r="I283">
            <v>482634</v>
          </cell>
          <cell r="J283">
            <v>189330077</v>
          </cell>
        </row>
        <row r="284">
          <cell r="A284" t="str">
            <v>3.07스페이샤설치</v>
          </cell>
          <cell r="F284">
            <v>187200</v>
          </cell>
          <cell r="H284">
            <v>1684800</v>
          </cell>
          <cell r="I284">
            <v>0</v>
          </cell>
          <cell r="J284">
            <v>3144960</v>
          </cell>
        </row>
        <row r="285">
          <cell r="A285" t="str">
            <v>a.         ″</v>
          </cell>
          <cell r="B285" t="str">
            <v>(수평)</v>
          </cell>
          <cell r="C285">
            <v>7737</v>
          </cell>
          <cell r="D285" t="str">
            <v>㎡</v>
          </cell>
          <cell r="E285">
            <v>20</v>
          </cell>
          <cell r="F285">
            <v>154740</v>
          </cell>
          <cell r="G285">
            <v>180</v>
          </cell>
          <cell r="H285">
            <v>1392660</v>
          </cell>
          <cell r="I285">
            <v>336</v>
          </cell>
          <cell r="J285">
            <v>2599632</v>
          </cell>
        </row>
        <row r="286">
          <cell r="A286" t="str">
            <v>b.         ″</v>
          </cell>
          <cell r="B286" t="str">
            <v>(수직)</v>
          </cell>
          <cell r="C286">
            <v>1623</v>
          </cell>
          <cell r="D286" t="str">
            <v>㎡</v>
          </cell>
          <cell r="E286">
            <v>20</v>
          </cell>
          <cell r="F286">
            <v>32460</v>
          </cell>
          <cell r="G286">
            <v>180</v>
          </cell>
          <cell r="H286">
            <v>292140</v>
          </cell>
          <cell r="I286">
            <v>336</v>
          </cell>
          <cell r="J286">
            <v>545328</v>
          </cell>
        </row>
        <row r="287">
          <cell r="A287" t="str">
            <v>3.08콘크리트타설공</v>
          </cell>
          <cell r="F287">
            <v>369937440</v>
          </cell>
          <cell r="H287">
            <v>430703640</v>
          </cell>
          <cell r="I287">
            <v>0</v>
          </cell>
          <cell r="J287">
            <v>399034519</v>
          </cell>
        </row>
        <row r="288">
          <cell r="A288" t="str">
            <v>a.펌프카</v>
          </cell>
          <cell r="B288" t="str">
            <v>철근(25-270-12)</v>
          </cell>
          <cell r="C288">
            <v>1931</v>
          </cell>
          <cell r="D288" t="str">
            <v>㎥</v>
          </cell>
          <cell r="E288">
            <v>56820</v>
          </cell>
          <cell r="F288">
            <v>109719420</v>
          </cell>
          <cell r="G288">
            <v>61870</v>
          </cell>
          <cell r="H288">
            <v>119470970</v>
          </cell>
          <cell r="I288">
            <v>57052</v>
          </cell>
          <cell r="J288">
            <v>110167412</v>
          </cell>
        </row>
        <row r="289">
          <cell r="A289" t="str">
            <v>b.펌프카</v>
          </cell>
          <cell r="B289" t="str">
            <v>철근(25-240-12)</v>
          </cell>
          <cell r="C289">
            <v>4897</v>
          </cell>
          <cell r="D289" t="str">
            <v>㎥</v>
          </cell>
          <cell r="E289">
            <v>49080</v>
          </cell>
          <cell r="F289">
            <v>240344760</v>
          </cell>
          <cell r="G289">
            <v>59710</v>
          </cell>
          <cell r="H289">
            <v>292399870</v>
          </cell>
          <cell r="I289">
            <v>54779</v>
          </cell>
          <cell r="J289">
            <v>268252763</v>
          </cell>
        </row>
        <row r="290">
          <cell r="A290" t="str">
            <v>c.콘크리트타설</v>
          </cell>
          <cell r="B290" t="str">
            <v>무근(40-180-8)</v>
          </cell>
          <cell r="C290">
            <v>215</v>
          </cell>
          <cell r="D290" t="str">
            <v>㎥</v>
          </cell>
          <cell r="E290">
            <v>55880</v>
          </cell>
          <cell r="F290">
            <v>12014200</v>
          </cell>
          <cell r="G290">
            <v>53200</v>
          </cell>
          <cell r="H290">
            <v>11438000</v>
          </cell>
          <cell r="I290">
            <v>58586</v>
          </cell>
          <cell r="J290">
            <v>12595990</v>
          </cell>
        </row>
        <row r="291">
          <cell r="A291" t="str">
            <v>d.콘크리트 타설</v>
          </cell>
          <cell r="B291" t="str">
            <v>무근(40-160-8)</v>
          </cell>
          <cell r="C291">
            <v>139</v>
          </cell>
          <cell r="D291" t="str">
            <v>㎥</v>
          </cell>
          <cell r="E291">
            <v>56540</v>
          </cell>
          <cell r="F291">
            <v>7859060</v>
          </cell>
          <cell r="G291">
            <v>53200</v>
          </cell>
          <cell r="H291">
            <v>7394800</v>
          </cell>
          <cell r="I291">
            <v>57686</v>
          </cell>
          <cell r="J291">
            <v>8018354</v>
          </cell>
        </row>
        <row r="292">
          <cell r="A292" t="str">
            <v>3.09 표면처리</v>
          </cell>
          <cell r="F292">
            <v>3510000</v>
          </cell>
          <cell r="H292">
            <v>10939500</v>
          </cell>
          <cell r="I292">
            <v>0</v>
          </cell>
          <cell r="J292">
            <v>4440150</v>
          </cell>
        </row>
        <row r="293">
          <cell r="A293" t="str">
            <v>a.슬래브양생</v>
          </cell>
          <cell r="C293">
            <v>5850</v>
          </cell>
          <cell r="D293" t="str">
            <v>㎡</v>
          </cell>
          <cell r="E293">
            <v>320</v>
          </cell>
          <cell r="F293">
            <v>1872000</v>
          </cell>
          <cell r="G293">
            <v>370</v>
          </cell>
          <cell r="H293">
            <v>2164500</v>
          </cell>
          <cell r="I293">
            <v>264</v>
          </cell>
          <cell r="J293">
            <v>1544400</v>
          </cell>
        </row>
        <row r="294">
          <cell r="A294" t="str">
            <v>b.슬래브면고르기</v>
          </cell>
          <cell r="C294">
            <v>5850</v>
          </cell>
          <cell r="D294" t="str">
            <v>㎡</v>
          </cell>
          <cell r="E294">
            <v>280</v>
          </cell>
          <cell r="F294">
            <v>1638000</v>
          </cell>
          <cell r="G294">
            <v>1500</v>
          </cell>
          <cell r="H294">
            <v>8775000</v>
          </cell>
          <cell r="I294">
            <v>495</v>
          </cell>
          <cell r="J294">
            <v>2895750</v>
          </cell>
        </row>
        <row r="295">
          <cell r="A295" t="str">
            <v>3.10교면방수</v>
          </cell>
          <cell r="B295" t="str">
            <v>(도막식)</v>
          </cell>
          <cell r="C295">
            <v>5850</v>
          </cell>
          <cell r="D295" t="str">
            <v>㎡</v>
          </cell>
          <cell r="E295">
            <v>17270</v>
          </cell>
          <cell r="F295">
            <v>101029500</v>
          </cell>
          <cell r="G295">
            <v>3700</v>
          </cell>
          <cell r="H295">
            <v>21645000</v>
          </cell>
          <cell r="I295">
            <v>10000</v>
          </cell>
          <cell r="J295">
            <v>58500000</v>
          </cell>
        </row>
        <row r="296">
          <cell r="A296" t="str">
            <v>3.11교좌장치</v>
          </cell>
          <cell r="F296">
            <v>63562060</v>
          </cell>
          <cell r="H296">
            <v>40242000</v>
          </cell>
          <cell r="I296">
            <v>0</v>
          </cell>
          <cell r="J296">
            <v>63562060</v>
          </cell>
        </row>
        <row r="297">
          <cell r="A297" t="str">
            <v>a.고 정 단</v>
          </cell>
          <cell r="B297" t="str">
            <v>(Pot, 700ton)</v>
          </cell>
          <cell r="C297">
            <v>2</v>
          </cell>
          <cell r="D297" t="str">
            <v>조</v>
          </cell>
          <cell r="E297">
            <v>2072420</v>
          </cell>
          <cell r="F297">
            <v>4144840</v>
          </cell>
          <cell r="G297">
            <v>1091000</v>
          </cell>
          <cell r="H297">
            <v>2182000</v>
          </cell>
          <cell r="I297">
            <v>2072420</v>
          </cell>
          <cell r="J297">
            <v>4144840</v>
          </cell>
        </row>
        <row r="298">
          <cell r="A298" t="str">
            <v>b.가 동 단</v>
          </cell>
          <cell r="F298">
            <v>38860620</v>
          </cell>
          <cell r="H298">
            <v>22000000</v>
          </cell>
          <cell r="I298">
            <v>0</v>
          </cell>
          <cell r="J298">
            <v>38860620</v>
          </cell>
        </row>
        <row r="299">
          <cell r="A299" t="str">
            <v>-1일방향</v>
          </cell>
          <cell r="B299" t="str">
            <v>(Pot, 300ton)</v>
          </cell>
          <cell r="C299">
            <v>4</v>
          </cell>
          <cell r="D299" t="str">
            <v>조</v>
          </cell>
          <cell r="E299">
            <v>1297930</v>
          </cell>
          <cell r="F299">
            <v>5191720</v>
          </cell>
          <cell r="G299">
            <v>875000</v>
          </cell>
          <cell r="H299">
            <v>3500000</v>
          </cell>
          <cell r="I299">
            <v>1297930</v>
          </cell>
          <cell r="J299">
            <v>5191720</v>
          </cell>
        </row>
        <row r="300">
          <cell r="A300" t="str">
            <v>-2    ″</v>
          </cell>
          <cell r="B300" t="str">
            <v>(Pot, 700ton)</v>
          </cell>
          <cell r="C300">
            <v>10</v>
          </cell>
          <cell r="D300" t="str">
            <v>조</v>
          </cell>
          <cell r="E300">
            <v>3366890</v>
          </cell>
          <cell r="F300">
            <v>33668900</v>
          </cell>
          <cell r="G300">
            <v>1850000</v>
          </cell>
          <cell r="H300">
            <v>18500000</v>
          </cell>
          <cell r="I300">
            <v>3366890</v>
          </cell>
          <cell r="J300">
            <v>33668900</v>
          </cell>
        </row>
        <row r="301">
          <cell r="A301" t="str">
            <v>c.가 동 단</v>
          </cell>
          <cell r="F301">
            <v>20556600</v>
          </cell>
          <cell r="H301">
            <v>16060000</v>
          </cell>
          <cell r="I301">
            <v>0</v>
          </cell>
          <cell r="J301">
            <v>20556600</v>
          </cell>
        </row>
        <row r="302">
          <cell r="A302" t="str">
            <v>-1양방향</v>
          </cell>
          <cell r="B302" t="str">
            <v>(Pot, 300ton)</v>
          </cell>
          <cell r="C302">
            <v>4</v>
          </cell>
          <cell r="D302" t="str">
            <v>조</v>
          </cell>
          <cell r="E302">
            <v>993050</v>
          </cell>
          <cell r="F302">
            <v>3972200</v>
          </cell>
          <cell r="G302">
            <v>815000</v>
          </cell>
          <cell r="H302">
            <v>3260000</v>
          </cell>
          <cell r="I302">
            <v>993050</v>
          </cell>
          <cell r="J302">
            <v>3972200</v>
          </cell>
        </row>
        <row r="303">
          <cell r="A303" t="str">
            <v>-2    ″</v>
          </cell>
          <cell r="B303" t="str">
            <v>(Pot, 700ton)</v>
          </cell>
          <cell r="C303">
            <v>8</v>
          </cell>
          <cell r="D303" t="str">
            <v>조</v>
          </cell>
          <cell r="E303">
            <v>2073050</v>
          </cell>
          <cell r="F303">
            <v>16584400</v>
          </cell>
          <cell r="G303">
            <v>1600000</v>
          </cell>
          <cell r="H303">
            <v>12800000</v>
          </cell>
          <cell r="I303">
            <v>2073050</v>
          </cell>
          <cell r="J303">
            <v>16584400</v>
          </cell>
        </row>
        <row r="304">
          <cell r="A304" t="str">
            <v>3.12신축이음장치</v>
          </cell>
          <cell r="B304" t="str">
            <v>(No.160)</v>
          </cell>
          <cell r="C304">
            <v>39</v>
          </cell>
          <cell r="D304" t="str">
            <v>m</v>
          </cell>
          <cell r="E304">
            <v>1700430</v>
          </cell>
          <cell r="F304">
            <v>66316770</v>
          </cell>
          <cell r="G304">
            <v>1600000</v>
          </cell>
          <cell r="H304">
            <v>62400000</v>
          </cell>
          <cell r="I304">
            <v>1700430</v>
          </cell>
          <cell r="J304">
            <v>66316770</v>
          </cell>
        </row>
        <row r="305">
          <cell r="A305" t="str">
            <v>3.13다웰바설치</v>
          </cell>
          <cell r="B305" t="str">
            <v>D=25, ℓ=600mm</v>
          </cell>
          <cell r="C305">
            <v>91</v>
          </cell>
          <cell r="D305" t="str">
            <v>개</v>
          </cell>
          <cell r="E305">
            <v>2870</v>
          </cell>
          <cell r="F305">
            <v>261170</v>
          </cell>
          <cell r="G305">
            <v>3500</v>
          </cell>
          <cell r="H305">
            <v>318500</v>
          </cell>
          <cell r="I305">
            <v>125</v>
          </cell>
          <cell r="J305">
            <v>11375</v>
          </cell>
        </row>
        <row r="306">
          <cell r="A306" t="str">
            <v>3.14무수축몰탈</v>
          </cell>
          <cell r="C306">
            <v>3.1160000000000001</v>
          </cell>
          <cell r="D306" t="str">
            <v>㎥</v>
          </cell>
          <cell r="E306">
            <v>69890</v>
          </cell>
          <cell r="F306">
            <v>217777</v>
          </cell>
          <cell r="G306">
            <v>80000</v>
          </cell>
          <cell r="H306">
            <v>249280</v>
          </cell>
          <cell r="I306">
            <v>57311</v>
          </cell>
          <cell r="J306">
            <v>178580</v>
          </cell>
        </row>
        <row r="307">
          <cell r="A307" t="str">
            <v>3.15무수축콘크리트</v>
          </cell>
          <cell r="C307">
            <v>11.118</v>
          </cell>
          <cell r="D307" t="str">
            <v>㎥</v>
          </cell>
          <cell r="E307">
            <v>168330</v>
          </cell>
          <cell r="F307">
            <v>1871492</v>
          </cell>
          <cell r="G307">
            <v>100000</v>
          </cell>
          <cell r="H307">
            <v>1111800</v>
          </cell>
          <cell r="I307">
            <v>158468</v>
          </cell>
          <cell r="J307">
            <v>1761846</v>
          </cell>
        </row>
        <row r="308">
          <cell r="A308" t="str">
            <v>3.16교면배수시설공</v>
          </cell>
          <cell r="F308">
            <v>18690300</v>
          </cell>
          <cell r="H308">
            <v>24271000</v>
          </cell>
          <cell r="I308">
            <v>0</v>
          </cell>
          <cell r="J308">
            <v>10846296</v>
          </cell>
        </row>
        <row r="309">
          <cell r="A309" t="str">
            <v>a.하 천 용</v>
          </cell>
          <cell r="F309">
            <v>7048600</v>
          </cell>
          <cell r="H309">
            <v>7523000</v>
          </cell>
          <cell r="I309">
            <v>0</v>
          </cell>
          <cell r="J309">
            <v>7386696</v>
          </cell>
        </row>
        <row r="310">
          <cell r="A310" t="str">
            <v>-1.교면집수구</v>
          </cell>
          <cell r="B310" t="str">
            <v>주철</v>
          </cell>
          <cell r="C310">
            <v>32</v>
          </cell>
          <cell r="D310" t="str">
            <v>개</v>
          </cell>
          <cell r="E310">
            <v>82430</v>
          </cell>
          <cell r="F310">
            <v>2637760</v>
          </cell>
          <cell r="G310">
            <v>71000</v>
          </cell>
          <cell r="H310">
            <v>2272000</v>
          </cell>
          <cell r="I310">
            <v>37593</v>
          </cell>
          <cell r="J310">
            <v>1202976</v>
          </cell>
        </row>
        <row r="311">
          <cell r="A311" t="str">
            <v>-2.연결배수거</v>
          </cell>
          <cell r="B311" t="str">
            <v>(아연도강관, φ150㎜)</v>
          </cell>
          <cell r="C311">
            <v>89</v>
          </cell>
          <cell r="D311" t="str">
            <v>m</v>
          </cell>
          <cell r="E311">
            <v>49560</v>
          </cell>
          <cell r="F311">
            <v>4410840</v>
          </cell>
          <cell r="G311">
            <v>59000</v>
          </cell>
          <cell r="H311">
            <v>5251000</v>
          </cell>
          <cell r="I311">
            <v>69480</v>
          </cell>
          <cell r="J311">
            <v>6183720</v>
          </cell>
        </row>
        <row r="312">
          <cell r="A312" t="str">
            <v>b.육 교 용</v>
          </cell>
          <cell r="F312">
            <v>11641700</v>
          </cell>
          <cell r="H312">
            <v>16748000</v>
          </cell>
          <cell r="I312">
            <v>0</v>
          </cell>
          <cell r="J312">
            <v>3459600</v>
          </cell>
        </row>
        <row r="313">
          <cell r="A313" t="str">
            <v>-1.교면집수구</v>
          </cell>
          <cell r="B313" t="str">
            <v>주철</v>
          </cell>
          <cell r="C313">
            <v>8</v>
          </cell>
          <cell r="D313" t="str">
            <v>개</v>
          </cell>
          <cell r="E313">
            <v>82430</v>
          </cell>
          <cell r="F313">
            <v>659440</v>
          </cell>
          <cell r="G313">
            <v>71000</v>
          </cell>
          <cell r="H313">
            <v>568000</v>
          </cell>
          <cell r="I313">
            <v>37593</v>
          </cell>
          <cell r="J313">
            <v>300744</v>
          </cell>
        </row>
        <row r="314">
          <cell r="A314" t="str">
            <v>-2.연결집수거</v>
          </cell>
          <cell r="B314" t="str">
            <v>스텐레스</v>
          </cell>
          <cell r="C314">
            <v>8</v>
          </cell>
          <cell r="D314" t="str">
            <v>개</v>
          </cell>
          <cell r="E314">
            <v>105590</v>
          </cell>
          <cell r="F314">
            <v>844720</v>
          </cell>
          <cell r="G314">
            <v>100000</v>
          </cell>
          <cell r="H314">
            <v>800000</v>
          </cell>
          <cell r="I314">
            <v>69480</v>
          </cell>
          <cell r="J314">
            <v>555840</v>
          </cell>
        </row>
        <row r="315">
          <cell r="A315" t="str">
            <v>-3.직      관</v>
          </cell>
          <cell r="B315" t="str">
            <v>스텐레스,□150×150</v>
          </cell>
          <cell r="C315">
            <v>122</v>
          </cell>
          <cell r="D315" t="str">
            <v>m</v>
          </cell>
          <cell r="E315">
            <v>67030</v>
          </cell>
          <cell r="F315">
            <v>8177660</v>
          </cell>
          <cell r="G315">
            <v>71000</v>
          </cell>
          <cell r="H315">
            <v>8662000</v>
          </cell>
          <cell r="I315">
            <v>4130</v>
          </cell>
          <cell r="J315">
            <v>503860</v>
          </cell>
        </row>
        <row r="316">
          <cell r="A316" t="str">
            <v>-4.곡      관</v>
          </cell>
          <cell r="B316" t="str">
            <v>스텐레스,□150x150</v>
          </cell>
          <cell r="C316">
            <v>16</v>
          </cell>
          <cell r="D316" t="str">
            <v>개소</v>
          </cell>
          <cell r="E316">
            <v>26050</v>
          </cell>
          <cell r="F316">
            <v>416800</v>
          </cell>
          <cell r="G316">
            <v>28000</v>
          </cell>
          <cell r="H316">
            <v>448000</v>
          </cell>
          <cell r="I316">
            <v>18197</v>
          </cell>
          <cell r="J316">
            <v>291152</v>
          </cell>
        </row>
        <row r="317">
          <cell r="A317" t="str">
            <v>-5.연  결  부</v>
          </cell>
          <cell r="B317" t="str">
            <v>스텐레스</v>
          </cell>
          <cell r="C317">
            <v>66</v>
          </cell>
          <cell r="D317" t="str">
            <v>개소</v>
          </cell>
          <cell r="E317">
            <v>23380</v>
          </cell>
          <cell r="F317">
            <v>1543080</v>
          </cell>
          <cell r="G317">
            <v>95000</v>
          </cell>
          <cell r="H317">
            <v>6270000</v>
          </cell>
          <cell r="I317">
            <v>27394</v>
          </cell>
          <cell r="J317">
            <v>1808004</v>
          </cell>
        </row>
        <row r="318">
          <cell r="A318" t="str">
            <v>3.17교량명판공</v>
          </cell>
          <cell r="F318">
            <v>4686820</v>
          </cell>
          <cell r="H318">
            <v>1740000</v>
          </cell>
          <cell r="I318">
            <v>0</v>
          </cell>
          <cell r="J318">
            <v>6122112</v>
          </cell>
        </row>
        <row r="319">
          <cell r="A319" t="str">
            <v>a.교 명 주</v>
          </cell>
          <cell r="B319" t="str">
            <v>(화강석,600×600×1250mm)</v>
          </cell>
          <cell r="C319">
            <v>4</v>
          </cell>
          <cell r="D319" t="str">
            <v>개소</v>
          </cell>
          <cell r="E319">
            <v>1065620</v>
          </cell>
          <cell r="F319">
            <v>4262480</v>
          </cell>
          <cell r="G319">
            <v>270000</v>
          </cell>
          <cell r="H319">
            <v>1080000</v>
          </cell>
          <cell r="I319">
            <v>1500000</v>
          </cell>
          <cell r="J319">
            <v>6000000</v>
          </cell>
        </row>
        <row r="320">
          <cell r="A320" t="str">
            <v>b.교 명 판</v>
          </cell>
          <cell r="B320" t="str">
            <v>(황동,450×200×10㎜)</v>
          </cell>
          <cell r="C320">
            <v>2</v>
          </cell>
          <cell r="D320" t="str">
            <v>개</v>
          </cell>
          <cell r="E320">
            <v>79560</v>
          </cell>
          <cell r="F320">
            <v>159120</v>
          </cell>
          <cell r="G320">
            <v>150000</v>
          </cell>
          <cell r="H320">
            <v>300000</v>
          </cell>
          <cell r="I320">
            <v>30958</v>
          </cell>
          <cell r="J320">
            <v>61916</v>
          </cell>
        </row>
        <row r="321">
          <cell r="A321" t="str">
            <v>c.설 명 판</v>
          </cell>
          <cell r="B321" t="str">
            <v>(황동,350×250×10㎜)</v>
          </cell>
          <cell r="C321">
            <v>2</v>
          </cell>
          <cell r="D321" t="str">
            <v>개</v>
          </cell>
          <cell r="E321">
            <v>132610</v>
          </cell>
          <cell r="F321">
            <v>265220</v>
          </cell>
          <cell r="G321">
            <v>180000</v>
          </cell>
          <cell r="H321">
            <v>360000</v>
          </cell>
          <cell r="I321">
            <v>30098</v>
          </cell>
          <cell r="J321">
            <v>60196</v>
          </cell>
        </row>
        <row r="322">
          <cell r="A322" t="str">
            <v>3.18T.B.M설치</v>
          </cell>
          <cell r="C322">
            <v>1</v>
          </cell>
          <cell r="D322" t="str">
            <v>개</v>
          </cell>
          <cell r="E322">
            <v>19170</v>
          </cell>
          <cell r="F322">
            <v>19170</v>
          </cell>
          <cell r="G322">
            <v>27000</v>
          </cell>
          <cell r="H322">
            <v>27000</v>
          </cell>
          <cell r="I322">
            <v>20475</v>
          </cell>
          <cell r="J322">
            <v>20475</v>
          </cell>
        </row>
        <row r="323">
          <cell r="A323" t="str">
            <v>3.19낙하물방지공</v>
          </cell>
          <cell r="C323">
            <v>1100</v>
          </cell>
          <cell r="D323" t="str">
            <v>㎡</v>
          </cell>
          <cell r="E323">
            <v>2920</v>
          </cell>
          <cell r="F323">
            <v>3212000</v>
          </cell>
          <cell r="G323">
            <v>4200</v>
          </cell>
          <cell r="H323">
            <v>4620000</v>
          </cell>
          <cell r="I323">
            <v>3007</v>
          </cell>
          <cell r="J323">
            <v>3307700</v>
          </cell>
        </row>
        <row r="324">
          <cell r="A324" t="str">
            <v>3.20난간및전선관설치</v>
          </cell>
          <cell r="F324">
            <v>91501110</v>
          </cell>
          <cell r="H324">
            <v>173169000</v>
          </cell>
          <cell r="I324">
            <v>0</v>
          </cell>
          <cell r="J324">
            <v>93013785</v>
          </cell>
        </row>
        <row r="325">
          <cell r="A325" t="str">
            <v>a.난    간</v>
          </cell>
          <cell r="B325" t="str">
            <v>(알미늄)</v>
          </cell>
          <cell r="C325">
            <v>622</v>
          </cell>
          <cell r="D325" t="str">
            <v>m</v>
          </cell>
          <cell r="E325">
            <v>137280</v>
          </cell>
          <cell r="F325">
            <v>85388160</v>
          </cell>
          <cell r="G325">
            <v>270000</v>
          </cell>
          <cell r="H325">
            <v>167940000</v>
          </cell>
          <cell r="I325">
            <v>137280</v>
          </cell>
          <cell r="J325">
            <v>85388160</v>
          </cell>
        </row>
        <row r="326">
          <cell r="A326" t="str">
            <v>b.전 선 관</v>
          </cell>
          <cell r="B326" t="str">
            <v>강관 φ100mm</v>
          </cell>
          <cell r="C326">
            <v>1245</v>
          </cell>
          <cell r="D326" t="str">
            <v>m</v>
          </cell>
          <cell r="E326">
            <v>4910</v>
          </cell>
          <cell r="F326">
            <v>6112950</v>
          </cell>
          <cell r="G326">
            <v>4200</v>
          </cell>
          <cell r="H326">
            <v>5229000</v>
          </cell>
          <cell r="I326">
            <v>6125</v>
          </cell>
          <cell r="J326">
            <v>7625625</v>
          </cell>
        </row>
        <row r="327">
          <cell r="A327" t="str">
            <v>3.21안전점검통로</v>
          </cell>
          <cell r="F327">
            <v>231802900</v>
          </cell>
          <cell r="H327">
            <v>208000000</v>
          </cell>
          <cell r="I327">
            <v>0</v>
          </cell>
          <cell r="J327">
            <v>0</v>
          </cell>
        </row>
        <row r="328">
          <cell r="A328" t="str">
            <v>a종 방 향</v>
          </cell>
          <cell r="C328">
            <v>600</v>
          </cell>
          <cell r="D328" t="str">
            <v>m</v>
          </cell>
          <cell r="E328">
            <v>258250</v>
          </cell>
          <cell r="F328">
            <v>154950000</v>
          </cell>
          <cell r="G328">
            <v>230000</v>
          </cell>
          <cell r="H328">
            <v>138000000</v>
          </cell>
          <cell r="I328">
            <v>0</v>
          </cell>
          <cell r="J328">
            <v>0</v>
          </cell>
        </row>
        <row r="329">
          <cell r="A329" t="str">
            <v>b횡 방 향</v>
          </cell>
          <cell r="C329">
            <v>10</v>
          </cell>
          <cell r="D329" t="str">
            <v>개소</v>
          </cell>
          <cell r="E329">
            <v>7685290</v>
          </cell>
          <cell r="F329">
            <v>76852900</v>
          </cell>
          <cell r="G329">
            <v>7000000</v>
          </cell>
          <cell r="H329">
            <v>70000000</v>
          </cell>
          <cell r="I329">
            <v>0</v>
          </cell>
          <cell r="J329">
            <v>0</v>
          </cell>
        </row>
        <row r="330">
          <cell r="A330" t="str">
            <v>3.22강   교</v>
          </cell>
          <cell r="F330">
            <v>5231237345</v>
          </cell>
          <cell r="H330">
            <v>3995833666</v>
          </cell>
          <cell r="I330">
            <v>0</v>
          </cell>
          <cell r="J330">
            <v>5470624366</v>
          </cell>
        </row>
        <row r="331">
          <cell r="A331" t="str">
            <v>a.강교제작</v>
          </cell>
          <cell r="C331">
            <v>2193.1030000000001</v>
          </cell>
          <cell r="D331" t="str">
            <v>ton</v>
          </cell>
          <cell r="E331">
            <v>1784460</v>
          </cell>
          <cell r="F331">
            <v>3913504579</v>
          </cell>
          <cell r="G331">
            <v>1822000</v>
          </cell>
          <cell r="H331">
            <v>3995833666</v>
          </cell>
          <cell r="I331">
            <v>1837301</v>
          </cell>
          <cell r="J331">
            <v>4029390334</v>
          </cell>
        </row>
        <row r="332">
          <cell r="A332" t="str">
            <v>b.강교운반</v>
          </cell>
          <cell r="C332">
            <v>2193.1030000000001</v>
          </cell>
          <cell r="D332" t="str">
            <v>ton</v>
          </cell>
          <cell r="E332">
            <v>55970</v>
          </cell>
          <cell r="F332">
            <v>122747974</v>
          </cell>
          <cell r="H332">
            <v>0</v>
          </cell>
          <cell r="I332">
            <v>40526</v>
          </cell>
          <cell r="J332">
            <v>88877691</v>
          </cell>
        </row>
        <row r="333">
          <cell r="A333" t="str">
            <v>c.강교가설</v>
          </cell>
          <cell r="C333">
            <v>2193.1030000000001</v>
          </cell>
          <cell r="D333" t="str">
            <v>ton</v>
          </cell>
          <cell r="E333">
            <v>285270</v>
          </cell>
          <cell r="F333">
            <v>625626492</v>
          </cell>
          <cell r="H333">
            <v>0</v>
          </cell>
          <cell r="I333">
            <v>311130</v>
          </cell>
          <cell r="J333">
            <v>682340134</v>
          </cell>
        </row>
        <row r="334">
          <cell r="A334" t="str">
            <v>d.강교도장</v>
          </cell>
          <cell r="F334">
            <v>569358300</v>
          </cell>
          <cell r="H334">
            <v>0</v>
          </cell>
          <cell r="I334">
            <v>0</v>
          </cell>
          <cell r="J334">
            <v>670016207</v>
          </cell>
        </row>
        <row r="335">
          <cell r="A335" t="str">
            <v>-1.내부도장</v>
          </cell>
          <cell r="B335" t="str">
            <v>공장</v>
          </cell>
          <cell r="C335">
            <v>21925</v>
          </cell>
          <cell r="D335" t="str">
            <v>㎡</v>
          </cell>
          <cell r="E335">
            <v>11200</v>
          </cell>
          <cell r="F335">
            <v>245560000</v>
          </cell>
          <cell r="H335">
            <v>0</v>
          </cell>
          <cell r="I335">
            <v>10124</v>
          </cell>
          <cell r="J335">
            <v>221968700</v>
          </cell>
        </row>
        <row r="336">
          <cell r="A336" t="str">
            <v>-2.외부포장면도장</v>
          </cell>
          <cell r="B336" t="str">
            <v>공장</v>
          </cell>
          <cell r="C336">
            <v>3363</v>
          </cell>
          <cell r="D336" t="str">
            <v>㎡</v>
          </cell>
          <cell r="E336">
            <v>8640</v>
          </cell>
          <cell r="F336">
            <v>29056320</v>
          </cell>
          <cell r="H336">
            <v>0</v>
          </cell>
          <cell r="I336">
            <v>8366</v>
          </cell>
          <cell r="J336">
            <v>28134858</v>
          </cell>
        </row>
        <row r="337">
          <cell r="A337" t="str">
            <v>-3.연결판도장</v>
          </cell>
          <cell r="B337" t="str">
            <v>공장</v>
          </cell>
          <cell r="C337">
            <v>2378</v>
          </cell>
          <cell r="D337" t="str">
            <v>㎡</v>
          </cell>
          <cell r="E337">
            <v>6880</v>
          </cell>
          <cell r="F337">
            <v>16360640</v>
          </cell>
          <cell r="H337">
            <v>0</v>
          </cell>
          <cell r="I337">
            <v>7557</v>
          </cell>
          <cell r="J337">
            <v>17970546</v>
          </cell>
        </row>
        <row r="338">
          <cell r="A338" t="str">
            <v>-4.외부도장</v>
          </cell>
          <cell r="B338" t="str">
            <v>공장</v>
          </cell>
          <cell r="C338">
            <v>11138</v>
          </cell>
          <cell r="D338" t="str">
            <v>㎡</v>
          </cell>
          <cell r="E338">
            <v>12240</v>
          </cell>
          <cell r="F338">
            <v>136329120</v>
          </cell>
          <cell r="H338">
            <v>0</v>
          </cell>
          <cell r="I338">
            <v>13828</v>
          </cell>
          <cell r="J338">
            <v>154016264</v>
          </cell>
        </row>
        <row r="339">
          <cell r="A339" t="str">
            <v>-5.외부도장</v>
          </cell>
          <cell r="B339" t="str">
            <v>현장</v>
          </cell>
          <cell r="C339">
            <v>11138</v>
          </cell>
          <cell r="D339" t="str">
            <v>㎡</v>
          </cell>
          <cell r="E339">
            <v>4230</v>
          </cell>
          <cell r="F339">
            <v>47113740</v>
          </cell>
          <cell r="H339">
            <v>0</v>
          </cell>
          <cell r="I339">
            <v>13828</v>
          </cell>
          <cell r="J339">
            <v>154016264</v>
          </cell>
        </row>
        <row r="340">
          <cell r="A340" t="str">
            <v>-6.내부볼트및연결판도장</v>
          </cell>
          <cell r="B340" t="str">
            <v>현장</v>
          </cell>
          <cell r="C340">
            <v>816</v>
          </cell>
          <cell r="D340" t="str">
            <v>㎡</v>
          </cell>
          <cell r="E340">
            <v>6360</v>
          </cell>
          <cell r="F340">
            <v>5189760</v>
          </cell>
          <cell r="H340">
            <v>0</v>
          </cell>
          <cell r="I340">
            <v>5419</v>
          </cell>
          <cell r="J340">
            <v>4421904</v>
          </cell>
        </row>
        <row r="341">
          <cell r="A341" t="str">
            <v>-7.외부볼트및연결판도장</v>
          </cell>
          <cell r="B341" t="str">
            <v>현장</v>
          </cell>
          <cell r="C341">
            <v>929</v>
          </cell>
          <cell r="D341" t="str">
            <v>㎡</v>
          </cell>
          <cell r="E341">
            <v>8270</v>
          </cell>
          <cell r="F341">
            <v>7682830</v>
          </cell>
          <cell r="H341">
            <v>0</v>
          </cell>
          <cell r="I341">
            <v>7989</v>
          </cell>
          <cell r="J341">
            <v>7421781</v>
          </cell>
        </row>
        <row r="342">
          <cell r="A342" t="str">
            <v>-8.강교방사선투과검사</v>
          </cell>
          <cell r="C342">
            <v>1</v>
          </cell>
          <cell r="D342" t="str">
            <v>식</v>
          </cell>
          <cell r="E342">
            <v>82065890</v>
          </cell>
          <cell r="F342">
            <v>82065890</v>
          </cell>
          <cell r="H342">
            <v>0</v>
          </cell>
          <cell r="I342">
            <v>82065890</v>
          </cell>
          <cell r="J342">
            <v>82065890</v>
          </cell>
        </row>
        <row r="343">
          <cell r="A343" t="str">
            <v>3.23옹벽배수시설</v>
          </cell>
          <cell r="F343">
            <v>496790</v>
          </cell>
          <cell r="H343">
            <v>2212000</v>
          </cell>
          <cell r="I343">
            <v>0</v>
          </cell>
          <cell r="J343">
            <v>490448</v>
          </cell>
        </row>
        <row r="344">
          <cell r="A344" t="str">
            <v>a.PVC PIPE</v>
          </cell>
          <cell r="B344" t="str">
            <v>(φ100mm)</v>
          </cell>
          <cell r="C344">
            <v>21</v>
          </cell>
          <cell r="D344" t="str">
            <v>m</v>
          </cell>
          <cell r="E344">
            <v>4910</v>
          </cell>
          <cell r="F344">
            <v>103110</v>
          </cell>
          <cell r="G344">
            <v>4200</v>
          </cell>
          <cell r="H344">
            <v>88200</v>
          </cell>
          <cell r="I344">
            <v>4090</v>
          </cell>
          <cell r="J344">
            <v>85890</v>
          </cell>
        </row>
        <row r="345">
          <cell r="A345" t="str">
            <v>b.DRAIN BOARD</v>
          </cell>
          <cell r="C345">
            <v>259</v>
          </cell>
          <cell r="D345" t="str">
            <v>㎡</v>
          </cell>
          <cell r="E345">
            <v>630</v>
          </cell>
          <cell r="F345">
            <v>163170</v>
          </cell>
          <cell r="G345">
            <v>6400</v>
          </cell>
          <cell r="H345">
            <v>1657600</v>
          </cell>
          <cell r="I345">
            <v>630</v>
          </cell>
          <cell r="J345">
            <v>163170</v>
          </cell>
        </row>
        <row r="346">
          <cell r="A346" t="str">
            <v>c.부 직 포</v>
          </cell>
          <cell r="C346">
            <v>259</v>
          </cell>
          <cell r="D346" t="str">
            <v>㎡</v>
          </cell>
          <cell r="E346">
            <v>890</v>
          </cell>
          <cell r="F346">
            <v>230510</v>
          </cell>
          <cell r="G346">
            <v>1800</v>
          </cell>
          <cell r="H346">
            <v>466200</v>
          </cell>
          <cell r="I346">
            <v>932</v>
          </cell>
          <cell r="J346">
            <v>241388</v>
          </cell>
        </row>
        <row r="347">
          <cell r="A347" t="str">
            <v>3.24시공이음</v>
          </cell>
          <cell r="F347">
            <v>295010</v>
          </cell>
          <cell r="H347">
            <v>505900</v>
          </cell>
          <cell r="I347">
            <v>0</v>
          </cell>
          <cell r="J347">
            <v>362154</v>
          </cell>
        </row>
        <row r="348">
          <cell r="A348" t="str">
            <v>a.스치로폴</v>
          </cell>
          <cell r="B348" t="str">
            <v>(t=10mm)</v>
          </cell>
          <cell r="C348">
            <v>174</v>
          </cell>
          <cell r="D348" t="str">
            <v>㎡</v>
          </cell>
          <cell r="E348">
            <v>910</v>
          </cell>
          <cell r="F348">
            <v>158340</v>
          </cell>
          <cell r="G348">
            <v>1500</v>
          </cell>
          <cell r="H348">
            <v>261000</v>
          </cell>
          <cell r="I348">
            <v>1117</v>
          </cell>
          <cell r="J348">
            <v>194358</v>
          </cell>
        </row>
        <row r="349">
          <cell r="A349" t="str">
            <v>b.스치로폴</v>
          </cell>
          <cell r="B349" t="str">
            <v>(t=20mm)</v>
          </cell>
          <cell r="C349">
            <v>79</v>
          </cell>
          <cell r="D349" t="str">
            <v>㎡</v>
          </cell>
          <cell r="E349">
            <v>1730</v>
          </cell>
          <cell r="F349">
            <v>136670</v>
          </cell>
          <cell r="G349">
            <v>3100</v>
          </cell>
          <cell r="H349">
            <v>244900</v>
          </cell>
          <cell r="I349">
            <v>2124</v>
          </cell>
          <cell r="J349">
            <v>167796</v>
          </cell>
        </row>
        <row r="350">
          <cell r="A350" t="str">
            <v>3.25가    도</v>
          </cell>
          <cell r="C350">
            <v>1</v>
          </cell>
          <cell r="D350" t="str">
            <v>식</v>
          </cell>
          <cell r="E350">
            <v>31698420</v>
          </cell>
          <cell r="F350">
            <v>31698420</v>
          </cell>
          <cell r="G350">
            <v>25000000</v>
          </cell>
          <cell r="H350">
            <v>25000000</v>
          </cell>
          <cell r="I350">
            <v>31698420</v>
          </cell>
          <cell r="J350">
            <v>31698420</v>
          </cell>
        </row>
        <row r="351">
          <cell r="A351" t="str">
            <v>3.26낙교방지시설</v>
          </cell>
          <cell r="C351">
            <v>20</v>
          </cell>
          <cell r="D351" t="str">
            <v>개</v>
          </cell>
          <cell r="E351">
            <v>2070760</v>
          </cell>
          <cell r="F351">
            <v>41415200</v>
          </cell>
          <cell r="G351">
            <v>1900000</v>
          </cell>
          <cell r="H351">
            <v>38000000</v>
          </cell>
          <cell r="I351">
            <v>2070760</v>
          </cell>
          <cell r="J351">
            <v>41415200</v>
          </cell>
        </row>
        <row r="352">
          <cell r="A352" t="str">
            <v>3.27교각번호판설치</v>
          </cell>
          <cell r="B352" t="str">
            <v>(900x900)</v>
          </cell>
          <cell r="C352">
            <v>10</v>
          </cell>
          <cell r="D352" t="str">
            <v>개소</v>
          </cell>
          <cell r="E352">
            <v>49700</v>
          </cell>
          <cell r="F352">
            <v>497000</v>
          </cell>
          <cell r="G352">
            <v>150000</v>
          </cell>
          <cell r="H352">
            <v>1500000</v>
          </cell>
          <cell r="I352">
            <v>49700</v>
          </cell>
          <cell r="J352">
            <v>497000</v>
          </cell>
        </row>
        <row r="353">
          <cell r="A353" t="str">
            <v>C.일신교</v>
          </cell>
          <cell r="F353">
            <v>732949933</v>
          </cell>
          <cell r="H353">
            <v>626057330</v>
          </cell>
          <cell r="I353">
            <v>0</v>
          </cell>
          <cell r="J353">
            <v>796036763</v>
          </cell>
        </row>
        <row r="354">
          <cell r="A354" t="str">
            <v>3.01구조물터파기</v>
          </cell>
          <cell r="F354">
            <v>173510010</v>
          </cell>
          <cell r="H354">
            <v>108197900</v>
          </cell>
          <cell r="I354">
            <v>0</v>
          </cell>
          <cell r="J354">
            <v>151105517</v>
          </cell>
        </row>
        <row r="355">
          <cell r="A355" t="str">
            <v>a.육상토사</v>
          </cell>
          <cell r="B355" t="str">
            <v>(0 ~ 4m)</v>
          </cell>
          <cell r="C355">
            <v>4353</v>
          </cell>
          <cell r="D355" t="str">
            <v>㎥</v>
          </cell>
          <cell r="E355">
            <v>3590</v>
          </cell>
          <cell r="F355">
            <v>15627270</v>
          </cell>
          <cell r="G355">
            <v>3700</v>
          </cell>
          <cell r="H355">
            <v>16106100</v>
          </cell>
          <cell r="I355">
            <v>3141</v>
          </cell>
          <cell r="J355">
            <v>13672773</v>
          </cell>
        </row>
        <row r="356">
          <cell r="A356" t="str">
            <v>b.육상연암</v>
          </cell>
          <cell r="F356">
            <v>95594780</v>
          </cell>
          <cell r="H356">
            <v>35043800</v>
          </cell>
          <cell r="I356">
            <v>0</v>
          </cell>
          <cell r="J356">
            <v>95595406</v>
          </cell>
        </row>
        <row r="357">
          <cell r="A357" t="str">
            <v>-1      ″</v>
          </cell>
          <cell r="B357" t="str">
            <v>(0 ~ 4m)</v>
          </cell>
          <cell r="C357">
            <v>444</v>
          </cell>
          <cell r="D357" t="str">
            <v>㎥</v>
          </cell>
          <cell r="E357">
            <v>105000</v>
          </cell>
          <cell r="F357">
            <v>46620000</v>
          </cell>
          <cell r="G357">
            <v>38500</v>
          </cell>
          <cell r="H357">
            <v>17094000</v>
          </cell>
          <cell r="I357">
            <v>105001</v>
          </cell>
          <cell r="J357">
            <v>46620444</v>
          </cell>
        </row>
        <row r="358">
          <cell r="A358" t="str">
            <v>-2      ″</v>
          </cell>
          <cell r="B358" t="str">
            <v>(4m이상)</v>
          </cell>
          <cell r="C358">
            <v>182</v>
          </cell>
          <cell r="D358" t="str">
            <v>㎥</v>
          </cell>
          <cell r="E358">
            <v>152580</v>
          </cell>
          <cell r="F358">
            <v>27769560</v>
          </cell>
          <cell r="G358">
            <v>62700</v>
          </cell>
          <cell r="H358">
            <v>11411400</v>
          </cell>
          <cell r="I358">
            <v>152581</v>
          </cell>
          <cell r="J358">
            <v>27769742</v>
          </cell>
        </row>
        <row r="359">
          <cell r="A359" t="str">
            <v>-3면정리및청소</v>
          </cell>
          <cell r="C359">
            <v>743</v>
          </cell>
          <cell r="D359" t="str">
            <v>㎡</v>
          </cell>
          <cell r="E359">
            <v>28540</v>
          </cell>
          <cell r="F359">
            <v>21205220</v>
          </cell>
          <cell r="G359">
            <v>8800</v>
          </cell>
          <cell r="H359">
            <v>6538400</v>
          </cell>
          <cell r="I359">
            <v>28540</v>
          </cell>
          <cell r="J359">
            <v>21205220</v>
          </cell>
        </row>
        <row r="360">
          <cell r="A360" t="str">
            <v>c.되메우기및다짐</v>
          </cell>
          <cell r="B360" t="str">
            <v>(기계70%,인력30%)</v>
          </cell>
          <cell r="C360">
            <v>3442</v>
          </cell>
          <cell r="D360" t="str">
            <v>㎥</v>
          </cell>
          <cell r="E360">
            <v>3000</v>
          </cell>
          <cell r="F360">
            <v>10326000</v>
          </cell>
          <cell r="G360">
            <v>3000</v>
          </cell>
          <cell r="H360">
            <v>10326000</v>
          </cell>
          <cell r="I360">
            <v>4158</v>
          </cell>
          <cell r="J360">
            <v>14311836</v>
          </cell>
        </row>
        <row r="361">
          <cell r="A361" t="str">
            <v>d.뒷채움</v>
          </cell>
          <cell r="B361" t="str">
            <v>(보조기층재)</v>
          </cell>
          <cell r="C361">
            <v>1908</v>
          </cell>
          <cell r="D361" t="str">
            <v>㎥</v>
          </cell>
          <cell r="E361">
            <v>27120</v>
          </cell>
          <cell r="F361">
            <v>51744960</v>
          </cell>
          <cell r="G361">
            <v>24000</v>
          </cell>
          <cell r="H361">
            <v>45792000</v>
          </cell>
          <cell r="I361">
            <v>14279</v>
          </cell>
          <cell r="J361">
            <v>27244332</v>
          </cell>
        </row>
        <row r="362">
          <cell r="A362" t="str">
            <v>e.앞성토</v>
          </cell>
          <cell r="B362" t="str">
            <v>백호우0.7m3</v>
          </cell>
          <cell r="C362">
            <v>310</v>
          </cell>
          <cell r="D362" t="str">
            <v>㎥</v>
          </cell>
          <cell r="E362">
            <v>700</v>
          </cell>
          <cell r="F362">
            <v>217000</v>
          </cell>
          <cell r="G362">
            <v>3000</v>
          </cell>
          <cell r="H362">
            <v>930000</v>
          </cell>
          <cell r="I362">
            <v>907</v>
          </cell>
          <cell r="J362">
            <v>281170</v>
          </cell>
        </row>
        <row r="363">
          <cell r="A363" t="str">
            <v>3.02거 푸 집</v>
          </cell>
          <cell r="F363">
            <v>73936960</v>
          </cell>
          <cell r="H363">
            <v>102066500</v>
          </cell>
          <cell r="I363">
            <v>0</v>
          </cell>
          <cell r="J363">
            <v>161134039</v>
          </cell>
        </row>
        <row r="364">
          <cell r="A364" t="str">
            <v>a.합판거푸집</v>
          </cell>
          <cell r="F364">
            <v>73936960</v>
          </cell>
          <cell r="H364">
            <v>102066500</v>
          </cell>
          <cell r="I364">
            <v>0</v>
          </cell>
          <cell r="J364">
            <v>161134039</v>
          </cell>
        </row>
        <row r="365">
          <cell r="A365" t="str">
            <v>-1.      ″</v>
          </cell>
          <cell r="B365" t="str">
            <v>(3회, 0~ 7m)</v>
          </cell>
          <cell r="C365">
            <v>3407</v>
          </cell>
          <cell r="D365" t="str">
            <v>㎡</v>
          </cell>
          <cell r="E365">
            <v>17110</v>
          </cell>
          <cell r="F365">
            <v>58293770</v>
          </cell>
          <cell r="G365">
            <v>23500</v>
          </cell>
          <cell r="H365">
            <v>80064500</v>
          </cell>
          <cell r="I365">
            <v>39478</v>
          </cell>
          <cell r="J365">
            <v>134501546</v>
          </cell>
        </row>
        <row r="366">
          <cell r="A366" t="str">
            <v>-2.      ″</v>
          </cell>
          <cell r="B366" t="str">
            <v>(3회, 7~10m)</v>
          </cell>
          <cell r="C366">
            <v>404</v>
          </cell>
          <cell r="D366" t="str">
            <v>㎡</v>
          </cell>
          <cell r="E366">
            <v>17980</v>
          </cell>
          <cell r="F366">
            <v>7263920</v>
          </cell>
          <cell r="G366">
            <v>26000</v>
          </cell>
          <cell r="H366">
            <v>10504000</v>
          </cell>
          <cell r="I366">
            <v>42671.6</v>
          </cell>
          <cell r="J366">
            <v>17239326</v>
          </cell>
        </row>
        <row r="367">
          <cell r="A367" t="str">
            <v>-3.      ″</v>
          </cell>
          <cell r="B367" t="str">
            <v>(3회,10~13m)</v>
          </cell>
          <cell r="C367">
            <v>11</v>
          </cell>
          <cell r="D367" t="str">
            <v>㎡</v>
          </cell>
          <cell r="E367">
            <v>21030</v>
          </cell>
          <cell r="F367">
            <v>231330</v>
          </cell>
          <cell r="G367">
            <v>26000</v>
          </cell>
          <cell r="H367">
            <v>286000</v>
          </cell>
          <cell r="I367">
            <v>46184.56</v>
          </cell>
          <cell r="J367">
            <v>508030</v>
          </cell>
        </row>
        <row r="368">
          <cell r="A368" t="str">
            <v>-4.      〃</v>
          </cell>
          <cell r="B368" t="str">
            <v>(4회)</v>
          </cell>
          <cell r="C368">
            <v>362</v>
          </cell>
          <cell r="D368" t="str">
            <v>㎡</v>
          </cell>
          <cell r="E368">
            <v>14660</v>
          </cell>
          <cell r="F368">
            <v>5306920</v>
          </cell>
          <cell r="G368">
            <v>20500</v>
          </cell>
          <cell r="H368">
            <v>7421000</v>
          </cell>
          <cell r="I368">
            <v>16256</v>
          </cell>
          <cell r="J368">
            <v>5884672</v>
          </cell>
        </row>
        <row r="369">
          <cell r="A369" t="str">
            <v>-5.      〃</v>
          </cell>
          <cell r="B369" t="str">
            <v>(6회)</v>
          </cell>
          <cell r="C369">
            <v>223</v>
          </cell>
          <cell r="D369" t="str">
            <v>㎡</v>
          </cell>
          <cell r="E369">
            <v>12740</v>
          </cell>
          <cell r="F369">
            <v>2841020</v>
          </cell>
          <cell r="G369">
            <v>17000</v>
          </cell>
          <cell r="H369">
            <v>3791000</v>
          </cell>
          <cell r="I369">
            <v>13455</v>
          </cell>
          <cell r="J369">
            <v>3000465</v>
          </cell>
        </row>
        <row r="370">
          <cell r="A370" t="str">
            <v>3.03강관비계</v>
          </cell>
          <cell r="C370">
            <v>1</v>
          </cell>
          <cell r="D370" t="str">
            <v>식</v>
          </cell>
          <cell r="E370">
            <v>15235750</v>
          </cell>
          <cell r="F370">
            <v>15235750</v>
          </cell>
          <cell r="G370">
            <v>14000000</v>
          </cell>
          <cell r="H370">
            <v>14000000</v>
          </cell>
          <cell r="I370">
            <v>15235750</v>
          </cell>
          <cell r="J370">
            <v>15235749</v>
          </cell>
        </row>
        <row r="371">
          <cell r="A371" t="str">
            <v>3.04동 바 리</v>
          </cell>
          <cell r="F371">
            <v>17207190</v>
          </cell>
          <cell r="H371">
            <v>15400000</v>
          </cell>
          <cell r="I371">
            <v>0</v>
          </cell>
          <cell r="J371">
            <v>17207188</v>
          </cell>
        </row>
        <row r="372">
          <cell r="A372" t="str">
            <v>a.         ″</v>
          </cell>
          <cell r="B372" t="str">
            <v>(목재4회)</v>
          </cell>
          <cell r="C372">
            <v>1</v>
          </cell>
          <cell r="D372" t="str">
            <v>식</v>
          </cell>
          <cell r="E372">
            <v>13133800</v>
          </cell>
          <cell r="F372">
            <v>13133800</v>
          </cell>
          <cell r="G372">
            <v>3400000</v>
          </cell>
          <cell r="H372">
            <v>3400000</v>
          </cell>
          <cell r="I372">
            <v>13133800</v>
          </cell>
          <cell r="J372">
            <v>13133799</v>
          </cell>
        </row>
        <row r="373">
          <cell r="A373" t="str">
            <v>b.         ″</v>
          </cell>
          <cell r="B373" t="str">
            <v>(강관동바리)</v>
          </cell>
          <cell r="C373">
            <v>1</v>
          </cell>
          <cell r="D373" t="str">
            <v>식</v>
          </cell>
          <cell r="E373">
            <v>4073390</v>
          </cell>
          <cell r="F373">
            <v>4073390</v>
          </cell>
          <cell r="G373">
            <v>12000000</v>
          </cell>
          <cell r="H373">
            <v>12000000</v>
          </cell>
          <cell r="I373">
            <v>4073390</v>
          </cell>
          <cell r="J373">
            <v>4073389</v>
          </cell>
        </row>
        <row r="374">
          <cell r="A374" t="str">
            <v>3.05철근가공조립</v>
          </cell>
          <cell r="F374">
            <v>119933131</v>
          </cell>
          <cell r="H374">
            <v>88175720</v>
          </cell>
          <cell r="I374">
            <v>0</v>
          </cell>
          <cell r="J374">
            <v>132123768</v>
          </cell>
        </row>
        <row r="375">
          <cell r="A375" t="str">
            <v>a.         ″</v>
          </cell>
          <cell r="B375" t="str">
            <v>(보 통)</v>
          </cell>
          <cell r="C375">
            <v>226.28399999999999</v>
          </cell>
          <cell r="D375" t="str">
            <v>ton</v>
          </cell>
          <cell r="E375">
            <v>360590</v>
          </cell>
          <cell r="F375">
            <v>81595747</v>
          </cell>
          <cell r="G375">
            <v>270000</v>
          </cell>
          <cell r="H375">
            <v>61096680</v>
          </cell>
          <cell r="I375">
            <v>384726</v>
          </cell>
          <cell r="J375">
            <v>87057337</v>
          </cell>
        </row>
        <row r="376">
          <cell r="A376" t="str">
            <v>b.         ″</v>
          </cell>
          <cell r="B376" t="str">
            <v>(복 잡)</v>
          </cell>
          <cell r="C376">
            <v>93.376000000000005</v>
          </cell>
          <cell r="D376" t="str">
            <v>ton</v>
          </cell>
          <cell r="E376">
            <v>410570</v>
          </cell>
          <cell r="F376">
            <v>38337384</v>
          </cell>
          <cell r="G376">
            <v>290000</v>
          </cell>
          <cell r="H376">
            <v>27079040</v>
          </cell>
          <cell r="I376">
            <v>482634</v>
          </cell>
          <cell r="J376">
            <v>45066431</v>
          </cell>
        </row>
        <row r="377">
          <cell r="A377" t="str">
            <v>3.06스페이샤설치</v>
          </cell>
          <cell r="F377">
            <v>41380</v>
          </cell>
          <cell r="H377">
            <v>372420</v>
          </cell>
          <cell r="I377">
            <v>0</v>
          </cell>
          <cell r="J377">
            <v>695184</v>
          </cell>
        </row>
        <row r="378">
          <cell r="A378" t="str">
            <v>a.         ″</v>
          </cell>
          <cell r="B378" t="str">
            <v>(수평)</v>
          </cell>
          <cell r="C378">
            <v>1227</v>
          </cell>
          <cell r="D378" t="str">
            <v>㎡</v>
          </cell>
          <cell r="E378">
            <v>20</v>
          </cell>
          <cell r="F378">
            <v>24540</v>
          </cell>
          <cell r="G378">
            <v>180</v>
          </cell>
          <cell r="H378">
            <v>220860</v>
          </cell>
          <cell r="I378">
            <v>336</v>
          </cell>
          <cell r="J378">
            <v>412272</v>
          </cell>
        </row>
        <row r="379">
          <cell r="A379" t="str">
            <v>b.         ″</v>
          </cell>
          <cell r="B379" t="str">
            <v>(수직)</v>
          </cell>
          <cell r="C379">
            <v>842</v>
          </cell>
          <cell r="D379" t="str">
            <v>㎡</v>
          </cell>
          <cell r="E379">
            <v>20</v>
          </cell>
          <cell r="F379">
            <v>16840</v>
          </cell>
          <cell r="G379">
            <v>180</v>
          </cell>
          <cell r="H379">
            <v>151560</v>
          </cell>
          <cell r="I379">
            <v>336</v>
          </cell>
          <cell r="J379">
            <v>282912</v>
          </cell>
        </row>
        <row r="380">
          <cell r="A380" t="str">
            <v>3.07콘크리트타설공</v>
          </cell>
          <cell r="F380">
            <v>136006060</v>
          </cell>
          <cell r="H380">
            <v>155749630</v>
          </cell>
          <cell r="I380">
            <v>0</v>
          </cell>
          <cell r="J380">
            <v>148344551</v>
          </cell>
        </row>
        <row r="381">
          <cell r="A381" t="str">
            <v>a.펌프카</v>
          </cell>
          <cell r="B381" t="str">
            <v>철근(25-270-12)</v>
          </cell>
          <cell r="C381">
            <v>198</v>
          </cell>
          <cell r="D381" t="str">
            <v>㎥</v>
          </cell>
          <cell r="E381">
            <v>56820</v>
          </cell>
          <cell r="F381">
            <v>11250360</v>
          </cell>
          <cell r="G381">
            <v>61870</v>
          </cell>
          <cell r="H381">
            <v>12250260</v>
          </cell>
          <cell r="I381">
            <v>57052</v>
          </cell>
          <cell r="J381">
            <v>11296296</v>
          </cell>
        </row>
        <row r="382">
          <cell r="A382" t="str">
            <v>b.펌프카</v>
          </cell>
          <cell r="B382" t="str">
            <v>철근(25-240-12)</v>
          </cell>
          <cell r="C382">
            <v>1907</v>
          </cell>
          <cell r="D382" t="str">
            <v>㎥</v>
          </cell>
          <cell r="E382">
            <v>49080</v>
          </cell>
          <cell r="F382">
            <v>93595560</v>
          </cell>
          <cell r="G382">
            <v>59710</v>
          </cell>
          <cell r="H382">
            <v>113866970</v>
          </cell>
          <cell r="I382">
            <v>54779</v>
          </cell>
          <cell r="J382">
            <v>104463553</v>
          </cell>
        </row>
        <row r="383">
          <cell r="A383" t="str">
            <v>c.콘크리트타설</v>
          </cell>
          <cell r="B383" t="str">
            <v>무근(40-180-8)</v>
          </cell>
          <cell r="C383">
            <v>504</v>
          </cell>
          <cell r="D383" t="str">
            <v>㎥</v>
          </cell>
          <cell r="E383">
            <v>55880</v>
          </cell>
          <cell r="F383">
            <v>28163520</v>
          </cell>
          <cell r="G383">
            <v>53200</v>
          </cell>
          <cell r="H383">
            <v>26812800</v>
          </cell>
          <cell r="I383">
            <v>58586</v>
          </cell>
          <cell r="J383">
            <v>29527344</v>
          </cell>
        </row>
        <row r="384">
          <cell r="A384" t="str">
            <v>d.콘크리트타설</v>
          </cell>
          <cell r="B384" t="str">
            <v>무근(40-160-8)</v>
          </cell>
          <cell r="C384">
            <v>53</v>
          </cell>
          <cell r="D384" t="str">
            <v>㎥</v>
          </cell>
          <cell r="E384">
            <v>56540</v>
          </cell>
          <cell r="F384">
            <v>2996620</v>
          </cell>
          <cell r="G384">
            <v>53200</v>
          </cell>
          <cell r="H384">
            <v>2819600</v>
          </cell>
          <cell r="I384">
            <v>57686</v>
          </cell>
          <cell r="J384">
            <v>3057358</v>
          </cell>
        </row>
        <row r="385">
          <cell r="A385" t="str">
            <v>3.08 표면처리</v>
          </cell>
          <cell r="F385">
            <v>352800</v>
          </cell>
          <cell r="H385">
            <v>1099560</v>
          </cell>
          <cell r="I385">
            <v>0</v>
          </cell>
          <cell r="J385">
            <v>446292</v>
          </cell>
        </row>
        <row r="386">
          <cell r="A386" t="str">
            <v>a.슬래브양생</v>
          </cell>
          <cell r="C386">
            <v>588</v>
          </cell>
          <cell r="D386" t="str">
            <v>㎡</v>
          </cell>
          <cell r="E386">
            <v>320</v>
          </cell>
          <cell r="F386">
            <v>188160</v>
          </cell>
          <cell r="G386">
            <v>370</v>
          </cell>
          <cell r="H386">
            <v>217560</v>
          </cell>
          <cell r="I386">
            <v>264</v>
          </cell>
          <cell r="J386">
            <v>155232</v>
          </cell>
        </row>
        <row r="387">
          <cell r="A387" t="str">
            <v>b.슬래브면고르기</v>
          </cell>
          <cell r="C387">
            <v>588</v>
          </cell>
          <cell r="D387" t="str">
            <v>㎡</v>
          </cell>
          <cell r="E387">
            <v>280</v>
          </cell>
          <cell r="F387">
            <v>164640</v>
          </cell>
          <cell r="G387">
            <v>1500</v>
          </cell>
          <cell r="H387">
            <v>882000</v>
          </cell>
          <cell r="I387">
            <v>495</v>
          </cell>
          <cell r="J387">
            <v>291060</v>
          </cell>
        </row>
        <row r="388">
          <cell r="A388" t="str">
            <v>3.09교면방수</v>
          </cell>
          <cell r="B388" t="str">
            <v>(도막식)</v>
          </cell>
          <cell r="C388">
            <v>588</v>
          </cell>
          <cell r="D388" t="str">
            <v>㎡</v>
          </cell>
          <cell r="E388">
            <v>17270</v>
          </cell>
          <cell r="F388">
            <v>10154760</v>
          </cell>
          <cell r="G388">
            <v>3700</v>
          </cell>
          <cell r="H388">
            <v>2175600</v>
          </cell>
          <cell r="I388">
            <v>10000</v>
          </cell>
          <cell r="J388">
            <v>5880000</v>
          </cell>
        </row>
        <row r="389">
          <cell r="A389" t="str">
            <v>3.10교좌장치</v>
          </cell>
          <cell r="F389">
            <v>22820280</v>
          </cell>
          <cell r="H389">
            <v>20528000</v>
          </cell>
          <cell r="I389">
            <v>0</v>
          </cell>
          <cell r="J389">
            <v>22820280</v>
          </cell>
        </row>
        <row r="390">
          <cell r="A390" t="str">
            <v>a.고정단</v>
          </cell>
          <cell r="B390" t="str">
            <v>(탄성받침,135ton)</v>
          </cell>
          <cell r="C390">
            <v>2</v>
          </cell>
          <cell r="D390" t="str">
            <v>조</v>
          </cell>
          <cell r="E390">
            <v>1145100</v>
          </cell>
          <cell r="F390">
            <v>2290200</v>
          </cell>
          <cell r="G390">
            <v>1030000</v>
          </cell>
          <cell r="H390">
            <v>2060000</v>
          </cell>
          <cell r="I390">
            <v>1145100</v>
          </cell>
          <cell r="J390">
            <v>2290200</v>
          </cell>
        </row>
        <row r="391">
          <cell r="A391" t="str">
            <v>b.일방향</v>
          </cell>
          <cell r="B391" t="str">
            <v>(탄성받침,135ton)</v>
          </cell>
          <cell r="C391">
            <v>10</v>
          </cell>
          <cell r="D391" t="str">
            <v>조</v>
          </cell>
          <cell r="E391">
            <v>1140560</v>
          </cell>
          <cell r="F391">
            <v>11405600</v>
          </cell>
          <cell r="G391">
            <v>1026000</v>
          </cell>
          <cell r="H391">
            <v>10260000</v>
          </cell>
          <cell r="I391">
            <v>1140560</v>
          </cell>
          <cell r="J391">
            <v>11405600</v>
          </cell>
        </row>
        <row r="392">
          <cell r="A392" t="str">
            <v>c.양방향</v>
          </cell>
          <cell r="B392" t="str">
            <v>(탄성받침,135ton)</v>
          </cell>
          <cell r="C392">
            <v>8</v>
          </cell>
          <cell r="D392" t="str">
            <v>조</v>
          </cell>
          <cell r="E392">
            <v>1140560</v>
          </cell>
          <cell r="F392">
            <v>9124480</v>
          </cell>
          <cell r="G392">
            <v>1026000</v>
          </cell>
          <cell r="H392">
            <v>8208000</v>
          </cell>
          <cell r="I392">
            <v>1140560</v>
          </cell>
          <cell r="J392">
            <v>9124480</v>
          </cell>
        </row>
        <row r="393">
          <cell r="A393" t="str">
            <v>3.11신축이음</v>
          </cell>
          <cell r="F393">
            <v>13378600</v>
          </cell>
          <cell r="H393">
            <v>15680000</v>
          </cell>
          <cell r="I393">
            <v>0</v>
          </cell>
          <cell r="J393">
            <v>13378600</v>
          </cell>
        </row>
        <row r="394">
          <cell r="A394" t="str">
            <v>a.       ″</v>
          </cell>
          <cell r="B394" t="str">
            <v>(No. 35)</v>
          </cell>
          <cell r="C394">
            <v>20</v>
          </cell>
          <cell r="D394" t="str">
            <v>m</v>
          </cell>
          <cell r="E394">
            <v>192320</v>
          </cell>
          <cell r="F394">
            <v>3846400</v>
          </cell>
          <cell r="G394">
            <v>134000</v>
          </cell>
          <cell r="H394">
            <v>2680000</v>
          </cell>
          <cell r="I394">
            <v>192320</v>
          </cell>
          <cell r="J394">
            <v>3846400</v>
          </cell>
        </row>
        <row r="395">
          <cell r="A395" t="str">
            <v>b.       ″</v>
          </cell>
          <cell r="B395" t="str">
            <v>(No. 80)</v>
          </cell>
          <cell r="C395">
            <v>20</v>
          </cell>
          <cell r="D395" t="str">
            <v>m</v>
          </cell>
          <cell r="E395">
            <v>476610</v>
          </cell>
          <cell r="F395">
            <v>9532200</v>
          </cell>
          <cell r="G395">
            <v>650000</v>
          </cell>
          <cell r="H395">
            <v>13000000</v>
          </cell>
          <cell r="I395">
            <v>476610</v>
          </cell>
          <cell r="J395">
            <v>9532200</v>
          </cell>
        </row>
        <row r="396">
          <cell r="A396" t="str">
            <v>3.12다웰바설치</v>
          </cell>
          <cell r="B396" t="str">
            <v>D=25, ℓ=600mm</v>
          </cell>
          <cell r="C396">
            <v>100</v>
          </cell>
          <cell r="D396" t="str">
            <v>개</v>
          </cell>
          <cell r="E396">
            <v>2870</v>
          </cell>
          <cell r="F396">
            <v>287000</v>
          </cell>
          <cell r="G396">
            <v>3500</v>
          </cell>
          <cell r="H396">
            <v>350000</v>
          </cell>
          <cell r="I396">
            <v>125</v>
          </cell>
          <cell r="J396">
            <v>12500</v>
          </cell>
        </row>
        <row r="397">
          <cell r="A397" t="str">
            <v>3.13무수축몰탈</v>
          </cell>
          <cell r="C397">
            <v>0.9</v>
          </cell>
          <cell r="D397" t="str">
            <v>㎥</v>
          </cell>
          <cell r="E397">
            <v>69890</v>
          </cell>
          <cell r="F397">
            <v>62901</v>
          </cell>
          <cell r="G397">
            <v>80000</v>
          </cell>
          <cell r="H397">
            <v>72000</v>
          </cell>
          <cell r="I397">
            <v>57311</v>
          </cell>
          <cell r="J397">
            <v>51579</v>
          </cell>
        </row>
        <row r="398">
          <cell r="A398" t="str">
            <v>3.14무수축콘크리트</v>
          </cell>
          <cell r="C398">
            <v>4.6100000000000003</v>
          </cell>
          <cell r="D398" t="str">
            <v>㎥</v>
          </cell>
          <cell r="E398">
            <v>168330</v>
          </cell>
          <cell r="F398">
            <v>776001</v>
          </cell>
          <cell r="G398">
            <v>100000</v>
          </cell>
          <cell r="H398">
            <v>461000</v>
          </cell>
          <cell r="I398">
            <v>158468</v>
          </cell>
          <cell r="J398">
            <v>730536</v>
          </cell>
        </row>
        <row r="399">
          <cell r="A399" t="str">
            <v>3.15교면배수시설공</v>
          </cell>
          <cell r="B399" t="str">
            <v>하천용</v>
          </cell>
          <cell r="F399">
            <v>1089300</v>
          </cell>
          <cell r="H399">
            <v>1134000</v>
          </cell>
          <cell r="I399">
            <v>0</v>
          </cell>
          <cell r="J399">
            <v>1059318</v>
          </cell>
        </row>
        <row r="400">
          <cell r="A400" t="str">
            <v>a.교면집수구</v>
          </cell>
          <cell r="B400" t="str">
            <v>주철</v>
          </cell>
          <cell r="C400">
            <v>6</v>
          </cell>
          <cell r="D400" t="str">
            <v>개</v>
          </cell>
          <cell r="E400">
            <v>82430</v>
          </cell>
          <cell r="F400">
            <v>494580</v>
          </cell>
          <cell r="G400">
            <v>71000</v>
          </cell>
          <cell r="H400">
            <v>426000</v>
          </cell>
          <cell r="I400">
            <v>37593</v>
          </cell>
          <cell r="J400">
            <v>225558</v>
          </cell>
        </row>
        <row r="401">
          <cell r="A401" t="str">
            <v>b.연결배수구</v>
          </cell>
          <cell r="B401" t="str">
            <v>(아연도강관, φ150㎜)</v>
          </cell>
          <cell r="C401">
            <v>12</v>
          </cell>
          <cell r="D401" t="str">
            <v>m</v>
          </cell>
          <cell r="E401">
            <v>49560</v>
          </cell>
          <cell r="F401">
            <v>594720</v>
          </cell>
          <cell r="G401">
            <v>59000</v>
          </cell>
          <cell r="H401">
            <v>708000</v>
          </cell>
          <cell r="I401">
            <v>69480</v>
          </cell>
          <cell r="J401">
            <v>833760</v>
          </cell>
        </row>
        <row r="402">
          <cell r="A402" t="str">
            <v>3.16교량명판공</v>
          </cell>
          <cell r="F402">
            <v>4686820</v>
          </cell>
          <cell r="H402">
            <v>11460000</v>
          </cell>
          <cell r="I402">
            <v>0</v>
          </cell>
          <cell r="J402">
            <v>6122112</v>
          </cell>
        </row>
        <row r="403">
          <cell r="A403" t="str">
            <v>a.교 명 주</v>
          </cell>
          <cell r="B403" t="str">
            <v>(화강석,600×600×1250mm)</v>
          </cell>
          <cell r="C403">
            <v>4</v>
          </cell>
          <cell r="D403" t="str">
            <v>개소</v>
          </cell>
          <cell r="E403">
            <v>1065620</v>
          </cell>
          <cell r="F403">
            <v>4262480</v>
          </cell>
          <cell r="G403">
            <v>2700000</v>
          </cell>
          <cell r="H403">
            <v>10800000</v>
          </cell>
          <cell r="I403">
            <v>1500000</v>
          </cell>
          <cell r="J403">
            <v>6000000</v>
          </cell>
        </row>
        <row r="404">
          <cell r="A404" t="str">
            <v>b.교 명 판</v>
          </cell>
          <cell r="B404" t="str">
            <v>(황동,450×200×10㎜)</v>
          </cell>
          <cell r="C404">
            <v>2</v>
          </cell>
          <cell r="D404" t="str">
            <v>개</v>
          </cell>
          <cell r="E404">
            <v>79560</v>
          </cell>
          <cell r="F404">
            <v>159120</v>
          </cell>
          <cell r="G404">
            <v>150000</v>
          </cell>
          <cell r="H404">
            <v>300000</v>
          </cell>
          <cell r="I404">
            <v>30958</v>
          </cell>
          <cell r="J404">
            <v>61916</v>
          </cell>
        </row>
        <row r="405">
          <cell r="A405" t="str">
            <v>c.설 명 판</v>
          </cell>
          <cell r="B405" t="str">
            <v>(황동,350×250×10㎜)</v>
          </cell>
          <cell r="C405">
            <v>2</v>
          </cell>
          <cell r="D405" t="str">
            <v>개</v>
          </cell>
          <cell r="E405">
            <v>132610</v>
          </cell>
          <cell r="F405">
            <v>265220</v>
          </cell>
          <cell r="G405">
            <v>180000</v>
          </cell>
          <cell r="H405">
            <v>360000</v>
          </cell>
          <cell r="I405">
            <v>30098</v>
          </cell>
          <cell r="J405">
            <v>60196</v>
          </cell>
        </row>
        <row r="406">
          <cell r="A406" t="str">
            <v>3.17T.B.M설치</v>
          </cell>
          <cell r="C406">
            <v>1</v>
          </cell>
          <cell r="D406" t="str">
            <v>개</v>
          </cell>
          <cell r="E406">
            <v>19170</v>
          </cell>
          <cell r="F406">
            <v>19170</v>
          </cell>
          <cell r="G406">
            <v>27000</v>
          </cell>
          <cell r="H406">
            <v>27000</v>
          </cell>
          <cell r="I406">
            <v>20475</v>
          </cell>
          <cell r="J406">
            <v>20475</v>
          </cell>
        </row>
        <row r="407">
          <cell r="A407" t="str">
            <v>3.18낙하물방지공</v>
          </cell>
          <cell r="C407">
            <v>664</v>
          </cell>
          <cell r="D407" t="str">
            <v>㎡</v>
          </cell>
          <cell r="E407">
            <v>2920</v>
          </cell>
          <cell r="F407">
            <v>1938880</v>
          </cell>
          <cell r="G407">
            <v>4200</v>
          </cell>
          <cell r="H407">
            <v>2788800</v>
          </cell>
          <cell r="I407">
            <v>3007</v>
          </cell>
          <cell r="J407">
            <v>1996648</v>
          </cell>
        </row>
        <row r="408">
          <cell r="A408" t="str">
            <v>3.19난간및전선관설치</v>
          </cell>
          <cell r="F408">
            <v>12650600</v>
          </cell>
          <cell r="H408">
            <v>23942400</v>
          </cell>
          <cell r="I408">
            <v>0</v>
          </cell>
          <cell r="J408">
            <v>12859580</v>
          </cell>
        </row>
        <row r="409">
          <cell r="A409" t="str">
            <v>a.난    간</v>
          </cell>
          <cell r="B409" t="str">
            <v>(알미늄)</v>
          </cell>
          <cell r="C409">
            <v>86</v>
          </cell>
          <cell r="D409" t="str">
            <v>m</v>
          </cell>
          <cell r="E409">
            <v>137280</v>
          </cell>
          <cell r="F409">
            <v>11806080</v>
          </cell>
          <cell r="G409">
            <v>270000</v>
          </cell>
          <cell r="H409">
            <v>23220000</v>
          </cell>
          <cell r="I409">
            <v>137280</v>
          </cell>
          <cell r="J409">
            <v>11806080</v>
          </cell>
        </row>
        <row r="410">
          <cell r="A410" t="str">
            <v>b.전 선 관</v>
          </cell>
          <cell r="B410" t="str">
            <v>강관 φ100mm</v>
          </cell>
          <cell r="C410">
            <v>172</v>
          </cell>
          <cell r="D410" t="str">
            <v>m</v>
          </cell>
          <cell r="E410">
            <v>4910</v>
          </cell>
          <cell r="F410">
            <v>844520</v>
          </cell>
          <cell r="G410">
            <v>4200</v>
          </cell>
          <cell r="H410">
            <v>722400</v>
          </cell>
          <cell r="I410">
            <v>6125</v>
          </cell>
          <cell r="J410">
            <v>1053500</v>
          </cell>
        </row>
        <row r="411">
          <cell r="A411" t="str">
            <v>3.20P.C BEAM교</v>
          </cell>
          <cell r="F411">
            <v>128252300</v>
          </cell>
          <cell r="H411">
            <v>60500000</v>
          </cell>
          <cell r="I411">
            <v>0</v>
          </cell>
          <cell r="J411">
            <v>104178550</v>
          </cell>
        </row>
        <row r="412">
          <cell r="A412" t="str">
            <v>a.P.C BEAM제작</v>
          </cell>
          <cell r="B412" t="str">
            <v>(L=30m)</v>
          </cell>
          <cell r="C412">
            <v>10</v>
          </cell>
          <cell r="D412" t="str">
            <v>본</v>
          </cell>
          <cell r="E412">
            <v>11515150</v>
          </cell>
          <cell r="F412">
            <v>115151500</v>
          </cell>
          <cell r="G412">
            <v>5000000</v>
          </cell>
          <cell r="H412">
            <v>50000000</v>
          </cell>
          <cell r="I412">
            <v>9030883</v>
          </cell>
          <cell r="J412">
            <v>90308830</v>
          </cell>
        </row>
        <row r="413">
          <cell r="A413" t="str">
            <v>b.P.C BEAM가설</v>
          </cell>
          <cell r="B413" t="str">
            <v>(L=30m)</v>
          </cell>
          <cell r="C413">
            <v>10</v>
          </cell>
          <cell r="D413" t="str">
            <v>본</v>
          </cell>
          <cell r="E413">
            <v>1163760</v>
          </cell>
          <cell r="F413">
            <v>11637600</v>
          </cell>
          <cell r="G413">
            <v>850000</v>
          </cell>
          <cell r="H413">
            <v>8500000</v>
          </cell>
          <cell r="I413">
            <v>1240652</v>
          </cell>
          <cell r="J413">
            <v>12406520</v>
          </cell>
        </row>
        <row r="414">
          <cell r="A414" t="str">
            <v>c.P.C BEAM도괴방지책</v>
          </cell>
          <cell r="C414">
            <v>10</v>
          </cell>
          <cell r="D414" t="str">
            <v>본</v>
          </cell>
          <cell r="E414">
            <v>146320</v>
          </cell>
          <cell r="F414">
            <v>1463200</v>
          </cell>
          <cell r="G414">
            <v>200000</v>
          </cell>
          <cell r="H414">
            <v>2000000</v>
          </cell>
          <cell r="I414">
            <v>146320</v>
          </cell>
          <cell r="J414">
            <v>1463200</v>
          </cell>
        </row>
        <row r="415">
          <cell r="A415" t="str">
            <v>3.21옹벽배수시설</v>
          </cell>
          <cell r="F415">
            <v>420080</v>
          </cell>
          <cell r="H415">
            <v>1553000</v>
          </cell>
          <cell r="I415">
            <v>0</v>
          </cell>
          <cell r="J415">
            <v>401106</v>
          </cell>
        </row>
        <row r="416">
          <cell r="A416" t="str">
            <v>a.PVC PIPE</v>
          </cell>
          <cell r="B416" t="str">
            <v>(φ100mm)</v>
          </cell>
          <cell r="C416">
            <v>32</v>
          </cell>
          <cell r="D416" t="str">
            <v>m</v>
          </cell>
          <cell r="E416">
            <v>4910</v>
          </cell>
          <cell r="F416">
            <v>157120</v>
          </cell>
          <cell r="G416">
            <v>4200</v>
          </cell>
          <cell r="H416">
            <v>134400</v>
          </cell>
          <cell r="I416">
            <v>4090</v>
          </cell>
          <cell r="J416">
            <v>130880</v>
          </cell>
        </row>
        <row r="417">
          <cell r="A417" t="str">
            <v>b.DRAIN BOARD</v>
          </cell>
          <cell r="C417">
            <v>173</v>
          </cell>
          <cell r="D417" t="str">
            <v>㎡</v>
          </cell>
          <cell r="E417">
            <v>630</v>
          </cell>
          <cell r="F417">
            <v>108990</v>
          </cell>
          <cell r="G417">
            <v>6400</v>
          </cell>
          <cell r="H417">
            <v>1107200</v>
          </cell>
          <cell r="I417">
            <v>630</v>
          </cell>
          <cell r="J417">
            <v>108990</v>
          </cell>
        </row>
        <row r="418">
          <cell r="A418" t="str">
            <v>c.부직포</v>
          </cell>
          <cell r="C418">
            <v>173</v>
          </cell>
          <cell r="D418" t="str">
            <v>㎡</v>
          </cell>
          <cell r="E418">
            <v>890</v>
          </cell>
          <cell r="F418">
            <v>153970</v>
          </cell>
          <cell r="G418">
            <v>1800</v>
          </cell>
          <cell r="H418">
            <v>311400</v>
          </cell>
          <cell r="I418">
            <v>932</v>
          </cell>
          <cell r="J418">
            <v>161236</v>
          </cell>
        </row>
        <row r="419">
          <cell r="A419" t="str">
            <v>3.22시공이음</v>
          </cell>
          <cell r="F419">
            <v>189960</v>
          </cell>
          <cell r="H419">
            <v>323800</v>
          </cell>
          <cell r="I419">
            <v>0</v>
          </cell>
          <cell r="J419">
            <v>233191</v>
          </cell>
        </row>
        <row r="420">
          <cell r="A420" t="str">
            <v>a.스치로폴</v>
          </cell>
          <cell r="B420" t="str">
            <v>(t=10mm)</v>
          </cell>
          <cell r="C420">
            <v>127</v>
          </cell>
          <cell r="D420" t="str">
            <v>㎡</v>
          </cell>
          <cell r="E420">
            <v>910</v>
          </cell>
          <cell r="F420">
            <v>115570</v>
          </cell>
          <cell r="G420">
            <v>1500</v>
          </cell>
          <cell r="H420">
            <v>190500</v>
          </cell>
          <cell r="I420">
            <v>1117</v>
          </cell>
          <cell r="J420">
            <v>141859</v>
          </cell>
        </row>
        <row r="421">
          <cell r="A421" t="str">
            <v>b.스치로폴</v>
          </cell>
          <cell r="B421" t="str">
            <v>(t=20mm)</v>
          </cell>
          <cell r="C421">
            <v>43</v>
          </cell>
          <cell r="D421" t="str">
            <v>㎡</v>
          </cell>
          <cell r="E421">
            <v>1730</v>
          </cell>
          <cell r="F421">
            <v>74390</v>
          </cell>
          <cell r="G421">
            <v>3100</v>
          </cell>
          <cell r="H421">
            <v>133300</v>
          </cell>
          <cell r="I421">
            <v>2124</v>
          </cell>
          <cell r="J421">
            <v>91332</v>
          </cell>
        </row>
        <row r="422">
          <cell r="A422" t="str">
            <v>D.흰재육교</v>
          </cell>
          <cell r="F422">
            <v>588666104</v>
          </cell>
          <cell r="H422">
            <v>355836520</v>
          </cell>
          <cell r="I422">
            <v>0</v>
          </cell>
          <cell r="J422">
            <v>588169490</v>
          </cell>
        </row>
        <row r="423">
          <cell r="A423" t="str">
            <v>3.01구조물터파기</v>
          </cell>
          <cell r="F423">
            <v>380273300</v>
          </cell>
          <cell r="H423">
            <v>156444900</v>
          </cell>
          <cell r="I423">
            <v>0</v>
          </cell>
          <cell r="J423">
            <v>375695157</v>
          </cell>
        </row>
        <row r="424">
          <cell r="A424" t="str">
            <v>a.육상연암</v>
          </cell>
          <cell r="F424">
            <v>359532500</v>
          </cell>
          <cell r="H424">
            <v>137388900</v>
          </cell>
          <cell r="I424">
            <v>0</v>
          </cell>
          <cell r="J424">
            <v>359535441</v>
          </cell>
        </row>
        <row r="425">
          <cell r="A425" t="str">
            <v>-1      ″</v>
          </cell>
          <cell r="B425" t="str">
            <v>(0 ~ 4m)</v>
          </cell>
          <cell r="C425">
            <v>2047</v>
          </cell>
          <cell r="D425" t="str">
            <v>㎥</v>
          </cell>
          <cell r="E425">
            <v>105000</v>
          </cell>
          <cell r="F425">
            <v>214935000</v>
          </cell>
          <cell r="G425">
            <v>38500</v>
          </cell>
          <cell r="H425">
            <v>78809500</v>
          </cell>
          <cell r="I425">
            <v>105001</v>
          </cell>
          <cell r="J425">
            <v>214937047</v>
          </cell>
        </row>
        <row r="426">
          <cell r="A426" t="str">
            <v>-2      ″</v>
          </cell>
          <cell r="B426" t="str">
            <v>(4m이상)</v>
          </cell>
          <cell r="C426">
            <v>894</v>
          </cell>
          <cell r="D426" t="str">
            <v>㎥</v>
          </cell>
          <cell r="E426">
            <v>152580</v>
          </cell>
          <cell r="F426">
            <v>136406520</v>
          </cell>
          <cell r="G426">
            <v>62700</v>
          </cell>
          <cell r="H426">
            <v>56053800</v>
          </cell>
          <cell r="I426">
            <v>152581</v>
          </cell>
          <cell r="J426">
            <v>136407414</v>
          </cell>
        </row>
        <row r="427">
          <cell r="A427" t="str">
            <v>-3면정리및청소</v>
          </cell>
          <cell r="C427">
            <v>287</v>
          </cell>
          <cell r="D427" t="str">
            <v>㎡</v>
          </cell>
          <cell r="E427">
            <v>28540</v>
          </cell>
          <cell r="F427">
            <v>8190980</v>
          </cell>
          <cell r="G427">
            <v>8800</v>
          </cell>
          <cell r="H427">
            <v>2525600</v>
          </cell>
          <cell r="I427">
            <v>28540</v>
          </cell>
          <cell r="J427">
            <v>8190980</v>
          </cell>
        </row>
        <row r="428">
          <cell r="A428" t="str">
            <v>b.되메우기및다짐</v>
          </cell>
          <cell r="B428" t="str">
            <v>(기계70%,인력30%)</v>
          </cell>
          <cell r="C428">
            <v>2032</v>
          </cell>
          <cell r="D428" t="str">
            <v>㎥</v>
          </cell>
          <cell r="E428">
            <v>3000</v>
          </cell>
          <cell r="F428">
            <v>6096000</v>
          </cell>
          <cell r="G428">
            <v>3000</v>
          </cell>
          <cell r="H428">
            <v>6096000</v>
          </cell>
          <cell r="I428">
            <v>4158</v>
          </cell>
          <cell r="J428">
            <v>8449056</v>
          </cell>
        </row>
        <row r="429">
          <cell r="A429" t="str">
            <v>c.뒷채움</v>
          </cell>
          <cell r="B429" t="str">
            <v>(보조기층재)</v>
          </cell>
          <cell r="C429">
            <v>540</v>
          </cell>
          <cell r="D429" t="str">
            <v>㎥</v>
          </cell>
          <cell r="E429">
            <v>27120</v>
          </cell>
          <cell r="F429">
            <v>14644800</v>
          </cell>
          <cell r="G429">
            <v>24000</v>
          </cell>
          <cell r="H429">
            <v>12960000</v>
          </cell>
          <cell r="I429">
            <v>14279</v>
          </cell>
          <cell r="J429">
            <v>7710660</v>
          </cell>
        </row>
        <row r="430">
          <cell r="A430" t="str">
            <v>3.02거  푸  집</v>
          </cell>
          <cell r="F430">
            <v>28120120</v>
          </cell>
          <cell r="H430">
            <v>39266000</v>
          </cell>
          <cell r="I430">
            <v>0</v>
          </cell>
          <cell r="J430">
            <v>31141627</v>
          </cell>
        </row>
        <row r="431">
          <cell r="A431" t="str">
            <v>a.합판거푸집</v>
          </cell>
          <cell r="F431">
            <v>24784300</v>
          </cell>
          <cell r="H431">
            <v>34655000</v>
          </cell>
          <cell r="I431">
            <v>0</v>
          </cell>
          <cell r="J431">
            <v>27480493</v>
          </cell>
        </row>
        <row r="432">
          <cell r="A432" t="str">
            <v>-1.      〃</v>
          </cell>
          <cell r="B432" t="str">
            <v>(4회)</v>
          </cell>
          <cell r="C432">
            <v>1688</v>
          </cell>
          <cell r="D432" t="str">
            <v>㎡</v>
          </cell>
          <cell r="E432">
            <v>14660</v>
          </cell>
          <cell r="F432">
            <v>24746080</v>
          </cell>
          <cell r="G432">
            <v>20500</v>
          </cell>
          <cell r="H432">
            <v>34604000</v>
          </cell>
          <cell r="I432">
            <v>16256</v>
          </cell>
          <cell r="J432">
            <v>27440128</v>
          </cell>
        </row>
        <row r="433">
          <cell r="A433" t="str">
            <v>-2.      〃</v>
          </cell>
          <cell r="B433" t="str">
            <v>(6회)</v>
          </cell>
          <cell r="C433">
            <v>3</v>
          </cell>
          <cell r="D433" t="str">
            <v>㎡</v>
          </cell>
          <cell r="E433">
            <v>12740</v>
          </cell>
          <cell r="F433">
            <v>38220</v>
          </cell>
          <cell r="G433">
            <v>17000</v>
          </cell>
          <cell r="H433">
            <v>51000</v>
          </cell>
          <cell r="I433">
            <v>13455</v>
          </cell>
          <cell r="J433">
            <v>40365</v>
          </cell>
        </row>
        <row r="434">
          <cell r="A434" t="str">
            <v>b.무늬거푸집(0∼7m)</v>
          </cell>
          <cell r="B434" t="str">
            <v>(합판4회+스치로폴)</v>
          </cell>
          <cell r="C434">
            <v>159</v>
          </cell>
          <cell r="D434" t="str">
            <v>㎡</v>
          </cell>
          <cell r="E434">
            <v>20980</v>
          </cell>
          <cell r="F434">
            <v>3335820</v>
          </cell>
          <cell r="G434">
            <v>29000</v>
          </cell>
          <cell r="H434">
            <v>4611000</v>
          </cell>
          <cell r="I434">
            <v>23026</v>
          </cell>
          <cell r="J434">
            <v>3661134</v>
          </cell>
        </row>
        <row r="435">
          <cell r="A435" t="str">
            <v>3.03강관비계</v>
          </cell>
          <cell r="C435">
            <v>1</v>
          </cell>
          <cell r="D435" t="str">
            <v>식</v>
          </cell>
          <cell r="E435">
            <v>10764810</v>
          </cell>
          <cell r="F435">
            <v>10764810</v>
          </cell>
          <cell r="G435">
            <v>8500000</v>
          </cell>
          <cell r="H435">
            <v>8500000</v>
          </cell>
          <cell r="I435">
            <v>10764810</v>
          </cell>
          <cell r="J435">
            <v>10764808</v>
          </cell>
        </row>
        <row r="436">
          <cell r="A436" t="str">
            <v>3.04동 바 리</v>
          </cell>
          <cell r="F436">
            <v>6143620</v>
          </cell>
          <cell r="H436">
            <v>5100000</v>
          </cell>
          <cell r="I436">
            <v>0</v>
          </cell>
          <cell r="J436">
            <v>6143618</v>
          </cell>
        </row>
        <row r="437">
          <cell r="A437" t="str">
            <v>a.         ″</v>
          </cell>
          <cell r="B437" t="str">
            <v>(목재4회)</v>
          </cell>
          <cell r="C437">
            <v>1</v>
          </cell>
          <cell r="D437" t="str">
            <v>식</v>
          </cell>
          <cell r="E437">
            <v>4037880</v>
          </cell>
          <cell r="F437">
            <v>4037880</v>
          </cell>
          <cell r="G437">
            <v>3400000</v>
          </cell>
          <cell r="H437">
            <v>3400000</v>
          </cell>
          <cell r="I437">
            <v>4037880</v>
          </cell>
          <cell r="J437">
            <v>4037879</v>
          </cell>
        </row>
        <row r="438">
          <cell r="A438" t="str">
            <v>b.         ″</v>
          </cell>
          <cell r="B438" t="str">
            <v>(강관동바리)</v>
          </cell>
          <cell r="C438">
            <v>1</v>
          </cell>
          <cell r="D438" t="str">
            <v>식</v>
          </cell>
          <cell r="E438">
            <v>2105740</v>
          </cell>
          <cell r="F438">
            <v>2105740</v>
          </cell>
          <cell r="G438">
            <v>1700000</v>
          </cell>
          <cell r="H438">
            <v>1700000</v>
          </cell>
          <cell r="I438">
            <v>2105740</v>
          </cell>
          <cell r="J438">
            <v>2105739</v>
          </cell>
        </row>
        <row r="439">
          <cell r="A439" t="str">
            <v>3.05철근가공조립</v>
          </cell>
          <cell r="F439">
            <v>53026349</v>
          </cell>
          <cell r="H439">
            <v>39151280</v>
          </cell>
          <cell r="I439">
            <v>0</v>
          </cell>
          <cell r="J439">
            <v>57991685</v>
          </cell>
        </row>
        <row r="440">
          <cell r="A440" t="str">
            <v>a.         ″</v>
          </cell>
          <cell r="B440" t="str">
            <v>(보 통)</v>
          </cell>
          <cell r="C440">
            <v>110.89</v>
          </cell>
          <cell r="D440" t="str">
            <v>ton</v>
          </cell>
          <cell r="E440">
            <v>360590</v>
          </cell>
          <cell r="F440">
            <v>39985825</v>
          </cell>
          <cell r="G440">
            <v>270000</v>
          </cell>
          <cell r="H440">
            <v>29940300</v>
          </cell>
          <cell r="I440">
            <v>384726</v>
          </cell>
          <cell r="J440">
            <v>42662265</v>
          </cell>
        </row>
        <row r="441">
          <cell r="A441" t="str">
            <v>b.         ″</v>
          </cell>
          <cell r="B441" t="str">
            <v>(복 잡)</v>
          </cell>
          <cell r="C441">
            <v>31.762</v>
          </cell>
          <cell r="D441" t="str">
            <v>ton</v>
          </cell>
          <cell r="E441">
            <v>410570</v>
          </cell>
          <cell r="F441">
            <v>13040524</v>
          </cell>
          <cell r="G441">
            <v>290000</v>
          </cell>
          <cell r="H441">
            <v>9210980</v>
          </cell>
          <cell r="I441">
            <v>482634</v>
          </cell>
          <cell r="J441">
            <v>15329420</v>
          </cell>
        </row>
        <row r="442">
          <cell r="A442" t="str">
            <v>3.06스페이샤설치</v>
          </cell>
          <cell r="F442">
            <v>15100</v>
          </cell>
          <cell r="H442">
            <v>135900</v>
          </cell>
          <cell r="I442">
            <v>0</v>
          </cell>
          <cell r="J442">
            <v>253680</v>
          </cell>
        </row>
        <row r="443">
          <cell r="A443" t="str">
            <v>a.         ″</v>
          </cell>
          <cell r="B443" t="str">
            <v>(수평)</v>
          </cell>
          <cell r="C443">
            <v>423</v>
          </cell>
          <cell r="D443" t="str">
            <v>㎡</v>
          </cell>
          <cell r="E443">
            <v>20</v>
          </cell>
          <cell r="F443">
            <v>8460</v>
          </cell>
          <cell r="G443">
            <v>180</v>
          </cell>
          <cell r="H443">
            <v>76140</v>
          </cell>
          <cell r="I443">
            <v>336</v>
          </cell>
          <cell r="J443">
            <v>142128</v>
          </cell>
        </row>
        <row r="444">
          <cell r="A444" t="str">
            <v>b.         ″</v>
          </cell>
          <cell r="B444" t="str">
            <v>(수직)</v>
          </cell>
          <cell r="C444">
            <v>332</v>
          </cell>
          <cell r="D444" t="str">
            <v>㎡</v>
          </cell>
          <cell r="E444">
            <v>20</v>
          </cell>
          <cell r="F444">
            <v>6640</v>
          </cell>
          <cell r="G444">
            <v>180</v>
          </cell>
          <cell r="H444">
            <v>59760</v>
          </cell>
          <cell r="I444">
            <v>336</v>
          </cell>
          <cell r="J444">
            <v>111552</v>
          </cell>
        </row>
        <row r="445">
          <cell r="A445" t="str">
            <v>3.07콘크리트타설공</v>
          </cell>
          <cell r="F445">
            <v>44609700</v>
          </cell>
          <cell r="H445">
            <v>53419340</v>
          </cell>
          <cell r="I445">
            <v>0</v>
          </cell>
          <cell r="J445">
            <v>49289663</v>
          </cell>
        </row>
        <row r="446">
          <cell r="A446" t="str">
            <v>a.펌프카</v>
          </cell>
          <cell r="B446" t="str">
            <v>철근(25-270-12)</v>
          </cell>
          <cell r="C446">
            <v>53</v>
          </cell>
          <cell r="D446" t="str">
            <v>㎥</v>
          </cell>
          <cell r="E446">
            <v>56820</v>
          </cell>
          <cell r="F446">
            <v>3011460</v>
          </cell>
          <cell r="G446">
            <v>61870</v>
          </cell>
          <cell r="H446">
            <v>3279110</v>
          </cell>
          <cell r="I446">
            <v>57052</v>
          </cell>
          <cell r="J446">
            <v>3023756</v>
          </cell>
        </row>
        <row r="447">
          <cell r="A447" t="str">
            <v>b.펌프카</v>
          </cell>
          <cell r="B447" t="str">
            <v>철근(25-240-12)</v>
          </cell>
          <cell r="C447">
            <v>813</v>
          </cell>
          <cell r="D447" t="str">
            <v>㎥</v>
          </cell>
          <cell r="E447">
            <v>49080</v>
          </cell>
          <cell r="F447">
            <v>39902040</v>
          </cell>
          <cell r="G447">
            <v>59710</v>
          </cell>
          <cell r="H447">
            <v>48544230</v>
          </cell>
          <cell r="I447">
            <v>54779</v>
          </cell>
          <cell r="J447">
            <v>44535327</v>
          </cell>
        </row>
        <row r="448">
          <cell r="A448" t="str">
            <v>c.콘크리트타설</v>
          </cell>
          <cell r="B448" t="str">
            <v>무근(40-160-8)</v>
          </cell>
          <cell r="C448">
            <v>30</v>
          </cell>
          <cell r="D448" t="str">
            <v>㎥</v>
          </cell>
          <cell r="E448">
            <v>56540</v>
          </cell>
          <cell r="F448">
            <v>1696200</v>
          </cell>
          <cell r="G448">
            <v>53200</v>
          </cell>
          <cell r="H448">
            <v>1596000</v>
          </cell>
          <cell r="I448">
            <v>57686</v>
          </cell>
          <cell r="J448">
            <v>1730580</v>
          </cell>
        </row>
        <row r="449">
          <cell r="A449" t="str">
            <v>3.08표면처리</v>
          </cell>
          <cell r="F449">
            <v>90000</v>
          </cell>
          <cell r="H449">
            <v>280500</v>
          </cell>
          <cell r="I449">
            <v>0</v>
          </cell>
          <cell r="J449">
            <v>113850</v>
          </cell>
        </row>
        <row r="450">
          <cell r="A450" t="str">
            <v>a.슬래브양생</v>
          </cell>
          <cell r="C450">
            <v>150</v>
          </cell>
          <cell r="D450" t="str">
            <v>㎡</v>
          </cell>
          <cell r="E450">
            <v>320</v>
          </cell>
          <cell r="F450">
            <v>48000</v>
          </cell>
          <cell r="G450">
            <v>370</v>
          </cell>
          <cell r="H450">
            <v>55500</v>
          </cell>
          <cell r="I450">
            <v>264</v>
          </cell>
          <cell r="J450">
            <v>39600</v>
          </cell>
        </row>
        <row r="451">
          <cell r="A451" t="str">
            <v>b.슬래브면고르기</v>
          </cell>
          <cell r="C451">
            <v>150</v>
          </cell>
          <cell r="D451" t="str">
            <v>㎡</v>
          </cell>
          <cell r="E451">
            <v>280</v>
          </cell>
          <cell r="F451">
            <v>42000</v>
          </cell>
          <cell r="G451">
            <v>1500</v>
          </cell>
          <cell r="H451">
            <v>225000</v>
          </cell>
          <cell r="I451">
            <v>495</v>
          </cell>
          <cell r="J451">
            <v>74250</v>
          </cell>
        </row>
        <row r="452">
          <cell r="A452" t="str">
            <v>3.09교면방수</v>
          </cell>
          <cell r="B452" t="str">
            <v>(도막식)</v>
          </cell>
          <cell r="C452">
            <v>150</v>
          </cell>
          <cell r="D452" t="str">
            <v>㎡</v>
          </cell>
          <cell r="E452">
            <v>17270</v>
          </cell>
          <cell r="F452">
            <v>2590500</v>
          </cell>
          <cell r="G452">
            <v>3700</v>
          </cell>
          <cell r="H452">
            <v>555000</v>
          </cell>
          <cell r="I452">
            <v>10000</v>
          </cell>
          <cell r="J452">
            <v>1500000</v>
          </cell>
        </row>
        <row r="453">
          <cell r="A453" t="str">
            <v>3.10교좌장치</v>
          </cell>
          <cell r="F453">
            <v>6847900</v>
          </cell>
          <cell r="H453">
            <v>6160000</v>
          </cell>
          <cell r="I453">
            <v>0</v>
          </cell>
          <cell r="J453">
            <v>6847900</v>
          </cell>
        </row>
        <row r="454">
          <cell r="A454" t="str">
            <v>a.고 정 단</v>
          </cell>
          <cell r="B454" t="str">
            <v>(탄성받침,135ton)</v>
          </cell>
          <cell r="C454">
            <v>1</v>
          </cell>
          <cell r="D454" t="str">
            <v>조</v>
          </cell>
          <cell r="E454">
            <v>1145100</v>
          </cell>
          <cell r="F454">
            <v>1145100</v>
          </cell>
          <cell r="G454">
            <v>1030000</v>
          </cell>
          <cell r="H454">
            <v>1030000</v>
          </cell>
          <cell r="I454">
            <v>1145100</v>
          </cell>
          <cell r="J454">
            <v>1145100</v>
          </cell>
        </row>
        <row r="455">
          <cell r="A455" t="str">
            <v>b.일 방 향</v>
          </cell>
          <cell r="B455" t="str">
            <v>(탄성받침,135ton)</v>
          </cell>
          <cell r="C455">
            <v>3</v>
          </cell>
          <cell r="D455" t="str">
            <v>조</v>
          </cell>
          <cell r="E455">
            <v>1140560</v>
          </cell>
          <cell r="F455">
            <v>3421680</v>
          </cell>
          <cell r="G455">
            <v>1026000</v>
          </cell>
          <cell r="H455">
            <v>3078000</v>
          </cell>
          <cell r="I455">
            <v>1140560</v>
          </cell>
          <cell r="J455">
            <v>3421680</v>
          </cell>
        </row>
        <row r="456">
          <cell r="A456" t="str">
            <v>c.양 방 향</v>
          </cell>
          <cell r="B456" t="str">
            <v>(탄성받침,135ton)</v>
          </cell>
          <cell r="C456">
            <v>2</v>
          </cell>
          <cell r="D456" t="str">
            <v>조</v>
          </cell>
          <cell r="E456">
            <v>1140560</v>
          </cell>
          <cell r="F456">
            <v>2281120</v>
          </cell>
          <cell r="G456">
            <v>1026000</v>
          </cell>
          <cell r="H456">
            <v>2052000</v>
          </cell>
          <cell r="I456">
            <v>1140560</v>
          </cell>
          <cell r="J456">
            <v>2281120</v>
          </cell>
        </row>
        <row r="457">
          <cell r="A457" t="str">
            <v>3.11신축이음</v>
          </cell>
          <cell r="F457">
            <v>3344650</v>
          </cell>
          <cell r="H457">
            <v>3920000</v>
          </cell>
          <cell r="I457">
            <v>0</v>
          </cell>
          <cell r="J457">
            <v>3344650</v>
          </cell>
        </row>
        <row r="458">
          <cell r="A458" t="str">
            <v>a.       ″</v>
          </cell>
          <cell r="B458" t="str">
            <v>(No. 35)</v>
          </cell>
          <cell r="C458">
            <v>5</v>
          </cell>
          <cell r="D458" t="str">
            <v>m</v>
          </cell>
          <cell r="E458">
            <v>192320</v>
          </cell>
          <cell r="F458">
            <v>961600</v>
          </cell>
          <cell r="G458">
            <v>134000</v>
          </cell>
          <cell r="H458">
            <v>670000</v>
          </cell>
          <cell r="I458">
            <v>192320</v>
          </cell>
          <cell r="J458">
            <v>961600</v>
          </cell>
        </row>
        <row r="459">
          <cell r="A459" t="str">
            <v>b.       ″</v>
          </cell>
          <cell r="B459" t="str">
            <v>(No. 80)</v>
          </cell>
          <cell r="C459">
            <v>5</v>
          </cell>
          <cell r="D459" t="str">
            <v>m</v>
          </cell>
          <cell r="E459">
            <v>476610</v>
          </cell>
          <cell r="F459">
            <v>2383050</v>
          </cell>
          <cell r="G459">
            <v>650000</v>
          </cell>
          <cell r="H459">
            <v>3250000</v>
          </cell>
          <cell r="I459">
            <v>476610</v>
          </cell>
          <cell r="J459">
            <v>2383050</v>
          </cell>
        </row>
        <row r="460">
          <cell r="A460" t="str">
            <v>3.12다웰바 설치</v>
          </cell>
          <cell r="B460" t="str">
            <v>D=25, ℓ=600mm</v>
          </cell>
          <cell r="C460">
            <v>22</v>
          </cell>
          <cell r="D460" t="str">
            <v>개</v>
          </cell>
          <cell r="E460">
            <v>2870</v>
          </cell>
          <cell r="F460">
            <v>63140</v>
          </cell>
          <cell r="G460">
            <v>3500</v>
          </cell>
          <cell r="H460">
            <v>77000</v>
          </cell>
          <cell r="I460">
            <v>125</v>
          </cell>
          <cell r="J460">
            <v>2750</v>
          </cell>
        </row>
        <row r="461">
          <cell r="A461" t="str">
            <v>3.13무수축 몰탈</v>
          </cell>
          <cell r="C461">
            <v>0.27500000000000002</v>
          </cell>
          <cell r="D461" t="str">
            <v>㎥</v>
          </cell>
          <cell r="E461">
            <v>69890</v>
          </cell>
          <cell r="F461">
            <v>19219</v>
          </cell>
          <cell r="G461">
            <v>80000</v>
          </cell>
          <cell r="H461">
            <v>22000</v>
          </cell>
          <cell r="I461">
            <v>57311</v>
          </cell>
          <cell r="J461">
            <v>15759</v>
          </cell>
        </row>
        <row r="462">
          <cell r="A462" t="str">
            <v>3.14무수축 콘크리트</v>
          </cell>
          <cell r="C462">
            <v>1.1220000000000001</v>
          </cell>
          <cell r="D462" t="str">
            <v>㎥</v>
          </cell>
          <cell r="E462">
            <v>168330</v>
          </cell>
          <cell r="F462">
            <v>188866</v>
          </cell>
          <cell r="G462">
            <v>100000</v>
          </cell>
          <cell r="H462">
            <v>112200</v>
          </cell>
          <cell r="I462">
            <v>158468</v>
          </cell>
          <cell r="J462">
            <v>177800</v>
          </cell>
        </row>
        <row r="463">
          <cell r="A463" t="str">
            <v>3.15교면배수시설공</v>
          </cell>
          <cell r="B463" t="str">
            <v>육교용</v>
          </cell>
          <cell r="F463">
            <v>3624930</v>
          </cell>
          <cell r="H463">
            <v>6115000</v>
          </cell>
          <cell r="I463">
            <v>0</v>
          </cell>
          <cell r="J463">
            <v>1487718</v>
          </cell>
        </row>
        <row r="464">
          <cell r="A464" t="str">
            <v>a.교면집수구</v>
          </cell>
          <cell r="B464" t="str">
            <v>주철</v>
          </cell>
          <cell r="C464">
            <v>4</v>
          </cell>
          <cell r="D464" t="str">
            <v>개</v>
          </cell>
          <cell r="E464">
            <v>82430</v>
          </cell>
          <cell r="F464">
            <v>329720</v>
          </cell>
          <cell r="G464">
            <v>71000</v>
          </cell>
          <cell r="H464">
            <v>284000</v>
          </cell>
          <cell r="I464">
            <v>37593</v>
          </cell>
          <cell r="J464">
            <v>150372</v>
          </cell>
        </row>
        <row r="465">
          <cell r="A465" t="str">
            <v>b.연결집수거</v>
          </cell>
          <cell r="B465" t="str">
            <v>스텐레스</v>
          </cell>
          <cell r="C465">
            <v>4</v>
          </cell>
          <cell r="D465" t="str">
            <v>개</v>
          </cell>
          <cell r="E465">
            <v>105590</v>
          </cell>
          <cell r="F465">
            <v>422360</v>
          </cell>
          <cell r="G465">
            <v>100000</v>
          </cell>
          <cell r="H465">
            <v>400000</v>
          </cell>
          <cell r="I465">
            <v>69480</v>
          </cell>
          <cell r="J465">
            <v>277920</v>
          </cell>
        </row>
        <row r="466">
          <cell r="A466" t="str">
            <v>c.직     관</v>
          </cell>
          <cell r="B466" t="str">
            <v>스텐레스,□150×150</v>
          </cell>
          <cell r="C466">
            <v>31</v>
          </cell>
          <cell r="D466" t="str">
            <v>m</v>
          </cell>
          <cell r="E466">
            <v>67030</v>
          </cell>
          <cell r="F466">
            <v>2077930</v>
          </cell>
          <cell r="G466">
            <v>71000</v>
          </cell>
          <cell r="H466">
            <v>2201000</v>
          </cell>
          <cell r="I466">
            <v>4130</v>
          </cell>
          <cell r="J466">
            <v>128030</v>
          </cell>
        </row>
        <row r="467">
          <cell r="A467" t="str">
            <v>d.연 결  부</v>
          </cell>
          <cell r="B467" t="str">
            <v>스텐레스</v>
          </cell>
          <cell r="C467">
            <v>34</v>
          </cell>
          <cell r="D467" t="str">
            <v>개소</v>
          </cell>
          <cell r="E467">
            <v>23380</v>
          </cell>
          <cell r="F467">
            <v>794920</v>
          </cell>
          <cell r="G467">
            <v>95000</v>
          </cell>
          <cell r="H467">
            <v>3230000</v>
          </cell>
          <cell r="I467">
            <v>27394</v>
          </cell>
          <cell r="J467">
            <v>931396</v>
          </cell>
        </row>
        <row r="468">
          <cell r="A468" t="str">
            <v>3.16교량명판공</v>
          </cell>
          <cell r="F468">
            <v>4686820</v>
          </cell>
          <cell r="H468">
            <v>11460000</v>
          </cell>
          <cell r="I468">
            <v>0</v>
          </cell>
          <cell r="J468">
            <v>6122112</v>
          </cell>
        </row>
        <row r="469">
          <cell r="A469" t="str">
            <v>a.교 명 주</v>
          </cell>
          <cell r="B469" t="str">
            <v>(화강석,600×600×1250mm)</v>
          </cell>
          <cell r="C469">
            <v>4</v>
          </cell>
          <cell r="D469" t="str">
            <v>개소</v>
          </cell>
          <cell r="E469">
            <v>1065620</v>
          </cell>
          <cell r="F469">
            <v>4262480</v>
          </cell>
          <cell r="G469">
            <v>2700000</v>
          </cell>
          <cell r="H469">
            <v>10800000</v>
          </cell>
          <cell r="I469">
            <v>1500000</v>
          </cell>
          <cell r="J469">
            <v>6000000</v>
          </cell>
        </row>
        <row r="470">
          <cell r="A470" t="str">
            <v>b.교 명 판</v>
          </cell>
          <cell r="B470" t="str">
            <v>(황동,450×200×10㎜)</v>
          </cell>
          <cell r="C470">
            <v>2</v>
          </cell>
          <cell r="D470" t="str">
            <v>개</v>
          </cell>
          <cell r="E470">
            <v>79560</v>
          </cell>
          <cell r="F470">
            <v>159120</v>
          </cell>
          <cell r="G470">
            <v>150000</v>
          </cell>
          <cell r="H470">
            <v>300000</v>
          </cell>
          <cell r="I470">
            <v>30958</v>
          </cell>
          <cell r="J470">
            <v>61916</v>
          </cell>
        </row>
        <row r="471">
          <cell r="A471" t="str">
            <v>c.설 명 판</v>
          </cell>
          <cell r="B471" t="str">
            <v>(황동,350×250×10㎜)</v>
          </cell>
          <cell r="C471">
            <v>2</v>
          </cell>
          <cell r="D471" t="str">
            <v>개</v>
          </cell>
          <cell r="E471">
            <v>132610</v>
          </cell>
          <cell r="F471">
            <v>265220</v>
          </cell>
          <cell r="G471">
            <v>180000</v>
          </cell>
          <cell r="H471">
            <v>360000</v>
          </cell>
          <cell r="I471">
            <v>30098</v>
          </cell>
          <cell r="J471">
            <v>60196</v>
          </cell>
        </row>
        <row r="472">
          <cell r="A472" t="str">
            <v>3.17T.B.M설치</v>
          </cell>
          <cell r="C472">
            <v>1</v>
          </cell>
          <cell r="D472" t="str">
            <v>개</v>
          </cell>
          <cell r="E472">
            <v>19170</v>
          </cell>
          <cell r="F472">
            <v>19170</v>
          </cell>
          <cell r="G472">
            <v>27000</v>
          </cell>
          <cell r="H472">
            <v>27000</v>
          </cell>
          <cell r="I472">
            <v>20475</v>
          </cell>
          <cell r="J472">
            <v>20475</v>
          </cell>
        </row>
        <row r="473">
          <cell r="A473" t="str">
            <v>3.18낙하물방지공</v>
          </cell>
          <cell r="C473">
            <v>210</v>
          </cell>
          <cell r="D473" t="str">
            <v>㎡</v>
          </cell>
          <cell r="E473">
            <v>2920</v>
          </cell>
          <cell r="F473">
            <v>613200</v>
          </cell>
          <cell r="G473">
            <v>4200</v>
          </cell>
          <cell r="H473">
            <v>882000</v>
          </cell>
          <cell r="I473">
            <v>3007</v>
          </cell>
          <cell r="J473">
            <v>631470</v>
          </cell>
        </row>
        <row r="474">
          <cell r="A474" t="str">
            <v>3.19난간및전선관설치</v>
          </cell>
          <cell r="F474">
            <v>903440</v>
          </cell>
          <cell r="H474">
            <v>772800</v>
          </cell>
          <cell r="I474">
            <v>0</v>
          </cell>
          <cell r="J474">
            <v>1127000</v>
          </cell>
        </row>
        <row r="475">
          <cell r="A475" t="str">
            <v>a.전 선 관</v>
          </cell>
          <cell r="B475" t="str">
            <v>강관 φ100mm</v>
          </cell>
          <cell r="C475">
            <v>184</v>
          </cell>
          <cell r="D475" t="str">
            <v>m</v>
          </cell>
          <cell r="E475">
            <v>4910</v>
          </cell>
          <cell r="F475">
            <v>903440</v>
          </cell>
          <cell r="G475">
            <v>4200</v>
          </cell>
          <cell r="H475">
            <v>772800</v>
          </cell>
          <cell r="I475">
            <v>6125</v>
          </cell>
          <cell r="J475">
            <v>1127000</v>
          </cell>
        </row>
        <row r="476">
          <cell r="A476" t="str">
            <v>3.20P.C BEAM교</v>
          </cell>
          <cell r="F476">
            <v>38475690</v>
          </cell>
          <cell r="H476">
            <v>18150000</v>
          </cell>
          <cell r="I476">
            <v>0</v>
          </cell>
          <cell r="J476">
            <v>31253565</v>
          </cell>
        </row>
        <row r="477">
          <cell r="A477" t="str">
            <v>a.P.C BEAM제작</v>
          </cell>
          <cell r="B477" t="str">
            <v>(L=30m)</v>
          </cell>
          <cell r="C477">
            <v>3</v>
          </cell>
          <cell r="D477" t="str">
            <v>본</v>
          </cell>
          <cell r="E477">
            <v>11515150</v>
          </cell>
          <cell r="F477">
            <v>34545450</v>
          </cell>
          <cell r="G477">
            <v>5000000</v>
          </cell>
          <cell r="H477">
            <v>15000000</v>
          </cell>
          <cell r="I477">
            <v>9030883</v>
          </cell>
          <cell r="J477">
            <v>27092649</v>
          </cell>
        </row>
        <row r="478">
          <cell r="A478" t="str">
            <v>b.P.C BEAM가설</v>
          </cell>
          <cell r="B478" t="str">
            <v>(L=30m)</v>
          </cell>
          <cell r="C478">
            <v>3</v>
          </cell>
          <cell r="D478" t="str">
            <v>본</v>
          </cell>
          <cell r="E478">
            <v>1163760</v>
          </cell>
          <cell r="F478">
            <v>3491280</v>
          </cell>
          <cell r="G478">
            <v>850000</v>
          </cell>
          <cell r="H478">
            <v>2550000</v>
          </cell>
          <cell r="I478">
            <v>1240652</v>
          </cell>
          <cell r="J478">
            <v>3721956</v>
          </cell>
        </row>
        <row r="479">
          <cell r="A479" t="str">
            <v>c.P.C BEAM도괴방지책</v>
          </cell>
          <cell r="C479">
            <v>3</v>
          </cell>
          <cell r="D479" t="str">
            <v>본</v>
          </cell>
          <cell r="E479">
            <v>146320</v>
          </cell>
          <cell r="F479">
            <v>438960</v>
          </cell>
          <cell r="G479">
            <v>200000</v>
          </cell>
          <cell r="H479">
            <v>600000</v>
          </cell>
          <cell r="I479">
            <v>146320</v>
          </cell>
          <cell r="J479">
            <v>438960</v>
          </cell>
        </row>
        <row r="480">
          <cell r="A480" t="str">
            <v>3.21옹벽배수시설</v>
          </cell>
          <cell r="F480">
            <v>263300</v>
          </cell>
          <cell r="H480">
            <v>1108400</v>
          </cell>
          <cell r="I480">
            <v>0</v>
          </cell>
          <cell r="J480">
            <v>257196</v>
          </cell>
        </row>
        <row r="481">
          <cell r="A481" t="str">
            <v>a.PVC PIPE</v>
          </cell>
          <cell r="B481" t="str">
            <v>(φ100mm)</v>
          </cell>
          <cell r="C481">
            <v>14</v>
          </cell>
          <cell r="D481" t="str">
            <v>m</v>
          </cell>
          <cell r="E481">
            <v>4910</v>
          </cell>
          <cell r="F481">
            <v>68740</v>
          </cell>
          <cell r="G481">
            <v>4200</v>
          </cell>
          <cell r="H481">
            <v>58800</v>
          </cell>
          <cell r="I481">
            <v>4090</v>
          </cell>
          <cell r="J481">
            <v>57260</v>
          </cell>
        </row>
        <row r="482">
          <cell r="A482" t="str">
            <v>b.DRAIN BOARD</v>
          </cell>
          <cell r="C482">
            <v>128</v>
          </cell>
          <cell r="D482" t="str">
            <v>㎡</v>
          </cell>
          <cell r="E482">
            <v>630</v>
          </cell>
          <cell r="F482">
            <v>80640</v>
          </cell>
          <cell r="G482">
            <v>6400</v>
          </cell>
          <cell r="H482">
            <v>819200</v>
          </cell>
          <cell r="I482">
            <v>630</v>
          </cell>
          <cell r="J482">
            <v>80640</v>
          </cell>
        </row>
        <row r="483">
          <cell r="A483" t="str">
            <v>c.부 직 포</v>
          </cell>
          <cell r="C483">
            <v>128</v>
          </cell>
          <cell r="D483" t="str">
            <v>㎡</v>
          </cell>
          <cell r="E483">
            <v>890</v>
          </cell>
          <cell r="F483">
            <v>113920</v>
          </cell>
          <cell r="G483">
            <v>1800</v>
          </cell>
          <cell r="H483">
            <v>230400</v>
          </cell>
          <cell r="I483">
            <v>932</v>
          </cell>
          <cell r="J483">
            <v>119296</v>
          </cell>
        </row>
        <row r="484">
          <cell r="A484" t="str">
            <v>3.22시공이음(스치로폴)</v>
          </cell>
          <cell r="B484" t="str">
            <v>(t=20mm)</v>
          </cell>
          <cell r="C484">
            <v>12</v>
          </cell>
          <cell r="D484" t="str">
            <v>㎡</v>
          </cell>
          <cell r="E484">
            <v>1730</v>
          </cell>
          <cell r="F484">
            <v>20760</v>
          </cell>
          <cell r="G484">
            <v>3100</v>
          </cell>
          <cell r="H484">
            <v>37200</v>
          </cell>
          <cell r="I484">
            <v>2124</v>
          </cell>
          <cell r="J484">
            <v>25488</v>
          </cell>
        </row>
        <row r="485">
          <cell r="A485" t="str">
            <v>3.23가드휀스</v>
          </cell>
          <cell r="B485" t="str">
            <v>(H1.2×L2.0m)</v>
          </cell>
          <cell r="C485">
            <v>92</v>
          </cell>
          <cell r="D485" t="str">
            <v>m</v>
          </cell>
          <cell r="E485">
            <v>43060</v>
          </cell>
          <cell r="F485">
            <v>3961520</v>
          </cell>
          <cell r="G485">
            <v>45000</v>
          </cell>
          <cell r="H485">
            <v>4140000</v>
          </cell>
          <cell r="I485">
            <v>43060</v>
          </cell>
          <cell r="J485">
            <v>3961519</v>
          </cell>
        </row>
        <row r="486">
          <cell r="A486" t="str">
            <v>E.버듬교</v>
          </cell>
          <cell r="F486">
            <v>608755124</v>
          </cell>
          <cell r="H486">
            <v>510586780</v>
          </cell>
          <cell r="I486">
            <v>0</v>
          </cell>
          <cell r="J486">
            <v>645759678</v>
          </cell>
        </row>
        <row r="487">
          <cell r="A487" t="str">
            <v>3.01구조물터파기</v>
          </cell>
          <cell r="F487">
            <v>127453700</v>
          </cell>
          <cell r="H487">
            <v>76826600</v>
          </cell>
          <cell r="I487">
            <v>0</v>
          </cell>
          <cell r="J487">
            <v>104502861</v>
          </cell>
        </row>
        <row r="488">
          <cell r="A488" t="str">
            <v>a.육상토사</v>
          </cell>
          <cell r="B488" t="str">
            <v>(0 ~ 4m)</v>
          </cell>
          <cell r="C488">
            <v>940</v>
          </cell>
          <cell r="D488" t="str">
            <v>㎥</v>
          </cell>
          <cell r="E488">
            <v>3590</v>
          </cell>
          <cell r="F488">
            <v>3374600</v>
          </cell>
          <cell r="G488">
            <v>3700</v>
          </cell>
          <cell r="H488">
            <v>3478000</v>
          </cell>
          <cell r="I488">
            <v>3141</v>
          </cell>
          <cell r="J488">
            <v>2952540</v>
          </cell>
        </row>
        <row r="489">
          <cell r="A489" t="str">
            <v>b.육상연암</v>
          </cell>
          <cell r="F489">
            <v>71223380</v>
          </cell>
          <cell r="H489">
            <v>25537600</v>
          </cell>
          <cell r="I489">
            <v>0</v>
          </cell>
          <cell r="J489">
            <v>71223964</v>
          </cell>
        </row>
        <row r="490">
          <cell r="A490" t="str">
            <v>-1      ″</v>
          </cell>
          <cell r="B490" t="str">
            <v>(0 ~ 4m)</v>
          </cell>
          <cell r="C490">
            <v>584</v>
          </cell>
          <cell r="D490" t="str">
            <v>㎥</v>
          </cell>
          <cell r="E490">
            <v>105000</v>
          </cell>
          <cell r="F490">
            <v>61320000</v>
          </cell>
          <cell r="G490">
            <v>38500</v>
          </cell>
          <cell r="H490">
            <v>22484000</v>
          </cell>
          <cell r="I490">
            <v>105001</v>
          </cell>
          <cell r="J490">
            <v>61320584</v>
          </cell>
        </row>
        <row r="491">
          <cell r="A491" t="str">
            <v>-2면정리및청소</v>
          </cell>
          <cell r="C491">
            <v>347</v>
          </cell>
          <cell r="D491" t="str">
            <v>㎡</v>
          </cell>
          <cell r="E491">
            <v>28540</v>
          </cell>
          <cell r="F491">
            <v>9903380</v>
          </cell>
          <cell r="G491">
            <v>8800</v>
          </cell>
          <cell r="H491">
            <v>3053600</v>
          </cell>
          <cell r="I491">
            <v>28540</v>
          </cell>
          <cell r="J491">
            <v>9903380</v>
          </cell>
        </row>
        <row r="492">
          <cell r="A492" t="str">
            <v>c.되메우기및다짐</v>
          </cell>
          <cell r="B492" t="str">
            <v>(기계70%,인력30%)</v>
          </cell>
          <cell r="C492">
            <v>905</v>
          </cell>
          <cell r="D492" t="str">
            <v>㎥</v>
          </cell>
          <cell r="E492">
            <v>3000</v>
          </cell>
          <cell r="F492">
            <v>2715000</v>
          </cell>
          <cell r="G492">
            <v>3000</v>
          </cell>
          <cell r="H492">
            <v>2715000</v>
          </cell>
          <cell r="I492">
            <v>4158</v>
          </cell>
          <cell r="J492">
            <v>3762990</v>
          </cell>
        </row>
        <row r="493">
          <cell r="A493" t="str">
            <v>d.뒷채움</v>
          </cell>
          <cell r="B493" t="str">
            <v>(보조기층재)</v>
          </cell>
          <cell r="C493">
            <v>1841</v>
          </cell>
          <cell r="D493" t="str">
            <v>㎥</v>
          </cell>
          <cell r="E493">
            <v>27120</v>
          </cell>
          <cell r="F493">
            <v>49927920</v>
          </cell>
          <cell r="G493">
            <v>24000</v>
          </cell>
          <cell r="H493">
            <v>44184000</v>
          </cell>
          <cell r="I493">
            <v>14279</v>
          </cell>
          <cell r="J493">
            <v>26287639</v>
          </cell>
        </row>
        <row r="494">
          <cell r="A494" t="str">
            <v>e.앞성토</v>
          </cell>
          <cell r="B494" t="str">
            <v>백호우0.7m3</v>
          </cell>
          <cell r="C494">
            <v>304</v>
          </cell>
          <cell r="D494" t="str">
            <v>㎥</v>
          </cell>
          <cell r="E494">
            <v>700</v>
          </cell>
          <cell r="F494">
            <v>212800</v>
          </cell>
          <cell r="G494">
            <v>3000</v>
          </cell>
          <cell r="H494">
            <v>912000</v>
          </cell>
          <cell r="I494">
            <v>907</v>
          </cell>
          <cell r="J494">
            <v>275728</v>
          </cell>
        </row>
        <row r="495">
          <cell r="A495" t="str">
            <v>3.02거 푸 집</v>
          </cell>
          <cell r="F495">
            <v>55451690</v>
          </cell>
          <cell r="H495">
            <v>76797000</v>
          </cell>
          <cell r="I495">
            <v>0</v>
          </cell>
          <cell r="J495">
            <v>121404783</v>
          </cell>
        </row>
        <row r="496">
          <cell r="A496" t="str">
            <v>a.합판거푸집</v>
          </cell>
          <cell r="F496">
            <v>55451690</v>
          </cell>
          <cell r="H496">
            <v>76797000</v>
          </cell>
          <cell r="I496">
            <v>0</v>
          </cell>
          <cell r="J496">
            <v>121404783</v>
          </cell>
        </row>
        <row r="497">
          <cell r="A497" t="str">
            <v>-1.      ″</v>
          </cell>
          <cell r="B497" t="str">
            <v>(3회, 0~ 7m)</v>
          </cell>
          <cell r="C497">
            <v>2503</v>
          </cell>
          <cell r="D497" t="str">
            <v>㎡</v>
          </cell>
          <cell r="E497">
            <v>17110</v>
          </cell>
          <cell r="F497">
            <v>42826330</v>
          </cell>
          <cell r="G497">
            <v>23500</v>
          </cell>
          <cell r="H497">
            <v>58820500</v>
          </cell>
          <cell r="I497">
            <v>39478</v>
          </cell>
          <cell r="J497">
            <v>98813434</v>
          </cell>
        </row>
        <row r="498">
          <cell r="A498" t="str">
            <v>-2.      ″</v>
          </cell>
          <cell r="B498" t="str">
            <v>(3회, 7~10m)</v>
          </cell>
          <cell r="C498">
            <v>378</v>
          </cell>
          <cell r="D498" t="str">
            <v>㎡</v>
          </cell>
          <cell r="E498">
            <v>17980</v>
          </cell>
          <cell r="F498">
            <v>6796440</v>
          </cell>
          <cell r="G498">
            <v>26000</v>
          </cell>
          <cell r="H498">
            <v>9828000</v>
          </cell>
          <cell r="I498">
            <v>42671.6</v>
          </cell>
          <cell r="J498">
            <v>16129864</v>
          </cell>
        </row>
        <row r="499">
          <cell r="A499" t="str">
            <v>-3.      〃</v>
          </cell>
          <cell r="B499" t="str">
            <v>(4회)</v>
          </cell>
          <cell r="C499">
            <v>395</v>
          </cell>
          <cell r="D499" t="str">
            <v>㎡</v>
          </cell>
          <cell r="E499">
            <v>14660</v>
          </cell>
          <cell r="F499">
            <v>5790700</v>
          </cell>
          <cell r="G499">
            <v>20500</v>
          </cell>
          <cell r="H499">
            <v>8097500</v>
          </cell>
          <cell r="I499">
            <v>16256</v>
          </cell>
          <cell r="J499">
            <v>6421120</v>
          </cell>
        </row>
        <row r="500">
          <cell r="A500" t="str">
            <v>-4.      〃</v>
          </cell>
          <cell r="B500" t="str">
            <v>(6회)</v>
          </cell>
          <cell r="C500">
            <v>3</v>
          </cell>
          <cell r="D500" t="str">
            <v>㎡</v>
          </cell>
          <cell r="E500">
            <v>12740</v>
          </cell>
          <cell r="F500">
            <v>38220</v>
          </cell>
          <cell r="G500">
            <v>17000</v>
          </cell>
          <cell r="H500">
            <v>51000</v>
          </cell>
          <cell r="I500">
            <v>13455</v>
          </cell>
          <cell r="J500">
            <v>40365</v>
          </cell>
        </row>
        <row r="501">
          <cell r="A501" t="str">
            <v>3.03강관비계</v>
          </cell>
          <cell r="C501">
            <v>1</v>
          </cell>
          <cell r="D501" t="str">
            <v>식</v>
          </cell>
          <cell r="E501">
            <v>14782010</v>
          </cell>
          <cell r="F501">
            <v>14782010</v>
          </cell>
          <cell r="G501">
            <v>13000000</v>
          </cell>
          <cell r="H501">
            <v>13000000</v>
          </cell>
          <cell r="I501">
            <v>14782010</v>
          </cell>
          <cell r="J501">
            <v>14782008</v>
          </cell>
        </row>
        <row r="502">
          <cell r="A502" t="str">
            <v>3.04동 바 리</v>
          </cell>
          <cell r="F502">
            <v>16746760</v>
          </cell>
          <cell r="H502">
            <v>14500000</v>
          </cell>
          <cell r="I502">
            <v>0</v>
          </cell>
          <cell r="J502">
            <v>16746758</v>
          </cell>
        </row>
        <row r="503">
          <cell r="A503" t="str">
            <v>a.         ″</v>
          </cell>
          <cell r="B503" t="str">
            <v>(목재4회)</v>
          </cell>
          <cell r="C503">
            <v>1</v>
          </cell>
          <cell r="D503" t="str">
            <v>식</v>
          </cell>
          <cell r="E503">
            <v>13177600</v>
          </cell>
          <cell r="F503">
            <v>13177600</v>
          </cell>
          <cell r="G503">
            <v>12000000</v>
          </cell>
          <cell r="H503">
            <v>12000000</v>
          </cell>
          <cell r="I503">
            <v>13177600</v>
          </cell>
          <cell r="J503">
            <v>13177599</v>
          </cell>
        </row>
        <row r="504">
          <cell r="A504" t="str">
            <v>b.         ″</v>
          </cell>
          <cell r="B504" t="str">
            <v>(강관동바리)</v>
          </cell>
          <cell r="C504">
            <v>1</v>
          </cell>
          <cell r="D504" t="str">
            <v>식</v>
          </cell>
          <cell r="E504">
            <v>3569160</v>
          </cell>
          <cell r="F504">
            <v>3569160</v>
          </cell>
          <cell r="G504">
            <v>2500000</v>
          </cell>
          <cell r="H504">
            <v>2500000</v>
          </cell>
          <cell r="I504">
            <v>3569160</v>
          </cell>
          <cell r="J504">
            <v>3569159</v>
          </cell>
        </row>
        <row r="505">
          <cell r="A505" t="str">
            <v>3.05철근가공조립</v>
          </cell>
          <cell r="F505">
            <v>104789731</v>
          </cell>
          <cell r="H505">
            <v>76898120</v>
          </cell>
          <cell r="I505">
            <v>0</v>
          </cell>
          <cell r="J505">
            <v>115809729</v>
          </cell>
        </row>
        <row r="506">
          <cell r="A506" t="str">
            <v>a.         ″</v>
          </cell>
          <cell r="B506" t="str">
            <v>(보 통)</v>
          </cell>
          <cell r="C506">
            <v>188.298</v>
          </cell>
          <cell r="D506" t="str">
            <v>ton</v>
          </cell>
          <cell r="E506">
            <v>360590</v>
          </cell>
          <cell r="F506">
            <v>67898375</v>
          </cell>
          <cell r="G506">
            <v>270000</v>
          </cell>
          <cell r="H506">
            <v>50840460</v>
          </cell>
          <cell r="I506">
            <v>384726</v>
          </cell>
          <cell r="J506">
            <v>72443135</v>
          </cell>
        </row>
        <row r="507">
          <cell r="A507" t="str">
            <v>b.         ″</v>
          </cell>
          <cell r="B507" t="str">
            <v>(복 잡)</v>
          </cell>
          <cell r="C507">
            <v>89.853999999999999</v>
          </cell>
          <cell r="D507" t="str">
            <v>ton</v>
          </cell>
          <cell r="E507">
            <v>410570</v>
          </cell>
          <cell r="F507">
            <v>36891356</v>
          </cell>
          <cell r="G507">
            <v>290000</v>
          </cell>
          <cell r="H507">
            <v>26057660</v>
          </cell>
          <cell r="I507">
            <v>482634</v>
          </cell>
          <cell r="J507">
            <v>43366594</v>
          </cell>
        </row>
        <row r="508">
          <cell r="A508" t="str">
            <v>3.06스페이샤설치</v>
          </cell>
          <cell r="F508">
            <v>38900</v>
          </cell>
          <cell r="H508">
            <v>350100</v>
          </cell>
          <cell r="I508">
            <v>0</v>
          </cell>
          <cell r="J508">
            <v>653520</v>
          </cell>
        </row>
        <row r="509">
          <cell r="A509" t="str">
            <v>a.         ″</v>
          </cell>
          <cell r="B509" t="str">
            <v>(수평)</v>
          </cell>
          <cell r="C509">
            <v>1177</v>
          </cell>
          <cell r="D509" t="str">
            <v>㎡</v>
          </cell>
          <cell r="E509">
            <v>20</v>
          </cell>
          <cell r="F509">
            <v>23540</v>
          </cell>
          <cell r="G509">
            <v>180</v>
          </cell>
          <cell r="H509">
            <v>211860</v>
          </cell>
          <cell r="I509">
            <v>336</v>
          </cell>
          <cell r="J509">
            <v>395472</v>
          </cell>
        </row>
        <row r="510">
          <cell r="A510" t="str">
            <v>b.         ″</v>
          </cell>
          <cell r="B510" t="str">
            <v>(수직)</v>
          </cell>
          <cell r="C510">
            <v>768</v>
          </cell>
          <cell r="D510" t="str">
            <v>㎡</v>
          </cell>
          <cell r="E510">
            <v>20</v>
          </cell>
          <cell r="F510">
            <v>15360</v>
          </cell>
          <cell r="G510">
            <v>180</v>
          </cell>
          <cell r="H510">
            <v>138240</v>
          </cell>
          <cell r="I510">
            <v>336</v>
          </cell>
          <cell r="J510">
            <v>258048</v>
          </cell>
        </row>
        <row r="511">
          <cell r="A511" t="str">
            <v>3.07콘크리트타설공</v>
          </cell>
          <cell r="F511">
            <v>93821700</v>
          </cell>
          <cell r="H511">
            <v>111511410</v>
          </cell>
          <cell r="I511">
            <v>0</v>
          </cell>
          <cell r="J511">
            <v>103051932</v>
          </cell>
        </row>
        <row r="512">
          <cell r="A512" t="str">
            <v>a.펌프카</v>
          </cell>
          <cell r="B512" t="str">
            <v>철근(25-270-12)</v>
          </cell>
          <cell r="C512">
            <v>195</v>
          </cell>
          <cell r="D512" t="str">
            <v>㎥</v>
          </cell>
          <cell r="E512">
            <v>56820</v>
          </cell>
          <cell r="F512">
            <v>11079900</v>
          </cell>
          <cell r="G512">
            <v>61870</v>
          </cell>
          <cell r="H512">
            <v>12064650</v>
          </cell>
          <cell r="I512">
            <v>57052</v>
          </cell>
          <cell r="J512">
            <v>11125140</v>
          </cell>
        </row>
        <row r="513">
          <cell r="A513" t="str">
            <v>b.펌프카</v>
          </cell>
          <cell r="B513" t="str">
            <v>철근(25-240-12)</v>
          </cell>
          <cell r="C513">
            <v>1596</v>
          </cell>
          <cell r="D513" t="str">
            <v>㎥</v>
          </cell>
          <cell r="E513">
            <v>49080</v>
          </cell>
          <cell r="F513">
            <v>78331680</v>
          </cell>
          <cell r="G513">
            <v>59710</v>
          </cell>
          <cell r="H513">
            <v>95297160</v>
          </cell>
          <cell r="I513">
            <v>54779</v>
          </cell>
          <cell r="J513">
            <v>87427284</v>
          </cell>
        </row>
        <row r="514">
          <cell r="A514" t="str">
            <v>c.콘크리트 타설</v>
          </cell>
          <cell r="B514" t="str">
            <v>무근(40-160-8)</v>
          </cell>
          <cell r="C514">
            <v>78</v>
          </cell>
          <cell r="D514" t="str">
            <v>㎥</v>
          </cell>
          <cell r="E514">
            <v>56540</v>
          </cell>
          <cell r="F514">
            <v>4410120</v>
          </cell>
          <cell r="G514">
            <v>53200</v>
          </cell>
          <cell r="H514">
            <v>4149600</v>
          </cell>
          <cell r="I514">
            <v>57686</v>
          </cell>
          <cell r="J514">
            <v>4499508</v>
          </cell>
        </row>
        <row r="515">
          <cell r="A515" t="str">
            <v>3.08표면처리</v>
          </cell>
          <cell r="F515">
            <v>351000</v>
          </cell>
          <cell r="H515">
            <v>1093950</v>
          </cell>
          <cell r="I515">
            <v>0</v>
          </cell>
          <cell r="J515">
            <v>444015</v>
          </cell>
        </row>
        <row r="516">
          <cell r="A516" t="str">
            <v>a.슬래브양생</v>
          </cell>
          <cell r="C516">
            <v>585</v>
          </cell>
          <cell r="D516" t="str">
            <v>㎡</v>
          </cell>
          <cell r="E516">
            <v>320</v>
          </cell>
          <cell r="F516">
            <v>187200</v>
          </cell>
          <cell r="G516">
            <v>370</v>
          </cell>
          <cell r="H516">
            <v>216450</v>
          </cell>
          <cell r="I516">
            <v>264</v>
          </cell>
          <cell r="J516">
            <v>154440</v>
          </cell>
        </row>
        <row r="517">
          <cell r="A517" t="str">
            <v>b.슬래브면고르기</v>
          </cell>
          <cell r="C517">
            <v>585</v>
          </cell>
          <cell r="D517" t="str">
            <v>㎡</v>
          </cell>
          <cell r="E517">
            <v>280</v>
          </cell>
          <cell r="F517">
            <v>163800</v>
          </cell>
          <cell r="G517">
            <v>1500</v>
          </cell>
          <cell r="H517">
            <v>877500</v>
          </cell>
          <cell r="I517">
            <v>495</v>
          </cell>
          <cell r="J517">
            <v>289575</v>
          </cell>
        </row>
        <row r="518">
          <cell r="A518" t="str">
            <v>3.09교면방수</v>
          </cell>
          <cell r="B518" t="str">
            <v>(도막식)</v>
          </cell>
          <cell r="C518">
            <v>585</v>
          </cell>
          <cell r="D518" t="str">
            <v>㎡</v>
          </cell>
          <cell r="E518">
            <v>17270</v>
          </cell>
          <cell r="F518">
            <v>10102950</v>
          </cell>
          <cell r="G518">
            <v>3700</v>
          </cell>
          <cell r="H518">
            <v>2164500</v>
          </cell>
          <cell r="I518">
            <v>10000</v>
          </cell>
          <cell r="J518">
            <v>5850000</v>
          </cell>
        </row>
        <row r="519">
          <cell r="A519" t="str">
            <v>3.10교좌장치</v>
          </cell>
          <cell r="F519">
            <v>22820280</v>
          </cell>
          <cell r="H519">
            <v>20528000</v>
          </cell>
          <cell r="I519">
            <v>0</v>
          </cell>
          <cell r="J519">
            <v>22820280</v>
          </cell>
        </row>
        <row r="520">
          <cell r="A520" t="str">
            <v>a.고 정 단</v>
          </cell>
          <cell r="B520" t="str">
            <v>(탄성받침,135ton)</v>
          </cell>
          <cell r="C520">
            <v>2</v>
          </cell>
          <cell r="D520" t="str">
            <v>조</v>
          </cell>
          <cell r="E520">
            <v>1145100</v>
          </cell>
          <cell r="F520">
            <v>2290200</v>
          </cell>
          <cell r="G520">
            <v>1030000</v>
          </cell>
          <cell r="H520">
            <v>2060000</v>
          </cell>
          <cell r="I520">
            <v>1145100</v>
          </cell>
          <cell r="J520">
            <v>2290200</v>
          </cell>
        </row>
        <row r="521">
          <cell r="A521" t="str">
            <v>b.일 방 향</v>
          </cell>
          <cell r="B521" t="str">
            <v>(탄성받침,135ton)</v>
          </cell>
          <cell r="C521">
            <v>10</v>
          </cell>
          <cell r="D521" t="str">
            <v>조</v>
          </cell>
          <cell r="E521">
            <v>1140560</v>
          </cell>
          <cell r="F521">
            <v>11405600</v>
          </cell>
          <cell r="G521">
            <v>1026000</v>
          </cell>
          <cell r="H521">
            <v>10260000</v>
          </cell>
          <cell r="I521">
            <v>1140560</v>
          </cell>
          <cell r="J521">
            <v>11405600</v>
          </cell>
        </row>
        <row r="522">
          <cell r="A522" t="str">
            <v>c.양 방 향</v>
          </cell>
          <cell r="B522" t="str">
            <v>(탄성받침,135ton)</v>
          </cell>
          <cell r="C522">
            <v>8</v>
          </cell>
          <cell r="D522" t="str">
            <v>조</v>
          </cell>
          <cell r="E522">
            <v>1140560</v>
          </cell>
          <cell r="F522">
            <v>9124480</v>
          </cell>
          <cell r="G522">
            <v>1026000</v>
          </cell>
          <cell r="H522">
            <v>8208000</v>
          </cell>
          <cell r="I522">
            <v>1140560</v>
          </cell>
          <cell r="J522">
            <v>9124480</v>
          </cell>
        </row>
        <row r="523">
          <cell r="A523" t="str">
            <v>3.11신축이음</v>
          </cell>
          <cell r="F523">
            <v>12709670</v>
          </cell>
          <cell r="H523">
            <v>14896000</v>
          </cell>
          <cell r="I523">
            <v>0</v>
          </cell>
          <cell r="J523">
            <v>12709670</v>
          </cell>
        </row>
        <row r="524">
          <cell r="A524" t="str">
            <v>a.      ″</v>
          </cell>
          <cell r="B524" t="str">
            <v>(No. 35)</v>
          </cell>
          <cell r="C524">
            <v>19</v>
          </cell>
          <cell r="D524" t="str">
            <v>m</v>
          </cell>
          <cell r="E524">
            <v>192320</v>
          </cell>
          <cell r="F524">
            <v>3654080</v>
          </cell>
          <cell r="G524">
            <v>134000</v>
          </cell>
          <cell r="H524">
            <v>2546000</v>
          </cell>
          <cell r="I524">
            <v>192320</v>
          </cell>
          <cell r="J524">
            <v>3654080</v>
          </cell>
        </row>
        <row r="525">
          <cell r="A525" t="str">
            <v>b.      ″</v>
          </cell>
          <cell r="B525" t="str">
            <v>(No. 80)</v>
          </cell>
          <cell r="C525">
            <v>19</v>
          </cell>
          <cell r="D525" t="str">
            <v>m</v>
          </cell>
          <cell r="E525">
            <v>476610</v>
          </cell>
          <cell r="F525">
            <v>9055590</v>
          </cell>
          <cell r="G525">
            <v>650000</v>
          </cell>
          <cell r="H525">
            <v>12350000</v>
          </cell>
          <cell r="I525">
            <v>476610</v>
          </cell>
          <cell r="J525">
            <v>9055590</v>
          </cell>
        </row>
        <row r="526">
          <cell r="A526" t="str">
            <v>3.12다웰바설치</v>
          </cell>
          <cell r="B526" t="str">
            <v>D=25, ℓ=600mm</v>
          </cell>
          <cell r="C526">
            <v>96</v>
          </cell>
          <cell r="D526" t="str">
            <v>개</v>
          </cell>
          <cell r="E526">
            <v>2870</v>
          </cell>
          <cell r="F526">
            <v>275520</v>
          </cell>
          <cell r="G526">
            <v>3500</v>
          </cell>
          <cell r="H526">
            <v>336000</v>
          </cell>
          <cell r="I526">
            <v>125</v>
          </cell>
          <cell r="J526">
            <v>12000</v>
          </cell>
        </row>
        <row r="527">
          <cell r="A527" t="str">
            <v>3.13무수축몰탈</v>
          </cell>
          <cell r="C527">
            <v>0.9</v>
          </cell>
          <cell r="D527" t="str">
            <v>㎥</v>
          </cell>
          <cell r="E527">
            <v>69890</v>
          </cell>
          <cell r="F527">
            <v>62901</v>
          </cell>
          <cell r="G527">
            <v>80000</v>
          </cell>
          <cell r="H527">
            <v>72000</v>
          </cell>
          <cell r="I527">
            <v>57311</v>
          </cell>
          <cell r="J527">
            <v>51579</v>
          </cell>
        </row>
        <row r="528">
          <cell r="A528" t="str">
            <v>3.14무수축콘크리트</v>
          </cell>
          <cell r="C528">
            <v>4.3339999999999996</v>
          </cell>
          <cell r="D528" t="str">
            <v>㎥</v>
          </cell>
          <cell r="E528">
            <v>168330</v>
          </cell>
          <cell r="F528">
            <v>729542</v>
          </cell>
          <cell r="G528">
            <v>100000</v>
          </cell>
          <cell r="H528">
            <v>433400</v>
          </cell>
          <cell r="I528">
            <v>158468</v>
          </cell>
          <cell r="J528">
            <v>686799</v>
          </cell>
        </row>
        <row r="529">
          <cell r="A529" t="str">
            <v>3.15교면배수시설공</v>
          </cell>
          <cell r="B529" t="str">
            <v>하천용</v>
          </cell>
          <cell r="F529">
            <v>1089300</v>
          </cell>
          <cell r="H529">
            <v>1134000</v>
          </cell>
          <cell r="I529">
            <v>0</v>
          </cell>
          <cell r="J529">
            <v>1059318</v>
          </cell>
        </row>
        <row r="530">
          <cell r="A530" t="str">
            <v>a.교면집수구</v>
          </cell>
          <cell r="B530" t="str">
            <v>주철</v>
          </cell>
          <cell r="C530">
            <v>6</v>
          </cell>
          <cell r="D530" t="str">
            <v>개</v>
          </cell>
          <cell r="E530">
            <v>82430</v>
          </cell>
          <cell r="F530">
            <v>494580</v>
          </cell>
          <cell r="G530">
            <v>71000</v>
          </cell>
          <cell r="H530">
            <v>426000</v>
          </cell>
          <cell r="I530">
            <v>37593</v>
          </cell>
          <cell r="J530">
            <v>225558</v>
          </cell>
        </row>
        <row r="531">
          <cell r="A531" t="str">
            <v>b.연결배수구</v>
          </cell>
          <cell r="B531" t="str">
            <v>(아연도강관, φ150㎜)</v>
          </cell>
          <cell r="C531">
            <v>12</v>
          </cell>
          <cell r="D531" t="str">
            <v>m</v>
          </cell>
          <cell r="E531">
            <v>49560</v>
          </cell>
          <cell r="F531">
            <v>594720</v>
          </cell>
          <cell r="G531">
            <v>59000</v>
          </cell>
          <cell r="H531">
            <v>708000</v>
          </cell>
          <cell r="I531">
            <v>69480</v>
          </cell>
          <cell r="J531">
            <v>833760</v>
          </cell>
        </row>
        <row r="532">
          <cell r="A532" t="str">
            <v>3.16교량명판공</v>
          </cell>
          <cell r="F532">
            <v>4686820</v>
          </cell>
          <cell r="H532">
            <v>11460000</v>
          </cell>
          <cell r="I532">
            <v>0</v>
          </cell>
          <cell r="J532">
            <v>6122112</v>
          </cell>
        </row>
        <row r="533">
          <cell r="A533" t="str">
            <v>a.교 명 주</v>
          </cell>
          <cell r="B533" t="str">
            <v>(화강석,600×600×1250mm)</v>
          </cell>
          <cell r="C533">
            <v>4</v>
          </cell>
          <cell r="D533" t="str">
            <v>개소</v>
          </cell>
          <cell r="E533">
            <v>1065620</v>
          </cell>
          <cell r="F533">
            <v>4262480</v>
          </cell>
          <cell r="G533">
            <v>2700000</v>
          </cell>
          <cell r="H533">
            <v>10800000</v>
          </cell>
          <cell r="I533">
            <v>1500000</v>
          </cell>
          <cell r="J533">
            <v>6000000</v>
          </cell>
        </row>
        <row r="534">
          <cell r="A534" t="str">
            <v>b.교 명 판</v>
          </cell>
          <cell r="B534" t="str">
            <v>(황동,450×200×10㎜)</v>
          </cell>
          <cell r="C534">
            <v>2</v>
          </cell>
          <cell r="D534" t="str">
            <v>개</v>
          </cell>
          <cell r="E534">
            <v>79560</v>
          </cell>
          <cell r="F534">
            <v>159120</v>
          </cell>
          <cell r="G534">
            <v>150000</v>
          </cell>
          <cell r="H534">
            <v>300000</v>
          </cell>
          <cell r="I534">
            <v>30958</v>
          </cell>
          <cell r="J534">
            <v>61916</v>
          </cell>
        </row>
        <row r="535">
          <cell r="A535" t="str">
            <v>c.설 명 판</v>
          </cell>
          <cell r="B535" t="str">
            <v>(황동,350×250×10㎜)</v>
          </cell>
          <cell r="C535">
            <v>2</v>
          </cell>
          <cell r="D535" t="str">
            <v>개</v>
          </cell>
          <cell r="E535">
            <v>132610</v>
          </cell>
          <cell r="F535">
            <v>265220</v>
          </cell>
          <cell r="G535">
            <v>180000</v>
          </cell>
          <cell r="H535">
            <v>360000</v>
          </cell>
          <cell r="I535">
            <v>30098</v>
          </cell>
          <cell r="J535">
            <v>60196</v>
          </cell>
        </row>
        <row r="536">
          <cell r="A536" t="str">
            <v>3.17T.B.M설치</v>
          </cell>
          <cell r="C536">
            <v>1</v>
          </cell>
          <cell r="D536" t="str">
            <v>개</v>
          </cell>
          <cell r="E536">
            <v>19170</v>
          </cell>
          <cell r="F536">
            <v>19170</v>
          </cell>
          <cell r="G536">
            <v>27000</v>
          </cell>
          <cell r="H536">
            <v>27000</v>
          </cell>
          <cell r="I536">
            <v>20475</v>
          </cell>
          <cell r="J536">
            <v>20475</v>
          </cell>
        </row>
        <row r="537">
          <cell r="A537" t="str">
            <v>3.18낙하물방지공</v>
          </cell>
          <cell r="C537">
            <v>659</v>
          </cell>
          <cell r="D537" t="str">
            <v>㎡</v>
          </cell>
          <cell r="E537">
            <v>2920</v>
          </cell>
          <cell r="F537">
            <v>1924280</v>
          </cell>
          <cell r="G537">
            <v>4200</v>
          </cell>
          <cell r="H537">
            <v>2767800</v>
          </cell>
          <cell r="I537">
            <v>3007</v>
          </cell>
          <cell r="J537">
            <v>1981613</v>
          </cell>
        </row>
        <row r="538">
          <cell r="A538" t="str">
            <v>3.19난간및전선관설치</v>
          </cell>
          <cell r="F538">
            <v>12062200</v>
          </cell>
          <cell r="H538">
            <v>22828800</v>
          </cell>
          <cell r="I538">
            <v>0</v>
          </cell>
          <cell r="J538">
            <v>12261460</v>
          </cell>
        </row>
        <row r="539">
          <cell r="A539" t="str">
            <v>a.난    간</v>
          </cell>
          <cell r="B539" t="str">
            <v>(알미늄)</v>
          </cell>
          <cell r="C539">
            <v>82</v>
          </cell>
          <cell r="D539" t="str">
            <v>m</v>
          </cell>
          <cell r="E539">
            <v>137280</v>
          </cell>
          <cell r="F539">
            <v>11256960</v>
          </cell>
          <cell r="G539">
            <v>270000</v>
          </cell>
          <cell r="H539">
            <v>22140000</v>
          </cell>
          <cell r="I539">
            <v>137280</v>
          </cell>
          <cell r="J539">
            <v>11256960</v>
          </cell>
        </row>
        <row r="540">
          <cell r="A540" t="str">
            <v>b.전 선 관</v>
          </cell>
          <cell r="B540" t="str">
            <v>강관 φ100mm</v>
          </cell>
          <cell r="C540">
            <v>164</v>
          </cell>
          <cell r="D540" t="str">
            <v>m</v>
          </cell>
          <cell r="E540">
            <v>4910</v>
          </cell>
          <cell r="F540">
            <v>805240</v>
          </cell>
          <cell r="G540">
            <v>4200</v>
          </cell>
          <cell r="H540">
            <v>688800</v>
          </cell>
          <cell r="I540">
            <v>6125</v>
          </cell>
          <cell r="J540">
            <v>1004500</v>
          </cell>
        </row>
        <row r="541">
          <cell r="A541" t="str">
            <v>3.20P.C BEAM교</v>
          </cell>
          <cell r="F541">
            <v>128252300</v>
          </cell>
          <cell r="H541">
            <v>60500000</v>
          </cell>
          <cell r="I541">
            <v>0</v>
          </cell>
          <cell r="J541">
            <v>104178550</v>
          </cell>
        </row>
        <row r="542">
          <cell r="A542" t="str">
            <v>a.P.C BEAM제작</v>
          </cell>
          <cell r="B542" t="str">
            <v>(L = 30m)</v>
          </cell>
          <cell r="C542">
            <v>10</v>
          </cell>
          <cell r="D542" t="str">
            <v>본</v>
          </cell>
          <cell r="E542">
            <v>11515150</v>
          </cell>
          <cell r="F542">
            <v>115151500</v>
          </cell>
          <cell r="G542">
            <v>5000000</v>
          </cell>
          <cell r="H542">
            <v>50000000</v>
          </cell>
          <cell r="I542">
            <v>9030883</v>
          </cell>
          <cell r="J542">
            <v>90308830</v>
          </cell>
        </row>
        <row r="543">
          <cell r="A543" t="str">
            <v>b.P.C BEAM가설</v>
          </cell>
          <cell r="B543" t="str">
            <v>(L=30m)</v>
          </cell>
          <cell r="C543">
            <v>10</v>
          </cell>
          <cell r="D543" t="str">
            <v>본</v>
          </cell>
          <cell r="E543">
            <v>1163760</v>
          </cell>
          <cell r="F543">
            <v>11637600</v>
          </cell>
          <cell r="G543">
            <v>850000</v>
          </cell>
          <cell r="H543">
            <v>8500000</v>
          </cell>
          <cell r="I543">
            <v>1240652</v>
          </cell>
          <cell r="J543">
            <v>12406520</v>
          </cell>
        </row>
        <row r="544">
          <cell r="A544" t="str">
            <v>c.P.C BEAM도괴방지책</v>
          </cell>
          <cell r="C544">
            <v>10</v>
          </cell>
          <cell r="D544" t="str">
            <v>본</v>
          </cell>
          <cell r="E544">
            <v>146320</v>
          </cell>
          <cell r="F544">
            <v>1463200</v>
          </cell>
          <cell r="G544">
            <v>200000</v>
          </cell>
          <cell r="H544">
            <v>2000000</v>
          </cell>
          <cell r="I544">
            <v>146320</v>
          </cell>
          <cell r="J544">
            <v>1463200</v>
          </cell>
        </row>
        <row r="545">
          <cell r="A545" t="str">
            <v>3.21옹벽배수시설</v>
          </cell>
          <cell r="F545">
            <v>475750</v>
          </cell>
          <cell r="H545">
            <v>2276800</v>
          </cell>
          <cell r="I545">
            <v>0</v>
          </cell>
          <cell r="J545">
            <v>476472</v>
          </cell>
        </row>
        <row r="546">
          <cell r="A546" t="str">
            <v>a.PVC PIPE</v>
          </cell>
          <cell r="B546" t="str">
            <v>(φ100mm)</v>
          </cell>
          <cell r="C546">
            <v>13</v>
          </cell>
          <cell r="D546" t="str">
            <v>m</v>
          </cell>
          <cell r="E546">
            <v>4910</v>
          </cell>
          <cell r="F546">
            <v>63830</v>
          </cell>
          <cell r="G546">
            <v>4200</v>
          </cell>
          <cell r="H546">
            <v>54600</v>
          </cell>
          <cell r="I546">
            <v>4090</v>
          </cell>
          <cell r="J546">
            <v>53170</v>
          </cell>
        </row>
        <row r="547">
          <cell r="A547" t="str">
            <v>b.DRAIN BOARD</v>
          </cell>
          <cell r="C547">
            <v>271</v>
          </cell>
          <cell r="D547" t="str">
            <v>M2</v>
          </cell>
          <cell r="E547">
            <v>630</v>
          </cell>
          <cell r="F547">
            <v>170730</v>
          </cell>
          <cell r="G547">
            <v>6400</v>
          </cell>
          <cell r="H547">
            <v>1734400</v>
          </cell>
          <cell r="I547">
            <v>630</v>
          </cell>
          <cell r="J547">
            <v>170730</v>
          </cell>
        </row>
        <row r="548">
          <cell r="A548" t="str">
            <v>c.부 직 포</v>
          </cell>
          <cell r="C548">
            <v>271</v>
          </cell>
          <cell r="D548" t="str">
            <v>㎡</v>
          </cell>
          <cell r="E548">
            <v>890</v>
          </cell>
          <cell r="F548">
            <v>241190</v>
          </cell>
          <cell r="G548">
            <v>1800</v>
          </cell>
          <cell r="H548">
            <v>487800</v>
          </cell>
          <cell r="I548">
            <v>932</v>
          </cell>
          <cell r="J548">
            <v>252572</v>
          </cell>
        </row>
        <row r="549">
          <cell r="A549" t="str">
            <v>3.22시공이음</v>
          </cell>
          <cell r="F549">
            <v>108950</v>
          </cell>
          <cell r="H549">
            <v>185300</v>
          </cell>
          <cell r="I549">
            <v>0</v>
          </cell>
          <cell r="J549">
            <v>133744</v>
          </cell>
        </row>
        <row r="550">
          <cell r="A550" t="str">
            <v>a.스치로폴</v>
          </cell>
          <cell r="B550" t="str">
            <v>(t=10mm)</v>
          </cell>
          <cell r="C550">
            <v>76</v>
          </cell>
          <cell r="D550" t="str">
            <v>㎡</v>
          </cell>
          <cell r="E550">
            <v>910</v>
          </cell>
          <cell r="F550">
            <v>69160</v>
          </cell>
          <cell r="G550">
            <v>1500</v>
          </cell>
          <cell r="H550">
            <v>114000</v>
          </cell>
          <cell r="I550">
            <v>1117</v>
          </cell>
          <cell r="J550">
            <v>84892</v>
          </cell>
        </row>
        <row r="551">
          <cell r="A551" t="str">
            <v>b.스치로폴</v>
          </cell>
          <cell r="B551" t="str">
            <v>(t=20mm)</v>
          </cell>
          <cell r="C551">
            <v>23</v>
          </cell>
          <cell r="D551" t="str">
            <v>㎡</v>
          </cell>
          <cell r="E551">
            <v>1730</v>
          </cell>
          <cell r="F551">
            <v>39790</v>
          </cell>
          <cell r="G551">
            <v>3100</v>
          </cell>
          <cell r="H551">
            <v>71300</v>
          </cell>
          <cell r="I551">
            <v>2124</v>
          </cell>
          <cell r="J551">
            <v>48852</v>
          </cell>
        </row>
        <row r="552">
          <cell r="A552" t="str">
            <v>F.호교1교</v>
          </cell>
          <cell r="F552">
            <v>728760093</v>
          </cell>
          <cell r="H552">
            <v>571991350</v>
          </cell>
          <cell r="I552">
            <v>0</v>
          </cell>
          <cell r="J552">
            <v>763740646</v>
          </cell>
        </row>
        <row r="553">
          <cell r="A553" t="str">
            <v>3.01구조물터파기</v>
          </cell>
          <cell r="F553">
            <v>308393790</v>
          </cell>
          <cell r="H553">
            <v>146895900</v>
          </cell>
          <cell r="I553">
            <v>0</v>
          </cell>
          <cell r="J553">
            <v>280901749</v>
          </cell>
        </row>
        <row r="554">
          <cell r="A554" t="str">
            <v>a.육상토사</v>
          </cell>
          <cell r="B554" t="str">
            <v>(0 ~ 4m)</v>
          </cell>
          <cell r="C554">
            <v>403</v>
          </cell>
          <cell r="D554" t="str">
            <v>㎥</v>
          </cell>
          <cell r="E554">
            <v>3590</v>
          </cell>
          <cell r="F554">
            <v>1446770</v>
          </cell>
          <cell r="G554">
            <v>3700</v>
          </cell>
          <cell r="H554">
            <v>1491100</v>
          </cell>
          <cell r="I554">
            <v>3141</v>
          </cell>
          <cell r="J554">
            <v>1265823</v>
          </cell>
        </row>
        <row r="555">
          <cell r="A555" t="str">
            <v>b.육상연암</v>
          </cell>
          <cell r="F555">
            <v>241594540</v>
          </cell>
          <cell r="H555">
            <v>87084800</v>
          </cell>
          <cell r="I555">
            <v>0</v>
          </cell>
          <cell r="J555">
            <v>241596596</v>
          </cell>
        </row>
        <row r="556">
          <cell r="A556" t="str">
            <v>-1      ″</v>
          </cell>
          <cell r="B556" t="str">
            <v>(0 ~ 4m)</v>
          </cell>
          <cell r="C556">
            <v>2056</v>
          </cell>
          <cell r="D556" t="str">
            <v>㎥</v>
          </cell>
          <cell r="E556">
            <v>105000</v>
          </cell>
          <cell r="F556">
            <v>215880000</v>
          </cell>
          <cell r="G556">
            <v>38500</v>
          </cell>
          <cell r="H556">
            <v>79156000</v>
          </cell>
          <cell r="I556">
            <v>105001</v>
          </cell>
          <cell r="J556">
            <v>215882056</v>
          </cell>
        </row>
        <row r="557">
          <cell r="A557" t="str">
            <v>-2면정리및청소</v>
          </cell>
          <cell r="C557">
            <v>901</v>
          </cell>
          <cell r="D557" t="str">
            <v>㎡</v>
          </cell>
          <cell r="E557">
            <v>28540</v>
          </cell>
          <cell r="F557">
            <v>25714540</v>
          </cell>
          <cell r="G557">
            <v>8800</v>
          </cell>
          <cell r="H557">
            <v>7928800</v>
          </cell>
          <cell r="I557">
            <v>28540</v>
          </cell>
          <cell r="J557">
            <v>25714540</v>
          </cell>
        </row>
        <row r="558">
          <cell r="A558" t="str">
            <v>c.되메우기및다짐</v>
          </cell>
          <cell r="B558" t="str">
            <v>(기계70%,인력30%)</v>
          </cell>
          <cell r="C558">
            <v>1408</v>
          </cell>
          <cell r="D558" t="str">
            <v>㎥</v>
          </cell>
          <cell r="E558">
            <v>3000</v>
          </cell>
          <cell r="F558">
            <v>4224000</v>
          </cell>
          <cell r="G558">
            <v>3000</v>
          </cell>
          <cell r="H558">
            <v>4224000</v>
          </cell>
          <cell r="I558">
            <v>4158</v>
          </cell>
          <cell r="J558">
            <v>5854464</v>
          </cell>
        </row>
        <row r="559">
          <cell r="A559" t="str">
            <v>d.뒷채움</v>
          </cell>
          <cell r="B559" t="str">
            <v>(보조기층재)</v>
          </cell>
          <cell r="C559">
            <v>2254</v>
          </cell>
          <cell r="D559" t="str">
            <v>㎥</v>
          </cell>
          <cell r="E559">
            <v>27120</v>
          </cell>
          <cell r="F559">
            <v>61128480</v>
          </cell>
          <cell r="G559">
            <v>24000</v>
          </cell>
          <cell r="H559">
            <v>54096000</v>
          </cell>
          <cell r="I559">
            <v>14279</v>
          </cell>
          <cell r="J559">
            <v>32184866</v>
          </cell>
        </row>
        <row r="560">
          <cell r="A560" t="str">
            <v>3.02거 푸  집</v>
          </cell>
          <cell r="F560">
            <v>68081840</v>
          </cell>
          <cell r="H560">
            <v>93442500</v>
          </cell>
          <cell r="I560">
            <v>0</v>
          </cell>
          <cell r="J560">
            <v>107965125</v>
          </cell>
        </row>
        <row r="561">
          <cell r="A561" t="str">
            <v>a.합판거푸집</v>
          </cell>
          <cell r="F561">
            <v>49640420</v>
          </cell>
          <cell r="H561">
            <v>67951500</v>
          </cell>
          <cell r="I561">
            <v>0</v>
          </cell>
          <cell r="J561">
            <v>87725271</v>
          </cell>
        </row>
        <row r="562">
          <cell r="A562" t="str">
            <v>-1.      ″</v>
          </cell>
          <cell r="B562" t="str">
            <v>(3회, 0~ 7m)</v>
          </cell>
          <cell r="C562">
            <v>903</v>
          </cell>
          <cell r="D562" t="str">
            <v>㎡</v>
          </cell>
          <cell r="E562">
            <v>17110</v>
          </cell>
          <cell r="F562">
            <v>15450330</v>
          </cell>
          <cell r="G562">
            <v>23500</v>
          </cell>
          <cell r="H562">
            <v>21220500</v>
          </cell>
          <cell r="I562">
            <v>39478</v>
          </cell>
          <cell r="J562">
            <v>35648634</v>
          </cell>
        </row>
        <row r="563">
          <cell r="A563" t="str">
            <v>-2.      ″</v>
          </cell>
          <cell r="B563" t="str">
            <v>(3회, 7~10m)</v>
          </cell>
          <cell r="C563">
            <v>251</v>
          </cell>
          <cell r="D563" t="str">
            <v>㎡</v>
          </cell>
          <cell r="E563">
            <v>17980</v>
          </cell>
          <cell r="F563">
            <v>4512980</v>
          </cell>
          <cell r="G563">
            <v>26000</v>
          </cell>
          <cell r="H563">
            <v>6526000</v>
          </cell>
          <cell r="I563">
            <v>42671.6</v>
          </cell>
          <cell r="J563">
            <v>10710571</v>
          </cell>
        </row>
        <row r="564">
          <cell r="A564" t="str">
            <v>-3.      ″</v>
          </cell>
          <cell r="B564" t="str">
            <v>(3회,10~13m)</v>
          </cell>
          <cell r="C564">
            <v>371</v>
          </cell>
          <cell r="D564" t="str">
            <v>㎡</v>
          </cell>
          <cell r="E564">
            <v>21030</v>
          </cell>
          <cell r="F564">
            <v>7802130</v>
          </cell>
          <cell r="G564">
            <v>26000</v>
          </cell>
          <cell r="H564">
            <v>9646000</v>
          </cell>
          <cell r="I564">
            <v>46184.56</v>
          </cell>
          <cell r="J564">
            <v>17134471</v>
          </cell>
        </row>
        <row r="565">
          <cell r="A565" t="str">
            <v>-4.      〃</v>
          </cell>
          <cell r="B565" t="str">
            <v>(4회)</v>
          </cell>
          <cell r="C565">
            <v>1460</v>
          </cell>
          <cell r="D565" t="str">
            <v>㎡</v>
          </cell>
          <cell r="E565">
            <v>14660</v>
          </cell>
          <cell r="F565">
            <v>21403600</v>
          </cell>
          <cell r="G565">
            <v>20500</v>
          </cell>
          <cell r="H565">
            <v>29930000</v>
          </cell>
          <cell r="I565">
            <v>16256</v>
          </cell>
          <cell r="J565">
            <v>23733760</v>
          </cell>
        </row>
        <row r="566">
          <cell r="A566" t="str">
            <v>-5.      〃</v>
          </cell>
          <cell r="B566" t="str">
            <v>(6회)</v>
          </cell>
          <cell r="C566">
            <v>37</v>
          </cell>
          <cell r="D566" t="str">
            <v>㎡</v>
          </cell>
          <cell r="E566">
            <v>12740</v>
          </cell>
          <cell r="F566">
            <v>471380</v>
          </cell>
          <cell r="G566">
            <v>17000</v>
          </cell>
          <cell r="H566">
            <v>629000</v>
          </cell>
          <cell r="I566">
            <v>13455</v>
          </cell>
          <cell r="J566">
            <v>497835</v>
          </cell>
        </row>
        <row r="567">
          <cell r="A567" t="str">
            <v>b.무늬거푸집</v>
          </cell>
          <cell r="B567" t="str">
            <v>(합판4회+스치로폴)</v>
          </cell>
          <cell r="C567">
            <v>879</v>
          </cell>
          <cell r="D567" t="str">
            <v>㎡</v>
          </cell>
          <cell r="E567">
            <v>20980</v>
          </cell>
          <cell r="F567">
            <v>18441420</v>
          </cell>
          <cell r="G567">
            <v>29000</v>
          </cell>
          <cell r="H567">
            <v>25491000</v>
          </cell>
          <cell r="I567">
            <v>23026</v>
          </cell>
          <cell r="J567">
            <v>20239854</v>
          </cell>
        </row>
        <row r="568">
          <cell r="A568" t="str">
            <v>3.03강관비계</v>
          </cell>
          <cell r="C568">
            <v>1</v>
          </cell>
          <cell r="D568" t="str">
            <v>식</v>
          </cell>
          <cell r="E568">
            <v>11206450</v>
          </cell>
          <cell r="F568">
            <v>11206450</v>
          </cell>
          <cell r="G568">
            <v>9300000</v>
          </cell>
          <cell r="H568">
            <v>9300000</v>
          </cell>
          <cell r="I568">
            <v>11206450</v>
          </cell>
          <cell r="J568">
            <v>11206448</v>
          </cell>
        </row>
        <row r="569">
          <cell r="A569" t="str">
            <v>3.04동 바 리</v>
          </cell>
          <cell r="F569">
            <v>108356890</v>
          </cell>
          <cell r="H569">
            <v>96000000</v>
          </cell>
          <cell r="I569">
            <v>0</v>
          </cell>
          <cell r="J569">
            <v>108356887</v>
          </cell>
        </row>
        <row r="570">
          <cell r="A570" t="str">
            <v>a.        ″</v>
          </cell>
          <cell r="B570" t="str">
            <v>(목재4회)</v>
          </cell>
          <cell r="C570">
            <v>1</v>
          </cell>
          <cell r="D570" t="str">
            <v>식</v>
          </cell>
          <cell r="E570">
            <v>17455030</v>
          </cell>
          <cell r="F570">
            <v>17455030</v>
          </cell>
          <cell r="G570">
            <v>14000000</v>
          </cell>
          <cell r="H570">
            <v>14000000</v>
          </cell>
          <cell r="I570">
            <v>17455030</v>
          </cell>
          <cell r="J570">
            <v>17455029</v>
          </cell>
        </row>
        <row r="571">
          <cell r="A571" t="str">
            <v>b.        ″</v>
          </cell>
          <cell r="B571" t="str">
            <v>(강관동바리)</v>
          </cell>
          <cell r="C571">
            <v>1</v>
          </cell>
          <cell r="D571" t="str">
            <v>식</v>
          </cell>
          <cell r="E571">
            <v>26308260</v>
          </cell>
          <cell r="F571">
            <v>26308260</v>
          </cell>
          <cell r="G571">
            <v>22000000</v>
          </cell>
          <cell r="H571">
            <v>22000000</v>
          </cell>
          <cell r="I571">
            <v>26308260</v>
          </cell>
          <cell r="J571">
            <v>26308259</v>
          </cell>
        </row>
        <row r="572">
          <cell r="A572" t="str">
            <v>c.        ″</v>
          </cell>
          <cell r="B572" t="str">
            <v>(육교용)</v>
          </cell>
          <cell r="C572">
            <v>20</v>
          </cell>
          <cell r="D572" t="str">
            <v>m</v>
          </cell>
          <cell r="E572">
            <v>3229680</v>
          </cell>
          <cell r="F572">
            <v>64593600</v>
          </cell>
          <cell r="G572">
            <v>3000000</v>
          </cell>
          <cell r="H572">
            <v>60000000</v>
          </cell>
          <cell r="I572">
            <v>3229680</v>
          </cell>
          <cell r="J572">
            <v>64593599</v>
          </cell>
        </row>
        <row r="573">
          <cell r="A573" t="str">
            <v>3.05철근가공조립</v>
          </cell>
          <cell r="F573">
            <v>105166563</v>
          </cell>
          <cell r="H573">
            <v>74536170</v>
          </cell>
          <cell r="I573">
            <v>0</v>
          </cell>
          <cell r="J573">
            <v>122977372</v>
          </cell>
        </row>
        <row r="574">
          <cell r="A574" t="str">
            <v>a.         ″</v>
          </cell>
          <cell r="B574" t="str">
            <v>(보 통)</v>
          </cell>
          <cell r="C574">
            <v>16.555</v>
          </cell>
          <cell r="D574" t="str">
            <v>ton</v>
          </cell>
          <cell r="E574">
            <v>360590</v>
          </cell>
          <cell r="F574">
            <v>5969567</v>
          </cell>
          <cell r="G574">
            <v>270000</v>
          </cell>
          <cell r="H574">
            <v>4469850</v>
          </cell>
          <cell r="I574">
            <v>384726</v>
          </cell>
          <cell r="J574">
            <v>6369138</v>
          </cell>
        </row>
        <row r="575">
          <cell r="A575" t="str">
            <v>b.         ″</v>
          </cell>
          <cell r="B575" t="str">
            <v>(복 잡)</v>
          </cell>
          <cell r="C575">
            <v>241.608</v>
          </cell>
          <cell r="D575" t="str">
            <v>ton</v>
          </cell>
          <cell r="E575">
            <v>410570</v>
          </cell>
          <cell r="F575">
            <v>99196996</v>
          </cell>
          <cell r="G575">
            <v>290000</v>
          </cell>
          <cell r="H575">
            <v>70066320</v>
          </cell>
          <cell r="I575">
            <v>482634</v>
          </cell>
          <cell r="J575">
            <v>116608234</v>
          </cell>
        </row>
        <row r="576">
          <cell r="A576" t="str">
            <v>3.06스페이샤 설치</v>
          </cell>
          <cell r="F576">
            <v>71680</v>
          </cell>
          <cell r="H576">
            <v>645120</v>
          </cell>
          <cell r="I576">
            <v>0</v>
          </cell>
          <cell r="J576">
            <v>1204224</v>
          </cell>
        </row>
        <row r="577">
          <cell r="A577" t="str">
            <v>a.         ″</v>
          </cell>
          <cell r="B577" t="str">
            <v>(수평)</v>
          </cell>
          <cell r="C577">
            <v>1148</v>
          </cell>
          <cell r="D577" t="str">
            <v>㎡</v>
          </cell>
          <cell r="E577">
            <v>20</v>
          </cell>
          <cell r="F577">
            <v>22960</v>
          </cell>
          <cell r="G577">
            <v>180</v>
          </cell>
          <cell r="H577">
            <v>206640</v>
          </cell>
          <cell r="I577">
            <v>336</v>
          </cell>
          <cell r="J577">
            <v>385728</v>
          </cell>
        </row>
        <row r="578">
          <cell r="A578" t="str">
            <v>b.         ″</v>
          </cell>
          <cell r="B578" t="str">
            <v>(수직)</v>
          </cell>
          <cell r="C578">
            <v>2436</v>
          </cell>
          <cell r="D578" t="str">
            <v>㎡</v>
          </cell>
          <cell r="E578">
            <v>20</v>
          </cell>
          <cell r="F578">
            <v>48720</v>
          </cell>
          <cell r="G578">
            <v>180</v>
          </cell>
          <cell r="H578">
            <v>438480</v>
          </cell>
          <cell r="I578">
            <v>336</v>
          </cell>
          <cell r="J578">
            <v>818496</v>
          </cell>
        </row>
        <row r="579">
          <cell r="A579" t="str">
            <v>3.07콘크리트타설공</v>
          </cell>
          <cell r="F579">
            <v>100023660</v>
          </cell>
          <cell r="H579">
            <v>112347700</v>
          </cell>
          <cell r="I579">
            <v>0</v>
          </cell>
          <cell r="J579">
            <v>104063794</v>
          </cell>
        </row>
        <row r="580">
          <cell r="A580" t="str">
            <v>a.펌프카</v>
          </cell>
          <cell r="B580" t="str">
            <v>철근(25-270-12)</v>
          </cell>
          <cell r="C580">
            <v>1126</v>
          </cell>
          <cell r="D580" t="str">
            <v>㎥</v>
          </cell>
          <cell r="E580">
            <v>56820</v>
          </cell>
          <cell r="F580">
            <v>63979320</v>
          </cell>
          <cell r="G580">
            <v>61870</v>
          </cell>
          <cell r="H580">
            <v>69665620</v>
          </cell>
          <cell r="I580">
            <v>57052</v>
          </cell>
          <cell r="J580">
            <v>64240552</v>
          </cell>
        </row>
        <row r="581">
          <cell r="A581" t="str">
            <v>b.펌프카</v>
          </cell>
          <cell r="B581" t="str">
            <v>철근(25-240-12)</v>
          </cell>
          <cell r="C581">
            <v>648</v>
          </cell>
          <cell r="D581" t="str">
            <v>㎥</v>
          </cell>
          <cell r="E581">
            <v>49080</v>
          </cell>
          <cell r="F581">
            <v>31803840</v>
          </cell>
          <cell r="G581">
            <v>59710</v>
          </cell>
          <cell r="H581">
            <v>38692080</v>
          </cell>
          <cell r="I581">
            <v>54779</v>
          </cell>
          <cell r="J581">
            <v>35496792</v>
          </cell>
        </row>
        <row r="582">
          <cell r="A582" t="str">
            <v>c.콘크리트 타설</v>
          </cell>
          <cell r="B582" t="str">
            <v>무근(40-160-8)</v>
          </cell>
          <cell r="C582">
            <v>75</v>
          </cell>
          <cell r="D582" t="str">
            <v>㎥</v>
          </cell>
          <cell r="E582">
            <v>56540</v>
          </cell>
          <cell r="F582">
            <v>4240500</v>
          </cell>
          <cell r="G582">
            <v>53200</v>
          </cell>
          <cell r="H582">
            <v>3990000</v>
          </cell>
          <cell r="I582">
            <v>57686</v>
          </cell>
          <cell r="J582">
            <v>4326450</v>
          </cell>
        </row>
        <row r="583">
          <cell r="A583" t="str">
            <v>3.08표면처리</v>
          </cell>
          <cell r="F583">
            <v>196800</v>
          </cell>
          <cell r="H583">
            <v>613360</v>
          </cell>
          <cell r="I583">
            <v>0</v>
          </cell>
          <cell r="J583">
            <v>248952</v>
          </cell>
        </row>
        <row r="584">
          <cell r="A584" t="str">
            <v>a.슬래브양생</v>
          </cell>
          <cell r="C584">
            <v>328</v>
          </cell>
          <cell r="D584" t="str">
            <v>㎡</v>
          </cell>
          <cell r="E584">
            <v>320</v>
          </cell>
          <cell r="F584">
            <v>104960</v>
          </cell>
          <cell r="G584">
            <v>370</v>
          </cell>
          <cell r="H584">
            <v>121360</v>
          </cell>
          <cell r="I584">
            <v>264</v>
          </cell>
          <cell r="J584">
            <v>86592</v>
          </cell>
        </row>
        <row r="585">
          <cell r="A585" t="str">
            <v>b.슬래브면고르기</v>
          </cell>
          <cell r="C585">
            <v>328</v>
          </cell>
          <cell r="D585" t="str">
            <v>㎡</v>
          </cell>
          <cell r="E585">
            <v>280</v>
          </cell>
          <cell r="F585">
            <v>91840</v>
          </cell>
          <cell r="G585">
            <v>1500</v>
          </cell>
          <cell r="H585">
            <v>492000</v>
          </cell>
          <cell r="I585">
            <v>495</v>
          </cell>
          <cell r="J585">
            <v>162360</v>
          </cell>
        </row>
        <row r="586">
          <cell r="A586" t="str">
            <v>3.09방 수 공</v>
          </cell>
          <cell r="F586">
            <v>8737040</v>
          </cell>
          <cell r="H586">
            <v>3404000</v>
          </cell>
          <cell r="I586">
            <v>0</v>
          </cell>
          <cell r="J586">
            <v>6352480</v>
          </cell>
        </row>
        <row r="587">
          <cell r="A587" t="str">
            <v>a.교면방수</v>
          </cell>
          <cell r="B587" t="str">
            <v>(도막식)</v>
          </cell>
          <cell r="C587">
            <v>328</v>
          </cell>
          <cell r="D587" t="str">
            <v>㎡</v>
          </cell>
          <cell r="E587">
            <v>17270</v>
          </cell>
          <cell r="F587">
            <v>5664560</v>
          </cell>
          <cell r="G587">
            <v>3700</v>
          </cell>
          <cell r="H587">
            <v>1213600</v>
          </cell>
          <cell r="I587">
            <v>10000</v>
          </cell>
          <cell r="J587">
            <v>3280000</v>
          </cell>
        </row>
        <row r="588">
          <cell r="A588" t="str">
            <v>b.배면방수</v>
          </cell>
          <cell r="C588">
            <v>592</v>
          </cell>
          <cell r="D588" t="str">
            <v>㎡</v>
          </cell>
          <cell r="E588">
            <v>5190</v>
          </cell>
          <cell r="F588">
            <v>3072480</v>
          </cell>
          <cell r="G588">
            <v>3700</v>
          </cell>
          <cell r="H588">
            <v>2190400</v>
          </cell>
          <cell r="I588">
            <v>5190</v>
          </cell>
          <cell r="J588">
            <v>3072480</v>
          </cell>
        </row>
        <row r="589">
          <cell r="A589" t="str">
            <v>3.10신축이음장치</v>
          </cell>
          <cell r="B589" t="str">
            <v>(종방향)</v>
          </cell>
          <cell r="C589">
            <v>28</v>
          </cell>
          <cell r="D589" t="str">
            <v>m</v>
          </cell>
          <cell r="E589">
            <v>85910</v>
          </cell>
          <cell r="F589">
            <v>2405480</v>
          </cell>
          <cell r="G589">
            <v>85000</v>
          </cell>
          <cell r="H589">
            <v>2380000</v>
          </cell>
          <cell r="I589">
            <v>85910</v>
          </cell>
          <cell r="J589">
            <v>2405480</v>
          </cell>
        </row>
        <row r="590">
          <cell r="A590" t="str">
            <v>3.11다웰바설치</v>
          </cell>
          <cell r="B590" t="str">
            <v>D=25, ℓ=600mm</v>
          </cell>
          <cell r="C590">
            <v>96</v>
          </cell>
          <cell r="D590" t="str">
            <v>개</v>
          </cell>
          <cell r="E590">
            <v>2870</v>
          </cell>
          <cell r="F590">
            <v>275520</v>
          </cell>
          <cell r="G590">
            <v>3500</v>
          </cell>
          <cell r="H590">
            <v>336000</v>
          </cell>
          <cell r="I590">
            <v>125</v>
          </cell>
          <cell r="J590">
            <v>12000</v>
          </cell>
        </row>
        <row r="591">
          <cell r="A591" t="str">
            <v>3.12교면배수시설공</v>
          </cell>
          <cell r="B591" t="str">
            <v>하천용</v>
          </cell>
          <cell r="F591">
            <v>2262560</v>
          </cell>
          <cell r="H591">
            <v>2585000</v>
          </cell>
          <cell r="I591">
            <v>0</v>
          </cell>
          <cell r="J591">
            <v>2860092</v>
          </cell>
        </row>
        <row r="592">
          <cell r="A592" t="str">
            <v>a.교면집수구</v>
          </cell>
          <cell r="B592" t="str">
            <v>주철</v>
          </cell>
          <cell r="C592">
            <v>4</v>
          </cell>
          <cell r="D592" t="str">
            <v>개</v>
          </cell>
          <cell r="E592">
            <v>82430</v>
          </cell>
          <cell r="F592">
            <v>329720</v>
          </cell>
          <cell r="G592">
            <v>71000</v>
          </cell>
          <cell r="H592">
            <v>284000</v>
          </cell>
          <cell r="I592">
            <v>37593</v>
          </cell>
          <cell r="J592">
            <v>150372</v>
          </cell>
        </row>
        <row r="593">
          <cell r="A593" t="str">
            <v>b.연결배수구</v>
          </cell>
          <cell r="B593" t="str">
            <v>(아연도강관, φ150㎜)</v>
          </cell>
          <cell r="C593">
            <v>39</v>
          </cell>
          <cell r="D593" t="str">
            <v>m</v>
          </cell>
          <cell r="E593">
            <v>49560</v>
          </cell>
          <cell r="F593">
            <v>1932840</v>
          </cell>
          <cell r="G593">
            <v>59000</v>
          </cell>
          <cell r="H593">
            <v>2301000</v>
          </cell>
          <cell r="I593">
            <v>69480</v>
          </cell>
          <cell r="J593">
            <v>2709720</v>
          </cell>
        </row>
        <row r="594">
          <cell r="A594" t="str">
            <v>3.13교량명판공</v>
          </cell>
          <cell r="F594">
            <v>4686820</v>
          </cell>
          <cell r="H594">
            <v>11460000</v>
          </cell>
          <cell r="I594">
            <v>0</v>
          </cell>
          <cell r="J594">
            <v>6122112</v>
          </cell>
        </row>
        <row r="595">
          <cell r="A595" t="str">
            <v>a.교 명 주</v>
          </cell>
          <cell r="B595" t="str">
            <v>(화강석,600×600×1250mm)</v>
          </cell>
          <cell r="C595">
            <v>4</v>
          </cell>
          <cell r="D595" t="str">
            <v>개소</v>
          </cell>
          <cell r="E595">
            <v>1065620</v>
          </cell>
          <cell r="F595">
            <v>4262480</v>
          </cell>
          <cell r="G595">
            <v>2700000</v>
          </cell>
          <cell r="H595">
            <v>10800000</v>
          </cell>
          <cell r="I595">
            <v>1500000</v>
          </cell>
          <cell r="J595">
            <v>6000000</v>
          </cell>
        </row>
        <row r="596">
          <cell r="A596" t="str">
            <v>b.교 명 판</v>
          </cell>
          <cell r="B596" t="str">
            <v>(황동,450×200×10㎜)</v>
          </cell>
          <cell r="C596">
            <v>2</v>
          </cell>
          <cell r="D596" t="str">
            <v>개</v>
          </cell>
          <cell r="E596">
            <v>79560</v>
          </cell>
          <cell r="F596">
            <v>159120</v>
          </cell>
          <cell r="G596">
            <v>150000</v>
          </cell>
          <cell r="H596">
            <v>300000</v>
          </cell>
          <cell r="I596">
            <v>30958</v>
          </cell>
          <cell r="J596">
            <v>61916</v>
          </cell>
        </row>
        <row r="597">
          <cell r="A597" t="str">
            <v>c.설 명 판</v>
          </cell>
          <cell r="B597" t="str">
            <v>(황동,350×250×10㎜)</v>
          </cell>
          <cell r="C597">
            <v>2</v>
          </cell>
          <cell r="D597" t="str">
            <v>개</v>
          </cell>
          <cell r="E597">
            <v>132610</v>
          </cell>
          <cell r="F597">
            <v>265220</v>
          </cell>
          <cell r="G597">
            <v>180000</v>
          </cell>
          <cell r="H597">
            <v>360000</v>
          </cell>
          <cell r="I597">
            <v>30098</v>
          </cell>
          <cell r="J597">
            <v>60196</v>
          </cell>
        </row>
        <row r="598">
          <cell r="A598" t="str">
            <v>3.14T.B.M설치</v>
          </cell>
          <cell r="C598">
            <v>1</v>
          </cell>
          <cell r="D598" t="str">
            <v>개</v>
          </cell>
          <cell r="E598">
            <v>19170</v>
          </cell>
          <cell r="F598">
            <v>19170</v>
          </cell>
          <cell r="G598">
            <v>27000</v>
          </cell>
          <cell r="H598">
            <v>27000</v>
          </cell>
          <cell r="I598">
            <v>20475</v>
          </cell>
          <cell r="J598">
            <v>20475</v>
          </cell>
        </row>
        <row r="599">
          <cell r="A599" t="str">
            <v>3.15난간및전선관설치</v>
          </cell>
          <cell r="F599">
            <v>8237600</v>
          </cell>
          <cell r="H599">
            <v>15590400</v>
          </cell>
          <cell r="I599">
            <v>0</v>
          </cell>
          <cell r="J599">
            <v>8373680</v>
          </cell>
        </row>
        <row r="600">
          <cell r="A600" t="str">
            <v>a.난    간</v>
          </cell>
          <cell r="B600" t="str">
            <v>(알미늄)</v>
          </cell>
          <cell r="C600">
            <v>56</v>
          </cell>
          <cell r="D600" t="str">
            <v>m</v>
          </cell>
          <cell r="E600">
            <v>137280</v>
          </cell>
          <cell r="F600">
            <v>7687680</v>
          </cell>
          <cell r="G600">
            <v>270000</v>
          </cell>
          <cell r="H600">
            <v>15120000</v>
          </cell>
          <cell r="I600">
            <v>137280</v>
          </cell>
          <cell r="J600">
            <v>7687680</v>
          </cell>
        </row>
        <row r="601">
          <cell r="A601" t="str">
            <v>b.전 선 관</v>
          </cell>
          <cell r="B601" t="str">
            <v>강관 φ100mm</v>
          </cell>
          <cell r="C601">
            <v>112</v>
          </cell>
          <cell r="D601" t="str">
            <v>m</v>
          </cell>
          <cell r="E601">
            <v>4910</v>
          </cell>
          <cell r="F601">
            <v>549920</v>
          </cell>
          <cell r="G601">
            <v>4200</v>
          </cell>
          <cell r="H601">
            <v>470400</v>
          </cell>
          <cell r="I601">
            <v>6125</v>
          </cell>
          <cell r="J601">
            <v>686000</v>
          </cell>
        </row>
        <row r="602">
          <cell r="A602" t="str">
            <v>3.16옹벽배수시설</v>
          </cell>
          <cell r="F602">
            <v>477850</v>
          </cell>
          <cell r="H602">
            <v>2154400</v>
          </cell>
          <cell r="I602">
            <v>0</v>
          </cell>
          <cell r="J602">
            <v>472896</v>
          </cell>
        </row>
        <row r="603">
          <cell r="A603" t="str">
            <v>a.PVC PIPE</v>
          </cell>
          <cell r="B603" t="str">
            <v>(φ100mm)</v>
          </cell>
          <cell r="C603">
            <v>19</v>
          </cell>
          <cell r="D603" t="str">
            <v>m</v>
          </cell>
          <cell r="E603">
            <v>4910</v>
          </cell>
          <cell r="F603">
            <v>93290</v>
          </cell>
          <cell r="G603">
            <v>4200</v>
          </cell>
          <cell r="H603">
            <v>79800</v>
          </cell>
          <cell r="I603">
            <v>4090</v>
          </cell>
          <cell r="J603">
            <v>77710</v>
          </cell>
        </row>
        <row r="604">
          <cell r="A604" t="str">
            <v>b.DRAIN BOARD</v>
          </cell>
          <cell r="C604">
            <v>253</v>
          </cell>
          <cell r="D604" t="str">
            <v>㎡</v>
          </cell>
          <cell r="E604">
            <v>630</v>
          </cell>
          <cell r="F604">
            <v>159390</v>
          </cell>
          <cell r="G604">
            <v>6400</v>
          </cell>
          <cell r="H604">
            <v>1619200</v>
          </cell>
          <cell r="I604">
            <v>630</v>
          </cell>
          <cell r="J604">
            <v>159390</v>
          </cell>
        </row>
        <row r="605">
          <cell r="A605" t="str">
            <v>c.부 직 포</v>
          </cell>
          <cell r="C605">
            <v>253</v>
          </cell>
          <cell r="D605" t="str">
            <v>㎡</v>
          </cell>
          <cell r="E605">
            <v>890</v>
          </cell>
          <cell r="F605">
            <v>225170</v>
          </cell>
          <cell r="G605">
            <v>1800</v>
          </cell>
          <cell r="H605">
            <v>455400</v>
          </cell>
          <cell r="I605">
            <v>932</v>
          </cell>
          <cell r="J605">
            <v>235796</v>
          </cell>
        </row>
        <row r="606">
          <cell r="A606" t="str">
            <v>3.17시공이음</v>
          </cell>
          <cell r="F606">
            <v>160380</v>
          </cell>
          <cell r="H606">
            <v>273800</v>
          </cell>
          <cell r="I606">
            <v>0</v>
          </cell>
          <cell r="J606">
            <v>196880</v>
          </cell>
        </row>
        <row r="607">
          <cell r="A607" t="str">
            <v>a.스치로폴</v>
          </cell>
          <cell r="B607" t="str">
            <v>(t=10mm)</v>
          </cell>
          <cell r="C607">
            <v>104</v>
          </cell>
          <cell r="D607" t="str">
            <v>㎡</v>
          </cell>
          <cell r="E607">
            <v>910</v>
          </cell>
          <cell r="F607">
            <v>94640</v>
          </cell>
          <cell r="G607">
            <v>1500</v>
          </cell>
          <cell r="H607">
            <v>156000</v>
          </cell>
          <cell r="I607">
            <v>1117</v>
          </cell>
          <cell r="J607">
            <v>116168</v>
          </cell>
        </row>
        <row r="608">
          <cell r="A608" t="str">
            <v>b.스치로폴</v>
          </cell>
          <cell r="B608" t="str">
            <v>(t=20mm)</v>
          </cell>
          <cell r="C608">
            <v>38</v>
          </cell>
          <cell r="D608" t="str">
            <v>㎡</v>
          </cell>
          <cell r="E608">
            <v>1730</v>
          </cell>
          <cell r="F608">
            <v>65740</v>
          </cell>
          <cell r="G608">
            <v>3100</v>
          </cell>
          <cell r="H608">
            <v>117800</v>
          </cell>
          <cell r="I608">
            <v>2124</v>
          </cell>
          <cell r="J608">
            <v>80712</v>
          </cell>
        </row>
        <row r="609">
          <cell r="A609" t="str">
            <v>G.호교2교</v>
          </cell>
          <cell r="F609">
            <v>979397080</v>
          </cell>
          <cell r="H609">
            <v>908654410</v>
          </cell>
          <cell r="I609">
            <v>0</v>
          </cell>
          <cell r="J609">
            <v>1071606724</v>
          </cell>
        </row>
        <row r="610">
          <cell r="A610" t="str">
            <v>3.01구조물터파기</v>
          </cell>
          <cell r="F610">
            <v>73763150</v>
          </cell>
          <cell r="H610">
            <v>68145300</v>
          </cell>
          <cell r="I610">
            <v>0</v>
          </cell>
          <cell r="J610">
            <v>45401733</v>
          </cell>
        </row>
        <row r="611">
          <cell r="A611" t="str">
            <v>a.육상토사</v>
          </cell>
          <cell r="B611" t="str">
            <v>(0 ~ 4m)</v>
          </cell>
          <cell r="C611">
            <v>2349</v>
          </cell>
          <cell r="D611" t="str">
            <v>㎥</v>
          </cell>
          <cell r="E611">
            <v>3590</v>
          </cell>
          <cell r="F611">
            <v>8432910</v>
          </cell>
          <cell r="G611">
            <v>3700</v>
          </cell>
          <cell r="H611">
            <v>8691300</v>
          </cell>
          <cell r="I611">
            <v>3141</v>
          </cell>
          <cell r="J611">
            <v>7378209</v>
          </cell>
        </row>
        <row r="612">
          <cell r="A612" t="str">
            <v>b.되메우기및다짐</v>
          </cell>
          <cell r="B612" t="str">
            <v>(기계70%,인력30%)</v>
          </cell>
          <cell r="C612">
            <v>1302</v>
          </cell>
          <cell r="D612" t="str">
            <v>㎥</v>
          </cell>
          <cell r="E612">
            <v>3000</v>
          </cell>
          <cell r="F612">
            <v>3906000</v>
          </cell>
          <cell r="G612">
            <v>3000</v>
          </cell>
          <cell r="H612">
            <v>3906000</v>
          </cell>
          <cell r="I612">
            <v>4158</v>
          </cell>
          <cell r="J612">
            <v>5413716</v>
          </cell>
        </row>
        <row r="613">
          <cell r="A613" t="str">
            <v>c.뒷 채 움</v>
          </cell>
          <cell r="B613" t="str">
            <v>(보조기층재)</v>
          </cell>
          <cell r="C613">
            <v>2252</v>
          </cell>
          <cell r="D613" t="str">
            <v>㎥</v>
          </cell>
          <cell r="E613">
            <v>27120</v>
          </cell>
          <cell r="F613">
            <v>61074240</v>
          </cell>
          <cell r="G613">
            <v>24000</v>
          </cell>
          <cell r="H613">
            <v>54048000</v>
          </cell>
          <cell r="I613">
            <v>14279</v>
          </cell>
          <cell r="J613">
            <v>32156308</v>
          </cell>
        </row>
        <row r="614">
          <cell r="A614" t="str">
            <v>d.앞 성 토</v>
          </cell>
          <cell r="B614" t="str">
            <v>백호우0.7m3</v>
          </cell>
          <cell r="C614">
            <v>500</v>
          </cell>
          <cell r="D614" t="str">
            <v>㎥</v>
          </cell>
          <cell r="E614">
            <v>700</v>
          </cell>
          <cell r="F614">
            <v>350000</v>
          </cell>
          <cell r="G614">
            <v>3000</v>
          </cell>
          <cell r="H614">
            <v>1500000</v>
          </cell>
          <cell r="I614">
            <v>907</v>
          </cell>
          <cell r="J614">
            <v>453500</v>
          </cell>
        </row>
        <row r="615">
          <cell r="A615" t="str">
            <v>3.02강관파일</v>
          </cell>
          <cell r="F615">
            <v>357822570</v>
          </cell>
          <cell r="H615">
            <v>344372000</v>
          </cell>
          <cell r="I615">
            <v>0</v>
          </cell>
          <cell r="J615">
            <v>400304603</v>
          </cell>
        </row>
        <row r="616">
          <cell r="A616" t="str">
            <v>a.자 재 비</v>
          </cell>
          <cell r="B616" t="str">
            <v>φ508.0x12.0㎜</v>
          </cell>
          <cell r="C616">
            <v>4108</v>
          </cell>
          <cell r="D616" t="str">
            <v>m</v>
          </cell>
          <cell r="E616">
            <v>62220</v>
          </cell>
          <cell r="F616">
            <v>255599760</v>
          </cell>
          <cell r="G616">
            <v>62000</v>
          </cell>
          <cell r="H616">
            <v>254696000</v>
          </cell>
          <cell r="I616">
            <v>64592</v>
          </cell>
          <cell r="J616">
            <v>265343936</v>
          </cell>
        </row>
        <row r="617">
          <cell r="A617" t="str">
            <v>b.수 직 항</v>
          </cell>
          <cell r="B617" t="str">
            <v>(φ508.0mm,t=12㎜ : ℓ=15m미만)</v>
          </cell>
          <cell r="C617">
            <v>3843</v>
          </cell>
          <cell r="D617" t="str">
            <v>m</v>
          </cell>
          <cell r="E617">
            <v>7190</v>
          </cell>
          <cell r="F617">
            <v>27631170</v>
          </cell>
          <cell r="G617">
            <v>12000</v>
          </cell>
          <cell r="H617">
            <v>46116000</v>
          </cell>
          <cell r="I617">
            <v>5489</v>
          </cell>
          <cell r="J617">
            <v>21094227</v>
          </cell>
        </row>
        <row r="618">
          <cell r="A618" t="str">
            <v>c.두부및선단보강</v>
          </cell>
          <cell r="B618" t="str">
            <v>(φ508㎜,t=12mm)</v>
          </cell>
          <cell r="C618">
            <v>276</v>
          </cell>
          <cell r="D618" t="str">
            <v>본</v>
          </cell>
          <cell r="E618">
            <v>263310</v>
          </cell>
          <cell r="F618">
            <v>72673560</v>
          </cell>
          <cell r="G618">
            <v>150000</v>
          </cell>
          <cell r="H618">
            <v>41400000</v>
          </cell>
          <cell r="I618">
            <v>405610</v>
          </cell>
          <cell r="J618">
            <v>111948360</v>
          </cell>
        </row>
        <row r="619">
          <cell r="A619" t="str">
            <v>d.파일이음</v>
          </cell>
          <cell r="B619" t="str">
            <v>(φ508mm)</v>
          </cell>
          <cell r="C619">
            <v>54</v>
          </cell>
          <cell r="D619" t="str">
            <v>본</v>
          </cell>
          <cell r="E619">
            <v>35520</v>
          </cell>
          <cell r="F619">
            <v>1918080</v>
          </cell>
          <cell r="G619">
            <v>40000</v>
          </cell>
          <cell r="H619">
            <v>2160000</v>
          </cell>
          <cell r="I619">
            <v>35520</v>
          </cell>
          <cell r="J619">
            <v>1918080</v>
          </cell>
        </row>
        <row r="620">
          <cell r="A620" t="str">
            <v>3.03거 푸 집</v>
          </cell>
          <cell r="F620">
            <v>66617730</v>
          </cell>
          <cell r="H620">
            <v>91832000</v>
          </cell>
          <cell r="I620">
            <v>0</v>
          </cell>
          <cell r="J620">
            <v>145904306</v>
          </cell>
        </row>
        <row r="621">
          <cell r="A621" t="str">
            <v>a.합판거푸집</v>
          </cell>
          <cell r="F621">
            <v>66617730</v>
          </cell>
          <cell r="H621">
            <v>91832000</v>
          </cell>
          <cell r="I621">
            <v>0</v>
          </cell>
          <cell r="J621">
            <v>145904306</v>
          </cell>
        </row>
        <row r="622">
          <cell r="A622" t="str">
            <v>-1.      ″</v>
          </cell>
          <cell r="B622" t="str">
            <v>(3회, 0~ 7m)</v>
          </cell>
          <cell r="C622">
            <v>2899</v>
          </cell>
          <cell r="D622" t="str">
            <v>㎡</v>
          </cell>
          <cell r="E622">
            <v>17110</v>
          </cell>
          <cell r="F622">
            <v>49601890</v>
          </cell>
          <cell r="G622">
            <v>23500</v>
          </cell>
          <cell r="H622">
            <v>68126500</v>
          </cell>
          <cell r="I622">
            <v>39478</v>
          </cell>
          <cell r="J622">
            <v>114446722</v>
          </cell>
        </row>
        <row r="623">
          <cell r="A623" t="str">
            <v>-2.      ″</v>
          </cell>
          <cell r="B623" t="str">
            <v>(3회, 7~10m)</v>
          </cell>
          <cell r="C623">
            <v>421</v>
          </cell>
          <cell r="D623" t="str">
            <v>㎡</v>
          </cell>
          <cell r="E623">
            <v>17980</v>
          </cell>
          <cell r="F623">
            <v>7569580</v>
          </cell>
          <cell r="G623">
            <v>26000</v>
          </cell>
          <cell r="H623">
            <v>10946000</v>
          </cell>
          <cell r="I623">
            <v>42671.6</v>
          </cell>
          <cell r="J623">
            <v>17964743</v>
          </cell>
        </row>
        <row r="624">
          <cell r="A624" t="str">
            <v>-3.      ″</v>
          </cell>
          <cell r="B624" t="str">
            <v>(3회,10~13m)</v>
          </cell>
          <cell r="C624">
            <v>132</v>
          </cell>
          <cell r="D624" t="str">
            <v>㎡</v>
          </cell>
          <cell r="E624">
            <v>21030</v>
          </cell>
          <cell r="F624">
            <v>2775960</v>
          </cell>
          <cell r="G624">
            <v>26000</v>
          </cell>
          <cell r="H624">
            <v>3432000</v>
          </cell>
          <cell r="I624">
            <v>46184.56</v>
          </cell>
          <cell r="J624">
            <v>6096361</v>
          </cell>
        </row>
        <row r="625">
          <cell r="A625" t="str">
            <v>-4.      〃</v>
          </cell>
          <cell r="B625" t="str">
            <v>(4회)</v>
          </cell>
          <cell r="C625">
            <v>455</v>
          </cell>
          <cell r="D625" t="str">
            <v>㎡</v>
          </cell>
          <cell r="E625">
            <v>14660</v>
          </cell>
          <cell r="F625">
            <v>6670300</v>
          </cell>
          <cell r="G625">
            <v>20500</v>
          </cell>
          <cell r="H625">
            <v>9327500</v>
          </cell>
          <cell r="I625">
            <v>16256</v>
          </cell>
          <cell r="J625">
            <v>7396480</v>
          </cell>
        </row>
        <row r="626">
          <cell r="A626" t="str">
            <v>3.04강관비계</v>
          </cell>
          <cell r="C626">
            <v>1</v>
          </cell>
          <cell r="D626" t="str">
            <v>식</v>
          </cell>
          <cell r="E626">
            <v>22838870</v>
          </cell>
          <cell r="F626">
            <v>22838870</v>
          </cell>
          <cell r="G626">
            <v>20000000</v>
          </cell>
          <cell r="H626">
            <v>20000000</v>
          </cell>
          <cell r="I626">
            <v>22838870</v>
          </cell>
          <cell r="J626">
            <v>22838869</v>
          </cell>
        </row>
        <row r="627">
          <cell r="A627" t="str">
            <v>3.05동 바 리</v>
          </cell>
          <cell r="F627">
            <v>16671960</v>
          </cell>
          <cell r="H627">
            <v>14500000</v>
          </cell>
          <cell r="I627">
            <v>0</v>
          </cell>
          <cell r="J627">
            <v>16671958</v>
          </cell>
        </row>
        <row r="628">
          <cell r="A628" t="str">
            <v>a.         ″</v>
          </cell>
          <cell r="B628" t="str">
            <v>(목재4회)</v>
          </cell>
          <cell r="C628">
            <v>1</v>
          </cell>
          <cell r="D628" t="str">
            <v>식</v>
          </cell>
          <cell r="E628">
            <v>13071370</v>
          </cell>
          <cell r="F628">
            <v>13071370</v>
          </cell>
          <cell r="G628">
            <v>12000000</v>
          </cell>
          <cell r="H628">
            <v>12000000</v>
          </cell>
          <cell r="I628">
            <v>13071370</v>
          </cell>
          <cell r="J628">
            <v>13071369</v>
          </cell>
        </row>
        <row r="629">
          <cell r="A629" t="str">
            <v>b.         ″</v>
          </cell>
          <cell r="B629" t="str">
            <v>(강관동바리)</v>
          </cell>
          <cell r="C629">
            <v>1</v>
          </cell>
          <cell r="D629" t="str">
            <v>식</v>
          </cell>
          <cell r="E629">
            <v>3600590</v>
          </cell>
          <cell r="F629">
            <v>3600590</v>
          </cell>
          <cell r="G629">
            <v>2500000</v>
          </cell>
          <cell r="H629">
            <v>2500000</v>
          </cell>
          <cell r="I629">
            <v>3600589.9999999995</v>
          </cell>
          <cell r="J629">
            <v>3600589</v>
          </cell>
        </row>
        <row r="630">
          <cell r="A630" t="str">
            <v>3.06철근가공조립</v>
          </cell>
          <cell r="F630">
            <v>133736657</v>
          </cell>
          <cell r="H630">
            <v>98499560</v>
          </cell>
          <cell r="I630">
            <v>0</v>
          </cell>
          <cell r="J630">
            <v>146881590</v>
          </cell>
        </row>
        <row r="631">
          <cell r="A631" t="str">
            <v>a.         ″</v>
          </cell>
          <cell r="B631" t="str">
            <v>(보 통)</v>
          </cell>
          <cell r="C631">
            <v>263.78899999999999</v>
          </cell>
          <cell r="D631" t="str">
            <v>ton</v>
          </cell>
          <cell r="E631">
            <v>360590</v>
          </cell>
          <cell r="F631">
            <v>95119675</v>
          </cell>
          <cell r="G631">
            <v>270000</v>
          </cell>
          <cell r="H631">
            <v>71223030</v>
          </cell>
          <cell r="I631">
            <v>384726</v>
          </cell>
          <cell r="J631">
            <v>101486485</v>
          </cell>
        </row>
        <row r="632">
          <cell r="A632" t="str">
            <v>b.         ″</v>
          </cell>
          <cell r="B632" t="str">
            <v>(복 잡)</v>
          </cell>
          <cell r="C632">
            <v>94.057000000000002</v>
          </cell>
          <cell r="D632" t="str">
            <v>ton</v>
          </cell>
          <cell r="E632">
            <v>410570</v>
          </cell>
          <cell r="F632">
            <v>38616982</v>
          </cell>
          <cell r="G632">
            <v>290000</v>
          </cell>
          <cell r="H632">
            <v>27276530</v>
          </cell>
          <cell r="I632">
            <v>482634</v>
          </cell>
          <cell r="J632">
            <v>45395105</v>
          </cell>
        </row>
        <row r="633">
          <cell r="A633" t="str">
            <v>3.07스페이샤설치</v>
          </cell>
          <cell r="F633">
            <v>44260</v>
          </cell>
          <cell r="H633">
            <v>398340</v>
          </cell>
          <cell r="I633">
            <v>0</v>
          </cell>
          <cell r="J633">
            <v>743568</v>
          </cell>
        </row>
        <row r="634">
          <cell r="A634" t="str">
            <v>a.         ″</v>
          </cell>
          <cell r="B634" t="str">
            <v>(수평)</v>
          </cell>
          <cell r="C634">
            <v>1285</v>
          </cell>
          <cell r="D634" t="str">
            <v>㎡</v>
          </cell>
          <cell r="E634">
            <v>20</v>
          </cell>
          <cell r="F634">
            <v>25700</v>
          </cell>
          <cell r="G634">
            <v>180</v>
          </cell>
          <cell r="H634">
            <v>231300</v>
          </cell>
          <cell r="I634">
            <v>336</v>
          </cell>
          <cell r="J634">
            <v>431760</v>
          </cell>
        </row>
        <row r="635">
          <cell r="A635" t="str">
            <v>b.         ″</v>
          </cell>
          <cell r="B635" t="str">
            <v>(수직)</v>
          </cell>
          <cell r="C635">
            <v>928</v>
          </cell>
          <cell r="D635" t="str">
            <v>㎡</v>
          </cell>
          <cell r="E635">
            <v>20</v>
          </cell>
          <cell r="F635">
            <v>18560</v>
          </cell>
          <cell r="G635">
            <v>180</v>
          </cell>
          <cell r="H635">
            <v>167040</v>
          </cell>
          <cell r="I635">
            <v>336</v>
          </cell>
          <cell r="J635">
            <v>311808</v>
          </cell>
        </row>
        <row r="636">
          <cell r="A636" t="str">
            <v>3.08콘크리트타설공</v>
          </cell>
          <cell r="F636">
            <v>116579000</v>
          </cell>
          <cell r="H636">
            <v>139034490</v>
          </cell>
          <cell r="I636">
            <v>0</v>
          </cell>
          <cell r="J636">
            <v>128391173</v>
          </cell>
        </row>
        <row r="637">
          <cell r="A637" t="str">
            <v>a.펌프카</v>
          </cell>
          <cell r="B637" t="str">
            <v>철근(25-270-12)</v>
          </cell>
          <cell r="C637">
            <v>196</v>
          </cell>
          <cell r="D637" t="str">
            <v>㎥</v>
          </cell>
          <cell r="E637">
            <v>56820</v>
          </cell>
          <cell r="F637">
            <v>11136720</v>
          </cell>
          <cell r="G637">
            <v>61870</v>
          </cell>
          <cell r="H637">
            <v>12126520</v>
          </cell>
          <cell r="I637">
            <v>57052</v>
          </cell>
          <cell r="J637">
            <v>11182192</v>
          </cell>
        </row>
        <row r="638">
          <cell r="A638" t="str">
            <v>b.펌프카</v>
          </cell>
          <cell r="B638" t="str">
            <v>철근(25-240-12)</v>
          </cell>
          <cell r="C638">
            <v>2047</v>
          </cell>
          <cell r="D638" t="str">
            <v>㎥</v>
          </cell>
          <cell r="E638">
            <v>49080</v>
          </cell>
          <cell r="F638">
            <v>100466760</v>
          </cell>
          <cell r="G638">
            <v>59710</v>
          </cell>
          <cell r="H638">
            <v>122226370</v>
          </cell>
          <cell r="I638">
            <v>54779</v>
          </cell>
          <cell r="J638">
            <v>112132613</v>
          </cell>
        </row>
        <row r="639">
          <cell r="A639" t="str">
            <v>c.콘크리트타설</v>
          </cell>
          <cell r="B639" t="str">
            <v>무근(40-160-8)</v>
          </cell>
          <cell r="C639">
            <v>88</v>
          </cell>
          <cell r="D639" t="str">
            <v>㎥</v>
          </cell>
          <cell r="E639">
            <v>56540</v>
          </cell>
          <cell r="F639">
            <v>4975520</v>
          </cell>
          <cell r="G639">
            <v>53200</v>
          </cell>
          <cell r="H639">
            <v>4681600</v>
          </cell>
          <cell r="I639">
            <v>57686</v>
          </cell>
          <cell r="J639">
            <v>5076368</v>
          </cell>
        </row>
        <row r="640">
          <cell r="A640" t="str">
            <v>3.09표면처리</v>
          </cell>
          <cell r="F640">
            <v>351600</v>
          </cell>
          <cell r="H640">
            <v>1095820</v>
          </cell>
          <cell r="I640">
            <v>0</v>
          </cell>
          <cell r="J640">
            <v>444774</v>
          </cell>
        </row>
        <row r="641">
          <cell r="A641" t="str">
            <v>a.슬래브양생</v>
          </cell>
          <cell r="C641">
            <v>586</v>
          </cell>
          <cell r="D641" t="str">
            <v>㎡</v>
          </cell>
          <cell r="E641">
            <v>320</v>
          </cell>
          <cell r="F641">
            <v>187520</v>
          </cell>
          <cell r="G641">
            <v>370</v>
          </cell>
          <cell r="H641">
            <v>216820</v>
          </cell>
          <cell r="I641">
            <v>264</v>
          </cell>
          <cell r="J641">
            <v>154704</v>
          </cell>
        </row>
        <row r="642">
          <cell r="A642" t="str">
            <v>b.슬래브면고르기</v>
          </cell>
          <cell r="C642">
            <v>586</v>
          </cell>
          <cell r="D642" t="str">
            <v>㎡</v>
          </cell>
          <cell r="E642">
            <v>280</v>
          </cell>
          <cell r="F642">
            <v>164080</v>
          </cell>
          <cell r="G642">
            <v>1500</v>
          </cell>
          <cell r="H642">
            <v>879000</v>
          </cell>
          <cell r="I642">
            <v>495</v>
          </cell>
          <cell r="J642">
            <v>290070</v>
          </cell>
        </row>
        <row r="643">
          <cell r="A643" t="str">
            <v>3.10교면방수</v>
          </cell>
          <cell r="B643" t="str">
            <v>(도막식)</v>
          </cell>
          <cell r="C643">
            <v>586</v>
          </cell>
          <cell r="D643" t="str">
            <v>㎡</v>
          </cell>
          <cell r="E643">
            <v>17270</v>
          </cell>
          <cell r="F643">
            <v>10120220</v>
          </cell>
          <cell r="G643">
            <v>3700</v>
          </cell>
          <cell r="H643">
            <v>2168200</v>
          </cell>
          <cell r="I643">
            <v>10000</v>
          </cell>
          <cell r="J643">
            <v>5860000</v>
          </cell>
        </row>
        <row r="644">
          <cell r="A644" t="str">
            <v>3.11교좌장치</v>
          </cell>
          <cell r="F644">
            <v>22820280</v>
          </cell>
          <cell r="H644">
            <v>20528000</v>
          </cell>
          <cell r="I644">
            <v>0</v>
          </cell>
          <cell r="J644">
            <v>22820280</v>
          </cell>
        </row>
        <row r="645">
          <cell r="A645" t="str">
            <v>a.고 정 단</v>
          </cell>
          <cell r="B645" t="str">
            <v>(탄성받침,135ton)</v>
          </cell>
          <cell r="C645">
            <v>2</v>
          </cell>
          <cell r="D645" t="str">
            <v>조</v>
          </cell>
          <cell r="E645">
            <v>1145100</v>
          </cell>
          <cell r="F645">
            <v>2290200</v>
          </cell>
          <cell r="G645">
            <v>1030000</v>
          </cell>
          <cell r="H645">
            <v>2060000</v>
          </cell>
          <cell r="I645">
            <v>1145100</v>
          </cell>
          <cell r="J645">
            <v>2290200</v>
          </cell>
        </row>
        <row r="646">
          <cell r="A646" t="str">
            <v>b.일 방 향</v>
          </cell>
          <cell r="B646" t="str">
            <v>(탄성받침,135ton)</v>
          </cell>
          <cell r="C646">
            <v>10</v>
          </cell>
          <cell r="D646" t="str">
            <v>조</v>
          </cell>
          <cell r="E646">
            <v>1140560</v>
          </cell>
          <cell r="F646">
            <v>11405600</v>
          </cell>
          <cell r="G646">
            <v>1026000</v>
          </cell>
          <cell r="H646">
            <v>10260000</v>
          </cell>
          <cell r="I646">
            <v>1140560</v>
          </cell>
          <cell r="J646">
            <v>11405600</v>
          </cell>
        </row>
        <row r="647">
          <cell r="A647" t="str">
            <v>c.양 방 향</v>
          </cell>
          <cell r="B647" t="str">
            <v>(탄성받침,135ton)</v>
          </cell>
          <cell r="C647">
            <v>8</v>
          </cell>
          <cell r="D647" t="str">
            <v>조</v>
          </cell>
          <cell r="E647">
            <v>1140560</v>
          </cell>
          <cell r="F647">
            <v>9124480</v>
          </cell>
          <cell r="G647">
            <v>1026000</v>
          </cell>
          <cell r="H647">
            <v>8208000</v>
          </cell>
          <cell r="I647">
            <v>1140560</v>
          </cell>
          <cell r="J647">
            <v>9124480</v>
          </cell>
        </row>
        <row r="648">
          <cell r="A648" t="str">
            <v>3.12신축이음</v>
          </cell>
          <cell r="F648">
            <v>13378600</v>
          </cell>
          <cell r="H648">
            <v>15680000</v>
          </cell>
          <cell r="I648">
            <v>0</v>
          </cell>
          <cell r="J648">
            <v>13378600</v>
          </cell>
        </row>
        <row r="649">
          <cell r="A649" t="str">
            <v>a.        ″</v>
          </cell>
          <cell r="B649" t="str">
            <v>(No. 35)</v>
          </cell>
          <cell r="C649">
            <v>20</v>
          </cell>
          <cell r="D649" t="str">
            <v>m</v>
          </cell>
          <cell r="E649">
            <v>192320</v>
          </cell>
          <cell r="F649">
            <v>3846400</v>
          </cell>
          <cell r="G649">
            <v>134000</v>
          </cell>
          <cell r="H649">
            <v>2680000</v>
          </cell>
          <cell r="I649">
            <v>192320</v>
          </cell>
          <cell r="J649">
            <v>3846400</v>
          </cell>
        </row>
        <row r="650">
          <cell r="A650" t="str">
            <v>b.        ″</v>
          </cell>
          <cell r="B650" t="str">
            <v>(No. 80)</v>
          </cell>
          <cell r="C650">
            <v>20</v>
          </cell>
          <cell r="D650" t="str">
            <v>m</v>
          </cell>
          <cell r="E650">
            <v>476610</v>
          </cell>
          <cell r="F650">
            <v>9532200</v>
          </cell>
          <cell r="G650">
            <v>650000</v>
          </cell>
          <cell r="H650">
            <v>13000000</v>
          </cell>
          <cell r="I650">
            <v>476610</v>
          </cell>
          <cell r="J650">
            <v>9532200</v>
          </cell>
        </row>
        <row r="651">
          <cell r="A651" t="str">
            <v>3.13다웰바설치</v>
          </cell>
          <cell r="B651" t="str">
            <v>D=25, ℓ=600mm</v>
          </cell>
          <cell r="C651">
            <v>96</v>
          </cell>
          <cell r="D651" t="str">
            <v>개</v>
          </cell>
          <cell r="E651">
            <v>2870</v>
          </cell>
          <cell r="F651">
            <v>275520</v>
          </cell>
          <cell r="G651">
            <v>3500</v>
          </cell>
          <cell r="H651">
            <v>336000</v>
          </cell>
          <cell r="I651">
            <v>125</v>
          </cell>
          <cell r="J651">
            <v>12000</v>
          </cell>
        </row>
        <row r="652">
          <cell r="A652" t="str">
            <v>3.14무수축몰탈</v>
          </cell>
          <cell r="C652">
            <v>0.9</v>
          </cell>
          <cell r="D652" t="str">
            <v>㎥</v>
          </cell>
          <cell r="E652">
            <v>69890</v>
          </cell>
          <cell r="F652">
            <v>62901</v>
          </cell>
          <cell r="G652">
            <v>80000</v>
          </cell>
          <cell r="H652">
            <v>72000</v>
          </cell>
          <cell r="I652">
            <v>57311</v>
          </cell>
          <cell r="J652">
            <v>51579</v>
          </cell>
        </row>
        <row r="653">
          <cell r="A653" t="str">
            <v>3.15무수축콘크리트</v>
          </cell>
          <cell r="C653">
            <v>4.4000000000000004</v>
          </cell>
          <cell r="D653" t="str">
            <v>㎥</v>
          </cell>
          <cell r="E653">
            <v>168330</v>
          </cell>
          <cell r="F653">
            <v>740652</v>
          </cell>
          <cell r="G653">
            <v>100000</v>
          </cell>
          <cell r="H653">
            <v>440000</v>
          </cell>
          <cell r="I653">
            <v>158468</v>
          </cell>
          <cell r="J653">
            <v>697258</v>
          </cell>
        </row>
        <row r="654">
          <cell r="A654" t="str">
            <v>3.16교면배수시설공</v>
          </cell>
          <cell r="B654" t="str">
            <v>하천용</v>
          </cell>
          <cell r="F654">
            <v>1089300</v>
          </cell>
          <cell r="H654">
            <v>1134000</v>
          </cell>
          <cell r="I654">
            <v>0</v>
          </cell>
          <cell r="J654">
            <v>1059318</v>
          </cell>
        </row>
        <row r="655">
          <cell r="A655" t="str">
            <v>a.교면집수구</v>
          </cell>
          <cell r="B655" t="str">
            <v>주철</v>
          </cell>
          <cell r="C655">
            <v>6</v>
          </cell>
          <cell r="D655" t="str">
            <v>개</v>
          </cell>
          <cell r="E655">
            <v>82430</v>
          </cell>
          <cell r="F655">
            <v>494580</v>
          </cell>
          <cell r="G655">
            <v>71000</v>
          </cell>
          <cell r="H655">
            <v>426000</v>
          </cell>
          <cell r="I655">
            <v>37593</v>
          </cell>
          <cell r="J655">
            <v>225558</v>
          </cell>
        </row>
        <row r="656">
          <cell r="A656" t="str">
            <v>b.연결배수거</v>
          </cell>
          <cell r="B656" t="str">
            <v>(아연도강관, φ150㎜)</v>
          </cell>
          <cell r="C656">
            <v>12</v>
          </cell>
          <cell r="D656" t="str">
            <v>m</v>
          </cell>
          <cell r="E656">
            <v>49560</v>
          </cell>
          <cell r="F656">
            <v>594720</v>
          </cell>
          <cell r="G656">
            <v>59000</v>
          </cell>
          <cell r="H656">
            <v>708000</v>
          </cell>
          <cell r="I656">
            <v>69480</v>
          </cell>
          <cell r="J656">
            <v>833760</v>
          </cell>
        </row>
        <row r="657">
          <cell r="A657" t="str">
            <v>3.17교량명판공</v>
          </cell>
          <cell r="F657">
            <v>4686820</v>
          </cell>
          <cell r="H657">
            <v>11460000</v>
          </cell>
          <cell r="I657">
            <v>0</v>
          </cell>
          <cell r="J657">
            <v>6122112</v>
          </cell>
        </row>
        <row r="658">
          <cell r="A658" t="str">
            <v>a.교 명 주</v>
          </cell>
          <cell r="B658" t="str">
            <v>(화강석,600×600×1250mm)</v>
          </cell>
          <cell r="C658">
            <v>4</v>
          </cell>
          <cell r="D658" t="str">
            <v>개소</v>
          </cell>
          <cell r="E658">
            <v>1065620</v>
          </cell>
          <cell r="F658">
            <v>4262480</v>
          </cell>
          <cell r="G658">
            <v>2700000</v>
          </cell>
          <cell r="H658">
            <v>10800000</v>
          </cell>
          <cell r="I658">
            <v>1500000</v>
          </cell>
          <cell r="J658">
            <v>6000000</v>
          </cell>
        </row>
        <row r="659">
          <cell r="A659" t="str">
            <v>b.교 명 판</v>
          </cell>
          <cell r="B659" t="str">
            <v>(황동,450×200×10㎜)</v>
          </cell>
          <cell r="C659">
            <v>2</v>
          </cell>
          <cell r="D659" t="str">
            <v>개</v>
          </cell>
          <cell r="E659">
            <v>79560</v>
          </cell>
          <cell r="F659">
            <v>159120</v>
          </cell>
          <cell r="G659">
            <v>150000</v>
          </cell>
          <cell r="H659">
            <v>300000</v>
          </cell>
          <cell r="I659">
            <v>30958</v>
          </cell>
          <cell r="J659">
            <v>61916</v>
          </cell>
        </row>
        <row r="660">
          <cell r="A660" t="str">
            <v>c.설 명 판</v>
          </cell>
          <cell r="B660" t="str">
            <v>(황동,350×250×10㎜)</v>
          </cell>
          <cell r="C660">
            <v>2</v>
          </cell>
          <cell r="D660" t="str">
            <v>개</v>
          </cell>
          <cell r="E660">
            <v>132610</v>
          </cell>
          <cell r="F660">
            <v>265220</v>
          </cell>
          <cell r="G660">
            <v>180000</v>
          </cell>
          <cell r="H660">
            <v>360000</v>
          </cell>
          <cell r="I660">
            <v>30098</v>
          </cell>
          <cell r="J660">
            <v>60196</v>
          </cell>
        </row>
        <row r="661">
          <cell r="A661" t="str">
            <v>3.18측량기준점설치</v>
          </cell>
          <cell r="C661">
            <v>1</v>
          </cell>
          <cell r="D661" t="str">
            <v>개</v>
          </cell>
          <cell r="E661">
            <v>19170</v>
          </cell>
          <cell r="F661">
            <v>19170</v>
          </cell>
          <cell r="G661">
            <v>27000</v>
          </cell>
          <cell r="H661">
            <v>27000</v>
          </cell>
          <cell r="I661">
            <v>19170</v>
          </cell>
          <cell r="J661">
            <v>19170</v>
          </cell>
        </row>
        <row r="662">
          <cell r="A662" t="str">
            <v>3.19낙하물방지공</v>
          </cell>
          <cell r="C662">
            <v>661</v>
          </cell>
          <cell r="D662" t="str">
            <v>㎡</v>
          </cell>
          <cell r="E662">
            <v>2920</v>
          </cell>
          <cell r="F662">
            <v>1930120</v>
          </cell>
          <cell r="G662">
            <v>4200</v>
          </cell>
          <cell r="H662">
            <v>2776200</v>
          </cell>
          <cell r="I662">
            <v>3007</v>
          </cell>
          <cell r="J662">
            <v>1987627</v>
          </cell>
        </row>
        <row r="663">
          <cell r="A663" t="str">
            <v>3.20난간및전선관설치</v>
          </cell>
          <cell r="F663">
            <v>6904480</v>
          </cell>
          <cell r="H663">
            <v>12619200</v>
          </cell>
          <cell r="I663">
            <v>0</v>
          </cell>
          <cell r="J663">
            <v>7118320</v>
          </cell>
        </row>
        <row r="664">
          <cell r="A664" t="str">
            <v>a.난   간</v>
          </cell>
          <cell r="B664" t="str">
            <v>(알미늄)</v>
          </cell>
          <cell r="C664">
            <v>44</v>
          </cell>
          <cell r="D664" t="str">
            <v>m</v>
          </cell>
          <cell r="E664">
            <v>137280</v>
          </cell>
          <cell r="F664">
            <v>6040320</v>
          </cell>
          <cell r="G664">
            <v>270000</v>
          </cell>
          <cell r="H664">
            <v>11880000</v>
          </cell>
          <cell r="I664">
            <v>137280</v>
          </cell>
          <cell r="J664">
            <v>6040320</v>
          </cell>
        </row>
        <row r="665">
          <cell r="A665" t="str">
            <v>b.전 선 관</v>
          </cell>
          <cell r="B665" t="str">
            <v>강관 φ100mm</v>
          </cell>
          <cell r="C665">
            <v>176</v>
          </cell>
          <cell r="D665" t="str">
            <v>m</v>
          </cell>
          <cell r="E665">
            <v>4910</v>
          </cell>
          <cell r="F665">
            <v>864160</v>
          </cell>
          <cell r="G665">
            <v>4200</v>
          </cell>
          <cell r="H665">
            <v>739200</v>
          </cell>
          <cell r="I665">
            <v>6125</v>
          </cell>
          <cell r="J665">
            <v>1078000</v>
          </cell>
        </row>
        <row r="666">
          <cell r="A666" t="str">
            <v>3.21P.C BEAM교</v>
          </cell>
          <cell r="F666">
            <v>128252300</v>
          </cell>
          <cell r="H666">
            <v>60500000</v>
          </cell>
          <cell r="I666">
            <v>0</v>
          </cell>
          <cell r="J666">
            <v>104178550</v>
          </cell>
        </row>
        <row r="667">
          <cell r="A667" t="str">
            <v>a.P.C BEAM제작</v>
          </cell>
          <cell r="B667" t="str">
            <v>(L=30m)</v>
          </cell>
          <cell r="C667">
            <v>10</v>
          </cell>
          <cell r="D667" t="str">
            <v>본</v>
          </cell>
          <cell r="E667">
            <v>11515150</v>
          </cell>
          <cell r="F667">
            <v>115151500</v>
          </cell>
          <cell r="G667">
            <v>5000000</v>
          </cell>
          <cell r="H667">
            <v>50000000</v>
          </cell>
          <cell r="I667">
            <v>9030883</v>
          </cell>
          <cell r="J667">
            <v>90308830</v>
          </cell>
        </row>
        <row r="668">
          <cell r="A668" t="str">
            <v>b.P.C BEAM가설</v>
          </cell>
          <cell r="B668" t="str">
            <v>(L=30m)</v>
          </cell>
          <cell r="C668">
            <v>10</v>
          </cell>
          <cell r="D668" t="str">
            <v>본</v>
          </cell>
          <cell r="E668">
            <v>1163760</v>
          </cell>
          <cell r="F668">
            <v>11637600</v>
          </cell>
          <cell r="G668">
            <v>850000</v>
          </cell>
          <cell r="H668">
            <v>8500000</v>
          </cell>
          <cell r="I668">
            <v>1240652</v>
          </cell>
          <cell r="J668">
            <v>12406520</v>
          </cell>
        </row>
        <row r="669">
          <cell r="A669" t="str">
            <v>c.P.C BEAM도괴방지책</v>
          </cell>
          <cell r="C669">
            <v>10</v>
          </cell>
          <cell r="D669" t="str">
            <v>본</v>
          </cell>
          <cell r="E669">
            <v>146320</v>
          </cell>
          <cell r="F669">
            <v>1463200</v>
          </cell>
          <cell r="G669">
            <v>200000</v>
          </cell>
          <cell r="H669">
            <v>2000000</v>
          </cell>
          <cell r="I669">
            <v>146320</v>
          </cell>
          <cell r="J669">
            <v>1463200</v>
          </cell>
        </row>
        <row r="670">
          <cell r="A670" t="str">
            <v>3.22옹벽배수시설</v>
          </cell>
          <cell r="F670">
            <v>582150</v>
          </cell>
          <cell r="H670">
            <v>2850800</v>
          </cell>
          <cell r="I670">
            <v>0</v>
          </cell>
          <cell r="J670">
            <v>585812</v>
          </cell>
        </row>
        <row r="671">
          <cell r="A671" t="str">
            <v>a.PVC PIPE</v>
          </cell>
          <cell r="B671" t="str">
            <v>(φ100mm)</v>
          </cell>
          <cell r="C671">
            <v>13</v>
          </cell>
          <cell r="D671" t="str">
            <v>m</v>
          </cell>
          <cell r="E671">
            <v>4910</v>
          </cell>
          <cell r="F671">
            <v>63830</v>
          </cell>
          <cell r="G671">
            <v>4200</v>
          </cell>
          <cell r="H671">
            <v>54600</v>
          </cell>
          <cell r="I671">
            <v>4090</v>
          </cell>
          <cell r="J671">
            <v>53170</v>
          </cell>
        </row>
        <row r="672">
          <cell r="A672" t="str">
            <v>b.DRAIN BOARD</v>
          </cell>
          <cell r="C672">
            <v>341</v>
          </cell>
          <cell r="D672" t="str">
            <v>㎡</v>
          </cell>
          <cell r="E672">
            <v>630</v>
          </cell>
          <cell r="F672">
            <v>214830</v>
          </cell>
          <cell r="G672">
            <v>6400</v>
          </cell>
          <cell r="H672">
            <v>2182400</v>
          </cell>
          <cell r="I672">
            <v>630</v>
          </cell>
          <cell r="J672">
            <v>214830</v>
          </cell>
        </row>
        <row r="673">
          <cell r="A673" t="str">
            <v>c.부 직 포</v>
          </cell>
          <cell r="C673">
            <v>341</v>
          </cell>
          <cell r="D673" t="str">
            <v>㎡</v>
          </cell>
          <cell r="E673">
            <v>890</v>
          </cell>
          <cell r="F673">
            <v>303490</v>
          </cell>
          <cell r="G673">
            <v>1800</v>
          </cell>
          <cell r="H673">
            <v>613800</v>
          </cell>
          <cell r="I673">
            <v>932</v>
          </cell>
          <cell r="J673">
            <v>317812</v>
          </cell>
        </row>
        <row r="674">
          <cell r="A674" t="str">
            <v>3.23시공이음</v>
          </cell>
          <cell r="F674">
            <v>108770</v>
          </cell>
          <cell r="H674">
            <v>185500</v>
          </cell>
          <cell r="I674">
            <v>0</v>
          </cell>
          <cell r="J674">
            <v>133524</v>
          </cell>
        </row>
        <row r="675">
          <cell r="A675" t="str">
            <v>a.스치로폴</v>
          </cell>
          <cell r="B675" t="str">
            <v>(t=10mm)</v>
          </cell>
          <cell r="C675">
            <v>72</v>
          </cell>
          <cell r="D675" t="str">
            <v>㎡</v>
          </cell>
          <cell r="E675">
            <v>910</v>
          </cell>
          <cell r="F675">
            <v>65520</v>
          </cell>
          <cell r="G675">
            <v>1500</v>
          </cell>
          <cell r="H675">
            <v>108000</v>
          </cell>
          <cell r="I675">
            <v>1117</v>
          </cell>
          <cell r="J675">
            <v>80424</v>
          </cell>
        </row>
        <row r="676">
          <cell r="A676" t="str">
            <v>b.스치로폴</v>
          </cell>
          <cell r="B676" t="str">
            <v>(t=20mm)</v>
          </cell>
          <cell r="C676">
            <v>25</v>
          </cell>
          <cell r="D676" t="str">
            <v>㎡</v>
          </cell>
          <cell r="E676">
            <v>1730</v>
          </cell>
          <cell r="F676">
            <v>43250</v>
          </cell>
          <cell r="G676">
            <v>3100</v>
          </cell>
          <cell r="H676">
            <v>77500</v>
          </cell>
          <cell r="I676">
            <v>2124</v>
          </cell>
          <cell r="J676">
            <v>53100</v>
          </cell>
        </row>
        <row r="677">
          <cell r="A677" t="str">
            <v>H.상등1교</v>
          </cell>
          <cell r="F677">
            <v>1880981942</v>
          </cell>
          <cell r="H677">
            <v>1599835098</v>
          </cell>
          <cell r="I677">
            <v>0</v>
          </cell>
          <cell r="J677">
            <v>2018427934</v>
          </cell>
        </row>
        <row r="678">
          <cell r="A678" t="str">
            <v>3.01구조물터파기</v>
          </cell>
          <cell r="F678">
            <v>158044860</v>
          </cell>
          <cell r="H678">
            <v>121693800</v>
          </cell>
          <cell r="I678">
            <v>0</v>
          </cell>
          <cell r="J678">
            <v>122874145</v>
          </cell>
        </row>
        <row r="679">
          <cell r="A679" t="str">
            <v>a.육상토사</v>
          </cell>
          <cell r="F679">
            <v>16603560</v>
          </cell>
          <cell r="H679">
            <v>17228700</v>
          </cell>
          <cell r="I679">
            <v>0</v>
          </cell>
          <cell r="J679">
            <v>14537241</v>
          </cell>
        </row>
        <row r="680">
          <cell r="A680" t="str">
            <v>-1      ″</v>
          </cell>
          <cell r="B680" t="str">
            <v>(0 ~ 4m)</v>
          </cell>
          <cell r="C680">
            <v>4212</v>
          </cell>
          <cell r="D680" t="str">
            <v>㎥</v>
          </cell>
          <cell r="E680">
            <v>3590</v>
          </cell>
          <cell r="F680">
            <v>15121080</v>
          </cell>
          <cell r="G680">
            <v>3700</v>
          </cell>
          <cell r="H680">
            <v>15584400</v>
          </cell>
          <cell r="I680">
            <v>3141</v>
          </cell>
          <cell r="J680">
            <v>13229892</v>
          </cell>
        </row>
        <row r="681">
          <cell r="A681" t="str">
            <v>-2      ″</v>
          </cell>
          <cell r="B681" t="str">
            <v>(4m이상)</v>
          </cell>
          <cell r="C681">
            <v>261</v>
          </cell>
          <cell r="D681" t="str">
            <v>㎥</v>
          </cell>
          <cell r="E681">
            <v>5680</v>
          </cell>
          <cell r="F681">
            <v>1482480</v>
          </cell>
          <cell r="G681">
            <v>6300</v>
          </cell>
          <cell r="H681">
            <v>1644300</v>
          </cell>
          <cell r="I681">
            <v>5009</v>
          </cell>
          <cell r="J681">
            <v>1307349</v>
          </cell>
        </row>
        <row r="682">
          <cell r="A682" t="str">
            <v>b.육상연암</v>
          </cell>
          <cell r="F682">
            <v>53597220</v>
          </cell>
          <cell r="H682">
            <v>20549100</v>
          </cell>
          <cell r="I682">
            <v>0</v>
          </cell>
          <cell r="J682">
            <v>53597477</v>
          </cell>
        </row>
        <row r="683">
          <cell r="A683" t="str">
            <v>-1      ″</v>
          </cell>
          <cell r="B683" t="str">
            <v>(4m이상)</v>
          </cell>
          <cell r="C683">
            <v>257</v>
          </cell>
          <cell r="D683" t="str">
            <v>㎥</v>
          </cell>
          <cell r="E683">
            <v>152580</v>
          </cell>
          <cell r="F683">
            <v>39213060</v>
          </cell>
          <cell r="G683">
            <v>62700</v>
          </cell>
          <cell r="H683">
            <v>16113900</v>
          </cell>
          <cell r="I683">
            <v>152581</v>
          </cell>
          <cell r="J683">
            <v>39213317</v>
          </cell>
        </row>
        <row r="684">
          <cell r="A684" t="str">
            <v>-2면정리및청소</v>
          </cell>
          <cell r="C684">
            <v>504</v>
          </cell>
          <cell r="D684" t="str">
            <v>㎡</v>
          </cell>
          <cell r="E684">
            <v>28540</v>
          </cell>
          <cell r="F684">
            <v>14384160</v>
          </cell>
          <cell r="G684">
            <v>8800</v>
          </cell>
          <cell r="H684">
            <v>4435200</v>
          </cell>
          <cell r="I684">
            <v>28540</v>
          </cell>
          <cell r="J684">
            <v>14384160</v>
          </cell>
        </row>
        <row r="685">
          <cell r="A685" t="str">
            <v>c.되메우기및다짐</v>
          </cell>
          <cell r="B685" t="str">
            <v>(기계70%,인력30%)</v>
          </cell>
          <cell r="C685">
            <v>2836</v>
          </cell>
          <cell r="D685" t="str">
            <v>㎥</v>
          </cell>
          <cell r="E685">
            <v>3000</v>
          </cell>
          <cell r="F685">
            <v>8508000</v>
          </cell>
          <cell r="G685">
            <v>3000</v>
          </cell>
          <cell r="H685">
            <v>8508000</v>
          </cell>
          <cell r="I685">
            <v>4158</v>
          </cell>
          <cell r="J685">
            <v>11792088</v>
          </cell>
        </row>
        <row r="686">
          <cell r="A686" t="str">
            <v>d.뒷 채 움</v>
          </cell>
          <cell r="B686" t="str">
            <v>(보조기층재)</v>
          </cell>
          <cell r="C686">
            <v>2869</v>
          </cell>
          <cell r="D686" t="str">
            <v>㎥</v>
          </cell>
          <cell r="E686">
            <v>27120</v>
          </cell>
          <cell r="F686">
            <v>77807280</v>
          </cell>
          <cell r="G686">
            <v>24000</v>
          </cell>
          <cell r="H686">
            <v>68856000</v>
          </cell>
          <cell r="I686">
            <v>14279</v>
          </cell>
          <cell r="J686">
            <v>40966451</v>
          </cell>
        </row>
        <row r="687">
          <cell r="A687" t="str">
            <v>e.앞 성 토</v>
          </cell>
          <cell r="B687" t="str">
            <v>백호우0.7m3</v>
          </cell>
          <cell r="C687">
            <v>2184</v>
          </cell>
          <cell r="D687" t="str">
            <v>㎥</v>
          </cell>
          <cell r="E687">
            <v>700</v>
          </cell>
          <cell r="F687">
            <v>1528800</v>
          </cell>
          <cell r="G687">
            <v>3000</v>
          </cell>
          <cell r="H687">
            <v>6552000</v>
          </cell>
          <cell r="I687">
            <v>907</v>
          </cell>
          <cell r="J687">
            <v>1980888</v>
          </cell>
        </row>
        <row r="688">
          <cell r="A688" t="str">
            <v>3.02강관파일</v>
          </cell>
          <cell r="F688">
            <v>26973060</v>
          </cell>
          <cell r="H688">
            <v>22256000</v>
          </cell>
          <cell r="I688">
            <v>0</v>
          </cell>
          <cell r="J688">
            <v>34120737</v>
          </cell>
        </row>
        <row r="689">
          <cell r="A689" t="str">
            <v>a.자재비</v>
          </cell>
          <cell r="B689" t="str">
            <v>φ508.0x12.0㎜</v>
          </cell>
          <cell r="C689">
            <v>205</v>
          </cell>
          <cell r="D689" t="str">
            <v>m</v>
          </cell>
          <cell r="E689">
            <v>62220</v>
          </cell>
          <cell r="F689">
            <v>12755100</v>
          </cell>
          <cell r="G689">
            <v>62000</v>
          </cell>
          <cell r="H689">
            <v>12710000</v>
          </cell>
          <cell r="I689">
            <v>64592</v>
          </cell>
          <cell r="J689">
            <v>13241360</v>
          </cell>
        </row>
        <row r="690">
          <cell r="A690" t="str">
            <v>b.수직항</v>
          </cell>
          <cell r="B690" t="str">
            <v>(φ508.0mm,t=12㎜ : ℓ=15m미만)</v>
          </cell>
          <cell r="C690">
            <v>183</v>
          </cell>
          <cell r="D690" t="str">
            <v>m</v>
          </cell>
          <cell r="E690">
            <v>7190</v>
          </cell>
          <cell r="F690">
            <v>1315770</v>
          </cell>
          <cell r="G690">
            <v>12000</v>
          </cell>
          <cell r="H690">
            <v>2196000</v>
          </cell>
          <cell r="I690">
            <v>5489</v>
          </cell>
          <cell r="J690">
            <v>1004487</v>
          </cell>
        </row>
        <row r="691">
          <cell r="A691" t="str">
            <v>c.두부및선단보강</v>
          </cell>
          <cell r="B691" t="str">
            <v>(φ508㎜,t=12mm)</v>
          </cell>
          <cell r="C691">
            <v>49</v>
          </cell>
          <cell r="D691" t="str">
            <v>본</v>
          </cell>
          <cell r="E691">
            <v>263310</v>
          </cell>
          <cell r="F691">
            <v>12902190</v>
          </cell>
          <cell r="G691">
            <v>150000</v>
          </cell>
          <cell r="H691">
            <v>7350000</v>
          </cell>
          <cell r="I691">
            <v>405610</v>
          </cell>
          <cell r="J691">
            <v>19874890</v>
          </cell>
        </row>
        <row r="692">
          <cell r="A692" t="str">
            <v>3.03거  푸  집</v>
          </cell>
          <cell r="F692">
            <v>56611160</v>
          </cell>
          <cell r="H692">
            <v>77903500</v>
          </cell>
          <cell r="I692">
            <v>0</v>
          </cell>
          <cell r="J692">
            <v>119501348</v>
          </cell>
        </row>
        <row r="693">
          <cell r="A693" t="str">
            <v>a.합판거푸집</v>
          </cell>
          <cell r="F693">
            <v>56611160</v>
          </cell>
          <cell r="H693">
            <v>77903500</v>
          </cell>
          <cell r="I693">
            <v>0</v>
          </cell>
          <cell r="J693">
            <v>119501348</v>
          </cell>
        </row>
        <row r="694">
          <cell r="A694" t="str">
            <v>-1.      ″</v>
          </cell>
          <cell r="B694" t="str">
            <v>(3회, 0~ 7m)</v>
          </cell>
          <cell r="C694">
            <v>2061</v>
          </cell>
          <cell r="D694" t="str">
            <v>㎡</v>
          </cell>
          <cell r="E694">
            <v>17110</v>
          </cell>
          <cell r="F694">
            <v>35263710</v>
          </cell>
          <cell r="G694">
            <v>23500</v>
          </cell>
          <cell r="H694">
            <v>48433500</v>
          </cell>
          <cell r="I694">
            <v>39478</v>
          </cell>
          <cell r="J694">
            <v>81364158</v>
          </cell>
        </row>
        <row r="695">
          <cell r="A695" t="str">
            <v>-2.      ″</v>
          </cell>
          <cell r="B695" t="str">
            <v>(3회, 7~10m)</v>
          </cell>
          <cell r="C695">
            <v>488</v>
          </cell>
          <cell r="D695" t="str">
            <v>㎡</v>
          </cell>
          <cell r="E695">
            <v>17980</v>
          </cell>
          <cell r="F695">
            <v>8774240</v>
          </cell>
          <cell r="G695">
            <v>26000</v>
          </cell>
          <cell r="H695">
            <v>12688000</v>
          </cell>
          <cell r="I695">
            <v>42671.6</v>
          </cell>
          <cell r="J695">
            <v>20823740</v>
          </cell>
        </row>
        <row r="696">
          <cell r="A696" t="str">
            <v>-3.      ″</v>
          </cell>
          <cell r="B696" t="str">
            <v>(3회,10~13m)</v>
          </cell>
          <cell r="C696">
            <v>157</v>
          </cell>
          <cell r="D696" t="str">
            <v>㎡</v>
          </cell>
          <cell r="E696">
            <v>21030</v>
          </cell>
          <cell r="F696">
            <v>3301710</v>
          </cell>
          <cell r="G696">
            <v>26000</v>
          </cell>
          <cell r="H696">
            <v>4082000</v>
          </cell>
          <cell r="I696">
            <v>46184.56</v>
          </cell>
          <cell r="J696">
            <v>7250975</v>
          </cell>
        </row>
        <row r="697">
          <cell r="A697" t="str">
            <v>-4.      〃</v>
          </cell>
          <cell r="B697" t="str">
            <v>(4회)</v>
          </cell>
          <cell r="C697">
            <v>350</v>
          </cell>
          <cell r="D697" t="str">
            <v>㎡</v>
          </cell>
          <cell r="E697">
            <v>14660</v>
          </cell>
          <cell r="F697">
            <v>5131000</v>
          </cell>
          <cell r="G697">
            <v>20500</v>
          </cell>
          <cell r="H697">
            <v>7175000</v>
          </cell>
          <cell r="I697">
            <v>16256</v>
          </cell>
          <cell r="J697">
            <v>5689600</v>
          </cell>
        </row>
        <row r="698">
          <cell r="A698" t="str">
            <v>-5.      〃</v>
          </cell>
          <cell r="B698" t="str">
            <v>(6회)</v>
          </cell>
          <cell r="C698">
            <v>325</v>
          </cell>
          <cell r="D698" t="str">
            <v>㎡</v>
          </cell>
          <cell r="E698">
            <v>12740</v>
          </cell>
          <cell r="F698">
            <v>4140500</v>
          </cell>
          <cell r="G698">
            <v>17000</v>
          </cell>
          <cell r="H698">
            <v>5525000</v>
          </cell>
          <cell r="I698">
            <v>13455</v>
          </cell>
          <cell r="J698">
            <v>4372875</v>
          </cell>
        </row>
        <row r="699">
          <cell r="A699" t="str">
            <v>3.04강관비계</v>
          </cell>
          <cell r="C699">
            <v>1</v>
          </cell>
          <cell r="D699" t="str">
            <v>식</v>
          </cell>
          <cell r="E699">
            <v>16227330</v>
          </cell>
          <cell r="F699">
            <v>16227330</v>
          </cell>
          <cell r="G699">
            <v>14000000</v>
          </cell>
          <cell r="H699">
            <v>14000000</v>
          </cell>
          <cell r="I699">
            <v>16227330</v>
          </cell>
          <cell r="J699">
            <v>16227328</v>
          </cell>
        </row>
        <row r="700">
          <cell r="A700" t="str">
            <v>3.05동 바 리</v>
          </cell>
          <cell r="F700">
            <v>54662450</v>
          </cell>
          <cell r="H700">
            <v>48000000</v>
          </cell>
          <cell r="I700">
            <v>0</v>
          </cell>
          <cell r="J700">
            <v>54662448</v>
          </cell>
        </row>
        <row r="701">
          <cell r="A701" t="str">
            <v>a.         ″</v>
          </cell>
          <cell r="B701" t="str">
            <v>(목재4회)</v>
          </cell>
          <cell r="C701">
            <v>1</v>
          </cell>
          <cell r="D701" t="str">
            <v>식</v>
          </cell>
          <cell r="E701">
            <v>25712130</v>
          </cell>
          <cell r="F701">
            <v>25712130</v>
          </cell>
          <cell r="G701">
            <v>22000000</v>
          </cell>
          <cell r="H701">
            <v>22000000</v>
          </cell>
          <cell r="I701">
            <v>25712130</v>
          </cell>
          <cell r="J701">
            <v>25712129</v>
          </cell>
        </row>
        <row r="702">
          <cell r="A702" t="str">
            <v>b.         ″</v>
          </cell>
          <cell r="B702" t="str">
            <v>(강관동바리)</v>
          </cell>
          <cell r="C702">
            <v>1</v>
          </cell>
          <cell r="D702" t="str">
            <v>식</v>
          </cell>
          <cell r="E702">
            <v>28950320</v>
          </cell>
          <cell r="F702">
            <v>28950320</v>
          </cell>
          <cell r="G702">
            <v>26000000</v>
          </cell>
          <cell r="H702">
            <v>26000000</v>
          </cell>
          <cell r="I702">
            <v>28950319.999999996</v>
          </cell>
          <cell r="J702">
            <v>28950319</v>
          </cell>
        </row>
        <row r="703">
          <cell r="A703" t="str">
            <v>3.06철근가공조립</v>
          </cell>
          <cell r="F703">
            <v>132320345</v>
          </cell>
          <cell r="H703">
            <v>97844060</v>
          </cell>
          <cell r="I703">
            <v>0</v>
          </cell>
          <cell r="J703">
            <v>144334202</v>
          </cell>
        </row>
        <row r="704">
          <cell r="A704" t="str">
            <v>a.         ″</v>
          </cell>
          <cell r="B704" t="str">
            <v>(보 통)</v>
          </cell>
          <cell r="C704">
            <v>286.327</v>
          </cell>
          <cell r="D704" t="str">
            <v>ton</v>
          </cell>
          <cell r="E704">
            <v>360590</v>
          </cell>
          <cell r="F704">
            <v>103246652</v>
          </cell>
          <cell r="G704">
            <v>270000</v>
          </cell>
          <cell r="H704">
            <v>77308290</v>
          </cell>
          <cell r="I704">
            <v>384726</v>
          </cell>
          <cell r="J704">
            <v>110157441</v>
          </cell>
        </row>
        <row r="705">
          <cell r="A705" t="str">
            <v>b.         ″</v>
          </cell>
          <cell r="B705" t="str">
            <v>(복 잡)</v>
          </cell>
          <cell r="C705">
            <v>70.813000000000002</v>
          </cell>
          <cell r="D705" t="str">
            <v>ton</v>
          </cell>
          <cell r="E705">
            <v>410570</v>
          </cell>
          <cell r="F705">
            <v>29073693</v>
          </cell>
          <cell r="G705">
            <v>290000</v>
          </cell>
          <cell r="H705">
            <v>20535770</v>
          </cell>
          <cell r="I705">
            <v>482634</v>
          </cell>
          <cell r="J705">
            <v>34176761</v>
          </cell>
        </row>
        <row r="706">
          <cell r="A706" t="str">
            <v>3.07스페이샤설치</v>
          </cell>
          <cell r="F706">
            <v>54640</v>
          </cell>
          <cell r="H706">
            <v>491760</v>
          </cell>
          <cell r="I706">
            <v>0</v>
          </cell>
          <cell r="J706">
            <v>917952</v>
          </cell>
        </row>
        <row r="707">
          <cell r="A707" t="str">
            <v>a.         ″</v>
          </cell>
          <cell r="B707" t="str">
            <v>(수평)</v>
          </cell>
          <cell r="C707">
            <v>1861</v>
          </cell>
          <cell r="D707" t="str">
            <v>㎡</v>
          </cell>
          <cell r="E707">
            <v>20</v>
          </cell>
          <cell r="F707">
            <v>37220</v>
          </cell>
          <cell r="G707">
            <v>180</v>
          </cell>
          <cell r="H707">
            <v>334980</v>
          </cell>
          <cell r="I707">
            <v>336</v>
          </cell>
          <cell r="J707">
            <v>625296</v>
          </cell>
        </row>
        <row r="708">
          <cell r="A708" t="str">
            <v>b.         ″</v>
          </cell>
          <cell r="B708" t="str">
            <v>(수직)</v>
          </cell>
          <cell r="C708">
            <v>871</v>
          </cell>
          <cell r="D708" t="str">
            <v>㎡</v>
          </cell>
          <cell r="E708">
            <v>20</v>
          </cell>
          <cell r="F708">
            <v>17420</v>
          </cell>
          <cell r="G708">
            <v>180</v>
          </cell>
          <cell r="H708">
            <v>156780</v>
          </cell>
          <cell r="I708">
            <v>336</v>
          </cell>
          <cell r="J708">
            <v>292656</v>
          </cell>
        </row>
        <row r="709">
          <cell r="A709" t="str">
            <v>3.08콘크리트타설공</v>
          </cell>
          <cell r="F709">
            <v>174173260</v>
          </cell>
          <cell r="H709">
            <v>195447260</v>
          </cell>
          <cell r="I709">
            <v>0</v>
          </cell>
          <cell r="J709">
            <v>188350542</v>
          </cell>
        </row>
        <row r="710">
          <cell r="A710" t="str">
            <v>a.펌프카</v>
          </cell>
          <cell r="B710" t="str">
            <v>철근(25-270-12)</v>
          </cell>
          <cell r="C710">
            <v>394</v>
          </cell>
          <cell r="D710" t="str">
            <v>㎥</v>
          </cell>
          <cell r="E710">
            <v>56820</v>
          </cell>
          <cell r="F710">
            <v>22387080</v>
          </cell>
          <cell r="G710">
            <v>61870</v>
          </cell>
          <cell r="H710">
            <v>24376780</v>
          </cell>
          <cell r="I710">
            <v>57052</v>
          </cell>
          <cell r="J710">
            <v>22478488</v>
          </cell>
        </row>
        <row r="711">
          <cell r="A711" t="str">
            <v>b.펌프카</v>
          </cell>
          <cell r="B711" t="str">
            <v>철근(25-240-12)</v>
          </cell>
          <cell r="C711">
            <v>2048</v>
          </cell>
          <cell r="D711" t="str">
            <v>㎥</v>
          </cell>
          <cell r="E711">
            <v>49080</v>
          </cell>
          <cell r="F711">
            <v>100515840</v>
          </cell>
          <cell r="G711">
            <v>59710</v>
          </cell>
          <cell r="H711">
            <v>122286080</v>
          </cell>
          <cell r="I711">
            <v>54779</v>
          </cell>
          <cell r="J711">
            <v>112187392</v>
          </cell>
        </row>
        <row r="712">
          <cell r="A712" t="str">
            <v>c.콘크리트타설</v>
          </cell>
          <cell r="B712" t="str">
            <v>무근(40-180-8)</v>
          </cell>
          <cell r="C712">
            <v>874</v>
          </cell>
          <cell r="D712" t="str">
            <v>㎥</v>
          </cell>
          <cell r="E712">
            <v>55880</v>
          </cell>
          <cell r="F712">
            <v>48839120</v>
          </cell>
          <cell r="G712">
            <v>53200</v>
          </cell>
          <cell r="H712">
            <v>46496800</v>
          </cell>
          <cell r="I712">
            <v>58586</v>
          </cell>
          <cell r="J712">
            <v>51204164</v>
          </cell>
        </row>
        <row r="713">
          <cell r="A713" t="str">
            <v>d.콘크리트타설</v>
          </cell>
          <cell r="B713" t="str">
            <v>무근(40-160-8)</v>
          </cell>
          <cell r="C713">
            <v>43</v>
          </cell>
          <cell r="D713" t="str">
            <v>㎥</v>
          </cell>
          <cell r="E713">
            <v>56540</v>
          </cell>
          <cell r="F713">
            <v>2431220</v>
          </cell>
          <cell r="G713">
            <v>53200</v>
          </cell>
          <cell r="H713">
            <v>2287600</v>
          </cell>
          <cell r="I713">
            <v>57686</v>
          </cell>
          <cell r="J713">
            <v>2480498</v>
          </cell>
        </row>
        <row r="714">
          <cell r="A714" t="str">
            <v>3.09표면처리</v>
          </cell>
          <cell r="F714">
            <v>741600</v>
          </cell>
          <cell r="H714">
            <v>2311320</v>
          </cell>
          <cell r="I714">
            <v>0</v>
          </cell>
          <cell r="J714">
            <v>938124</v>
          </cell>
        </row>
        <row r="715">
          <cell r="A715" t="str">
            <v>a.슬래브양생</v>
          </cell>
          <cell r="C715">
            <v>1236</v>
          </cell>
          <cell r="D715" t="str">
            <v>㎡</v>
          </cell>
          <cell r="E715">
            <v>320</v>
          </cell>
          <cell r="F715">
            <v>395520</v>
          </cell>
          <cell r="G715">
            <v>370</v>
          </cell>
          <cell r="H715">
            <v>457320</v>
          </cell>
          <cell r="I715">
            <v>264</v>
          </cell>
          <cell r="J715">
            <v>326304</v>
          </cell>
        </row>
        <row r="716">
          <cell r="A716" t="str">
            <v>b.슬래브면고르기</v>
          </cell>
          <cell r="C716">
            <v>1236</v>
          </cell>
          <cell r="D716" t="str">
            <v>㎡</v>
          </cell>
          <cell r="E716">
            <v>280</v>
          </cell>
          <cell r="F716">
            <v>346080</v>
          </cell>
          <cell r="G716">
            <v>1500</v>
          </cell>
          <cell r="H716">
            <v>1854000</v>
          </cell>
          <cell r="I716">
            <v>495</v>
          </cell>
          <cell r="J716">
            <v>611820</v>
          </cell>
        </row>
        <row r="717">
          <cell r="A717" t="str">
            <v>3.10교면방수</v>
          </cell>
          <cell r="B717" t="str">
            <v>(도막식)</v>
          </cell>
          <cell r="C717">
            <v>1236</v>
          </cell>
          <cell r="D717" t="str">
            <v>㎡</v>
          </cell>
          <cell r="E717">
            <v>17270</v>
          </cell>
          <cell r="F717">
            <v>21345720</v>
          </cell>
          <cell r="G717">
            <v>3700</v>
          </cell>
          <cell r="H717">
            <v>4573200</v>
          </cell>
          <cell r="I717">
            <v>10000</v>
          </cell>
          <cell r="J717">
            <v>12360000</v>
          </cell>
        </row>
        <row r="718">
          <cell r="A718" t="str">
            <v>3.11교좌장치</v>
          </cell>
          <cell r="F718">
            <v>13301430</v>
          </cell>
          <cell r="H718">
            <v>9255000</v>
          </cell>
          <cell r="I718">
            <v>0</v>
          </cell>
          <cell r="J718">
            <v>13301430</v>
          </cell>
        </row>
        <row r="719">
          <cell r="A719" t="str">
            <v>a.고 정 단</v>
          </cell>
          <cell r="B719" t="str">
            <v>(Pot, 400ton)</v>
          </cell>
          <cell r="C719">
            <v>2</v>
          </cell>
          <cell r="D719" t="str">
            <v>조</v>
          </cell>
          <cell r="E719">
            <v>974990</v>
          </cell>
          <cell r="F719">
            <v>1949980</v>
          </cell>
          <cell r="G719">
            <v>775000</v>
          </cell>
          <cell r="H719">
            <v>1550000</v>
          </cell>
          <cell r="I719">
            <v>974990</v>
          </cell>
          <cell r="J719">
            <v>1949980</v>
          </cell>
        </row>
        <row r="720">
          <cell r="A720" t="str">
            <v>b.일 방 향</v>
          </cell>
          <cell r="B720" t="str">
            <v>(Pot, 400ton)</v>
          </cell>
          <cell r="C720">
            <v>5</v>
          </cell>
          <cell r="D720" t="str">
            <v>조</v>
          </cell>
          <cell r="E720">
            <v>1570210</v>
          </cell>
          <cell r="F720">
            <v>7851050</v>
          </cell>
          <cell r="G720">
            <v>989000</v>
          </cell>
          <cell r="H720">
            <v>4945000</v>
          </cell>
          <cell r="I720">
            <v>1570210</v>
          </cell>
          <cell r="J720">
            <v>7851050</v>
          </cell>
        </row>
        <row r="721">
          <cell r="A721" t="str">
            <v>c.양 방 향</v>
          </cell>
          <cell r="B721" t="str">
            <v>(Pot, 400ton)</v>
          </cell>
          <cell r="C721">
            <v>3</v>
          </cell>
          <cell r="D721" t="str">
            <v>조</v>
          </cell>
          <cell r="E721">
            <v>1166800</v>
          </cell>
          <cell r="F721">
            <v>3500400</v>
          </cell>
          <cell r="G721">
            <v>920000</v>
          </cell>
          <cell r="H721">
            <v>2760000</v>
          </cell>
          <cell r="I721">
            <v>1166800</v>
          </cell>
          <cell r="J721">
            <v>3500400</v>
          </cell>
        </row>
        <row r="722">
          <cell r="A722" t="str">
            <v>3.12신축이음</v>
          </cell>
          <cell r="F722">
            <v>17676470</v>
          </cell>
          <cell r="H722">
            <v>20900000</v>
          </cell>
          <cell r="I722">
            <v>0</v>
          </cell>
          <cell r="J722">
            <v>17676470</v>
          </cell>
        </row>
        <row r="723">
          <cell r="A723" t="str">
            <v>a.        ″</v>
          </cell>
          <cell r="B723" t="str">
            <v>(No. 35)</v>
          </cell>
          <cell r="C723">
            <v>25</v>
          </cell>
          <cell r="D723" t="str">
            <v>m</v>
          </cell>
          <cell r="E723">
            <v>192320</v>
          </cell>
          <cell r="F723">
            <v>4808000</v>
          </cell>
          <cell r="G723">
            <v>134000</v>
          </cell>
          <cell r="H723">
            <v>3350000</v>
          </cell>
          <cell r="I723">
            <v>192320</v>
          </cell>
          <cell r="J723">
            <v>4808000</v>
          </cell>
        </row>
        <row r="724">
          <cell r="A724" t="str">
            <v>b.        ″</v>
          </cell>
          <cell r="B724" t="str">
            <v>(No. 80)</v>
          </cell>
          <cell r="C724">
            <v>27</v>
          </cell>
          <cell r="D724" t="str">
            <v>m</v>
          </cell>
          <cell r="E724">
            <v>476610</v>
          </cell>
          <cell r="F724">
            <v>12868470</v>
          </cell>
          <cell r="G724">
            <v>650000</v>
          </cell>
          <cell r="H724">
            <v>17550000</v>
          </cell>
          <cell r="I724">
            <v>476610</v>
          </cell>
          <cell r="J724">
            <v>12868470</v>
          </cell>
        </row>
        <row r="725">
          <cell r="A725" t="str">
            <v>3.13다웰바설치</v>
          </cell>
          <cell r="B725" t="str">
            <v>D=25, ℓ=600mm</v>
          </cell>
          <cell r="C725">
            <v>131</v>
          </cell>
          <cell r="D725" t="str">
            <v>개</v>
          </cell>
          <cell r="E725">
            <v>2870</v>
          </cell>
          <cell r="F725">
            <v>375970</v>
          </cell>
          <cell r="G725">
            <v>3500</v>
          </cell>
          <cell r="H725">
            <v>458500</v>
          </cell>
          <cell r="I725">
            <v>125</v>
          </cell>
          <cell r="J725">
            <v>16375</v>
          </cell>
        </row>
        <row r="726">
          <cell r="A726" t="str">
            <v>3.14무수축몰 탈</v>
          </cell>
          <cell r="C726">
            <v>0.438</v>
          </cell>
          <cell r="D726" t="str">
            <v>㎥</v>
          </cell>
          <cell r="E726">
            <v>69890</v>
          </cell>
          <cell r="F726">
            <v>30611</v>
          </cell>
          <cell r="G726">
            <v>80000</v>
          </cell>
          <cell r="H726">
            <v>35040</v>
          </cell>
          <cell r="I726">
            <v>57311</v>
          </cell>
          <cell r="J726">
            <v>25101</v>
          </cell>
        </row>
        <row r="727">
          <cell r="A727" t="str">
            <v>3.15무수축콘크리트</v>
          </cell>
          <cell r="C727">
            <v>5.8049999999999997</v>
          </cell>
          <cell r="D727" t="str">
            <v>㎥</v>
          </cell>
          <cell r="E727">
            <v>168330</v>
          </cell>
          <cell r="F727">
            <v>977155</v>
          </cell>
          <cell r="G727">
            <v>100000</v>
          </cell>
          <cell r="H727">
            <v>580500</v>
          </cell>
          <cell r="I727">
            <v>158468</v>
          </cell>
          <cell r="J727">
            <v>919905</v>
          </cell>
        </row>
        <row r="728">
          <cell r="A728" t="str">
            <v>3.16교면배수시설공</v>
          </cell>
          <cell r="B728" t="str">
            <v>하천용</v>
          </cell>
          <cell r="F728">
            <v>1749760</v>
          </cell>
          <cell r="H728">
            <v>1866000</v>
          </cell>
          <cell r="I728">
            <v>0</v>
          </cell>
          <cell r="J728">
            <v>1829304</v>
          </cell>
        </row>
        <row r="729">
          <cell r="A729" t="str">
            <v>a.교면집수구</v>
          </cell>
          <cell r="B729" t="str">
            <v>주철</v>
          </cell>
          <cell r="C729">
            <v>8</v>
          </cell>
          <cell r="D729" t="str">
            <v>개</v>
          </cell>
          <cell r="E729">
            <v>82430</v>
          </cell>
          <cell r="F729">
            <v>659440</v>
          </cell>
          <cell r="G729">
            <v>71000</v>
          </cell>
          <cell r="H729">
            <v>568000</v>
          </cell>
          <cell r="I729">
            <v>37593</v>
          </cell>
          <cell r="J729">
            <v>300744</v>
          </cell>
        </row>
        <row r="730">
          <cell r="A730" t="str">
            <v>b.연결배수거</v>
          </cell>
          <cell r="B730" t="str">
            <v>(아연도강관, φ150㎜)</v>
          </cell>
          <cell r="C730">
            <v>22</v>
          </cell>
          <cell r="D730" t="str">
            <v>m</v>
          </cell>
          <cell r="E730">
            <v>49560</v>
          </cell>
          <cell r="F730">
            <v>1090320</v>
          </cell>
          <cell r="G730">
            <v>59000</v>
          </cell>
          <cell r="H730">
            <v>1298000</v>
          </cell>
          <cell r="I730">
            <v>69480</v>
          </cell>
          <cell r="J730">
            <v>1528560</v>
          </cell>
        </row>
        <row r="731">
          <cell r="A731" t="str">
            <v>3.17교량명판공</v>
          </cell>
          <cell r="F731">
            <v>4686820</v>
          </cell>
          <cell r="H731">
            <v>11460000</v>
          </cell>
          <cell r="I731">
            <v>0</v>
          </cell>
          <cell r="J731">
            <v>6122112</v>
          </cell>
        </row>
        <row r="732">
          <cell r="A732" t="str">
            <v>a.교 명 주</v>
          </cell>
          <cell r="B732" t="str">
            <v>(화강석,600×600×1250mm)</v>
          </cell>
          <cell r="C732">
            <v>4</v>
          </cell>
          <cell r="D732" t="str">
            <v>개소</v>
          </cell>
          <cell r="E732">
            <v>1065620</v>
          </cell>
          <cell r="F732">
            <v>4262480</v>
          </cell>
          <cell r="G732">
            <v>2700000</v>
          </cell>
          <cell r="H732">
            <v>10800000</v>
          </cell>
          <cell r="I732">
            <v>1500000</v>
          </cell>
          <cell r="J732">
            <v>6000000</v>
          </cell>
        </row>
        <row r="733">
          <cell r="A733" t="str">
            <v>b.교 명 판</v>
          </cell>
          <cell r="B733" t="str">
            <v>(황동,450×200×10㎜)</v>
          </cell>
          <cell r="C733">
            <v>2</v>
          </cell>
          <cell r="D733" t="str">
            <v>개</v>
          </cell>
          <cell r="E733">
            <v>79560</v>
          </cell>
          <cell r="F733">
            <v>159120</v>
          </cell>
          <cell r="G733">
            <v>150000</v>
          </cell>
          <cell r="H733">
            <v>300000</v>
          </cell>
          <cell r="I733">
            <v>30958</v>
          </cell>
          <cell r="J733">
            <v>61916</v>
          </cell>
        </row>
        <row r="734">
          <cell r="A734" t="str">
            <v>c.설 명 판</v>
          </cell>
          <cell r="B734" t="str">
            <v>(황동,350×250×10㎜)</v>
          </cell>
          <cell r="C734">
            <v>2</v>
          </cell>
          <cell r="D734" t="str">
            <v>개</v>
          </cell>
          <cell r="E734">
            <v>132610</v>
          </cell>
          <cell r="F734">
            <v>265220</v>
          </cell>
          <cell r="G734">
            <v>180000</v>
          </cell>
          <cell r="H734">
            <v>360000</v>
          </cell>
          <cell r="I734">
            <v>30098</v>
          </cell>
          <cell r="J734">
            <v>60196</v>
          </cell>
        </row>
        <row r="735">
          <cell r="A735" t="str">
            <v>3.18T.B.M설치</v>
          </cell>
          <cell r="C735">
            <v>1</v>
          </cell>
          <cell r="D735" t="str">
            <v>개</v>
          </cell>
          <cell r="E735">
            <v>19170</v>
          </cell>
          <cell r="F735">
            <v>19170</v>
          </cell>
          <cell r="G735">
            <v>27000</v>
          </cell>
          <cell r="H735">
            <v>27000</v>
          </cell>
          <cell r="I735">
            <v>20475</v>
          </cell>
          <cell r="J735">
            <v>20475</v>
          </cell>
        </row>
        <row r="736">
          <cell r="A736" t="str">
            <v>3.19난간및전선관설치</v>
          </cell>
          <cell r="F736">
            <v>18833710</v>
          </cell>
          <cell r="H736">
            <v>35639400</v>
          </cell>
          <cell r="I736">
            <v>0</v>
          </cell>
          <cell r="J736">
            <v>19145965</v>
          </cell>
        </row>
        <row r="737">
          <cell r="A737" t="str">
            <v>a.난    간</v>
          </cell>
          <cell r="B737" t="str">
            <v>(알미늄)</v>
          </cell>
          <cell r="C737">
            <v>128</v>
          </cell>
          <cell r="D737" t="str">
            <v>m</v>
          </cell>
          <cell r="E737">
            <v>137280</v>
          </cell>
          <cell r="F737">
            <v>17571840</v>
          </cell>
          <cell r="G737">
            <v>270000</v>
          </cell>
          <cell r="H737">
            <v>34560000</v>
          </cell>
          <cell r="I737">
            <v>137280</v>
          </cell>
          <cell r="J737">
            <v>17571840</v>
          </cell>
        </row>
        <row r="738">
          <cell r="A738" t="str">
            <v>b.전 선 관</v>
          </cell>
          <cell r="B738" t="str">
            <v>강관 φ100mm</v>
          </cell>
          <cell r="C738">
            <v>257</v>
          </cell>
          <cell r="D738" t="str">
            <v>m</v>
          </cell>
          <cell r="E738">
            <v>4910</v>
          </cell>
          <cell r="F738">
            <v>1261870</v>
          </cell>
          <cell r="G738">
            <v>4200</v>
          </cell>
          <cell r="H738">
            <v>1079400</v>
          </cell>
          <cell r="I738">
            <v>6125</v>
          </cell>
          <cell r="J738">
            <v>1574125</v>
          </cell>
        </row>
        <row r="739">
          <cell r="A739" t="str">
            <v>3.20강    교</v>
          </cell>
          <cell r="F739">
            <v>1161448791</v>
          </cell>
          <cell r="H739">
            <v>916719258</v>
          </cell>
          <cell r="I739">
            <v>0</v>
          </cell>
          <cell r="J739">
            <v>1244321878</v>
          </cell>
        </row>
        <row r="740">
          <cell r="A740" t="str">
            <v>a.강교제작</v>
          </cell>
          <cell r="C740">
            <v>503.13900000000001</v>
          </cell>
          <cell r="D740" t="str">
            <v>ton</v>
          </cell>
          <cell r="E740">
            <v>1744540</v>
          </cell>
          <cell r="F740">
            <v>877746111</v>
          </cell>
          <cell r="G740">
            <v>1822000</v>
          </cell>
          <cell r="H740">
            <v>916719258</v>
          </cell>
          <cell r="I740">
            <v>1837301</v>
          </cell>
          <cell r="J740">
            <v>924417786</v>
          </cell>
        </row>
        <row r="741">
          <cell r="A741" t="str">
            <v>b.강교운반</v>
          </cell>
          <cell r="C741">
            <v>503.13900000000001</v>
          </cell>
          <cell r="D741" t="str">
            <v>ton</v>
          </cell>
          <cell r="E741">
            <v>40780</v>
          </cell>
          <cell r="F741">
            <v>20518008</v>
          </cell>
          <cell r="H741">
            <v>0</v>
          </cell>
          <cell r="I741">
            <v>40526</v>
          </cell>
          <cell r="J741">
            <v>20390210</v>
          </cell>
        </row>
        <row r="742">
          <cell r="A742" t="str">
            <v>c.강교가설</v>
          </cell>
          <cell r="C742">
            <v>503.13900000000001</v>
          </cell>
          <cell r="D742" t="str">
            <v>ton</v>
          </cell>
          <cell r="E742">
            <v>285270</v>
          </cell>
          <cell r="F742">
            <v>143530462</v>
          </cell>
          <cell r="H742">
            <v>0</v>
          </cell>
          <cell r="I742">
            <v>311130</v>
          </cell>
          <cell r="J742">
            <v>156541636</v>
          </cell>
        </row>
        <row r="743">
          <cell r="A743" t="str">
            <v>d.강교도장</v>
          </cell>
          <cell r="F743">
            <v>119654210</v>
          </cell>
          <cell r="H743">
            <v>0</v>
          </cell>
          <cell r="I743">
            <v>0</v>
          </cell>
          <cell r="J743">
            <v>142972246</v>
          </cell>
        </row>
        <row r="744">
          <cell r="A744" t="str">
            <v>-1.내부도장</v>
          </cell>
          <cell r="B744" t="str">
            <v>공장</v>
          </cell>
          <cell r="C744">
            <v>4643</v>
          </cell>
          <cell r="D744" t="str">
            <v>㎡</v>
          </cell>
          <cell r="E744">
            <v>11200</v>
          </cell>
          <cell r="F744">
            <v>52001600</v>
          </cell>
          <cell r="H744">
            <v>0</v>
          </cell>
          <cell r="I744">
            <v>10124</v>
          </cell>
          <cell r="J744">
            <v>47005732</v>
          </cell>
        </row>
        <row r="745">
          <cell r="A745" t="str">
            <v>-2.외부포장면도장</v>
          </cell>
          <cell r="B745" t="str">
            <v>공장</v>
          </cell>
          <cell r="C745">
            <v>731</v>
          </cell>
          <cell r="D745" t="str">
            <v>㎡</v>
          </cell>
          <cell r="E745">
            <v>8640</v>
          </cell>
          <cell r="F745">
            <v>6315840</v>
          </cell>
          <cell r="H745">
            <v>0</v>
          </cell>
          <cell r="I745">
            <v>8366</v>
          </cell>
          <cell r="J745">
            <v>6115546</v>
          </cell>
        </row>
        <row r="746">
          <cell r="A746" t="str">
            <v>-3.연결판도장</v>
          </cell>
          <cell r="B746" t="str">
            <v>공장</v>
          </cell>
          <cell r="C746">
            <v>498</v>
          </cell>
          <cell r="D746" t="str">
            <v>㎡</v>
          </cell>
          <cell r="E746">
            <v>6880</v>
          </cell>
          <cell r="F746">
            <v>3426240</v>
          </cell>
          <cell r="H746">
            <v>0</v>
          </cell>
          <cell r="I746">
            <v>7557</v>
          </cell>
          <cell r="J746">
            <v>3763386</v>
          </cell>
        </row>
        <row r="747">
          <cell r="A747" t="str">
            <v>-4.외부도장</v>
          </cell>
          <cell r="B747" t="str">
            <v>공장</v>
          </cell>
          <cell r="C747">
            <v>2539</v>
          </cell>
          <cell r="D747" t="str">
            <v>㎡</v>
          </cell>
          <cell r="E747">
            <v>12240</v>
          </cell>
          <cell r="F747">
            <v>31077360</v>
          </cell>
          <cell r="H747">
            <v>0</v>
          </cell>
          <cell r="I747">
            <v>13828</v>
          </cell>
          <cell r="J747">
            <v>35109292</v>
          </cell>
        </row>
        <row r="748">
          <cell r="A748" t="str">
            <v>-5.외부도장</v>
          </cell>
          <cell r="B748" t="str">
            <v>현장</v>
          </cell>
          <cell r="C748">
            <v>2539</v>
          </cell>
          <cell r="D748" t="str">
            <v>㎡</v>
          </cell>
          <cell r="E748">
            <v>4230</v>
          </cell>
          <cell r="F748">
            <v>10739970</v>
          </cell>
          <cell r="H748">
            <v>0</v>
          </cell>
          <cell r="I748">
            <v>13828</v>
          </cell>
          <cell r="J748">
            <v>35109292</v>
          </cell>
        </row>
        <row r="749">
          <cell r="A749" t="str">
            <v>-6.내부볼트및연결판도장</v>
          </cell>
          <cell r="B749" t="str">
            <v>현장</v>
          </cell>
          <cell r="C749">
            <v>143</v>
          </cell>
          <cell r="D749" t="str">
            <v>㎡</v>
          </cell>
          <cell r="E749">
            <v>6360</v>
          </cell>
          <cell r="F749">
            <v>909480</v>
          </cell>
          <cell r="H749">
            <v>0</v>
          </cell>
          <cell r="I749">
            <v>5419</v>
          </cell>
          <cell r="J749">
            <v>774917</v>
          </cell>
        </row>
        <row r="750">
          <cell r="A750" t="str">
            <v>-7.외부볼트및연결판도장</v>
          </cell>
          <cell r="B750" t="str">
            <v>현장</v>
          </cell>
          <cell r="C750">
            <v>319</v>
          </cell>
          <cell r="D750" t="str">
            <v>㎡</v>
          </cell>
          <cell r="E750">
            <v>8270</v>
          </cell>
          <cell r="F750">
            <v>2638130</v>
          </cell>
          <cell r="H750">
            <v>0</v>
          </cell>
          <cell r="I750">
            <v>7989</v>
          </cell>
          <cell r="J750">
            <v>2548491</v>
          </cell>
        </row>
        <row r="751">
          <cell r="A751" t="str">
            <v>-8.강교방사선투과검사</v>
          </cell>
          <cell r="C751">
            <v>1</v>
          </cell>
          <cell r="D751" t="str">
            <v>식</v>
          </cell>
          <cell r="E751">
            <v>12545590</v>
          </cell>
          <cell r="F751">
            <v>12545590</v>
          </cell>
          <cell r="H751">
            <v>0</v>
          </cell>
          <cell r="I751">
            <v>12545590</v>
          </cell>
          <cell r="J751">
            <v>12545590</v>
          </cell>
        </row>
        <row r="752">
          <cell r="A752" t="str">
            <v>3.21옹벽배수시설</v>
          </cell>
          <cell r="F752">
            <v>233140</v>
          </cell>
          <cell r="H752">
            <v>1124000</v>
          </cell>
          <cell r="I752">
            <v>0</v>
          </cell>
          <cell r="J752">
            <v>233848</v>
          </cell>
        </row>
        <row r="753">
          <cell r="A753" t="str">
            <v>a.PVC PIPE</v>
          </cell>
          <cell r="B753" t="str">
            <v>(φ100mm)</v>
          </cell>
          <cell r="C753">
            <v>6</v>
          </cell>
          <cell r="D753" t="str">
            <v>m</v>
          </cell>
          <cell r="E753">
            <v>4910</v>
          </cell>
          <cell r="F753">
            <v>29460</v>
          </cell>
          <cell r="G753">
            <v>4200</v>
          </cell>
          <cell r="H753">
            <v>25200</v>
          </cell>
          <cell r="I753">
            <v>4090</v>
          </cell>
          <cell r="J753">
            <v>24540</v>
          </cell>
        </row>
        <row r="754">
          <cell r="A754" t="str">
            <v>b.DRAIN BOARD</v>
          </cell>
          <cell r="C754">
            <v>134</v>
          </cell>
          <cell r="D754" t="str">
            <v>㎡</v>
          </cell>
          <cell r="E754">
            <v>630</v>
          </cell>
          <cell r="F754">
            <v>84420</v>
          </cell>
          <cell r="G754">
            <v>6400</v>
          </cell>
          <cell r="H754">
            <v>857600</v>
          </cell>
          <cell r="I754">
            <v>630</v>
          </cell>
          <cell r="J754">
            <v>84420</v>
          </cell>
        </row>
        <row r="755">
          <cell r="A755" t="str">
            <v>c.부 직 포</v>
          </cell>
          <cell r="C755">
            <v>134</v>
          </cell>
          <cell r="D755" t="str">
            <v>㎡</v>
          </cell>
          <cell r="E755">
            <v>890</v>
          </cell>
          <cell r="F755">
            <v>119260</v>
          </cell>
          <cell r="G755">
            <v>1800</v>
          </cell>
          <cell r="H755">
            <v>241200</v>
          </cell>
          <cell r="I755">
            <v>932</v>
          </cell>
          <cell r="J755">
            <v>124888</v>
          </cell>
        </row>
        <row r="756">
          <cell r="A756" t="str">
            <v>3.22시공이음</v>
          </cell>
          <cell r="F756">
            <v>148350</v>
          </cell>
          <cell r="H756">
            <v>249500</v>
          </cell>
          <cell r="I756">
            <v>0</v>
          </cell>
          <cell r="J756">
            <v>182105</v>
          </cell>
        </row>
        <row r="757">
          <cell r="A757" t="str">
            <v>a.스치로폴</v>
          </cell>
          <cell r="B757" t="str">
            <v>(t=10mm)</v>
          </cell>
          <cell r="C757">
            <v>125</v>
          </cell>
          <cell r="D757" t="str">
            <v>㎡</v>
          </cell>
          <cell r="E757">
            <v>910</v>
          </cell>
          <cell r="F757">
            <v>113750</v>
          </cell>
          <cell r="G757">
            <v>1500</v>
          </cell>
          <cell r="H757">
            <v>187500</v>
          </cell>
          <cell r="I757">
            <v>1117</v>
          </cell>
          <cell r="J757">
            <v>139625</v>
          </cell>
        </row>
        <row r="758">
          <cell r="A758" t="str">
            <v>b.스치로폴</v>
          </cell>
          <cell r="B758" t="str">
            <v>(t=20mm)</v>
          </cell>
          <cell r="C758">
            <v>20</v>
          </cell>
          <cell r="D758" t="str">
            <v>㎡</v>
          </cell>
          <cell r="E758">
            <v>1730</v>
          </cell>
          <cell r="F758">
            <v>34600</v>
          </cell>
          <cell r="G758">
            <v>3100</v>
          </cell>
          <cell r="H758">
            <v>62000</v>
          </cell>
          <cell r="I758">
            <v>2124</v>
          </cell>
          <cell r="J758">
            <v>42480</v>
          </cell>
        </row>
        <row r="759">
          <cell r="A759" t="str">
            <v>3.23가    도</v>
          </cell>
          <cell r="C759">
            <v>1</v>
          </cell>
          <cell r="D759" t="str">
            <v>식</v>
          </cell>
          <cell r="E759">
            <v>20346140</v>
          </cell>
          <cell r="F759">
            <v>20346140</v>
          </cell>
          <cell r="G759">
            <v>17000000</v>
          </cell>
          <cell r="H759">
            <v>17000000</v>
          </cell>
          <cell r="I759">
            <v>20346140</v>
          </cell>
          <cell r="J759">
            <v>20346140</v>
          </cell>
        </row>
        <row r="760">
          <cell r="A760" t="str">
            <v>I.상등2교</v>
          </cell>
          <cell r="F760">
            <v>882570374</v>
          </cell>
          <cell r="H760">
            <v>812715810</v>
          </cell>
          <cell r="I760">
            <v>0</v>
          </cell>
          <cell r="J760">
            <v>859745150</v>
          </cell>
        </row>
        <row r="761">
          <cell r="A761" t="str">
            <v>3.01구조물터파기</v>
          </cell>
          <cell r="F761">
            <v>123076860</v>
          </cell>
          <cell r="H761">
            <v>115562800</v>
          </cell>
          <cell r="I761">
            <v>0</v>
          </cell>
          <cell r="J761">
            <v>82024012</v>
          </cell>
        </row>
        <row r="762">
          <cell r="A762" t="str">
            <v>a.육상토사</v>
          </cell>
          <cell r="F762">
            <v>22805680</v>
          </cell>
          <cell r="H762">
            <v>23930800</v>
          </cell>
          <cell r="I762">
            <v>0</v>
          </cell>
          <cell r="J762">
            <v>19991044</v>
          </cell>
        </row>
        <row r="763">
          <cell r="A763" t="str">
            <v>-1      ″</v>
          </cell>
          <cell r="B763" t="str">
            <v>(0 ~ 4m)</v>
          </cell>
          <cell r="C763">
            <v>4840</v>
          </cell>
          <cell r="D763" t="str">
            <v>㎥</v>
          </cell>
          <cell r="E763">
            <v>3590</v>
          </cell>
          <cell r="F763">
            <v>17375600</v>
          </cell>
          <cell r="G763">
            <v>3700</v>
          </cell>
          <cell r="H763">
            <v>17908000</v>
          </cell>
          <cell r="I763">
            <v>3141</v>
          </cell>
          <cell r="J763">
            <v>15202440</v>
          </cell>
        </row>
        <row r="764">
          <cell r="A764" t="str">
            <v>-2      ″</v>
          </cell>
          <cell r="B764" t="str">
            <v>(4m이상)</v>
          </cell>
          <cell r="C764">
            <v>956</v>
          </cell>
          <cell r="D764" t="str">
            <v>㎥</v>
          </cell>
          <cell r="E764">
            <v>5680</v>
          </cell>
          <cell r="F764">
            <v>5430080</v>
          </cell>
          <cell r="G764">
            <v>6300</v>
          </cell>
          <cell r="H764">
            <v>6022800</v>
          </cell>
          <cell r="I764">
            <v>5009</v>
          </cell>
          <cell r="J764">
            <v>4788604</v>
          </cell>
        </row>
        <row r="765">
          <cell r="A765" t="str">
            <v>b.되메우기및다짐</v>
          </cell>
          <cell r="B765" t="str">
            <v>(기계70%,인력30%)</v>
          </cell>
          <cell r="C765">
            <v>3433</v>
          </cell>
          <cell r="D765" t="str">
            <v>㎥</v>
          </cell>
          <cell r="E765">
            <v>3000</v>
          </cell>
          <cell r="F765">
            <v>10299000</v>
          </cell>
          <cell r="G765">
            <v>3000</v>
          </cell>
          <cell r="H765">
            <v>10299000</v>
          </cell>
          <cell r="I765">
            <v>4158</v>
          </cell>
          <cell r="J765">
            <v>14274414</v>
          </cell>
        </row>
        <row r="766">
          <cell r="A766" t="str">
            <v>c.뒷 채 움</v>
          </cell>
          <cell r="B766" t="str">
            <v>(보조기층재)</v>
          </cell>
          <cell r="C766">
            <v>3299</v>
          </cell>
          <cell r="D766" t="str">
            <v>㎥</v>
          </cell>
          <cell r="E766">
            <v>27120</v>
          </cell>
          <cell r="F766">
            <v>89468880</v>
          </cell>
          <cell r="G766">
            <v>24000</v>
          </cell>
          <cell r="H766">
            <v>79176000</v>
          </cell>
          <cell r="I766">
            <v>14279</v>
          </cell>
          <cell r="J766">
            <v>47106421</v>
          </cell>
        </row>
        <row r="767">
          <cell r="A767" t="str">
            <v>d.앞 성 토</v>
          </cell>
          <cell r="B767" t="str">
            <v>백호우0.7m3</v>
          </cell>
          <cell r="C767">
            <v>719</v>
          </cell>
          <cell r="D767" t="str">
            <v>㎥</v>
          </cell>
          <cell r="E767">
            <v>700</v>
          </cell>
          <cell r="F767">
            <v>503300</v>
          </cell>
          <cell r="G767">
            <v>3000</v>
          </cell>
          <cell r="H767">
            <v>2157000</v>
          </cell>
          <cell r="I767">
            <v>907</v>
          </cell>
          <cell r="J767">
            <v>652133</v>
          </cell>
        </row>
        <row r="768">
          <cell r="A768" t="str">
            <v>3.02강관파일</v>
          </cell>
          <cell r="F768">
            <v>52940820</v>
          </cell>
          <cell r="H768">
            <v>43706000</v>
          </cell>
          <cell r="I768">
            <v>0</v>
          </cell>
          <cell r="J768">
            <v>66945176</v>
          </cell>
        </row>
        <row r="769">
          <cell r="A769" t="str">
            <v>a.자 재 비</v>
          </cell>
          <cell r="B769" t="str">
            <v>φ508.0x12.0㎜</v>
          </cell>
          <cell r="C769">
            <v>403</v>
          </cell>
          <cell r="D769" t="str">
            <v>m</v>
          </cell>
          <cell r="E769">
            <v>62220</v>
          </cell>
          <cell r="F769">
            <v>25074660</v>
          </cell>
          <cell r="G769">
            <v>62000</v>
          </cell>
          <cell r="H769">
            <v>24986000</v>
          </cell>
          <cell r="I769">
            <v>64592</v>
          </cell>
          <cell r="J769">
            <v>26030576</v>
          </cell>
        </row>
        <row r="770">
          <cell r="A770" t="str">
            <v>b.수 직 항</v>
          </cell>
          <cell r="B770" t="str">
            <v>(φ508.0mm,t=12㎜ : ℓ=15m미만)</v>
          </cell>
          <cell r="C770">
            <v>360</v>
          </cell>
          <cell r="D770" t="str">
            <v>m</v>
          </cell>
          <cell r="E770">
            <v>7190</v>
          </cell>
          <cell r="F770">
            <v>2588400</v>
          </cell>
          <cell r="G770">
            <v>12000</v>
          </cell>
          <cell r="H770">
            <v>4320000</v>
          </cell>
          <cell r="I770">
            <v>5489</v>
          </cell>
          <cell r="J770">
            <v>1976040</v>
          </cell>
        </row>
        <row r="771">
          <cell r="A771" t="str">
            <v>c.두부및선단보강</v>
          </cell>
          <cell r="B771" t="str">
            <v>(φ508㎜,t=12mm)</v>
          </cell>
          <cell r="C771">
            <v>96</v>
          </cell>
          <cell r="D771" t="str">
            <v>본</v>
          </cell>
          <cell r="E771">
            <v>263310</v>
          </cell>
          <cell r="F771">
            <v>25277760</v>
          </cell>
          <cell r="G771">
            <v>150000</v>
          </cell>
          <cell r="H771">
            <v>14400000</v>
          </cell>
          <cell r="I771">
            <v>405610</v>
          </cell>
          <cell r="J771">
            <v>38938560</v>
          </cell>
        </row>
        <row r="772">
          <cell r="A772" t="str">
            <v>3.03거 푸 집</v>
          </cell>
          <cell r="F772">
            <v>82773940</v>
          </cell>
          <cell r="H772">
            <v>115069500</v>
          </cell>
          <cell r="I772">
            <v>0</v>
          </cell>
          <cell r="J772">
            <v>91261076</v>
          </cell>
        </row>
        <row r="773">
          <cell r="A773" t="str">
            <v>a.합판거푸집</v>
          </cell>
          <cell r="F773">
            <v>64521340</v>
          </cell>
          <cell r="H773">
            <v>89839500</v>
          </cell>
          <cell r="I773">
            <v>0</v>
          </cell>
          <cell r="J773">
            <v>71228456</v>
          </cell>
        </row>
        <row r="774">
          <cell r="A774" t="str">
            <v>-1.      〃</v>
          </cell>
          <cell r="B774" t="str">
            <v>(4회)</v>
          </cell>
          <cell r="C774">
            <v>3991</v>
          </cell>
          <cell r="D774" t="str">
            <v>㎡</v>
          </cell>
          <cell r="E774">
            <v>14660</v>
          </cell>
          <cell r="F774">
            <v>58508060</v>
          </cell>
          <cell r="G774">
            <v>20500</v>
          </cell>
          <cell r="H774">
            <v>81815500</v>
          </cell>
          <cell r="I774">
            <v>16256</v>
          </cell>
          <cell r="J774">
            <v>64877696</v>
          </cell>
        </row>
        <row r="775">
          <cell r="A775" t="str">
            <v>-2.      〃</v>
          </cell>
          <cell r="B775" t="str">
            <v>(6회)</v>
          </cell>
          <cell r="C775">
            <v>472</v>
          </cell>
          <cell r="D775" t="str">
            <v>㎡</v>
          </cell>
          <cell r="E775">
            <v>12740</v>
          </cell>
          <cell r="F775">
            <v>6013280</v>
          </cell>
          <cell r="G775">
            <v>17000</v>
          </cell>
          <cell r="H775">
            <v>8024000</v>
          </cell>
          <cell r="I775">
            <v>13455</v>
          </cell>
          <cell r="J775">
            <v>6350760</v>
          </cell>
        </row>
        <row r="776">
          <cell r="A776" t="str">
            <v>b.무늬거푸집(0∼7m)</v>
          </cell>
          <cell r="B776" t="str">
            <v>(합판4회+스치로폴)</v>
          </cell>
          <cell r="C776">
            <v>870</v>
          </cell>
          <cell r="D776" t="str">
            <v>㎡</v>
          </cell>
          <cell r="E776">
            <v>20980</v>
          </cell>
          <cell r="F776">
            <v>18252600</v>
          </cell>
          <cell r="G776">
            <v>29000</v>
          </cell>
          <cell r="H776">
            <v>25230000</v>
          </cell>
          <cell r="I776">
            <v>23026</v>
          </cell>
          <cell r="J776">
            <v>20032620</v>
          </cell>
        </row>
        <row r="777">
          <cell r="A777" t="str">
            <v>3.04강관비계</v>
          </cell>
          <cell r="C777">
            <v>1</v>
          </cell>
          <cell r="D777" t="str">
            <v>식</v>
          </cell>
          <cell r="E777">
            <v>17875400</v>
          </cell>
          <cell r="F777">
            <v>17875400</v>
          </cell>
          <cell r="G777">
            <v>16000000</v>
          </cell>
          <cell r="H777">
            <v>16000000</v>
          </cell>
          <cell r="I777">
            <v>17875400</v>
          </cell>
          <cell r="J777">
            <v>17875399</v>
          </cell>
        </row>
        <row r="778">
          <cell r="A778" t="str">
            <v>3.05동 바 리</v>
          </cell>
          <cell r="F778">
            <v>19026990</v>
          </cell>
          <cell r="H778">
            <v>17400000</v>
          </cell>
          <cell r="I778">
            <v>0</v>
          </cell>
          <cell r="J778">
            <v>19026988</v>
          </cell>
        </row>
        <row r="779">
          <cell r="A779" t="str">
            <v>a.         ″</v>
          </cell>
          <cell r="B779" t="str">
            <v>(목재4회)</v>
          </cell>
          <cell r="C779">
            <v>1</v>
          </cell>
          <cell r="D779" t="str">
            <v>식</v>
          </cell>
          <cell r="E779">
            <v>15217440</v>
          </cell>
          <cell r="F779">
            <v>15217440</v>
          </cell>
          <cell r="G779">
            <v>14000000</v>
          </cell>
          <cell r="H779">
            <v>14000000</v>
          </cell>
          <cell r="I779">
            <v>15217440</v>
          </cell>
          <cell r="J779">
            <v>15217439</v>
          </cell>
        </row>
        <row r="780">
          <cell r="A780" t="str">
            <v>b.         ″</v>
          </cell>
          <cell r="B780" t="str">
            <v>(강관동바리)</v>
          </cell>
          <cell r="C780">
            <v>1</v>
          </cell>
          <cell r="D780" t="str">
            <v>식</v>
          </cell>
          <cell r="E780">
            <v>3809550</v>
          </cell>
          <cell r="F780">
            <v>3809550</v>
          </cell>
          <cell r="G780">
            <v>3400000</v>
          </cell>
          <cell r="H780">
            <v>3400000</v>
          </cell>
          <cell r="I780">
            <v>3809550</v>
          </cell>
          <cell r="J780">
            <v>3809549</v>
          </cell>
        </row>
        <row r="781">
          <cell r="A781" t="str">
            <v>3.06철근가공조립</v>
          </cell>
          <cell r="F781">
            <v>154878460</v>
          </cell>
          <cell r="H781">
            <v>114088720</v>
          </cell>
          <cell r="I781">
            <v>0</v>
          </cell>
          <cell r="J781">
            <v>170055807</v>
          </cell>
        </row>
        <row r="782">
          <cell r="A782" t="str">
            <v>a.         ″</v>
          </cell>
          <cell r="B782" t="str">
            <v>(보 통)</v>
          </cell>
          <cell r="C782">
            <v>306.65499999999997</v>
          </cell>
          <cell r="D782" t="str">
            <v>ton</v>
          </cell>
          <cell r="E782">
            <v>360590</v>
          </cell>
          <cell r="F782">
            <v>110576726</v>
          </cell>
          <cell r="G782">
            <v>270000</v>
          </cell>
          <cell r="H782">
            <v>82796850</v>
          </cell>
          <cell r="I782">
            <v>384726</v>
          </cell>
          <cell r="J782">
            <v>117978151</v>
          </cell>
        </row>
        <row r="783">
          <cell r="A783" t="str">
            <v>b.         ″</v>
          </cell>
          <cell r="B783" t="str">
            <v>(복 잡)</v>
          </cell>
          <cell r="C783">
            <v>107.90300000000001</v>
          </cell>
          <cell r="D783" t="str">
            <v>ton</v>
          </cell>
          <cell r="E783">
            <v>410570</v>
          </cell>
          <cell r="F783">
            <v>44301734</v>
          </cell>
          <cell r="G783">
            <v>290000</v>
          </cell>
          <cell r="H783">
            <v>31291870</v>
          </cell>
          <cell r="I783">
            <v>482634</v>
          </cell>
          <cell r="J783">
            <v>52077656</v>
          </cell>
        </row>
        <row r="784">
          <cell r="A784" t="str">
            <v>3.07스페이샤설치</v>
          </cell>
          <cell r="F784">
            <v>49260</v>
          </cell>
          <cell r="H784">
            <v>443340</v>
          </cell>
          <cell r="I784">
            <v>0</v>
          </cell>
          <cell r="J784">
            <v>827568</v>
          </cell>
        </row>
        <row r="785">
          <cell r="A785" t="str">
            <v>a.         ″</v>
          </cell>
          <cell r="B785" t="str">
            <v>(수평)</v>
          </cell>
          <cell r="C785">
            <v>1423</v>
          </cell>
          <cell r="D785" t="str">
            <v>㎡</v>
          </cell>
          <cell r="E785">
            <v>20</v>
          </cell>
          <cell r="F785">
            <v>28460</v>
          </cell>
          <cell r="G785">
            <v>180</v>
          </cell>
          <cell r="H785">
            <v>256140</v>
          </cell>
          <cell r="I785">
            <v>336</v>
          </cell>
          <cell r="J785">
            <v>478128</v>
          </cell>
        </row>
        <row r="786">
          <cell r="A786" t="str">
            <v>b.         ″</v>
          </cell>
          <cell r="B786" t="str">
            <v>(수직)</v>
          </cell>
          <cell r="C786">
            <v>1040</v>
          </cell>
          <cell r="D786" t="str">
            <v>㎡</v>
          </cell>
          <cell r="E786">
            <v>20</v>
          </cell>
          <cell r="F786">
            <v>20800</v>
          </cell>
          <cell r="G786">
            <v>180</v>
          </cell>
          <cell r="H786">
            <v>187200</v>
          </cell>
          <cell r="I786">
            <v>336</v>
          </cell>
          <cell r="J786">
            <v>349440</v>
          </cell>
        </row>
        <row r="787">
          <cell r="A787" t="str">
            <v>3.08콘크리트타설공</v>
          </cell>
          <cell r="F787">
            <v>193018080</v>
          </cell>
          <cell r="H787">
            <v>215060040</v>
          </cell>
          <cell r="I787">
            <v>0</v>
          </cell>
          <cell r="J787">
            <v>209229508</v>
          </cell>
        </row>
        <row r="788">
          <cell r="A788" t="str">
            <v>a.펌프카</v>
          </cell>
          <cell r="B788" t="str">
            <v>철근(25-270-12)</v>
          </cell>
          <cell r="C788">
            <v>236</v>
          </cell>
          <cell r="D788" t="str">
            <v>㎥</v>
          </cell>
          <cell r="E788">
            <v>56820</v>
          </cell>
          <cell r="F788">
            <v>13409520</v>
          </cell>
          <cell r="G788">
            <v>61870</v>
          </cell>
          <cell r="H788">
            <v>14601320</v>
          </cell>
          <cell r="I788">
            <v>57052</v>
          </cell>
          <cell r="J788">
            <v>13464272</v>
          </cell>
        </row>
        <row r="789">
          <cell r="A789" t="str">
            <v>b.펌프카</v>
          </cell>
          <cell r="B789" t="str">
            <v>철근(25-240-12)</v>
          </cell>
          <cell r="C789">
            <v>2272</v>
          </cell>
          <cell r="D789" t="str">
            <v>㎥</v>
          </cell>
          <cell r="E789">
            <v>49080</v>
          </cell>
          <cell r="F789">
            <v>111509760</v>
          </cell>
          <cell r="G789">
            <v>59710</v>
          </cell>
          <cell r="H789">
            <v>135661120</v>
          </cell>
          <cell r="I789">
            <v>54779</v>
          </cell>
          <cell r="J789">
            <v>124457888</v>
          </cell>
        </row>
        <row r="790">
          <cell r="A790" t="str">
            <v>c.콘크리트타설</v>
          </cell>
          <cell r="B790" t="str">
            <v>무근(40-180-8)</v>
          </cell>
          <cell r="C790">
            <v>1162</v>
          </cell>
          <cell r="D790" t="str">
            <v>㎥</v>
          </cell>
          <cell r="E790">
            <v>55880</v>
          </cell>
          <cell r="F790">
            <v>64932560</v>
          </cell>
          <cell r="G790">
            <v>53200</v>
          </cell>
          <cell r="H790">
            <v>61818400</v>
          </cell>
          <cell r="I790">
            <v>58586</v>
          </cell>
          <cell r="J790">
            <v>68076932</v>
          </cell>
        </row>
        <row r="791">
          <cell r="A791" t="str">
            <v>d.콘크리트타설</v>
          </cell>
          <cell r="B791" t="str">
            <v>무근(40-160-8)</v>
          </cell>
          <cell r="C791">
            <v>56</v>
          </cell>
          <cell r="D791" t="str">
            <v>㎥</v>
          </cell>
          <cell r="E791">
            <v>56540</v>
          </cell>
          <cell r="F791">
            <v>3166240</v>
          </cell>
          <cell r="G791">
            <v>53200</v>
          </cell>
          <cell r="H791">
            <v>2979200</v>
          </cell>
          <cell r="I791">
            <v>57686</v>
          </cell>
          <cell r="J791">
            <v>3230416</v>
          </cell>
        </row>
        <row r="792">
          <cell r="A792" t="str">
            <v>3.09표면처리</v>
          </cell>
          <cell r="F792">
            <v>424200</v>
          </cell>
          <cell r="H792">
            <v>1322090</v>
          </cell>
          <cell r="I792">
            <v>0</v>
          </cell>
          <cell r="J792">
            <v>536613</v>
          </cell>
        </row>
        <row r="793">
          <cell r="A793" t="str">
            <v>a.슬래브양생</v>
          </cell>
          <cell r="C793">
            <v>707</v>
          </cell>
          <cell r="D793" t="str">
            <v>㎡</v>
          </cell>
          <cell r="E793">
            <v>320</v>
          </cell>
          <cell r="F793">
            <v>226240</v>
          </cell>
          <cell r="G793">
            <v>370</v>
          </cell>
          <cell r="H793">
            <v>261590</v>
          </cell>
          <cell r="I793">
            <v>264</v>
          </cell>
          <cell r="J793">
            <v>186648</v>
          </cell>
        </row>
        <row r="794">
          <cell r="A794" t="str">
            <v>b.슬래브면고르기</v>
          </cell>
          <cell r="C794">
            <v>707</v>
          </cell>
          <cell r="D794" t="str">
            <v>㎡</v>
          </cell>
          <cell r="E794">
            <v>280</v>
          </cell>
          <cell r="F794">
            <v>197960</v>
          </cell>
          <cell r="G794">
            <v>1500</v>
          </cell>
          <cell r="H794">
            <v>1060500</v>
          </cell>
          <cell r="I794">
            <v>495</v>
          </cell>
          <cell r="J794">
            <v>349965</v>
          </cell>
        </row>
        <row r="795">
          <cell r="A795" t="str">
            <v>3.10교면방수</v>
          </cell>
          <cell r="B795" t="str">
            <v>(도막식)</v>
          </cell>
          <cell r="C795">
            <v>707</v>
          </cell>
          <cell r="D795" t="str">
            <v>㎡</v>
          </cell>
          <cell r="E795">
            <v>17270</v>
          </cell>
          <cell r="F795">
            <v>12209890</v>
          </cell>
          <cell r="G795">
            <v>3700</v>
          </cell>
          <cell r="H795">
            <v>2615900</v>
          </cell>
          <cell r="I795">
            <v>10000</v>
          </cell>
          <cell r="J795">
            <v>7070000</v>
          </cell>
        </row>
        <row r="796">
          <cell r="A796" t="str">
            <v>3.11교좌장치</v>
          </cell>
          <cell r="F796">
            <v>27382520</v>
          </cell>
          <cell r="H796">
            <v>24632000</v>
          </cell>
          <cell r="I796">
            <v>0</v>
          </cell>
          <cell r="J796">
            <v>27382520</v>
          </cell>
        </row>
        <row r="797">
          <cell r="A797" t="str">
            <v>a.고 정 단</v>
          </cell>
          <cell r="B797" t="str">
            <v>(탄성받침,135ton)</v>
          </cell>
          <cell r="C797">
            <v>2</v>
          </cell>
          <cell r="D797" t="str">
            <v>조</v>
          </cell>
          <cell r="E797">
            <v>1145100</v>
          </cell>
          <cell r="F797">
            <v>2290200</v>
          </cell>
          <cell r="G797">
            <v>1030000</v>
          </cell>
          <cell r="H797">
            <v>2060000</v>
          </cell>
          <cell r="I797">
            <v>1145100</v>
          </cell>
          <cell r="J797">
            <v>2290200</v>
          </cell>
        </row>
        <row r="798">
          <cell r="A798" t="str">
            <v>b.일 방 향</v>
          </cell>
          <cell r="B798" t="str">
            <v>(탄성받침,135ton)</v>
          </cell>
          <cell r="C798">
            <v>12</v>
          </cell>
          <cell r="D798" t="str">
            <v>조</v>
          </cell>
          <cell r="E798">
            <v>1140560</v>
          </cell>
          <cell r="F798">
            <v>13686720</v>
          </cell>
          <cell r="G798">
            <v>1026000</v>
          </cell>
          <cell r="H798">
            <v>12312000</v>
          </cell>
          <cell r="I798">
            <v>1140560</v>
          </cell>
          <cell r="J798">
            <v>13686720</v>
          </cell>
        </row>
        <row r="799">
          <cell r="A799" t="str">
            <v>c.양 방 향</v>
          </cell>
          <cell r="B799" t="str">
            <v>(탄성받침,135ton)</v>
          </cell>
          <cell r="C799">
            <v>10</v>
          </cell>
          <cell r="D799" t="str">
            <v>조</v>
          </cell>
          <cell r="E799">
            <v>1140560</v>
          </cell>
          <cell r="F799">
            <v>11405600</v>
          </cell>
          <cell r="G799">
            <v>1026000</v>
          </cell>
          <cell r="H799">
            <v>10260000</v>
          </cell>
          <cell r="I799">
            <v>1140560</v>
          </cell>
          <cell r="J799">
            <v>11405600</v>
          </cell>
        </row>
        <row r="800">
          <cell r="A800" t="str">
            <v>3.12신축이음</v>
          </cell>
          <cell r="F800">
            <v>16054320</v>
          </cell>
          <cell r="H800">
            <v>18816000</v>
          </cell>
          <cell r="I800">
            <v>0</v>
          </cell>
          <cell r="J800">
            <v>16054320</v>
          </cell>
        </row>
        <row r="801">
          <cell r="A801" t="str">
            <v>a.        ″</v>
          </cell>
          <cell r="B801" t="str">
            <v>(No. 35)</v>
          </cell>
          <cell r="C801">
            <v>24</v>
          </cell>
          <cell r="D801" t="str">
            <v>m</v>
          </cell>
          <cell r="E801">
            <v>192320</v>
          </cell>
          <cell r="F801">
            <v>4615680</v>
          </cell>
          <cell r="G801">
            <v>134000</v>
          </cell>
          <cell r="H801">
            <v>3216000</v>
          </cell>
          <cell r="I801">
            <v>192320</v>
          </cell>
          <cell r="J801">
            <v>4615680</v>
          </cell>
        </row>
        <row r="802">
          <cell r="A802" t="str">
            <v>b.        ″</v>
          </cell>
          <cell r="B802" t="str">
            <v>(No. 80)</v>
          </cell>
          <cell r="C802">
            <v>24</v>
          </cell>
          <cell r="D802" t="str">
            <v>m</v>
          </cell>
          <cell r="E802">
            <v>476610</v>
          </cell>
          <cell r="F802">
            <v>11438640</v>
          </cell>
          <cell r="G802">
            <v>650000</v>
          </cell>
          <cell r="H802">
            <v>15600000</v>
          </cell>
          <cell r="I802">
            <v>476610</v>
          </cell>
          <cell r="J802">
            <v>11438640</v>
          </cell>
        </row>
        <row r="803">
          <cell r="A803" t="str">
            <v>3.13무수축몰탈</v>
          </cell>
          <cell r="C803">
            <v>1.119</v>
          </cell>
          <cell r="D803" t="str">
            <v>㎥</v>
          </cell>
          <cell r="E803">
            <v>69890</v>
          </cell>
          <cell r="F803">
            <v>78206</v>
          </cell>
          <cell r="G803">
            <v>80000</v>
          </cell>
          <cell r="H803">
            <v>89520</v>
          </cell>
          <cell r="I803">
            <v>57311</v>
          </cell>
          <cell r="J803">
            <v>64130</v>
          </cell>
        </row>
        <row r="804">
          <cell r="A804" t="str">
            <v>3.14무수축콘크리트</v>
          </cell>
          <cell r="C804">
            <v>5.33</v>
          </cell>
          <cell r="D804" t="str">
            <v>㎥</v>
          </cell>
          <cell r="E804">
            <v>168330</v>
          </cell>
          <cell r="F804">
            <v>897198</v>
          </cell>
          <cell r="G804">
            <v>100000</v>
          </cell>
          <cell r="H804">
            <v>533000</v>
          </cell>
          <cell r="I804">
            <v>158468</v>
          </cell>
          <cell r="J804">
            <v>844633</v>
          </cell>
        </row>
        <row r="805">
          <cell r="A805" t="str">
            <v>3.15교면배수시설공</v>
          </cell>
          <cell r="B805" t="str">
            <v>육교용</v>
          </cell>
          <cell r="F805">
            <v>7130730</v>
          </cell>
          <cell r="H805">
            <v>12299000</v>
          </cell>
          <cell r="I805">
            <v>0</v>
          </cell>
          <cell r="J805">
            <v>2909516</v>
          </cell>
        </row>
        <row r="806">
          <cell r="A806" t="str">
            <v>a.교면집수구</v>
          </cell>
          <cell r="B806" t="str">
            <v>(주철)</v>
          </cell>
          <cell r="C806">
            <v>6</v>
          </cell>
          <cell r="D806" t="str">
            <v>개</v>
          </cell>
          <cell r="E806">
            <v>44230</v>
          </cell>
          <cell r="F806">
            <v>265380</v>
          </cell>
          <cell r="G806">
            <v>71000</v>
          </cell>
          <cell r="H806">
            <v>426000</v>
          </cell>
          <cell r="I806">
            <v>37593</v>
          </cell>
          <cell r="J806">
            <v>225558</v>
          </cell>
        </row>
        <row r="807">
          <cell r="A807" t="str">
            <v>b.연결집수구</v>
          </cell>
          <cell r="B807" t="str">
            <v>(스텐레스)</v>
          </cell>
          <cell r="C807">
            <v>6</v>
          </cell>
          <cell r="D807" t="str">
            <v>개</v>
          </cell>
          <cell r="E807">
            <v>105590</v>
          </cell>
          <cell r="F807">
            <v>633540</v>
          </cell>
          <cell r="G807">
            <v>59000</v>
          </cell>
          <cell r="H807">
            <v>354000</v>
          </cell>
          <cell r="I807">
            <v>69480</v>
          </cell>
          <cell r="J807">
            <v>416880</v>
          </cell>
        </row>
        <row r="808">
          <cell r="A808" t="str">
            <v>c.직   관</v>
          </cell>
          <cell r="B808" t="str">
            <v>(스텐레스,□150×150)</v>
          </cell>
          <cell r="C808">
            <v>67</v>
          </cell>
          <cell r="D808" t="str">
            <v>m</v>
          </cell>
          <cell r="E808">
            <v>67030</v>
          </cell>
          <cell r="F808">
            <v>4491010</v>
          </cell>
          <cell r="G808">
            <v>71000</v>
          </cell>
          <cell r="H808">
            <v>4757000</v>
          </cell>
          <cell r="I808">
            <v>4130</v>
          </cell>
          <cell r="J808">
            <v>276710</v>
          </cell>
        </row>
        <row r="809">
          <cell r="A809" t="str">
            <v>d.곡 관</v>
          </cell>
          <cell r="B809" t="str">
            <v>(스텐레스,□150x150)</v>
          </cell>
          <cell r="C809">
            <v>4</v>
          </cell>
          <cell r="D809" t="str">
            <v>개</v>
          </cell>
          <cell r="E809">
            <v>26050</v>
          </cell>
          <cell r="F809">
            <v>104200</v>
          </cell>
          <cell r="G809">
            <v>28000</v>
          </cell>
          <cell r="H809">
            <v>112000</v>
          </cell>
          <cell r="I809">
            <v>18197</v>
          </cell>
          <cell r="J809">
            <v>72788</v>
          </cell>
        </row>
        <row r="810">
          <cell r="A810" t="str">
            <v>e.연 결 부</v>
          </cell>
          <cell r="B810" t="str">
            <v>(스텐레스)</v>
          </cell>
          <cell r="C810">
            <v>70</v>
          </cell>
          <cell r="D810" t="str">
            <v>개</v>
          </cell>
          <cell r="E810">
            <v>23380</v>
          </cell>
          <cell r="F810">
            <v>1636600</v>
          </cell>
          <cell r="G810">
            <v>95000</v>
          </cell>
          <cell r="H810">
            <v>6650000</v>
          </cell>
          <cell r="I810">
            <v>27394</v>
          </cell>
          <cell r="J810">
            <v>1917580</v>
          </cell>
        </row>
        <row r="811">
          <cell r="A811" t="str">
            <v>3.16교량명판공</v>
          </cell>
          <cell r="F811">
            <v>4686820</v>
          </cell>
          <cell r="H811">
            <v>11460000</v>
          </cell>
          <cell r="I811">
            <v>0</v>
          </cell>
          <cell r="J811">
            <v>6122112</v>
          </cell>
        </row>
        <row r="812">
          <cell r="A812" t="str">
            <v>a.교 명 주</v>
          </cell>
          <cell r="B812" t="str">
            <v>(화강석,600×600×1250mm)</v>
          </cell>
          <cell r="C812">
            <v>4</v>
          </cell>
          <cell r="D812" t="str">
            <v>개소</v>
          </cell>
          <cell r="E812">
            <v>1065620</v>
          </cell>
          <cell r="F812">
            <v>4262480</v>
          </cell>
          <cell r="G812">
            <v>2700000</v>
          </cell>
          <cell r="H812">
            <v>10800000</v>
          </cell>
          <cell r="I812">
            <v>1500000</v>
          </cell>
          <cell r="J812">
            <v>6000000</v>
          </cell>
        </row>
        <row r="813">
          <cell r="A813" t="str">
            <v>b.교 명 판</v>
          </cell>
          <cell r="B813" t="str">
            <v>(황동,450×200×10㎜)</v>
          </cell>
          <cell r="C813">
            <v>2</v>
          </cell>
          <cell r="D813" t="str">
            <v>개</v>
          </cell>
          <cell r="E813">
            <v>79560</v>
          </cell>
          <cell r="F813">
            <v>159120</v>
          </cell>
          <cell r="G813">
            <v>150000</v>
          </cell>
          <cell r="H813">
            <v>300000</v>
          </cell>
          <cell r="I813">
            <v>30958</v>
          </cell>
          <cell r="J813">
            <v>61916</v>
          </cell>
        </row>
        <row r="814">
          <cell r="A814" t="str">
            <v>c.설 명 판</v>
          </cell>
          <cell r="B814" t="str">
            <v>(황동,350×250×10㎜)</v>
          </cell>
          <cell r="C814">
            <v>2</v>
          </cell>
          <cell r="D814" t="str">
            <v>개</v>
          </cell>
          <cell r="E814">
            <v>132610</v>
          </cell>
          <cell r="F814">
            <v>265220</v>
          </cell>
          <cell r="G814">
            <v>180000</v>
          </cell>
          <cell r="H814">
            <v>360000</v>
          </cell>
          <cell r="I814">
            <v>30098</v>
          </cell>
          <cell r="J814">
            <v>60196</v>
          </cell>
        </row>
        <row r="815">
          <cell r="A815" t="str">
            <v>3.17T.B.M설치</v>
          </cell>
          <cell r="C815">
            <v>1</v>
          </cell>
          <cell r="D815" t="str">
            <v>개</v>
          </cell>
          <cell r="E815">
            <v>19170</v>
          </cell>
          <cell r="F815">
            <v>19170</v>
          </cell>
          <cell r="G815">
            <v>27000</v>
          </cell>
          <cell r="H815">
            <v>27000</v>
          </cell>
          <cell r="I815">
            <v>20475</v>
          </cell>
          <cell r="J815">
            <v>20475</v>
          </cell>
        </row>
        <row r="816">
          <cell r="A816" t="str">
            <v>3.18낙하물방지공</v>
          </cell>
          <cell r="C816">
            <v>782</v>
          </cell>
          <cell r="D816" t="str">
            <v>㎡</v>
          </cell>
          <cell r="E816">
            <v>2920</v>
          </cell>
          <cell r="F816">
            <v>2283440</v>
          </cell>
          <cell r="G816">
            <v>4200</v>
          </cell>
          <cell r="H816">
            <v>3284400</v>
          </cell>
          <cell r="I816">
            <v>3007</v>
          </cell>
          <cell r="J816">
            <v>2351474</v>
          </cell>
        </row>
        <row r="817">
          <cell r="A817" t="str">
            <v>3.19난간및전선관설치</v>
          </cell>
          <cell r="F817">
            <v>12944800</v>
          </cell>
          <cell r="H817">
            <v>24499200</v>
          </cell>
          <cell r="I817">
            <v>0</v>
          </cell>
          <cell r="J817">
            <v>13158640</v>
          </cell>
        </row>
        <row r="818">
          <cell r="A818" t="str">
            <v>a.난    간</v>
          </cell>
          <cell r="B818" t="str">
            <v>(알미늄)</v>
          </cell>
          <cell r="C818">
            <v>88</v>
          </cell>
          <cell r="D818" t="str">
            <v>m</v>
          </cell>
          <cell r="E818">
            <v>137280</v>
          </cell>
          <cell r="F818">
            <v>12080640</v>
          </cell>
          <cell r="G818">
            <v>270000</v>
          </cell>
          <cell r="H818">
            <v>23760000</v>
          </cell>
          <cell r="I818">
            <v>137280</v>
          </cell>
          <cell r="J818">
            <v>12080640</v>
          </cell>
        </row>
        <row r="819">
          <cell r="A819" t="str">
            <v>b.전 선 관</v>
          </cell>
          <cell r="B819" t="str">
            <v>강관 φ100mm</v>
          </cell>
          <cell r="C819">
            <v>176</v>
          </cell>
          <cell r="D819" t="str">
            <v>m</v>
          </cell>
          <cell r="E819">
            <v>4910</v>
          </cell>
          <cell r="F819">
            <v>864160</v>
          </cell>
          <cell r="G819">
            <v>4200</v>
          </cell>
          <cell r="H819">
            <v>739200</v>
          </cell>
          <cell r="I819">
            <v>6125</v>
          </cell>
          <cell r="J819">
            <v>1078000</v>
          </cell>
        </row>
        <row r="820">
          <cell r="A820" t="str">
            <v>3.20P.C BEAM교</v>
          </cell>
          <cell r="F820">
            <v>153902760</v>
          </cell>
          <cell r="H820">
            <v>72600000</v>
          </cell>
          <cell r="I820">
            <v>0</v>
          </cell>
          <cell r="J820">
            <v>125014260</v>
          </cell>
        </row>
        <row r="821">
          <cell r="A821" t="str">
            <v>a.P.C BEAM제작</v>
          </cell>
          <cell r="B821" t="str">
            <v>(L=30m)</v>
          </cell>
          <cell r="C821">
            <v>12</v>
          </cell>
          <cell r="D821" t="str">
            <v>본</v>
          </cell>
          <cell r="E821">
            <v>11515150</v>
          </cell>
          <cell r="F821">
            <v>138181800</v>
          </cell>
          <cell r="G821">
            <v>5000000</v>
          </cell>
          <cell r="H821">
            <v>60000000</v>
          </cell>
          <cell r="I821">
            <v>9030883</v>
          </cell>
          <cell r="J821">
            <v>108370596</v>
          </cell>
        </row>
        <row r="822">
          <cell r="A822" t="str">
            <v>b.P.C BEAM가설</v>
          </cell>
          <cell r="B822" t="str">
            <v>(L=30m)</v>
          </cell>
          <cell r="C822">
            <v>12</v>
          </cell>
          <cell r="D822" t="str">
            <v>본</v>
          </cell>
          <cell r="E822">
            <v>1163760</v>
          </cell>
          <cell r="F822">
            <v>13965120</v>
          </cell>
          <cell r="G822">
            <v>850000</v>
          </cell>
          <cell r="H822">
            <v>10200000</v>
          </cell>
          <cell r="I822">
            <v>1240652</v>
          </cell>
          <cell r="J822">
            <v>14887824</v>
          </cell>
        </row>
        <row r="823">
          <cell r="A823" t="str">
            <v>c.P.C 도괴방지책</v>
          </cell>
          <cell r="C823">
            <v>12</v>
          </cell>
          <cell r="D823" t="str">
            <v>본</v>
          </cell>
          <cell r="E823">
            <v>146320</v>
          </cell>
          <cell r="F823">
            <v>1755840</v>
          </cell>
          <cell r="G823">
            <v>200000</v>
          </cell>
          <cell r="H823">
            <v>2400000</v>
          </cell>
          <cell r="I823">
            <v>146320</v>
          </cell>
          <cell r="J823">
            <v>1755840</v>
          </cell>
        </row>
        <row r="824">
          <cell r="A824" t="str">
            <v>3.21옹벽배수시설</v>
          </cell>
          <cell r="F824">
            <v>627620</v>
          </cell>
          <cell r="H824">
            <v>2717200</v>
          </cell>
          <cell r="I824">
            <v>0</v>
          </cell>
          <cell r="J824">
            <v>616292</v>
          </cell>
        </row>
        <row r="825">
          <cell r="A825" t="str">
            <v>a.PVC PIPE</v>
          </cell>
          <cell r="B825" t="str">
            <v>(φ100mm)</v>
          </cell>
          <cell r="C825">
            <v>30</v>
          </cell>
          <cell r="D825" t="str">
            <v>m</v>
          </cell>
          <cell r="E825">
            <v>4910</v>
          </cell>
          <cell r="F825">
            <v>147300</v>
          </cell>
          <cell r="G825">
            <v>4200</v>
          </cell>
          <cell r="H825">
            <v>126000</v>
          </cell>
          <cell r="I825">
            <v>4090</v>
          </cell>
          <cell r="J825">
            <v>122700</v>
          </cell>
        </row>
        <row r="826">
          <cell r="A826" t="str">
            <v>b.DRAIN BOARD</v>
          </cell>
          <cell r="C826">
            <v>316</v>
          </cell>
          <cell r="D826" t="str">
            <v>㎡</v>
          </cell>
          <cell r="E826">
            <v>630</v>
          </cell>
          <cell r="F826">
            <v>199080</v>
          </cell>
          <cell r="G826">
            <v>6400</v>
          </cell>
          <cell r="H826">
            <v>2022400</v>
          </cell>
          <cell r="I826">
            <v>630</v>
          </cell>
          <cell r="J826">
            <v>199080</v>
          </cell>
        </row>
        <row r="827">
          <cell r="A827" t="str">
            <v>c.부 직 포</v>
          </cell>
          <cell r="C827">
            <v>316</v>
          </cell>
          <cell r="D827" t="str">
            <v>㎡</v>
          </cell>
          <cell r="E827">
            <v>890</v>
          </cell>
          <cell r="F827">
            <v>281240</v>
          </cell>
          <cell r="G827">
            <v>1800</v>
          </cell>
          <cell r="H827">
            <v>568800</v>
          </cell>
          <cell r="I827">
            <v>932</v>
          </cell>
          <cell r="J827">
            <v>294512</v>
          </cell>
        </row>
        <row r="828">
          <cell r="A828" t="str">
            <v>3.22시공이음</v>
          </cell>
          <cell r="F828">
            <v>288890</v>
          </cell>
          <cell r="H828">
            <v>490100</v>
          </cell>
          <cell r="I828">
            <v>0</v>
          </cell>
          <cell r="J828">
            <v>354631</v>
          </cell>
        </row>
        <row r="829">
          <cell r="A829" t="str">
            <v>a.스치로폴</v>
          </cell>
          <cell r="B829" t="str">
            <v>(t=10mm)</v>
          </cell>
          <cell r="C829">
            <v>211</v>
          </cell>
          <cell r="D829" t="str">
            <v>㎡</v>
          </cell>
          <cell r="E829">
            <v>910</v>
          </cell>
          <cell r="F829">
            <v>192010</v>
          </cell>
          <cell r="G829">
            <v>1500</v>
          </cell>
          <cell r="H829">
            <v>316500</v>
          </cell>
          <cell r="I829">
            <v>1117</v>
          </cell>
          <cell r="J829">
            <v>235687</v>
          </cell>
        </row>
        <row r="830">
          <cell r="A830" t="str">
            <v>b.스치로폴</v>
          </cell>
          <cell r="B830" t="str">
            <v>(t=20mm)</v>
          </cell>
          <cell r="C830">
            <v>56</v>
          </cell>
          <cell r="D830" t="str">
            <v>㎡</v>
          </cell>
          <cell r="E830">
            <v>1730</v>
          </cell>
          <cell r="F830">
            <v>96880</v>
          </cell>
          <cell r="G830">
            <v>3100</v>
          </cell>
          <cell r="H830">
            <v>173600</v>
          </cell>
          <cell r="I830">
            <v>2124</v>
          </cell>
          <cell r="J830">
            <v>118944</v>
          </cell>
        </row>
        <row r="831">
          <cell r="A831" t="str">
            <v>J.상등3교</v>
          </cell>
          <cell r="F831">
            <v>825343134</v>
          </cell>
          <cell r="H831">
            <v>543736722</v>
          </cell>
          <cell r="I831">
            <v>0</v>
          </cell>
          <cell r="J831">
            <v>667738803</v>
          </cell>
        </row>
        <row r="832">
          <cell r="A832" t="str">
            <v>3.01구조물터파기</v>
          </cell>
          <cell r="F832">
            <v>46981600</v>
          </cell>
          <cell r="H832">
            <v>38089800</v>
          </cell>
          <cell r="I832">
            <v>0</v>
          </cell>
          <cell r="J832">
            <v>39374829</v>
          </cell>
        </row>
        <row r="833">
          <cell r="A833" t="str">
            <v>a.육상토사</v>
          </cell>
          <cell r="F833">
            <v>9358560</v>
          </cell>
          <cell r="H833">
            <v>9674300</v>
          </cell>
          <cell r="I833">
            <v>0</v>
          </cell>
          <cell r="J833">
            <v>8190649</v>
          </cell>
        </row>
        <row r="834">
          <cell r="A834" t="str">
            <v>-1      ″</v>
          </cell>
          <cell r="B834" t="str">
            <v>(0 ~ 4m)</v>
          </cell>
          <cell r="C834">
            <v>2504</v>
          </cell>
          <cell r="D834" t="str">
            <v>㎥</v>
          </cell>
          <cell r="E834">
            <v>3590</v>
          </cell>
          <cell r="F834">
            <v>8989360</v>
          </cell>
          <cell r="G834">
            <v>3700</v>
          </cell>
          <cell r="H834">
            <v>9264800</v>
          </cell>
          <cell r="I834">
            <v>3141</v>
          </cell>
          <cell r="J834">
            <v>7865064</v>
          </cell>
        </row>
        <row r="835">
          <cell r="A835" t="str">
            <v>-2      ″</v>
          </cell>
          <cell r="B835" t="str">
            <v>(4m이상)</v>
          </cell>
          <cell r="C835">
            <v>65</v>
          </cell>
          <cell r="D835" t="str">
            <v>㎥</v>
          </cell>
          <cell r="E835">
            <v>5680</v>
          </cell>
          <cell r="F835">
            <v>369200</v>
          </cell>
          <cell r="G835">
            <v>6300</v>
          </cell>
          <cell r="H835">
            <v>409500</v>
          </cell>
          <cell r="I835">
            <v>5009</v>
          </cell>
          <cell r="J835">
            <v>325585</v>
          </cell>
        </row>
        <row r="836">
          <cell r="A836" t="str">
            <v>b.육상연암</v>
          </cell>
          <cell r="B836" t="str">
            <v>(4m이상)</v>
          </cell>
          <cell r="C836">
            <v>43</v>
          </cell>
          <cell r="D836" t="str">
            <v>㎥</v>
          </cell>
          <cell r="E836">
            <v>152580</v>
          </cell>
          <cell r="F836">
            <v>6560940</v>
          </cell>
          <cell r="G836">
            <v>62700</v>
          </cell>
          <cell r="H836">
            <v>2696100</v>
          </cell>
          <cell r="I836">
            <v>152581</v>
          </cell>
          <cell r="J836">
            <v>6560983</v>
          </cell>
        </row>
        <row r="837">
          <cell r="A837" t="str">
            <v>c.면정리및청소</v>
          </cell>
          <cell r="C837">
            <v>253</v>
          </cell>
          <cell r="D837" t="str">
            <v>㎡</v>
          </cell>
          <cell r="E837">
            <v>28540</v>
          </cell>
          <cell r="F837">
            <v>7220620</v>
          </cell>
          <cell r="G837">
            <v>8800</v>
          </cell>
          <cell r="H837">
            <v>2226400</v>
          </cell>
          <cell r="I837">
            <v>28540</v>
          </cell>
          <cell r="J837">
            <v>7220620</v>
          </cell>
        </row>
        <row r="838">
          <cell r="A838" t="str">
            <v>d.되메우기및다짐</v>
          </cell>
          <cell r="B838" t="str">
            <v>(기계70%,인력30%)</v>
          </cell>
          <cell r="C838">
            <v>1723</v>
          </cell>
          <cell r="D838" t="str">
            <v>㎥</v>
          </cell>
          <cell r="E838">
            <v>3000</v>
          </cell>
          <cell r="F838">
            <v>5169000</v>
          </cell>
          <cell r="G838">
            <v>3000</v>
          </cell>
          <cell r="H838">
            <v>5169000</v>
          </cell>
          <cell r="I838">
            <v>4158</v>
          </cell>
          <cell r="J838">
            <v>7164234</v>
          </cell>
        </row>
        <row r="839">
          <cell r="A839" t="str">
            <v>e.뒷채움</v>
          </cell>
          <cell r="B839" t="str">
            <v>(보조기층재)</v>
          </cell>
          <cell r="C839">
            <v>669</v>
          </cell>
          <cell r="D839" t="str">
            <v>㎥</v>
          </cell>
          <cell r="E839">
            <v>27120</v>
          </cell>
          <cell r="F839">
            <v>18143280</v>
          </cell>
          <cell r="G839">
            <v>24000</v>
          </cell>
          <cell r="H839">
            <v>16056000</v>
          </cell>
          <cell r="I839">
            <v>14279</v>
          </cell>
          <cell r="J839">
            <v>9552651</v>
          </cell>
        </row>
        <row r="840">
          <cell r="A840" t="str">
            <v>f.앞성토</v>
          </cell>
          <cell r="B840" t="str">
            <v>백호우0.7m3</v>
          </cell>
          <cell r="C840">
            <v>756</v>
          </cell>
          <cell r="D840" t="str">
            <v>㎥</v>
          </cell>
          <cell r="E840">
            <v>700</v>
          </cell>
          <cell r="F840">
            <v>529200</v>
          </cell>
          <cell r="G840">
            <v>3000</v>
          </cell>
          <cell r="H840">
            <v>2268000</v>
          </cell>
          <cell r="I840">
            <v>907</v>
          </cell>
          <cell r="J840">
            <v>685692</v>
          </cell>
        </row>
        <row r="841">
          <cell r="A841" t="str">
            <v>3.02강관파일</v>
          </cell>
          <cell r="F841">
            <v>48503160</v>
          </cell>
          <cell r="H841">
            <v>40038000</v>
          </cell>
          <cell r="I841">
            <v>0</v>
          </cell>
          <cell r="J841">
            <v>61339498</v>
          </cell>
        </row>
        <row r="842">
          <cell r="A842" t="str">
            <v>a.자재비</v>
          </cell>
          <cell r="B842" t="str">
            <v>φ508.0x12.0㎜</v>
          </cell>
          <cell r="C842">
            <v>369</v>
          </cell>
          <cell r="D842" t="str">
            <v>m</v>
          </cell>
          <cell r="E842">
            <v>62220</v>
          </cell>
          <cell r="F842">
            <v>22959180</v>
          </cell>
          <cell r="G842">
            <v>62000</v>
          </cell>
          <cell r="H842">
            <v>22878000</v>
          </cell>
          <cell r="I842">
            <v>64592</v>
          </cell>
          <cell r="J842">
            <v>23834448</v>
          </cell>
        </row>
        <row r="843">
          <cell r="A843" t="str">
            <v>b.수직항</v>
          </cell>
          <cell r="B843" t="str">
            <v>(φ508.0mm,t=12㎜ : ℓ=15m미만)</v>
          </cell>
          <cell r="C843">
            <v>330</v>
          </cell>
          <cell r="D843" t="str">
            <v>m</v>
          </cell>
          <cell r="E843">
            <v>7190</v>
          </cell>
          <cell r="F843">
            <v>2372700</v>
          </cell>
          <cell r="G843">
            <v>12000</v>
          </cell>
          <cell r="H843">
            <v>3960000</v>
          </cell>
          <cell r="I843">
            <v>5489</v>
          </cell>
          <cell r="J843">
            <v>1811370</v>
          </cell>
        </row>
        <row r="844">
          <cell r="A844" t="str">
            <v>c.두부및선단보강</v>
          </cell>
          <cell r="B844" t="str">
            <v>(φ508㎜,t=12mm)</v>
          </cell>
          <cell r="C844">
            <v>88</v>
          </cell>
          <cell r="D844" t="str">
            <v>본</v>
          </cell>
          <cell r="E844">
            <v>263310</v>
          </cell>
          <cell r="F844">
            <v>23171280</v>
          </cell>
          <cell r="G844">
            <v>150000</v>
          </cell>
          <cell r="H844">
            <v>13200000</v>
          </cell>
          <cell r="I844">
            <v>405610</v>
          </cell>
          <cell r="J844">
            <v>35693680</v>
          </cell>
        </row>
        <row r="845">
          <cell r="A845" t="str">
            <v>3.03거 푸 집</v>
          </cell>
          <cell r="F845">
            <v>41141860</v>
          </cell>
          <cell r="H845">
            <v>56497000</v>
          </cell>
          <cell r="I845">
            <v>0</v>
          </cell>
          <cell r="J845">
            <v>88731012</v>
          </cell>
        </row>
        <row r="846">
          <cell r="A846" t="str">
            <v>a.합판거푸집</v>
          </cell>
          <cell r="F846">
            <v>41141860</v>
          </cell>
          <cell r="H846">
            <v>56497000</v>
          </cell>
          <cell r="I846">
            <v>0</v>
          </cell>
          <cell r="J846">
            <v>88731012</v>
          </cell>
        </row>
        <row r="847">
          <cell r="A847" t="str">
            <v>-1.      ″</v>
          </cell>
          <cell r="B847" t="str">
            <v>(3회, 0~ 7m)</v>
          </cell>
          <cell r="C847">
            <v>1697</v>
          </cell>
          <cell r="D847" t="str">
            <v>㎡</v>
          </cell>
          <cell r="E847">
            <v>17110</v>
          </cell>
          <cell r="F847">
            <v>29035670</v>
          </cell>
          <cell r="G847">
            <v>23500</v>
          </cell>
          <cell r="H847">
            <v>39879500</v>
          </cell>
          <cell r="I847">
            <v>39478</v>
          </cell>
          <cell r="J847">
            <v>66994166</v>
          </cell>
        </row>
        <row r="848">
          <cell r="A848" t="str">
            <v>-2.      ″</v>
          </cell>
          <cell r="B848" t="str">
            <v>(3회, 7~10m)</v>
          </cell>
          <cell r="C848">
            <v>248</v>
          </cell>
          <cell r="D848" t="str">
            <v>㎡</v>
          </cell>
          <cell r="E848">
            <v>17980</v>
          </cell>
          <cell r="F848">
            <v>4459040</v>
          </cell>
          <cell r="G848">
            <v>26000</v>
          </cell>
          <cell r="H848">
            <v>6448000</v>
          </cell>
          <cell r="I848">
            <v>42671.6</v>
          </cell>
          <cell r="J848">
            <v>10582556</v>
          </cell>
        </row>
        <row r="849">
          <cell r="A849" t="str">
            <v>-3.      ″</v>
          </cell>
          <cell r="B849" t="str">
            <v>(3회,10~13m)</v>
          </cell>
          <cell r="C849">
            <v>121</v>
          </cell>
          <cell r="D849" t="str">
            <v>㎡</v>
          </cell>
          <cell r="E849">
            <v>21030</v>
          </cell>
          <cell r="F849">
            <v>2544630</v>
          </cell>
          <cell r="G849">
            <v>26000</v>
          </cell>
          <cell r="H849">
            <v>3146000</v>
          </cell>
          <cell r="I849">
            <v>46184.56</v>
          </cell>
          <cell r="J849">
            <v>5588331</v>
          </cell>
        </row>
        <row r="850">
          <cell r="A850" t="str">
            <v>-4.      〃</v>
          </cell>
          <cell r="B850" t="str">
            <v>(4회)</v>
          </cell>
          <cell r="C850">
            <v>229</v>
          </cell>
          <cell r="D850" t="str">
            <v>㎡</v>
          </cell>
          <cell r="E850">
            <v>14660</v>
          </cell>
          <cell r="F850">
            <v>3357140</v>
          </cell>
          <cell r="G850">
            <v>20500</v>
          </cell>
          <cell r="H850">
            <v>4694500</v>
          </cell>
          <cell r="I850">
            <v>16256</v>
          </cell>
          <cell r="J850">
            <v>3722624</v>
          </cell>
        </row>
        <row r="851">
          <cell r="A851" t="str">
            <v>-5.      〃</v>
          </cell>
          <cell r="B851" t="str">
            <v>(6회)</v>
          </cell>
          <cell r="C851">
            <v>137</v>
          </cell>
          <cell r="D851" t="str">
            <v>㎡</v>
          </cell>
          <cell r="E851">
            <v>12740</v>
          </cell>
          <cell r="F851">
            <v>1745380</v>
          </cell>
          <cell r="G851">
            <v>17000</v>
          </cell>
          <cell r="H851">
            <v>2329000</v>
          </cell>
          <cell r="I851">
            <v>13455</v>
          </cell>
          <cell r="J851">
            <v>1843335</v>
          </cell>
        </row>
        <row r="852">
          <cell r="A852" t="str">
            <v>3.04강관비계</v>
          </cell>
          <cell r="C852">
            <v>1</v>
          </cell>
          <cell r="D852" t="str">
            <v>식</v>
          </cell>
          <cell r="E852">
            <v>13986700</v>
          </cell>
          <cell r="F852">
            <v>13986700</v>
          </cell>
          <cell r="G852">
            <v>12000000</v>
          </cell>
          <cell r="H852">
            <v>12000000</v>
          </cell>
          <cell r="I852">
            <v>13986700</v>
          </cell>
          <cell r="J852">
            <v>13986699</v>
          </cell>
        </row>
        <row r="853">
          <cell r="A853" t="str">
            <v>3.05동 바 리</v>
          </cell>
          <cell r="F853">
            <v>5946170</v>
          </cell>
          <cell r="H853">
            <v>5100000</v>
          </cell>
          <cell r="I853">
            <v>0</v>
          </cell>
          <cell r="J853">
            <v>5946168</v>
          </cell>
        </row>
        <row r="854">
          <cell r="A854" t="str">
            <v>a.         ″</v>
          </cell>
          <cell r="B854" t="str">
            <v>(목재4회)</v>
          </cell>
          <cell r="C854">
            <v>1</v>
          </cell>
          <cell r="D854" t="str">
            <v>식</v>
          </cell>
          <cell r="E854">
            <v>3974610</v>
          </cell>
          <cell r="F854">
            <v>3974610</v>
          </cell>
          <cell r="G854">
            <v>3400000</v>
          </cell>
          <cell r="H854">
            <v>3400000</v>
          </cell>
          <cell r="I854">
            <v>3974610</v>
          </cell>
          <cell r="J854">
            <v>3974609</v>
          </cell>
        </row>
        <row r="855">
          <cell r="A855" t="str">
            <v>b.         ″</v>
          </cell>
          <cell r="B855" t="str">
            <v>(강관동바리)</v>
          </cell>
          <cell r="C855">
            <v>1</v>
          </cell>
          <cell r="D855" t="str">
            <v>식</v>
          </cell>
          <cell r="E855">
            <v>1971560</v>
          </cell>
          <cell r="F855">
            <v>1971560</v>
          </cell>
          <cell r="G855">
            <v>1700000</v>
          </cell>
          <cell r="H855">
            <v>1700000</v>
          </cell>
          <cell r="I855">
            <v>1971560</v>
          </cell>
          <cell r="J855">
            <v>1971559</v>
          </cell>
        </row>
        <row r="856">
          <cell r="A856" t="str">
            <v>3.06철근가공조립</v>
          </cell>
          <cell r="F856">
            <v>68022600</v>
          </cell>
          <cell r="H856">
            <v>50603560</v>
          </cell>
          <cell r="I856">
            <v>0</v>
          </cell>
          <cell r="J856">
            <v>73419847</v>
          </cell>
        </row>
        <row r="857">
          <cell r="A857" t="str">
            <v>a.         ″</v>
          </cell>
          <cell r="B857" t="str">
            <v>(보 통)</v>
          </cell>
          <cell r="C857">
            <v>167.083</v>
          </cell>
          <cell r="D857" t="str">
            <v>ton</v>
          </cell>
          <cell r="E857">
            <v>360590</v>
          </cell>
          <cell r="F857">
            <v>60248458</v>
          </cell>
          <cell r="G857">
            <v>270000</v>
          </cell>
          <cell r="H857">
            <v>45112410</v>
          </cell>
          <cell r="I857">
            <v>384726</v>
          </cell>
          <cell r="J857">
            <v>64281174</v>
          </cell>
        </row>
        <row r="858">
          <cell r="A858" t="str">
            <v>b.         ″</v>
          </cell>
          <cell r="B858" t="str">
            <v>(복 잡)</v>
          </cell>
          <cell r="C858">
            <v>18.934999999999999</v>
          </cell>
          <cell r="D858" t="str">
            <v>ton</v>
          </cell>
          <cell r="E858">
            <v>410570</v>
          </cell>
          <cell r="F858">
            <v>7774142</v>
          </cell>
          <cell r="G858">
            <v>290000</v>
          </cell>
          <cell r="H858">
            <v>5491150</v>
          </cell>
          <cell r="I858">
            <v>482634</v>
          </cell>
          <cell r="J858">
            <v>9138673</v>
          </cell>
        </row>
        <row r="859">
          <cell r="A859" t="str">
            <v>3.07스페이샤설치</v>
          </cell>
          <cell r="F859">
            <v>27620</v>
          </cell>
          <cell r="H859">
            <v>248580</v>
          </cell>
          <cell r="I859">
            <v>0</v>
          </cell>
          <cell r="J859">
            <v>464016</v>
          </cell>
        </row>
        <row r="860">
          <cell r="A860" t="str">
            <v>a.         ″</v>
          </cell>
          <cell r="B860" t="str">
            <v>(수평)</v>
          </cell>
          <cell r="C860">
            <v>753</v>
          </cell>
          <cell r="D860" t="str">
            <v>㎡</v>
          </cell>
          <cell r="E860">
            <v>20</v>
          </cell>
          <cell r="F860">
            <v>15060</v>
          </cell>
          <cell r="G860">
            <v>180</v>
          </cell>
          <cell r="H860">
            <v>135540</v>
          </cell>
          <cell r="I860">
            <v>336</v>
          </cell>
          <cell r="J860">
            <v>253008</v>
          </cell>
        </row>
        <row r="861">
          <cell r="A861" t="str">
            <v>b.         ″</v>
          </cell>
          <cell r="B861" t="str">
            <v>(수직)</v>
          </cell>
          <cell r="C861">
            <v>628</v>
          </cell>
          <cell r="D861" t="str">
            <v>㎡</v>
          </cell>
          <cell r="E861">
            <v>20</v>
          </cell>
          <cell r="F861">
            <v>12560</v>
          </cell>
          <cell r="G861">
            <v>180</v>
          </cell>
          <cell r="H861">
            <v>113040</v>
          </cell>
          <cell r="I861">
            <v>336</v>
          </cell>
          <cell r="J861">
            <v>211008</v>
          </cell>
        </row>
        <row r="862">
          <cell r="A862" t="str">
            <v>3.08콘크리트타설공</v>
          </cell>
          <cell r="F862">
            <v>83747240</v>
          </cell>
          <cell r="H862">
            <v>96583910</v>
          </cell>
          <cell r="I862">
            <v>0</v>
          </cell>
          <cell r="J862">
            <v>91690742</v>
          </cell>
        </row>
        <row r="863">
          <cell r="A863" t="str">
            <v>a.펌프카</v>
          </cell>
          <cell r="B863" t="str">
            <v>철근(25-270-12)</v>
          </cell>
          <cell r="C863">
            <v>83</v>
          </cell>
          <cell r="D863" t="str">
            <v>㎥</v>
          </cell>
          <cell r="E863">
            <v>56820</v>
          </cell>
          <cell r="F863">
            <v>4716060</v>
          </cell>
          <cell r="G863">
            <v>61870</v>
          </cell>
          <cell r="H863">
            <v>5135210</v>
          </cell>
          <cell r="I863">
            <v>57052</v>
          </cell>
          <cell r="J863">
            <v>4735316</v>
          </cell>
        </row>
        <row r="864">
          <cell r="A864" t="str">
            <v>b.펌프카</v>
          </cell>
          <cell r="B864" t="str">
            <v>철근(25-240-12)</v>
          </cell>
          <cell r="C864">
            <v>1250</v>
          </cell>
          <cell r="D864" t="str">
            <v>㎥</v>
          </cell>
          <cell r="E864">
            <v>49080</v>
          </cell>
          <cell r="F864">
            <v>61350000</v>
          </cell>
          <cell r="G864">
            <v>59710</v>
          </cell>
          <cell r="H864">
            <v>74637500</v>
          </cell>
          <cell r="I864">
            <v>54779</v>
          </cell>
          <cell r="J864">
            <v>68473750</v>
          </cell>
        </row>
        <row r="865">
          <cell r="A865" t="str">
            <v>c.콘크리트타설</v>
          </cell>
          <cell r="B865" t="str">
            <v>무근(40-180-8)</v>
          </cell>
          <cell r="C865">
            <v>281</v>
          </cell>
          <cell r="D865" t="str">
            <v>㎥</v>
          </cell>
          <cell r="E865">
            <v>55880</v>
          </cell>
          <cell r="F865">
            <v>15702280</v>
          </cell>
          <cell r="G865">
            <v>53200</v>
          </cell>
          <cell r="H865">
            <v>14949200</v>
          </cell>
          <cell r="I865">
            <v>58586</v>
          </cell>
          <cell r="J865">
            <v>16462666</v>
          </cell>
        </row>
        <row r="866">
          <cell r="A866" t="str">
            <v>d.콘크리트타설</v>
          </cell>
          <cell r="B866" t="str">
            <v>무근(40-160-8)</v>
          </cell>
          <cell r="C866">
            <v>35</v>
          </cell>
          <cell r="D866" t="str">
            <v>㎥</v>
          </cell>
          <cell r="E866">
            <v>56540</v>
          </cell>
          <cell r="F866">
            <v>1978900</v>
          </cell>
          <cell r="G866">
            <v>53200</v>
          </cell>
          <cell r="H866">
            <v>1862000</v>
          </cell>
          <cell r="I866">
            <v>57686</v>
          </cell>
          <cell r="J866">
            <v>2019010</v>
          </cell>
        </row>
        <row r="867">
          <cell r="A867" t="str">
            <v>3.09표면처리</v>
          </cell>
          <cell r="F867">
            <v>154200</v>
          </cell>
          <cell r="H867">
            <v>480590</v>
          </cell>
          <cell r="I867">
            <v>0</v>
          </cell>
          <cell r="J867">
            <v>195063</v>
          </cell>
        </row>
        <row r="868">
          <cell r="A868" t="str">
            <v>a.슬래브양생</v>
          </cell>
          <cell r="C868">
            <v>257</v>
          </cell>
          <cell r="D868" t="str">
            <v>㎡</v>
          </cell>
          <cell r="E868">
            <v>320</v>
          </cell>
          <cell r="F868">
            <v>82240</v>
          </cell>
          <cell r="G868">
            <v>370</v>
          </cell>
          <cell r="H868">
            <v>95090</v>
          </cell>
          <cell r="I868">
            <v>264</v>
          </cell>
          <cell r="J868">
            <v>67848</v>
          </cell>
        </row>
        <row r="869">
          <cell r="A869" t="str">
            <v>b.슬래브면고르기</v>
          </cell>
          <cell r="C869">
            <v>257</v>
          </cell>
          <cell r="D869" t="str">
            <v>㎡</v>
          </cell>
          <cell r="E869">
            <v>280</v>
          </cell>
          <cell r="F869">
            <v>71960</v>
          </cell>
          <cell r="G869">
            <v>1500</v>
          </cell>
          <cell r="H869">
            <v>385500</v>
          </cell>
          <cell r="I869">
            <v>495</v>
          </cell>
          <cell r="J869">
            <v>127215</v>
          </cell>
        </row>
        <row r="870">
          <cell r="A870" t="str">
            <v>3.10교면방수</v>
          </cell>
          <cell r="B870" t="str">
            <v>(도막식)</v>
          </cell>
          <cell r="C870">
            <v>257</v>
          </cell>
          <cell r="D870" t="str">
            <v>㎡</v>
          </cell>
          <cell r="E870">
            <v>17270</v>
          </cell>
          <cell r="F870">
            <v>4438390</v>
          </cell>
          <cell r="G870">
            <v>3700</v>
          </cell>
          <cell r="H870">
            <v>950900</v>
          </cell>
          <cell r="I870">
            <v>10000</v>
          </cell>
          <cell r="J870">
            <v>2570000</v>
          </cell>
        </row>
        <row r="871">
          <cell r="A871" t="str">
            <v>3.11교좌장치</v>
          </cell>
          <cell r="F871">
            <v>4391350</v>
          </cell>
          <cell r="H871">
            <v>3067000</v>
          </cell>
          <cell r="I871">
            <v>0</v>
          </cell>
          <cell r="J871">
            <v>4391350</v>
          </cell>
        </row>
        <row r="872">
          <cell r="A872" t="str">
            <v>a.고 정 단</v>
          </cell>
          <cell r="B872" t="str">
            <v>(Pot, 250ton)</v>
          </cell>
          <cell r="C872">
            <v>1</v>
          </cell>
          <cell r="D872" t="str">
            <v>조</v>
          </cell>
          <cell r="E872">
            <v>1140560</v>
          </cell>
          <cell r="F872">
            <v>1140560</v>
          </cell>
          <cell r="G872">
            <v>596000</v>
          </cell>
          <cell r="H872">
            <v>596000</v>
          </cell>
          <cell r="I872">
            <v>1140560</v>
          </cell>
          <cell r="J872">
            <v>1140560</v>
          </cell>
        </row>
        <row r="873">
          <cell r="A873" t="str">
            <v>b.일 방 향</v>
          </cell>
          <cell r="B873" t="str">
            <v>(Pot, 250ton)</v>
          </cell>
          <cell r="C873">
            <v>2</v>
          </cell>
          <cell r="D873" t="str">
            <v>조</v>
          </cell>
          <cell r="E873">
            <v>1230450</v>
          </cell>
          <cell r="F873">
            <v>2460900</v>
          </cell>
          <cell r="G873">
            <v>875000</v>
          </cell>
          <cell r="H873">
            <v>1750000</v>
          </cell>
          <cell r="I873">
            <v>1230450</v>
          </cell>
          <cell r="J873">
            <v>2460900</v>
          </cell>
        </row>
        <row r="874">
          <cell r="A874" t="str">
            <v>c.양 방 향</v>
          </cell>
          <cell r="B874" t="str">
            <v>(Pot, 250ton)</v>
          </cell>
          <cell r="C874">
            <v>1</v>
          </cell>
          <cell r="D874" t="str">
            <v>조</v>
          </cell>
          <cell r="E874">
            <v>789890</v>
          </cell>
          <cell r="F874">
            <v>789890</v>
          </cell>
          <cell r="G874">
            <v>721000</v>
          </cell>
          <cell r="H874">
            <v>721000</v>
          </cell>
          <cell r="I874">
            <v>789890</v>
          </cell>
          <cell r="J874">
            <v>789890</v>
          </cell>
        </row>
        <row r="875">
          <cell r="A875" t="str">
            <v>3.12신축이음</v>
          </cell>
          <cell r="F875">
            <v>4013580</v>
          </cell>
          <cell r="H875">
            <v>4704000</v>
          </cell>
          <cell r="I875">
            <v>0</v>
          </cell>
          <cell r="J875">
            <v>4013580</v>
          </cell>
        </row>
        <row r="876">
          <cell r="A876" t="str">
            <v>a.        ″</v>
          </cell>
          <cell r="B876" t="str">
            <v>(No. 35)</v>
          </cell>
          <cell r="C876">
            <v>6</v>
          </cell>
          <cell r="D876" t="str">
            <v>m</v>
          </cell>
          <cell r="E876">
            <v>192320</v>
          </cell>
          <cell r="F876">
            <v>1153920</v>
          </cell>
          <cell r="G876">
            <v>134000</v>
          </cell>
          <cell r="H876">
            <v>804000</v>
          </cell>
          <cell r="I876">
            <v>192320</v>
          </cell>
          <cell r="J876">
            <v>1153920</v>
          </cell>
        </row>
        <row r="877">
          <cell r="A877" t="str">
            <v>b.        ″</v>
          </cell>
          <cell r="B877" t="str">
            <v>(No. 80)</v>
          </cell>
          <cell r="C877">
            <v>6</v>
          </cell>
          <cell r="D877" t="str">
            <v>m</v>
          </cell>
          <cell r="E877">
            <v>476610</v>
          </cell>
          <cell r="F877">
            <v>2859660</v>
          </cell>
          <cell r="G877">
            <v>650000</v>
          </cell>
          <cell r="H877">
            <v>3900000</v>
          </cell>
          <cell r="I877">
            <v>476610</v>
          </cell>
          <cell r="J877">
            <v>2859660</v>
          </cell>
        </row>
        <row r="878">
          <cell r="A878" t="str">
            <v>3.13다웰바설치</v>
          </cell>
          <cell r="B878" t="str">
            <v>D=25, ℓ=600mm</v>
          </cell>
          <cell r="C878">
            <v>30</v>
          </cell>
          <cell r="D878" t="str">
            <v>개</v>
          </cell>
          <cell r="E878">
            <v>2870</v>
          </cell>
          <cell r="F878">
            <v>86100</v>
          </cell>
          <cell r="G878">
            <v>3500</v>
          </cell>
          <cell r="H878">
            <v>105000</v>
          </cell>
          <cell r="I878">
            <v>125</v>
          </cell>
          <cell r="J878">
            <v>3750</v>
          </cell>
        </row>
        <row r="879">
          <cell r="A879" t="str">
            <v>3.14무수축몰탈</v>
          </cell>
          <cell r="C879">
            <v>0.122</v>
          </cell>
          <cell r="D879" t="str">
            <v>㎥</v>
          </cell>
          <cell r="E879">
            <v>69890</v>
          </cell>
          <cell r="F879">
            <v>8526</v>
          </cell>
          <cell r="G879">
            <v>80000</v>
          </cell>
          <cell r="H879">
            <v>9760</v>
          </cell>
          <cell r="I879">
            <v>57311</v>
          </cell>
          <cell r="J879">
            <v>6990</v>
          </cell>
        </row>
        <row r="880">
          <cell r="A880" t="str">
            <v>3.15무수축콘크리트</v>
          </cell>
          <cell r="C880">
            <v>1.452</v>
          </cell>
          <cell r="D880" t="str">
            <v>㎥</v>
          </cell>
          <cell r="E880">
            <v>168330</v>
          </cell>
          <cell r="F880">
            <v>244415</v>
          </cell>
          <cell r="G880">
            <v>100000</v>
          </cell>
          <cell r="H880">
            <v>145200</v>
          </cell>
          <cell r="I880">
            <v>158468</v>
          </cell>
          <cell r="J880">
            <v>230094</v>
          </cell>
        </row>
        <row r="881">
          <cell r="A881" t="str">
            <v>3.16교면배수시설공</v>
          </cell>
          <cell r="B881" t="str">
            <v>하천용</v>
          </cell>
          <cell r="F881">
            <v>594210</v>
          </cell>
          <cell r="H881">
            <v>626000</v>
          </cell>
          <cell r="I881">
            <v>0</v>
          </cell>
          <cell r="J881">
            <v>599139</v>
          </cell>
        </row>
        <row r="882">
          <cell r="A882" t="str">
            <v>a.교면집수구</v>
          </cell>
          <cell r="B882" t="str">
            <v>주철</v>
          </cell>
          <cell r="C882">
            <v>3</v>
          </cell>
          <cell r="D882" t="str">
            <v>개</v>
          </cell>
          <cell r="E882">
            <v>82430</v>
          </cell>
          <cell r="F882">
            <v>247290</v>
          </cell>
          <cell r="G882">
            <v>71000</v>
          </cell>
          <cell r="H882">
            <v>213000</v>
          </cell>
          <cell r="I882">
            <v>37593</v>
          </cell>
          <cell r="J882">
            <v>112779</v>
          </cell>
        </row>
        <row r="883">
          <cell r="A883" t="str">
            <v>b.연결배수구</v>
          </cell>
          <cell r="B883" t="str">
            <v>(아연도강관, φ150㎜)</v>
          </cell>
          <cell r="C883">
            <v>7</v>
          </cell>
          <cell r="D883" t="str">
            <v>m</v>
          </cell>
          <cell r="E883">
            <v>49560</v>
          </cell>
          <cell r="F883">
            <v>346920</v>
          </cell>
          <cell r="G883">
            <v>59000</v>
          </cell>
          <cell r="H883">
            <v>413000</v>
          </cell>
          <cell r="I883">
            <v>69480</v>
          </cell>
          <cell r="J883">
            <v>486360</v>
          </cell>
        </row>
        <row r="884">
          <cell r="A884" t="str">
            <v>3.17교량명판공</v>
          </cell>
          <cell r="F884">
            <v>4686820</v>
          </cell>
          <cell r="H884">
            <v>11460000</v>
          </cell>
          <cell r="I884">
            <v>0</v>
          </cell>
          <cell r="J884">
            <v>6122112</v>
          </cell>
        </row>
        <row r="885">
          <cell r="A885" t="str">
            <v>a.교 명 주</v>
          </cell>
          <cell r="B885" t="str">
            <v>(화강석,600×600×1250mm)</v>
          </cell>
          <cell r="C885">
            <v>4</v>
          </cell>
          <cell r="D885" t="str">
            <v>개소</v>
          </cell>
          <cell r="E885">
            <v>1065620</v>
          </cell>
          <cell r="F885">
            <v>4262480</v>
          </cell>
          <cell r="G885">
            <v>2700000</v>
          </cell>
          <cell r="H885">
            <v>10800000</v>
          </cell>
          <cell r="I885">
            <v>1500000</v>
          </cell>
          <cell r="J885">
            <v>6000000</v>
          </cell>
        </row>
        <row r="886">
          <cell r="A886" t="str">
            <v>b.교 명 판</v>
          </cell>
          <cell r="B886" t="str">
            <v>(황동,450×200×10㎜)</v>
          </cell>
          <cell r="C886">
            <v>2</v>
          </cell>
          <cell r="D886" t="str">
            <v>개</v>
          </cell>
          <cell r="E886">
            <v>79560</v>
          </cell>
          <cell r="F886">
            <v>159120</v>
          </cell>
          <cell r="G886">
            <v>150000</v>
          </cell>
          <cell r="H886">
            <v>300000</v>
          </cell>
          <cell r="I886">
            <v>30958</v>
          </cell>
          <cell r="J886">
            <v>61916</v>
          </cell>
        </row>
        <row r="887">
          <cell r="A887" t="str">
            <v>c.설 명 판</v>
          </cell>
          <cell r="B887" t="str">
            <v>(황동,350×250×10㎜)</v>
          </cell>
          <cell r="C887">
            <v>2</v>
          </cell>
          <cell r="D887" t="str">
            <v>개</v>
          </cell>
          <cell r="E887">
            <v>132610</v>
          </cell>
          <cell r="F887">
            <v>265220</v>
          </cell>
          <cell r="G887">
            <v>180000</v>
          </cell>
          <cell r="H887">
            <v>360000</v>
          </cell>
          <cell r="I887">
            <v>30098</v>
          </cell>
          <cell r="J887">
            <v>60196</v>
          </cell>
        </row>
        <row r="888">
          <cell r="A888" t="str">
            <v>3.18T.B.M설치</v>
          </cell>
          <cell r="C888">
            <v>1</v>
          </cell>
          <cell r="D888" t="str">
            <v>개</v>
          </cell>
          <cell r="E888">
            <v>19170</v>
          </cell>
          <cell r="F888">
            <v>19170</v>
          </cell>
          <cell r="G888">
            <v>27000</v>
          </cell>
          <cell r="H888">
            <v>27000</v>
          </cell>
          <cell r="I888">
            <v>20475</v>
          </cell>
          <cell r="J888">
            <v>20475</v>
          </cell>
        </row>
        <row r="889">
          <cell r="A889" t="str">
            <v>3.19난간및전선관설치</v>
          </cell>
          <cell r="F889">
            <v>15739700</v>
          </cell>
          <cell r="H889">
            <v>29788800</v>
          </cell>
          <cell r="I889">
            <v>0</v>
          </cell>
          <cell r="J889">
            <v>15999710</v>
          </cell>
        </row>
        <row r="890">
          <cell r="A890" t="str">
            <v>a.난    간</v>
          </cell>
          <cell r="B890" t="str">
            <v>(알미늄)</v>
          </cell>
          <cell r="C890">
            <v>107</v>
          </cell>
          <cell r="D890" t="str">
            <v>m</v>
          </cell>
          <cell r="E890">
            <v>137280</v>
          </cell>
          <cell r="F890">
            <v>14688960</v>
          </cell>
          <cell r="G890">
            <v>270000</v>
          </cell>
          <cell r="H890">
            <v>28890000</v>
          </cell>
          <cell r="I890">
            <v>137280</v>
          </cell>
          <cell r="J890">
            <v>14688960</v>
          </cell>
        </row>
        <row r="891">
          <cell r="A891" t="str">
            <v>b.전 선 관</v>
          </cell>
          <cell r="B891" t="str">
            <v>강관 φ100mm</v>
          </cell>
          <cell r="C891">
            <v>214</v>
          </cell>
          <cell r="D891" t="str">
            <v>m</v>
          </cell>
          <cell r="E891">
            <v>4910</v>
          </cell>
          <cell r="F891">
            <v>1050740</v>
          </cell>
          <cell r="G891">
            <v>4200</v>
          </cell>
          <cell r="H891">
            <v>898800</v>
          </cell>
          <cell r="I891">
            <v>6125</v>
          </cell>
          <cell r="J891">
            <v>1310750</v>
          </cell>
        </row>
        <row r="892">
          <cell r="A892" t="str">
            <v>3.20강    교</v>
          </cell>
          <cell r="F892">
            <v>481968513</v>
          </cell>
          <cell r="H892">
            <v>190218622</v>
          </cell>
          <cell r="I892">
            <v>0</v>
          </cell>
          <cell r="J892">
            <v>257986201</v>
          </cell>
        </row>
        <row r="893">
          <cell r="A893" t="str">
            <v>a.강교제작</v>
          </cell>
          <cell r="C893">
            <v>104.401</v>
          </cell>
          <cell r="D893" t="str">
            <v>ton</v>
          </cell>
          <cell r="E893">
            <v>4059690</v>
          </cell>
          <cell r="F893">
            <v>423835695</v>
          </cell>
          <cell r="G893">
            <v>1822000</v>
          </cell>
          <cell r="H893">
            <v>190218622</v>
          </cell>
          <cell r="I893">
            <v>1837301</v>
          </cell>
          <cell r="J893">
            <v>191816060</v>
          </cell>
        </row>
        <row r="894">
          <cell r="A894" t="str">
            <v>b.강교운반</v>
          </cell>
          <cell r="C894">
            <v>104.401</v>
          </cell>
          <cell r="D894" t="str">
            <v>ton</v>
          </cell>
          <cell r="E894">
            <v>45200</v>
          </cell>
          <cell r="F894">
            <v>4718925</v>
          </cell>
          <cell r="H894">
            <v>0</v>
          </cell>
          <cell r="I894">
            <v>40526</v>
          </cell>
          <cell r="J894">
            <v>4230953</v>
          </cell>
        </row>
        <row r="895">
          <cell r="A895" t="str">
            <v>c.강교가설</v>
          </cell>
          <cell r="C895">
            <v>104.401</v>
          </cell>
          <cell r="D895" t="str">
            <v>ton</v>
          </cell>
          <cell r="E895">
            <v>285270</v>
          </cell>
          <cell r="F895">
            <v>29782473</v>
          </cell>
          <cell r="H895">
            <v>0</v>
          </cell>
          <cell r="I895">
            <v>311130</v>
          </cell>
          <cell r="J895">
            <v>32482282</v>
          </cell>
        </row>
        <row r="896">
          <cell r="A896" t="str">
            <v>d.강교도장</v>
          </cell>
          <cell r="F896">
            <v>23631420</v>
          </cell>
          <cell r="H896">
            <v>0</v>
          </cell>
          <cell r="I896">
            <v>0</v>
          </cell>
          <cell r="J896">
            <v>29456906</v>
          </cell>
        </row>
        <row r="897">
          <cell r="A897" t="str">
            <v>-1.내부도장</v>
          </cell>
          <cell r="B897" t="str">
            <v>공장</v>
          </cell>
          <cell r="C897">
            <v>765</v>
          </cell>
          <cell r="D897" t="str">
            <v>㎡</v>
          </cell>
          <cell r="E897">
            <v>11200</v>
          </cell>
          <cell r="F897">
            <v>8568000</v>
          </cell>
          <cell r="H897">
            <v>0</v>
          </cell>
          <cell r="I897">
            <v>10124</v>
          </cell>
          <cell r="J897">
            <v>7744860</v>
          </cell>
        </row>
        <row r="898">
          <cell r="A898" t="str">
            <v>-2.외부포장면도장</v>
          </cell>
          <cell r="B898" t="str">
            <v>공장</v>
          </cell>
          <cell r="C898">
            <v>173</v>
          </cell>
          <cell r="D898" t="str">
            <v>㎡</v>
          </cell>
          <cell r="E898">
            <v>8640</v>
          </cell>
          <cell r="F898">
            <v>1494720</v>
          </cell>
          <cell r="H898">
            <v>0</v>
          </cell>
          <cell r="I898">
            <v>8366</v>
          </cell>
          <cell r="J898">
            <v>1447318</v>
          </cell>
        </row>
        <row r="899">
          <cell r="A899" t="str">
            <v>-3.연결판도장</v>
          </cell>
          <cell r="B899" t="str">
            <v>공장</v>
          </cell>
          <cell r="C899">
            <v>99</v>
          </cell>
          <cell r="D899" t="str">
            <v>㎡</v>
          </cell>
          <cell r="E899">
            <v>6880</v>
          </cell>
          <cell r="F899">
            <v>681120</v>
          </cell>
          <cell r="H899">
            <v>0</v>
          </cell>
          <cell r="I899">
            <v>7557</v>
          </cell>
          <cell r="J899">
            <v>748143</v>
          </cell>
        </row>
        <row r="900">
          <cell r="A900" t="str">
            <v>-4.외부도장</v>
          </cell>
          <cell r="B900" t="str">
            <v>공장</v>
          </cell>
          <cell r="C900">
            <v>597</v>
          </cell>
          <cell r="D900" t="str">
            <v>㎡</v>
          </cell>
          <cell r="E900">
            <v>12240</v>
          </cell>
          <cell r="F900">
            <v>7307280</v>
          </cell>
          <cell r="H900">
            <v>0</v>
          </cell>
          <cell r="I900">
            <v>13828</v>
          </cell>
          <cell r="J900">
            <v>8255316</v>
          </cell>
        </row>
        <row r="901">
          <cell r="A901" t="str">
            <v>-5.외부도장</v>
          </cell>
          <cell r="B901" t="str">
            <v>현장</v>
          </cell>
          <cell r="C901">
            <v>597</v>
          </cell>
          <cell r="D901" t="str">
            <v>㎡</v>
          </cell>
          <cell r="E901">
            <v>4230</v>
          </cell>
          <cell r="F901">
            <v>2525310</v>
          </cell>
          <cell r="H901">
            <v>0</v>
          </cell>
          <cell r="I901">
            <v>13828</v>
          </cell>
          <cell r="J901">
            <v>8255316</v>
          </cell>
        </row>
        <row r="902">
          <cell r="A902" t="str">
            <v>-6.내부볼트및연결판도장</v>
          </cell>
          <cell r="B902" t="str">
            <v>현장</v>
          </cell>
          <cell r="C902">
            <v>33</v>
          </cell>
          <cell r="D902" t="str">
            <v>㎡</v>
          </cell>
          <cell r="E902">
            <v>6360</v>
          </cell>
          <cell r="F902">
            <v>209880</v>
          </cell>
          <cell r="H902">
            <v>0</v>
          </cell>
          <cell r="I902">
            <v>5419</v>
          </cell>
          <cell r="J902">
            <v>178827</v>
          </cell>
        </row>
        <row r="903">
          <cell r="A903" t="str">
            <v>-7.외부볼트및연결판도장</v>
          </cell>
          <cell r="B903" t="str">
            <v>현장</v>
          </cell>
          <cell r="C903">
            <v>64</v>
          </cell>
          <cell r="D903" t="str">
            <v>㎡</v>
          </cell>
          <cell r="E903">
            <v>8270</v>
          </cell>
          <cell r="F903">
            <v>529280</v>
          </cell>
          <cell r="H903">
            <v>0</v>
          </cell>
          <cell r="I903">
            <v>7989</v>
          </cell>
          <cell r="J903">
            <v>511296</v>
          </cell>
        </row>
        <row r="904">
          <cell r="A904" t="str">
            <v>-8.강교방사선투과검사</v>
          </cell>
          <cell r="C904">
            <v>1</v>
          </cell>
          <cell r="D904" t="str">
            <v>식</v>
          </cell>
          <cell r="E904">
            <v>2315830</v>
          </cell>
          <cell r="F904">
            <v>2315830</v>
          </cell>
          <cell r="H904">
            <v>0</v>
          </cell>
          <cell r="I904">
            <v>2315830</v>
          </cell>
          <cell r="J904">
            <v>2315830</v>
          </cell>
        </row>
        <row r="905">
          <cell r="A905" t="str">
            <v>3.21옹벽배수시설</v>
          </cell>
          <cell r="F905">
            <v>616990</v>
          </cell>
          <cell r="H905">
            <v>2949600</v>
          </cell>
          <cell r="I905">
            <v>0</v>
          </cell>
          <cell r="J905">
            <v>617792</v>
          </cell>
        </row>
        <row r="906">
          <cell r="A906" t="str">
            <v>a.PVC PIPE</v>
          </cell>
          <cell r="B906" t="str">
            <v>(φ100mm)</v>
          </cell>
          <cell r="C906">
            <v>17</v>
          </cell>
          <cell r="D906" t="str">
            <v>m</v>
          </cell>
          <cell r="E906">
            <v>4910</v>
          </cell>
          <cell r="F906">
            <v>83470</v>
          </cell>
          <cell r="G906">
            <v>4200</v>
          </cell>
          <cell r="H906">
            <v>71400</v>
          </cell>
          <cell r="I906">
            <v>4090</v>
          </cell>
          <cell r="J906">
            <v>69530</v>
          </cell>
        </row>
        <row r="907">
          <cell r="A907" t="str">
            <v>b.DRAIN BOARD</v>
          </cell>
          <cell r="C907">
            <v>351</v>
          </cell>
          <cell r="D907" t="str">
            <v>㎡</v>
          </cell>
          <cell r="E907">
            <v>630</v>
          </cell>
          <cell r="F907">
            <v>221130</v>
          </cell>
          <cell r="G907">
            <v>6400</v>
          </cell>
          <cell r="H907">
            <v>2246400</v>
          </cell>
          <cell r="I907">
            <v>630</v>
          </cell>
          <cell r="J907">
            <v>221130</v>
          </cell>
        </row>
        <row r="908">
          <cell r="A908" t="str">
            <v>c.부 직 포</v>
          </cell>
          <cell r="C908">
            <v>351</v>
          </cell>
          <cell r="D908" t="str">
            <v>㎡</v>
          </cell>
          <cell r="E908">
            <v>890</v>
          </cell>
          <cell r="F908">
            <v>312390</v>
          </cell>
          <cell r="G908">
            <v>1800</v>
          </cell>
          <cell r="H908">
            <v>631800</v>
          </cell>
          <cell r="I908">
            <v>932</v>
          </cell>
          <cell r="J908">
            <v>327132</v>
          </cell>
        </row>
        <row r="909">
          <cell r="A909" t="str">
            <v>3.22시공이음</v>
          </cell>
          <cell r="F909">
            <v>24220</v>
          </cell>
          <cell r="H909">
            <v>43400</v>
          </cell>
          <cell r="I909">
            <v>0</v>
          </cell>
          <cell r="J909">
            <v>29736</v>
          </cell>
        </row>
        <row r="910">
          <cell r="A910" t="str">
            <v>a.스치로폴</v>
          </cell>
          <cell r="B910" t="str">
            <v>(t=20mm)</v>
          </cell>
          <cell r="C910">
            <v>14</v>
          </cell>
          <cell r="D910" t="str">
            <v>㎡</v>
          </cell>
          <cell r="E910">
            <v>1730</v>
          </cell>
          <cell r="F910">
            <v>24220</v>
          </cell>
          <cell r="G910">
            <v>3100</v>
          </cell>
          <cell r="H910">
            <v>43400</v>
          </cell>
          <cell r="I910">
            <v>2124</v>
          </cell>
          <cell r="J910">
            <v>29736</v>
          </cell>
        </row>
        <row r="911">
          <cell r="A911" t="str">
            <v>K.상등4교</v>
          </cell>
          <cell r="F911">
            <v>1108393367</v>
          </cell>
          <cell r="H911">
            <v>866102670</v>
          </cell>
          <cell r="I911">
            <v>0</v>
          </cell>
          <cell r="J911">
            <v>1106033921</v>
          </cell>
        </row>
        <row r="912">
          <cell r="A912" t="str">
            <v>3.01구조물터파기</v>
          </cell>
          <cell r="F912">
            <v>86390160</v>
          </cell>
          <cell r="H912">
            <v>62007000</v>
          </cell>
          <cell r="I912">
            <v>0</v>
          </cell>
          <cell r="J912">
            <v>70628264</v>
          </cell>
        </row>
        <row r="913">
          <cell r="A913" t="str">
            <v>a.육상토사</v>
          </cell>
          <cell r="F913">
            <v>9563760</v>
          </cell>
          <cell r="H913">
            <v>9856800</v>
          </cell>
          <cell r="I913">
            <v>0</v>
          </cell>
          <cell r="J913">
            <v>8367624</v>
          </cell>
        </row>
        <row r="914">
          <cell r="A914" t="str">
            <v>-1      ″</v>
          </cell>
          <cell r="B914" t="str">
            <v>(0 ~ 4m)</v>
          </cell>
          <cell r="C914">
            <v>2664</v>
          </cell>
          <cell r="D914" t="str">
            <v>㎥</v>
          </cell>
          <cell r="E914">
            <v>3590</v>
          </cell>
          <cell r="F914">
            <v>9563760</v>
          </cell>
          <cell r="G914">
            <v>3700</v>
          </cell>
          <cell r="H914">
            <v>9856800</v>
          </cell>
          <cell r="I914">
            <v>3141</v>
          </cell>
          <cell r="J914">
            <v>8367624</v>
          </cell>
        </row>
        <row r="915">
          <cell r="A915" t="str">
            <v>b.육상연암</v>
          </cell>
          <cell r="F915">
            <v>34293660</v>
          </cell>
          <cell r="H915">
            <v>11860200</v>
          </cell>
          <cell r="I915">
            <v>0</v>
          </cell>
          <cell r="J915">
            <v>34293870</v>
          </cell>
        </row>
        <row r="916">
          <cell r="A916" t="str">
            <v>-1      ″</v>
          </cell>
          <cell r="B916" t="str">
            <v>(0 ~ 4m)</v>
          </cell>
          <cell r="C916">
            <v>210</v>
          </cell>
          <cell r="D916" t="str">
            <v>㎥</v>
          </cell>
          <cell r="E916">
            <v>105000</v>
          </cell>
          <cell r="F916">
            <v>22050000</v>
          </cell>
          <cell r="G916">
            <v>38500</v>
          </cell>
          <cell r="H916">
            <v>8085000</v>
          </cell>
          <cell r="I916">
            <v>105001</v>
          </cell>
          <cell r="J916">
            <v>22050210</v>
          </cell>
        </row>
        <row r="917">
          <cell r="A917" t="str">
            <v>-2면고르기</v>
          </cell>
          <cell r="C917">
            <v>429</v>
          </cell>
          <cell r="D917" t="str">
            <v>㎡</v>
          </cell>
          <cell r="E917">
            <v>28540</v>
          </cell>
          <cell r="F917">
            <v>12243660</v>
          </cell>
          <cell r="G917">
            <v>8800</v>
          </cell>
          <cell r="H917">
            <v>3775200</v>
          </cell>
          <cell r="I917">
            <v>28540</v>
          </cell>
          <cell r="J917">
            <v>12243660</v>
          </cell>
        </row>
        <row r="918">
          <cell r="A918" t="str">
            <v>c.되메우기및다짐</v>
          </cell>
          <cell r="B918" t="str">
            <v>(기계70%,인력30%)</v>
          </cell>
          <cell r="C918">
            <v>1989</v>
          </cell>
          <cell r="D918" t="str">
            <v>㎥</v>
          </cell>
          <cell r="E918">
            <v>3000</v>
          </cell>
          <cell r="F918">
            <v>5967000</v>
          </cell>
          <cell r="G918">
            <v>3000</v>
          </cell>
          <cell r="H918">
            <v>5967000</v>
          </cell>
          <cell r="I918">
            <v>4158</v>
          </cell>
          <cell r="J918">
            <v>8270262</v>
          </cell>
        </row>
        <row r="919">
          <cell r="A919" t="str">
            <v>d.뒷 채 움</v>
          </cell>
          <cell r="B919" t="str">
            <v>(보조기층재)</v>
          </cell>
          <cell r="C919">
            <v>1327</v>
          </cell>
          <cell r="D919" t="str">
            <v>㎥</v>
          </cell>
          <cell r="E919">
            <v>27120</v>
          </cell>
          <cell r="F919">
            <v>35988240</v>
          </cell>
          <cell r="G919">
            <v>24000</v>
          </cell>
          <cell r="H919">
            <v>31848000</v>
          </cell>
          <cell r="I919">
            <v>14279</v>
          </cell>
          <cell r="J919">
            <v>18948233</v>
          </cell>
        </row>
        <row r="920">
          <cell r="A920" t="str">
            <v>e.앞 성 토</v>
          </cell>
          <cell r="B920" t="str">
            <v>백호우0.7m3</v>
          </cell>
          <cell r="C920">
            <v>825</v>
          </cell>
          <cell r="D920" t="str">
            <v>㎥</v>
          </cell>
          <cell r="E920">
            <v>700</v>
          </cell>
          <cell r="F920">
            <v>577500</v>
          </cell>
          <cell r="G920">
            <v>3000</v>
          </cell>
          <cell r="H920">
            <v>2475000</v>
          </cell>
          <cell r="I920">
            <v>907</v>
          </cell>
          <cell r="J920">
            <v>748275</v>
          </cell>
        </row>
        <row r="921">
          <cell r="A921" t="str">
            <v>3.02거 푸 집</v>
          </cell>
          <cell r="F921">
            <v>35082830</v>
          </cell>
          <cell r="H921">
            <v>48569000</v>
          </cell>
          <cell r="I921">
            <v>0</v>
          </cell>
          <cell r="J921">
            <v>76730648</v>
          </cell>
        </row>
        <row r="922">
          <cell r="A922" t="str">
            <v>a.합판거푸집</v>
          </cell>
          <cell r="F922">
            <v>35082830</v>
          </cell>
          <cell r="H922">
            <v>48569000</v>
          </cell>
          <cell r="I922">
            <v>0</v>
          </cell>
          <cell r="J922">
            <v>76730648</v>
          </cell>
        </row>
        <row r="923">
          <cell r="A923" t="str">
            <v>-1       ″</v>
          </cell>
          <cell r="B923" t="str">
            <v>(3회, 0~ 7m)</v>
          </cell>
          <cell r="C923">
            <v>1549</v>
          </cell>
          <cell r="D923" t="str">
            <v>㎡</v>
          </cell>
          <cell r="E923">
            <v>17110</v>
          </cell>
          <cell r="F923">
            <v>26503390</v>
          </cell>
          <cell r="G923">
            <v>23500</v>
          </cell>
          <cell r="H923">
            <v>36401500</v>
          </cell>
          <cell r="I923">
            <v>39478</v>
          </cell>
          <cell r="J923">
            <v>61151422</v>
          </cell>
        </row>
        <row r="924">
          <cell r="A924" t="str">
            <v>-2       ″</v>
          </cell>
          <cell r="B924" t="str">
            <v>(3회, 7~10m)</v>
          </cell>
          <cell r="C924">
            <v>269</v>
          </cell>
          <cell r="D924" t="str">
            <v>㎡</v>
          </cell>
          <cell r="E924">
            <v>17980</v>
          </cell>
          <cell r="F924">
            <v>4836620</v>
          </cell>
          <cell r="G924">
            <v>26000</v>
          </cell>
          <cell r="H924">
            <v>6994000</v>
          </cell>
          <cell r="I924">
            <v>42671.6</v>
          </cell>
          <cell r="J924">
            <v>11478660</v>
          </cell>
        </row>
        <row r="925">
          <cell r="A925" t="str">
            <v>-3.      〃</v>
          </cell>
          <cell r="B925" t="str">
            <v>(4회)</v>
          </cell>
          <cell r="C925">
            <v>191</v>
          </cell>
          <cell r="D925" t="str">
            <v>㎡</v>
          </cell>
          <cell r="E925">
            <v>14660</v>
          </cell>
          <cell r="F925">
            <v>2800060</v>
          </cell>
          <cell r="G925">
            <v>20500</v>
          </cell>
          <cell r="H925">
            <v>3915500</v>
          </cell>
          <cell r="I925">
            <v>16256</v>
          </cell>
          <cell r="J925">
            <v>3104896</v>
          </cell>
        </row>
        <row r="926">
          <cell r="A926" t="str">
            <v>-4.      〃</v>
          </cell>
          <cell r="B926" t="str">
            <v>(6회)</v>
          </cell>
          <cell r="C926">
            <v>74</v>
          </cell>
          <cell r="D926" t="str">
            <v>㎡</v>
          </cell>
          <cell r="E926">
            <v>12740</v>
          </cell>
          <cell r="F926">
            <v>942760</v>
          </cell>
          <cell r="G926">
            <v>17000</v>
          </cell>
          <cell r="H926">
            <v>1258000</v>
          </cell>
          <cell r="I926">
            <v>13455</v>
          </cell>
          <cell r="J926">
            <v>995670</v>
          </cell>
        </row>
        <row r="927">
          <cell r="A927" t="str">
            <v>3.03강관비계</v>
          </cell>
          <cell r="C927">
            <v>1</v>
          </cell>
          <cell r="D927" t="str">
            <v>식</v>
          </cell>
          <cell r="E927">
            <v>11359640</v>
          </cell>
          <cell r="F927">
            <v>11359640</v>
          </cell>
          <cell r="G927">
            <v>9300000</v>
          </cell>
          <cell r="H927">
            <v>9300000</v>
          </cell>
          <cell r="I927">
            <v>11359640</v>
          </cell>
          <cell r="J927">
            <v>11359639</v>
          </cell>
        </row>
        <row r="928">
          <cell r="A928" t="str">
            <v>3.04동 바 리</v>
          </cell>
          <cell r="F928">
            <v>17277000</v>
          </cell>
          <cell r="H928">
            <v>14500000</v>
          </cell>
          <cell r="I928">
            <v>0</v>
          </cell>
          <cell r="J928">
            <v>17276998</v>
          </cell>
        </row>
        <row r="929">
          <cell r="A929" t="str">
            <v>a.         ″</v>
          </cell>
          <cell r="B929" t="str">
            <v>(목재4회)</v>
          </cell>
          <cell r="C929">
            <v>1</v>
          </cell>
          <cell r="D929" t="str">
            <v>식</v>
          </cell>
          <cell r="E929">
            <v>14304110</v>
          </cell>
          <cell r="F929">
            <v>14304110</v>
          </cell>
          <cell r="G929">
            <v>12000000</v>
          </cell>
          <cell r="H929">
            <v>12000000</v>
          </cell>
          <cell r="I929">
            <v>14304110</v>
          </cell>
          <cell r="J929">
            <v>14304109</v>
          </cell>
        </row>
        <row r="930">
          <cell r="A930" t="str">
            <v>b.         ″</v>
          </cell>
          <cell r="B930" t="str">
            <v>(강관동바리)</v>
          </cell>
          <cell r="C930">
            <v>1</v>
          </cell>
          <cell r="D930" t="str">
            <v>식</v>
          </cell>
          <cell r="E930">
            <v>2972890</v>
          </cell>
          <cell r="F930">
            <v>2972890</v>
          </cell>
          <cell r="G930">
            <v>2500000</v>
          </cell>
          <cell r="H930">
            <v>2500000</v>
          </cell>
          <cell r="I930">
            <v>2972890</v>
          </cell>
          <cell r="J930">
            <v>2972889</v>
          </cell>
        </row>
        <row r="931">
          <cell r="A931" t="str">
            <v>3.05철근가공조립</v>
          </cell>
          <cell r="F931">
            <v>71875941</v>
          </cell>
          <cell r="H931">
            <v>43526544</v>
          </cell>
          <cell r="I931">
            <v>0</v>
          </cell>
          <cell r="J931">
            <v>78334977</v>
          </cell>
        </row>
        <row r="932">
          <cell r="A932" t="str">
            <v>a.         ″</v>
          </cell>
          <cell r="B932" t="str">
            <v>(보 통)</v>
          </cell>
          <cell r="C932">
            <v>157.239</v>
          </cell>
          <cell r="D932" t="str">
            <v>ton</v>
          </cell>
          <cell r="E932">
            <v>360590</v>
          </cell>
          <cell r="F932">
            <v>56698811</v>
          </cell>
          <cell r="G932">
            <v>270000</v>
          </cell>
          <cell r="H932">
            <v>42454530</v>
          </cell>
          <cell r="I932">
            <v>384726</v>
          </cell>
          <cell r="J932">
            <v>60493930</v>
          </cell>
        </row>
        <row r="933">
          <cell r="A933" t="str">
            <v>b.         ″</v>
          </cell>
          <cell r="B933" t="str">
            <v>(복 잡)</v>
          </cell>
          <cell r="C933">
            <v>36.966000000000001</v>
          </cell>
          <cell r="D933" t="str">
            <v>ton</v>
          </cell>
          <cell r="E933">
            <v>410570</v>
          </cell>
          <cell r="F933">
            <v>15177130</v>
          </cell>
          <cell r="G933">
            <v>29000</v>
          </cell>
          <cell r="H933">
            <v>1072014</v>
          </cell>
          <cell r="I933">
            <v>482634</v>
          </cell>
          <cell r="J933">
            <v>17841047</v>
          </cell>
        </row>
        <row r="934">
          <cell r="A934" t="str">
            <v>3.06스페이샤설치</v>
          </cell>
          <cell r="F934">
            <v>31120</v>
          </cell>
          <cell r="H934">
            <v>280080</v>
          </cell>
          <cell r="I934">
            <v>0</v>
          </cell>
          <cell r="J934">
            <v>522816</v>
          </cell>
        </row>
        <row r="935">
          <cell r="A935" t="str">
            <v>a.         ″</v>
          </cell>
          <cell r="B935" t="str">
            <v>(수평)</v>
          </cell>
          <cell r="C935">
            <v>1022</v>
          </cell>
          <cell r="D935" t="str">
            <v>㎡</v>
          </cell>
          <cell r="E935">
            <v>20</v>
          </cell>
          <cell r="F935">
            <v>20440</v>
          </cell>
          <cell r="G935">
            <v>180</v>
          </cell>
          <cell r="H935">
            <v>183960</v>
          </cell>
          <cell r="I935">
            <v>336</v>
          </cell>
          <cell r="J935">
            <v>343392</v>
          </cell>
        </row>
        <row r="936">
          <cell r="A936" t="str">
            <v>b.         ″</v>
          </cell>
          <cell r="B936" t="str">
            <v>(수직)</v>
          </cell>
          <cell r="C936">
            <v>534</v>
          </cell>
          <cell r="D936" t="str">
            <v>㎡</v>
          </cell>
          <cell r="E936">
            <v>20</v>
          </cell>
          <cell r="F936">
            <v>10680</v>
          </cell>
          <cell r="G936">
            <v>180</v>
          </cell>
          <cell r="H936">
            <v>96120</v>
          </cell>
          <cell r="I936">
            <v>336</v>
          </cell>
          <cell r="J936">
            <v>179424</v>
          </cell>
        </row>
        <row r="937">
          <cell r="A937" t="str">
            <v>3.07콘크리트타설공</v>
          </cell>
          <cell r="F937">
            <v>80172600</v>
          </cell>
          <cell r="H937">
            <v>93269920</v>
          </cell>
          <cell r="I937">
            <v>0</v>
          </cell>
          <cell r="J937">
            <v>87469837</v>
          </cell>
        </row>
        <row r="938">
          <cell r="A938" t="str">
            <v>a.펌프카</v>
          </cell>
          <cell r="B938" t="str">
            <v>철근(25-270-12)</v>
          </cell>
          <cell r="C938">
            <v>193</v>
          </cell>
          <cell r="D938" t="str">
            <v>㎥</v>
          </cell>
          <cell r="E938">
            <v>56820</v>
          </cell>
          <cell r="F938">
            <v>10966260</v>
          </cell>
          <cell r="G938">
            <v>61870</v>
          </cell>
          <cell r="H938">
            <v>11940910</v>
          </cell>
          <cell r="I938">
            <v>57052</v>
          </cell>
          <cell r="J938">
            <v>11011036</v>
          </cell>
        </row>
        <row r="939">
          <cell r="A939" t="str">
            <v>b.펌프카</v>
          </cell>
          <cell r="B939" t="str">
            <v>철근(25-240-12)</v>
          </cell>
          <cell r="C939">
            <v>1191</v>
          </cell>
          <cell r="D939" t="str">
            <v>㎥</v>
          </cell>
          <cell r="E939">
            <v>49080</v>
          </cell>
          <cell r="F939">
            <v>58454280</v>
          </cell>
          <cell r="G939">
            <v>59710</v>
          </cell>
          <cell r="H939">
            <v>71114610</v>
          </cell>
          <cell r="I939">
            <v>54779</v>
          </cell>
          <cell r="J939">
            <v>65241789</v>
          </cell>
        </row>
        <row r="940">
          <cell r="A940" t="str">
            <v>c.콘크리트타설</v>
          </cell>
          <cell r="B940" t="str">
            <v>무근(40-180-8)</v>
          </cell>
          <cell r="C940">
            <v>157</v>
          </cell>
          <cell r="D940" t="str">
            <v>㎥</v>
          </cell>
          <cell r="E940">
            <v>55880</v>
          </cell>
          <cell r="F940">
            <v>8773160</v>
          </cell>
          <cell r="G940">
            <v>53200</v>
          </cell>
          <cell r="H940">
            <v>8352400</v>
          </cell>
          <cell r="I940">
            <v>58586</v>
          </cell>
          <cell r="J940">
            <v>9198002</v>
          </cell>
        </row>
        <row r="941">
          <cell r="A941" t="str">
            <v>d.콘크리트타설</v>
          </cell>
          <cell r="B941" t="str">
            <v>무근(40-160-8)</v>
          </cell>
          <cell r="C941">
            <v>35</v>
          </cell>
          <cell r="D941" t="str">
            <v>㎥</v>
          </cell>
          <cell r="E941">
            <v>56540</v>
          </cell>
          <cell r="F941">
            <v>1978900</v>
          </cell>
          <cell r="G941">
            <v>53200</v>
          </cell>
          <cell r="H941">
            <v>1862000</v>
          </cell>
          <cell r="I941">
            <v>57686</v>
          </cell>
          <cell r="J941">
            <v>2019010</v>
          </cell>
        </row>
        <row r="942">
          <cell r="A942" t="str">
            <v>3.08표면처리</v>
          </cell>
          <cell r="F942">
            <v>375000</v>
          </cell>
          <cell r="H942">
            <v>1168750</v>
          </cell>
          <cell r="I942">
            <v>0</v>
          </cell>
          <cell r="J942">
            <v>474375</v>
          </cell>
        </row>
        <row r="943">
          <cell r="A943" t="str">
            <v>a.슬래브양생</v>
          </cell>
          <cell r="C943">
            <v>625</v>
          </cell>
          <cell r="D943" t="str">
            <v>㎡</v>
          </cell>
          <cell r="E943">
            <v>320</v>
          </cell>
          <cell r="F943">
            <v>200000</v>
          </cell>
          <cell r="G943">
            <v>370</v>
          </cell>
          <cell r="H943">
            <v>231250</v>
          </cell>
          <cell r="I943">
            <v>264</v>
          </cell>
          <cell r="J943">
            <v>165000</v>
          </cell>
        </row>
        <row r="944">
          <cell r="A944" t="str">
            <v>b.슬래브면고르기</v>
          </cell>
          <cell r="C944">
            <v>625</v>
          </cell>
          <cell r="D944" t="str">
            <v>㎡</v>
          </cell>
          <cell r="E944">
            <v>280</v>
          </cell>
          <cell r="F944">
            <v>175000</v>
          </cell>
          <cell r="G944">
            <v>1500</v>
          </cell>
          <cell r="H944">
            <v>937500</v>
          </cell>
          <cell r="I944">
            <v>495</v>
          </cell>
          <cell r="J944">
            <v>309375</v>
          </cell>
        </row>
        <row r="945">
          <cell r="A945" t="str">
            <v>3.09교면방수</v>
          </cell>
          <cell r="B945" t="str">
            <v>(도막식)</v>
          </cell>
          <cell r="C945">
            <v>625</v>
          </cell>
          <cell r="D945" t="str">
            <v>㎡</v>
          </cell>
          <cell r="E945">
            <v>17270</v>
          </cell>
          <cell r="F945">
            <v>10793750</v>
          </cell>
          <cell r="G945">
            <v>3700</v>
          </cell>
          <cell r="H945">
            <v>2312500</v>
          </cell>
          <cell r="I945">
            <v>10000</v>
          </cell>
          <cell r="J945">
            <v>6250000</v>
          </cell>
        </row>
        <row r="946">
          <cell r="A946" t="str">
            <v>3.10교좌장치</v>
          </cell>
          <cell r="F946">
            <v>7919220</v>
          </cell>
          <cell r="H946">
            <v>5582000</v>
          </cell>
          <cell r="I946">
            <v>0</v>
          </cell>
          <cell r="J946">
            <v>7919220</v>
          </cell>
        </row>
        <row r="947">
          <cell r="A947" t="str">
            <v>a.고 정 단</v>
          </cell>
          <cell r="B947" t="str">
            <v>(Pot, 400ton)</v>
          </cell>
          <cell r="C947">
            <v>1</v>
          </cell>
          <cell r="D947" t="str">
            <v>조</v>
          </cell>
          <cell r="E947">
            <v>974990</v>
          </cell>
          <cell r="F947">
            <v>974990</v>
          </cell>
          <cell r="G947">
            <v>775000</v>
          </cell>
          <cell r="H947">
            <v>775000</v>
          </cell>
          <cell r="I947">
            <v>974990</v>
          </cell>
          <cell r="J947">
            <v>974990</v>
          </cell>
        </row>
        <row r="948">
          <cell r="A948" t="str">
            <v>b.일 방 향</v>
          </cell>
          <cell r="B948" t="str">
            <v>(Pot, 400ton)</v>
          </cell>
          <cell r="C948">
            <v>3</v>
          </cell>
          <cell r="D948" t="str">
            <v>조</v>
          </cell>
          <cell r="E948">
            <v>1570210</v>
          </cell>
          <cell r="F948">
            <v>4710630</v>
          </cell>
          <cell r="G948">
            <v>989000</v>
          </cell>
          <cell r="H948">
            <v>2967000</v>
          </cell>
          <cell r="I948">
            <v>1570210</v>
          </cell>
          <cell r="J948">
            <v>4710630</v>
          </cell>
        </row>
        <row r="949">
          <cell r="A949" t="str">
            <v>c.양 방 향</v>
          </cell>
          <cell r="B949" t="str">
            <v>(Pot, 400ton)</v>
          </cell>
          <cell r="C949">
            <v>2</v>
          </cell>
          <cell r="D949" t="str">
            <v>조</v>
          </cell>
          <cell r="E949">
            <v>1116800</v>
          </cell>
          <cell r="F949">
            <v>2233600</v>
          </cell>
          <cell r="G949">
            <v>920000</v>
          </cell>
          <cell r="H949">
            <v>1840000</v>
          </cell>
          <cell r="I949">
            <v>1116800</v>
          </cell>
          <cell r="J949">
            <v>2233600</v>
          </cell>
        </row>
        <row r="950">
          <cell r="A950" t="str">
            <v>3.11신축이음</v>
          </cell>
          <cell r="F950">
            <v>8027160</v>
          </cell>
          <cell r="H950">
            <v>9408000</v>
          </cell>
          <cell r="I950">
            <v>0</v>
          </cell>
          <cell r="J950">
            <v>8027160</v>
          </cell>
        </row>
        <row r="951">
          <cell r="A951" t="str">
            <v>a.        ″</v>
          </cell>
          <cell r="B951" t="str">
            <v>(No. 35)</v>
          </cell>
          <cell r="C951">
            <v>12</v>
          </cell>
          <cell r="D951" t="str">
            <v>m</v>
          </cell>
          <cell r="E951">
            <v>192320</v>
          </cell>
          <cell r="F951">
            <v>2307840</v>
          </cell>
          <cell r="G951">
            <v>134000</v>
          </cell>
          <cell r="H951">
            <v>1608000</v>
          </cell>
          <cell r="I951">
            <v>192320</v>
          </cell>
          <cell r="J951">
            <v>2307840</v>
          </cell>
        </row>
        <row r="952">
          <cell r="A952" t="str">
            <v>b.        ″</v>
          </cell>
          <cell r="B952" t="str">
            <v>(No. 80)</v>
          </cell>
          <cell r="C952">
            <v>12</v>
          </cell>
          <cell r="D952" t="str">
            <v>m</v>
          </cell>
          <cell r="E952">
            <v>476610</v>
          </cell>
          <cell r="F952">
            <v>5719320</v>
          </cell>
          <cell r="G952">
            <v>650000</v>
          </cell>
          <cell r="H952">
            <v>7800000</v>
          </cell>
          <cell r="I952">
            <v>476610</v>
          </cell>
          <cell r="J952">
            <v>5719320</v>
          </cell>
        </row>
        <row r="953">
          <cell r="A953" t="str">
            <v>3.12다웰바설치</v>
          </cell>
          <cell r="B953" t="str">
            <v>D=25, ℓ=600mm</v>
          </cell>
          <cell r="C953">
            <v>60</v>
          </cell>
          <cell r="D953" t="str">
            <v>개</v>
          </cell>
          <cell r="E953">
            <v>2870</v>
          </cell>
          <cell r="F953">
            <v>172200</v>
          </cell>
          <cell r="G953">
            <v>3500</v>
          </cell>
          <cell r="H953">
            <v>210000</v>
          </cell>
          <cell r="I953">
            <v>125</v>
          </cell>
          <cell r="J953">
            <v>7500</v>
          </cell>
        </row>
        <row r="954">
          <cell r="A954" t="str">
            <v>3.13무수축몰탈</v>
          </cell>
          <cell r="C954">
            <v>0.26200000000000001</v>
          </cell>
          <cell r="D954" t="str">
            <v>㎥</v>
          </cell>
          <cell r="E954">
            <v>69890</v>
          </cell>
          <cell r="F954">
            <v>18311</v>
          </cell>
          <cell r="G954">
            <v>80000</v>
          </cell>
          <cell r="H954">
            <v>20960</v>
          </cell>
          <cell r="I954">
            <v>57311</v>
          </cell>
          <cell r="J954">
            <v>15014</v>
          </cell>
        </row>
        <row r="955">
          <cell r="A955" t="str">
            <v>3.14무수축콘크리트</v>
          </cell>
          <cell r="C955">
            <v>2.7610000000000001</v>
          </cell>
          <cell r="D955" t="str">
            <v>㎥</v>
          </cell>
          <cell r="E955">
            <v>168330</v>
          </cell>
          <cell r="F955">
            <v>464759</v>
          </cell>
          <cell r="G955">
            <v>100000</v>
          </cell>
          <cell r="H955">
            <v>276100</v>
          </cell>
          <cell r="I955">
            <v>158468</v>
          </cell>
          <cell r="J955">
            <v>437529</v>
          </cell>
        </row>
        <row r="956">
          <cell r="A956" t="str">
            <v>3.15교면배수시설공</v>
          </cell>
          <cell r="B956" t="str">
            <v>하천용</v>
          </cell>
          <cell r="F956">
            <v>874880</v>
          </cell>
          <cell r="H956">
            <v>933000</v>
          </cell>
          <cell r="I956">
            <v>0</v>
          </cell>
          <cell r="J956">
            <v>914652</v>
          </cell>
        </row>
        <row r="957">
          <cell r="A957" t="str">
            <v>a.교면집수구</v>
          </cell>
          <cell r="B957" t="str">
            <v>주철</v>
          </cell>
          <cell r="C957">
            <v>4</v>
          </cell>
          <cell r="D957" t="str">
            <v>개</v>
          </cell>
          <cell r="E957">
            <v>82430</v>
          </cell>
          <cell r="F957">
            <v>329720</v>
          </cell>
          <cell r="G957">
            <v>71000</v>
          </cell>
          <cell r="H957">
            <v>284000</v>
          </cell>
          <cell r="I957">
            <v>37593</v>
          </cell>
          <cell r="J957">
            <v>150372</v>
          </cell>
        </row>
        <row r="958">
          <cell r="A958" t="str">
            <v>b.연결배수구</v>
          </cell>
          <cell r="B958" t="str">
            <v>(아연도강관, φ150㎜)</v>
          </cell>
          <cell r="C958">
            <v>11</v>
          </cell>
          <cell r="D958" t="str">
            <v>m</v>
          </cell>
          <cell r="E958">
            <v>49560</v>
          </cell>
          <cell r="F958">
            <v>545160</v>
          </cell>
          <cell r="G958">
            <v>59000</v>
          </cell>
          <cell r="H958">
            <v>649000</v>
          </cell>
          <cell r="I958">
            <v>69480</v>
          </cell>
          <cell r="J958">
            <v>764280</v>
          </cell>
        </row>
        <row r="959">
          <cell r="A959" t="str">
            <v>3.16교량명판공</v>
          </cell>
          <cell r="F959">
            <v>4686820</v>
          </cell>
          <cell r="H959">
            <v>11460000</v>
          </cell>
          <cell r="I959">
            <v>0</v>
          </cell>
          <cell r="J959">
            <v>6122112</v>
          </cell>
        </row>
        <row r="960">
          <cell r="A960" t="str">
            <v>a.교 명 주</v>
          </cell>
          <cell r="B960" t="str">
            <v>(화강석,600×600×1250mm)</v>
          </cell>
          <cell r="C960">
            <v>4</v>
          </cell>
          <cell r="D960" t="str">
            <v>개소</v>
          </cell>
          <cell r="E960">
            <v>1065620</v>
          </cell>
          <cell r="F960">
            <v>4262480</v>
          </cell>
          <cell r="G960">
            <v>2700000</v>
          </cell>
          <cell r="H960">
            <v>10800000</v>
          </cell>
          <cell r="I960">
            <v>1500000</v>
          </cell>
          <cell r="J960">
            <v>6000000</v>
          </cell>
        </row>
        <row r="961">
          <cell r="A961" t="str">
            <v>b.교 명 판</v>
          </cell>
          <cell r="B961" t="str">
            <v>(황동,450×200×10㎜)</v>
          </cell>
          <cell r="C961">
            <v>2</v>
          </cell>
          <cell r="D961" t="str">
            <v>개</v>
          </cell>
          <cell r="E961">
            <v>79560</v>
          </cell>
          <cell r="F961">
            <v>159120</v>
          </cell>
          <cell r="G961">
            <v>150000</v>
          </cell>
          <cell r="H961">
            <v>300000</v>
          </cell>
          <cell r="I961">
            <v>30958</v>
          </cell>
          <cell r="J961">
            <v>61916</v>
          </cell>
        </row>
        <row r="962">
          <cell r="A962" t="str">
            <v>c.설 명 판</v>
          </cell>
          <cell r="B962" t="str">
            <v>(황동,350×250×10㎜)</v>
          </cell>
          <cell r="C962">
            <v>2</v>
          </cell>
          <cell r="D962" t="str">
            <v>개</v>
          </cell>
          <cell r="E962">
            <v>132610</v>
          </cell>
          <cell r="F962">
            <v>265220</v>
          </cell>
          <cell r="G962">
            <v>180000</v>
          </cell>
          <cell r="H962">
            <v>360000</v>
          </cell>
          <cell r="I962">
            <v>30098</v>
          </cell>
          <cell r="J962">
            <v>60196</v>
          </cell>
        </row>
        <row r="963">
          <cell r="A963" t="str">
            <v>3.17T.B.M설치</v>
          </cell>
          <cell r="C963">
            <v>1</v>
          </cell>
          <cell r="D963" t="str">
            <v>개</v>
          </cell>
          <cell r="E963">
            <v>19170</v>
          </cell>
          <cell r="F963">
            <v>19170</v>
          </cell>
          <cell r="G963">
            <v>27000</v>
          </cell>
          <cell r="H963">
            <v>27000</v>
          </cell>
          <cell r="I963">
            <v>20475</v>
          </cell>
          <cell r="J963">
            <v>20475</v>
          </cell>
        </row>
        <row r="964">
          <cell r="A964" t="str">
            <v>3.18난간및전선관설치</v>
          </cell>
          <cell r="F964">
            <v>18240400</v>
          </cell>
          <cell r="H964">
            <v>34521600</v>
          </cell>
          <cell r="I964">
            <v>0</v>
          </cell>
          <cell r="J964">
            <v>18541720</v>
          </cell>
        </row>
        <row r="965">
          <cell r="A965" t="str">
            <v>a.난    간</v>
          </cell>
          <cell r="B965" t="str">
            <v>(알미늄)</v>
          </cell>
          <cell r="C965">
            <v>124</v>
          </cell>
          <cell r="D965" t="str">
            <v>m</v>
          </cell>
          <cell r="E965">
            <v>137280</v>
          </cell>
          <cell r="F965">
            <v>17022720</v>
          </cell>
          <cell r="G965">
            <v>270000</v>
          </cell>
          <cell r="H965">
            <v>33480000</v>
          </cell>
          <cell r="I965">
            <v>137280</v>
          </cell>
          <cell r="J965">
            <v>17022720</v>
          </cell>
        </row>
        <row r="966">
          <cell r="A966" t="str">
            <v>b.전 선 관</v>
          </cell>
          <cell r="B966" t="str">
            <v>강관 φ100mm</v>
          </cell>
          <cell r="C966">
            <v>248</v>
          </cell>
          <cell r="D966" t="str">
            <v>m</v>
          </cell>
          <cell r="E966">
            <v>4910</v>
          </cell>
          <cell r="F966">
            <v>1217680</v>
          </cell>
          <cell r="G966">
            <v>4200</v>
          </cell>
          <cell r="H966">
            <v>1041600</v>
          </cell>
          <cell r="I966">
            <v>6125</v>
          </cell>
          <cell r="J966">
            <v>1519000</v>
          </cell>
        </row>
        <row r="967">
          <cell r="A967" t="str">
            <v>3.19강    교</v>
          </cell>
          <cell r="F967">
            <v>735707906</v>
          </cell>
          <cell r="H967">
            <v>510939816</v>
          </cell>
          <cell r="I967">
            <v>0</v>
          </cell>
          <cell r="J967">
            <v>696071522</v>
          </cell>
        </row>
        <row r="968">
          <cell r="A968" t="str">
            <v>a.강교제작</v>
          </cell>
          <cell r="C968">
            <v>280.428</v>
          </cell>
          <cell r="D968" t="str">
            <v>ton</v>
          </cell>
          <cell r="E968">
            <v>2045920</v>
          </cell>
          <cell r="F968">
            <v>573733253</v>
          </cell>
          <cell r="G968">
            <v>1822000</v>
          </cell>
          <cell r="H968">
            <v>510939816</v>
          </cell>
          <cell r="I968">
            <v>1837301</v>
          </cell>
          <cell r="J968">
            <v>515230642</v>
          </cell>
        </row>
        <row r="969">
          <cell r="A969" t="str">
            <v>b.강교운반</v>
          </cell>
          <cell r="C969">
            <v>280.428</v>
          </cell>
          <cell r="D969" t="str">
            <v>ton</v>
          </cell>
          <cell r="E969">
            <v>44880</v>
          </cell>
          <cell r="F969">
            <v>12585608</v>
          </cell>
          <cell r="H969">
            <v>0</v>
          </cell>
          <cell r="I969">
            <v>40526</v>
          </cell>
          <cell r="J969">
            <v>11364623</v>
          </cell>
        </row>
        <row r="970">
          <cell r="A970" t="str">
            <v>c.강교가설</v>
          </cell>
          <cell r="C970">
            <v>280.428</v>
          </cell>
          <cell r="D970" t="str">
            <v>ton</v>
          </cell>
          <cell r="E970">
            <v>285270</v>
          </cell>
          <cell r="F970">
            <v>79997695</v>
          </cell>
          <cell r="H970">
            <v>0</v>
          </cell>
          <cell r="I970">
            <v>311130</v>
          </cell>
          <cell r="J970">
            <v>87249562</v>
          </cell>
        </row>
        <row r="971">
          <cell r="A971" t="str">
            <v>d.강교도장</v>
          </cell>
          <cell r="F971">
            <v>69391350</v>
          </cell>
          <cell r="H971">
            <v>0</v>
          </cell>
          <cell r="I971">
            <v>0</v>
          </cell>
          <cell r="J971">
            <v>82226695</v>
          </cell>
        </row>
        <row r="972">
          <cell r="A972" t="str">
            <v>-1.내부도장</v>
          </cell>
          <cell r="B972" t="str">
            <v>공장</v>
          </cell>
          <cell r="C972">
            <v>2821</v>
          </cell>
          <cell r="D972" t="str">
            <v>㎡</v>
          </cell>
          <cell r="E972">
            <v>11200</v>
          </cell>
          <cell r="F972">
            <v>31595200</v>
          </cell>
          <cell r="H972">
            <v>0</v>
          </cell>
          <cell r="I972">
            <v>10124</v>
          </cell>
          <cell r="J972">
            <v>28559804</v>
          </cell>
        </row>
        <row r="973">
          <cell r="A973" t="str">
            <v>-2.외부포장면도장</v>
          </cell>
          <cell r="B973" t="str">
            <v>공장</v>
          </cell>
          <cell r="C973">
            <v>420</v>
          </cell>
          <cell r="D973" t="str">
            <v>㎡</v>
          </cell>
          <cell r="E973">
            <v>8640</v>
          </cell>
          <cell r="F973">
            <v>3628800</v>
          </cell>
          <cell r="H973">
            <v>0</v>
          </cell>
          <cell r="I973">
            <v>8366</v>
          </cell>
          <cell r="J973">
            <v>3513720</v>
          </cell>
        </row>
        <row r="974">
          <cell r="A974" t="str">
            <v>-3.연결판도장</v>
          </cell>
          <cell r="B974" t="str">
            <v>공장</v>
          </cell>
          <cell r="C974">
            <v>289</v>
          </cell>
          <cell r="D974" t="str">
            <v>㎡</v>
          </cell>
          <cell r="E974">
            <v>6880</v>
          </cell>
          <cell r="F974">
            <v>1988320</v>
          </cell>
          <cell r="H974">
            <v>0</v>
          </cell>
          <cell r="I974">
            <v>7557</v>
          </cell>
          <cell r="J974">
            <v>2183973</v>
          </cell>
        </row>
        <row r="975">
          <cell r="A975" t="str">
            <v>-4.외부도장</v>
          </cell>
          <cell r="B975" t="str">
            <v>공장</v>
          </cell>
          <cell r="C975">
            <v>1421</v>
          </cell>
          <cell r="D975" t="str">
            <v>㎡</v>
          </cell>
          <cell r="E975">
            <v>12240</v>
          </cell>
          <cell r="F975">
            <v>17393040</v>
          </cell>
          <cell r="H975">
            <v>0</v>
          </cell>
          <cell r="I975">
            <v>13828</v>
          </cell>
          <cell r="J975">
            <v>19649588</v>
          </cell>
        </row>
        <row r="976">
          <cell r="A976" t="str">
            <v>-5.외부도장</v>
          </cell>
          <cell r="B976" t="str">
            <v>현장</v>
          </cell>
          <cell r="C976">
            <v>1421</v>
          </cell>
          <cell r="D976" t="str">
            <v>㎡</v>
          </cell>
          <cell r="E976">
            <v>4230</v>
          </cell>
          <cell r="F976">
            <v>6010830</v>
          </cell>
          <cell r="H976">
            <v>0</v>
          </cell>
          <cell r="I976">
            <v>13828</v>
          </cell>
          <cell r="J976">
            <v>19649588</v>
          </cell>
        </row>
        <row r="977">
          <cell r="A977" t="str">
            <v>-6.내부볼트및연결판도장</v>
          </cell>
          <cell r="B977" t="str">
            <v>현장</v>
          </cell>
          <cell r="C977">
            <v>75</v>
          </cell>
          <cell r="D977" t="str">
            <v>㎡</v>
          </cell>
          <cell r="E977">
            <v>6360</v>
          </cell>
          <cell r="F977">
            <v>477000</v>
          </cell>
          <cell r="H977">
            <v>0</v>
          </cell>
          <cell r="I977">
            <v>5419</v>
          </cell>
          <cell r="J977">
            <v>406425</v>
          </cell>
        </row>
        <row r="978">
          <cell r="A978" t="str">
            <v>-7.외부볼트및연결판도장</v>
          </cell>
          <cell r="B978" t="str">
            <v>현장</v>
          </cell>
          <cell r="C978">
            <v>123</v>
          </cell>
          <cell r="D978" t="str">
            <v>㎡</v>
          </cell>
          <cell r="E978">
            <v>8270</v>
          </cell>
          <cell r="F978">
            <v>1017210</v>
          </cell>
          <cell r="H978">
            <v>0</v>
          </cell>
          <cell r="I978">
            <v>7989</v>
          </cell>
          <cell r="J978">
            <v>982647</v>
          </cell>
        </row>
        <row r="979">
          <cell r="A979" t="str">
            <v>-8.강교방사선투과검사</v>
          </cell>
          <cell r="C979">
            <v>1</v>
          </cell>
          <cell r="D979" t="str">
            <v>식</v>
          </cell>
          <cell r="E979">
            <v>7280950</v>
          </cell>
          <cell r="F979">
            <v>7280950</v>
          </cell>
          <cell r="H979">
            <v>0</v>
          </cell>
          <cell r="I979">
            <v>7280950</v>
          </cell>
          <cell r="J979">
            <v>7280950</v>
          </cell>
        </row>
        <row r="980">
          <cell r="A980" t="str">
            <v>3.20옹벽배수시설</v>
          </cell>
          <cell r="F980">
            <v>165090</v>
          </cell>
          <cell r="H980">
            <v>734600</v>
          </cell>
          <cell r="I980">
            <v>0</v>
          </cell>
          <cell r="J980">
            <v>162962</v>
          </cell>
        </row>
        <row r="981">
          <cell r="A981" t="str">
            <v>a.PVC PIPE</v>
          </cell>
          <cell r="B981" t="str">
            <v>(φ100mm)</v>
          </cell>
          <cell r="C981">
            <v>7</v>
          </cell>
          <cell r="D981" t="str">
            <v>m</v>
          </cell>
          <cell r="E981">
            <v>4910</v>
          </cell>
          <cell r="F981">
            <v>34370</v>
          </cell>
          <cell r="G981">
            <v>4200</v>
          </cell>
          <cell r="H981">
            <v>29400</v>
          </cell>
          <cell r="I981">
            <v>4090</v>
          </cell>
          <cell r="J981">
            <v>28630</v>
          </cell>
        </row>
        <row r="982">
          <cell r="A982" t="str">
            <v>b.DRAIN BOARD</v>
          </cell>
          <cell r="C982">
            <v>86</v>
          </cell>
          <cell r="D982" t="str">
            <v>㎡</v>
          </cell>
          <cell r="E982">
            <v>630</v>
          </cell>
          <cell r="F982">
            <v>54180</v>
          </cell>
          <cell r="G982">
            <v>6400</v>
          </cell>
          <cell r="H982">
            <v>550400</v>
          </cell>
          <cell r="I982">
            <v>630</v>
          </cell>
          <cell r="J982">
            <v>54180</v>
          </cell>
        </row>
        <row r="983">
          <cell r="A983" t="str">
            <v>c.부 직 포</v>
          </cell>
          <cell r="C983">
            <v>86</v>
          </cell>
          <cell r="D983" t="str">
            <v>㎡</v>
          </cell>
          <cell r="E983">
            <v>890</v>
          </cell>
          <cell r="F983">
            <v>76540</v>
          </cell>
          <cell r="G983">
            <v>1800</v>
          </cell>
          <cell r="H983">
            <v>154800</v>
          </cell>
          <cell r="I983">
            <v>932</v>
          </cell>
          <cell r="J983">
            <v>80152</v>
          </cell>
        </row>
        <row r="984">
          <cell r="A984" t="str">
            <v>3.21시공이음</v>
          </cell>
          <cell r="F984">
            <v>31140</v>
          </cell>
          <cell r="H984">
            <v>55800</v>
          </cell>
          <cell r="I984">
            <v>0</v>
          </cell>
          <cell r="J984">
            <v>38232</v>
          </cell>
        </row>
        <row r="985">
          <cell r="A985" t="str">
            <v>a.스치로폴</v>
          </cell>
          <cell r="B985" t="str">
            <v>(t=20mm)</v>
          </cell>
          <cell r="C985">
            <v>18</v>
          </cell>
          <cell r="D985" t="str">
            <v>㎡</v>
          </cell>
          <cell r="E985">
            <v>1730</v>
          </cell>
          <cell r="F985">
            <v>31140</v>
          </cell>
          <cell r="G985">
            <v>3100</v>
          </cell>
          <cell r="H985">
            <v>55800</v>
          </cell>
          <cell r="I985">
            <v>2124</v>
          </cell>
          <cell r="J985">
            <v>38232</v>
          </cell>
        </row>
        <row r="986">
          <cell r="A986" t="str">
            <v>3.22가    도</v>
          </cell>
          <cell r="C986">
            <v>1</v>
          </cell>
          <cell r="D986" t="str">
            <v>식</v>
          </cell>
          <cell r="E986">
            <v>18708270</v>
          </cell>
          <cell r="F986">
            <v>18708270</v>
          </cell>
          <cell r="G986">
            <v>17000000</v>
          </cell>
          <cell r="H986">
            <v>17000000</v>
          </cell>
          <cell r="I986">
            <v>18708270</v>
          </cell>
          <cell r="J986">
            <v>18708269</v>
          </cell>
        </row>
        <row r="987">
          <cell r="A987" t="str">
            <v>L.복평교</v>
          </cell>
          <cell r="F987">
            <v>5154644813</v>
          </cell>
          <cell r="H987">
            <v>4240872060</v>
          </cell>
          <cell r="I987">
            <v>0</v>
          </cell>
          <cell r="J987">
            <v>5296387245</v>
          </cell>
        </row>
        <row r="988">
          <cell r="A988" t="str">
            <v>3.01구조물터파기</v>
          </cell>
          <cell r="F988">
            <v>249169610</v>
          </cell>
          <cell r="H988">
            <v>168775700</v>
          </cell>
          <cell r="I988">
            <v>0</v>
          </cell>
          <cell r="J988">
            <v>158023391</v>
          </cell>
        </row>
        <row r="989">
          <cell r="A989" t="str">
            <v>a.육상토사</v>
          </cell>
          <cell r="F989">
            <v>29374100</v>
          </cell>
          <cell r="H989">
            <v>30709400</v>
          </cell>
          <cell r="I989">
            <v>0</v>
          </cell>
          <cell r="J989">
            <v>25738742</v>
          </cell>
        </row>
        <row r="990">
          <cell r="A990" t="str">
            <v>-1      ″</v>
          </cell>
          <cell r="B990" t="str">
            <v>(0 ~ 4m)</v>
          </cell>
          <cell r="C990">
            <v>6638</v>
          </cell>
          <cell r="D990" t="str">
            <v>㎥</v>
          </cell>
          <cell r="E990">
            <v>3590</v>
          </cell>
          <cell r="F990">
            <v>23830420</v>
          </cell>
          <cell r="G990">
            <v>3700</v>
          </cell>
          <cell r="H990">
            <v>24560600</v>
          </cell>
          <cell r="I990">
            <v>3141</v>
          </cell>
          <cell r="J990">
            <v>20849958</v>
          </cell>
        </row>
        <row r="991">
          <cell r="A991" t="str">
            <v>-2      ″</v>
          </cell>
          <cell r="B991" t="str">
            <v>(4m이상)</v>
          </cell>
          <cell r="C991">
            <v>976</v>
          </cell>
          <cell r="D991" t="str">
            <v>㎥</v>
          </cell>
          <cell r="E991">
            <v>5680</v>
          </cell>
          <cell r="F991">
            <v>5543680</v>
          </cell>
          <cell r="G991">
            <v>6300</v>
          </cell>
          <cell r="H991">
            <v>6148800</v>
          </cell>
          <cell r="I991">
            <v>5009</v>
          </cell>
          <cell r="J991">
            <v>4888784</v>
          </cell>
        </row>
        <row r="992">
          <cell r="A992" t="str">
            <v>b.수중토사</v>
          </cell>
          <cell r="B992" t="str">
            <v>(0 ~ 4m)</v>
          </cell>
          <cell r="C992">
            <v>1266</v>
          </cell>
          <cell r="D992" t="str">
            <v>㎥</v>
          </cell>
          <cell r="E992">
            <v>6910</v>
          </cell>
          <cell r="F992">
            <v>8748060</v>
          </cell>
          <cell r="G992">
            <v>5500</v>
          </cell>
          <cell r="H992">
            <v>6963000</v>
          </cell>
          <cell r="I992">
            <v>0</v>
          </cell>
          <cell r="J992">
            <v>0</v>
          </cell>
        </row>
        <row r="993">
          <cell r="A993" t="str">
            <v>c.육상풍화암</v>
          </cell>
          <cell r="F993">
            <v>6197050</v>
          </cell>
          <cell r="H993">
            <v>585400</v>
          </cell>
          <cell r="I993">
            <v>0</v>
          </cell>
          <cell r="J993">
            <v>5487531</v>
          </cell>
        </row>
        <row r="994">
          <cell r="A994" t="str">
            <v>-1       ″</v>
          </cell>
          <cell r="B994" t="str">
            <v>(0 ~ 4m)</v>
          </cell>
          <cell r="C994">
            <v>34</v>
          </cell>
          <cell r="D994" t="str">
            <v>㎥</v>
          </cell>
          <cell r="E994">
            <v>51780</v>
          </cell>
          <cell r="F994">
            <v>1760520</v>
          </cell>
          <cell r="G994">
            <v>4300</v>
          </cell>
          <cell r="H994">
            <v>146200</v>
          </cell>
          <cell r="I994">
            <v>45663</v>
          </cell>
          <cell r="J994">
            <v>1552542</v>
          </cell>
        </row>
        <row r="995">
          <cell r="A995" t="str">
            <v>-2       ″</v>
          </cell>
          <cell r="B995" t="str">
            <v>(4m이상)</v>
          </cell>
          <cell r="C995">
            <v>61</v>
          </cell>
          <cell r="D995" t="str">
            <v>㎥</v>
          </cell>
          <cell r="E995">
            <v>72730</v>
          </cell>
          <cell r="F995">
            <v>4436530</v>
          </cell>
          <cell r="G995">
            <v>7200</v>
          </cell>
          <cell r="H995">
            <v>439200</v>
          </cell>
          <cell r="I995">
            <v>64508.047619047618</v>
          </cell>
          <cell r="J995">
            <v>3934989</v>
          </cell>
        </row>
        <row r="996">
          <cell r="A996" t="str">
            <v>d.육상연암</v>
          </cell>
          <cell r="F996">
            <v>56894700</v>
          </cell>
          <cell r="H996">
            <v>21816300</v>
          </cell>
          <cell r="I996">
            <v>0</v>
          </cell>
          <cell r="J996">
            <v>56894973</v>
          </cell>
        </row>
        <row r="997">
          <cell r="A997" t="str">
            <v>-1      ″</v>
          </cell>
          <cell r="B997" t="str">
            <v>(4m이상)</v>
          </cell>
          <cell r="C997">
            <v>273</v>
          </cell>
          <cell r="D997" t="str">
            <v>㎥</v>
          </cell>
          <cell r="E997">
            <v>152580</v>
          </cell>
          <cell r="F997">
            <v>41654340</v>
          </cell>
          <cell r="G997">
            <v>62700</v>
          </cell>
          <cell r="H997">
            <v>17117100</v>
          </cell>
          <cell r="I997">
            <v>152581</v>
          </cell>
          <cell r="J997">
            <v>41654613</v>
          </cell>
        </row>
        <row r="998">
          <cell r="A998" t="str">
            <v>-2면고르기</v>
          </cell>
          <cell r="C998">
            <v>534</v>
          </cell>
          <cell r="D998" t="str">
            <v>㎡</v>
          </cell>
          <cell r="E998">
            <v>28540</v>
          </cell>
          <cell r="F998">
            <v>15240360</v>
          </cell>
          <cell r="G998">
            <v>8800</v>
          </cell>
          <cell r="H998">
            <v>4699200</v>
          </cell>
          <cell r="I998">
            <v>28540</v>
          </cell>
          <cell r="J998">
            <v>15240360</v>
          </cell>
        </row>
        <row r="999">
          <cell r="A999" t="str">
            <v>e.수중연암</v>
          </cell>
          <cell r="B999" t="str">
            <v>(4m이상)</v>
          </cell>
          <cell r="C999">
            <v>399</v>
          </cell>
          <cell r="D999" t="str">
            <v>㎥</v>
          </cell>
          <cell r="E999">
            <v>157030</v>
          </cell>
          <cell r="F999">
            <v>62654970</v>
          </cell>
          <cell r="G999">
            <v>77000</v>
          </cell>
          <cell r="H999">
            <v>30723000</v>
          </cell>
          <cell r="I999">
            <v>0</v>
          </cell>
          <cell r="J999">
            <v>0</v>
          </cell>
        </row>
        <row r="1000">
          <cell r="A1000" t="str">
            <v>f.면정리및청소</v>
          </cell>
          <cell r="C1000">
            <v>323</v>
          </cell>
          <cell r="D1000" t="str">
            <v>㎡</v>
          </cell>
          <cell r="E1000">
            <v>28540</v>
          </cell>
          <cell r="F1000">
            <v>9218420</v>
          </cell>
          <cell r="G1000">
            <v>8800</v>
          </cell>
          <cell r="H1000">
            <v>2842400</v>
          </cell>
          <cell r="I1000">
            <v>28540</v>
          </cell>
          <cell r="J1000">
            <v>9218420</v>
          </cell>
        </row>
        <row r="1001">
          <cell r="A1001" t="str">
            <v>g.물푸기</v>
          </cell>
          <cell r="C1001">
            <v>57</v>
          </cell>
          <cell r="D1001" t="str">
            <v>시간</v>
          </cell>
          <cell r="E1001">
            <v>5290</v>
          </cell>
          <cell r="F1001">
            <v>301530</v>
          </cell>
          <cell r="G1001">
            <v>6600</v>
          </cell>
          <cell r="H1001">
            <v>376200</v>
          </cell>
          <cell r="I1001">
            <v>2942</v>
          </cell>
          <cell r="J1001">
            <v>167694</v>
          </cell>
        </row>
        <row r="1002">
          <cell r="A1002" t="str">
            <v>h.되메우기및다짐</v>
          </cell>
          <cell r="B1002" t="str">
            <v>(기계70%,인력30%)</v>
          </cell>
          <cell r="C1002">
            <v>7549</v>
          </cell>
          <cell r="D1002" t="str">
            <v>㎥</v>
          </cell>
          <cell r="E1002">
            <v>3000</v>
          </cell>
          <cell r="F1002">
            <v>22647000</v>
          </cell>
          <cell r="G1002">
            <v>3000</v>
          </cell>
          <cell r="H1002">
            <v>22647000</v>
          </cell>
          <cell r="I1002">
            <v>4158</v>
          </cell>
          <cell r="J1002">
            <v>31388742</v>
          </cell>
        </row>
        <row r="1003">
          <cell r="A1003" t="str">
            <v>i.뒷채움</v>
          </cell>
          <cell r="B1003" t="str">
            <v>(보조기층재)</v>
          </cell>
          <cell r="C1003">
            <v>1904</v>
          </cell>
          <cell r="D1003" t="str">
            <v>㎥</v>
          </cell>
          <cell r="E1003">
            <v>27120</v>
          </cell>
          <cell r="F1003">
            <v>51636480</v>
          </cell>
          <cell r="G1003">
            <v>24000</v>
          </cell>
          <cell r="H1003">
            <v>45696000</v>
          </cell>
          <cell r="I1003">
            <v>14279</v>
          </cell>
          <cell r="J1003">
            <v>27187216</v>
          </cell>
        </row>
        <row r="1004">
          <cell r="A1004" t="str">
            <v>j.앞성토</v>
          </cell>
          <cell r="B1004" t="str">
            <v>백호우0.7m3</v>
          </cell>
          <cell r="C1004">
            <v>2139</v>
          </cell>
          <cell r="D1004" t="str">
            <v>㎥</v>
          </cell>
          <cell r="E1004">
            <v>700</v>
          </cell>
          <cell r="F1004">
            <v>1497300</v>
          </cell>
          <cell r="G1004">
            <v>3000</v>
          </cell>
          <cell r="H1004">
            <v>6417000</v>
          </cell>
          <cell r="I1004">
            <v>907</v>
          </cell>
          <cell r="J1004">
            <v>1940073</v>
          </cell>
        </row>
        <row r="1005">
          <cell r="A1005" t="str">
            <v>3.02강관파일</v>
          </cell>
          <cell r="F1005">
            <v>8882510</v>
          </cell>
          <cell r="H1005">
            <v>7348000</v>
          </cell>
          <cell r="I1005">
            <v>0</v>
          </cell>
          <cell r="J1005">
            <v>11216845</v>
          </cell>
        </row>
        <row r="1006">
          <cell r="A1006" t="str">
            <v>a.자재비</v>
          </cell>
          <cell r="B1006" t="str">
            <v>φ508.0x12.0㎜</v>
          </cell>
          <cell r="C1006">
            <v>68</v>
          </cell>
          <cell r="D1006" t="str">
            <v>m</v>
          </cell>
          <cell r="E1006">
            <v>62220</v>
          </cell>
          <cell r="F1006">
            <v>4230960</v>
          </cell>
          <cell r="G1006">
            <v>62000</v>
          </cell>
          <cell r="H1006">
            <v>4216000</v>
          </cell>
          <cell r="I1006">
            <v>64592</v>
          </cell>
          <cell r="J1006">
            <v>4392256</v>
          </cell>
        </row>
        <row r="1007">
          <cell r="A1007" t="str">
            <v>b.수직항</v>
          </cell>
          <cell r="B1007" t="str">
            <v>(φ508.0mm,t=12㎜ : ℓ=15m미만)</v>
          </cell>
          <cell r="C1007">
            <v>61</v>
          </cell>
          <cell r="D1007" t="str">
            <v>m</v>
          </cell>
          <cell r="E1007">
            <v>7190</v>
          </cell>
          <cell r="F1007">
            <v>438590</v>
          </cell>
          <cell r="G1007">
            <v>12000</v>
          </cell>
          <cell r="H1007">
            <v>732000</v>
          </cell>
          <cell r="I1007">
            <v>5489</v>
          </cell>
          <cell r="J1007">
            <v>334829</v>
          </cell>
        </row>
        <row r="1008">
          <cell r="A1008" t="str">
            <v>c.두부및선단보강</v>
          </cell>
          <cell r="B1008" t="str">
            <v>(φ508㎜,t=12mm)</v>
          </cell>
          <cell r="C1008">
            <v>16</v>
          </cell>
          <cell r="D1008" t="str">
            <v>본</v>
          </cell>
          <cell r="E1008">
            <v>263310</v>
          </cell>
          <cell r="F1008">
            <v>4212960</v>
          </cell>
          <cell r="G1008">
            <v>150000</v>
          </cell>
          <cell r="H1008">
            <v>2400000</v>
          </cell>
          <cell r="I1008">
            <v>405610</v>
          </cell>
          <cell r="J1008">
            <v>6489760</v>
          </cell>
        </row>
        <row r="1009">
          <cell r="A1009" t="str">
            <v>3.03거 푸 집</v>
          </cell>
          <cell r="F1009">
            <v>120282170</v>
          </cell>
          <cell r="H1009">
            <v>154595500</v>
          </cell>
          <cell r="I1009">
            <v>0</v>
          </cell>
          <cell r="J1009">
            <v>236570934</v>
          </cell>
        </row>
        <row r="1010">
          <cell r="A1010" t="str">
            <v>a.합판거푸집</v>
          </cell>
          <cell r="F1010">
            <v>101247940</v>
          </cell>
          <cell r="H1010">
            <v>139986500</v>
          </cell>
          <cell r="I1010">
            <v>0</v>
          </cell>
          <cell r="J1010">
            <v>216286049</v>
          </cell>
        </row>
        <row r="1011">
          <cell r="A1011" t="str">
            <v>-1.      ″</v>
          </cell>
          <cell r="B1011" t="str">
            <v>(3회, 0~ 7m)</v>
          </cell>
          <cell r="C1011">
            <v>4198</v>
          </cell>
          <cell r="D1011" t="str">
            <v>㎡</v>
          </cell>
          <cell r="E1011">
            <v>17110</v>
          </cell>
          <cell r="F1011">
            <v>71827780</v>
          </cell>
          <cell r="G1011">
            <v>23500</v>
          </cell>
          <cell r="H1011">
            <v>98653000</v>
          </cell>
          <cell r="I1011">
            <v>39478</v>
          </cell>
          <cell r="J1011">
            <v>165728644</v>
          </cell>
        </row>
        <row r="1012">
          <cell r="A1012" t="str">
            <v>-2.      ″</v>
          </cell>
          <cell r="B1012" t="str">
            <v>(3회, 7~10m)</v>
          </cell>
          <cell r="C1012">
            <v>751</v>
          </cell>
          <cell r="D1012" t="str">
            <v>㎡</v>
          </cell>
          <cell r="E1012">
            <v>17980</v>
          </cell>
          <cell r="F1012">
            <v>13502980</v>
          </cell>
          <cell r="G1012">
            <v>26000</v>
          </cell>
          <cell r="H1012">
            <v>19526000</v>
          </cell>
          <cell r="I1012">
            <v>42671.6</v>
          </cell>
          <cell r="J1012">
            <v>32046371</v>
          </cell>
        </row>
        <row r="1013">
          <cell r="A1013" t="str">
            <v>-3.      ″</v>
          </cell>
          <cell r="B1013" t="str">
            <v>(3회,10~13m)</v>
          </cell>
          <cell r="C1013">
            <v>48</v>
          </cell>
          <cell r="D1013" t="str">
            <v>㎡</v>
          </cell>
          <cell r="E1013">
            <v>21030</v>
          </cell>
          <cell r="F1013">
            <v>1009440</v>
          </cell>
          <cell r="G1013">
            <v>26000</v>
          </cell>
          <cell r="H1013">
            <v>1248000</v>
          </cell>
          <cell r="I1013">
            <v>46184.56</v>
          </cell>
          <cell r="J1013">
            <v>2216858</v>
          </cell>
        </row>
        <row r="1014">
          <cell r="A1014" t="str">
            <v>-4.      〃</v>
          </cell>
          <cell r="B1014" t="str">
            <v>(4회)</v>
          </cell>
          <cell r="C1014">
            <v>711</v>
          </cell>
          <cell r="D1014" t="str">
            <v>㎡</v>
          </cell>
          <cell r="E1014">
            <v>14660</v>
          </cell>
          <cell r="F1014">
            <v>10423260</v>
          </cell>
          <cell r="G1014">
            <v>20500</v>
          </cell>
          <cell r="H1014">
            <v>14575500</v>
          </cell>
          <cell r="I1014">
            <v>16256</v>
          </cell>
          <cell r="J1014">
            <v>11558016</v>
          </cell>
        </row>
        <row r="1015">
          <cell r="A1015" t="str">
            <v>-5.      〃</v>
          </cell>
          <cell r="B1015" t="str">
            <v>(6회)</v>
          </cell>
          <cell r="C1015">
            <v>352</v>
          </cell>
          <cell r="D1015" t="str">
            <v>㎡</v>
          </cell>
          <cell r="E1015">
            <v>12740</v>
          </cell>
          <cell r="F1015">
            <v>4484480</v>
          </cell>
          <cell r="G1015">
            <v>17000</v>
          </cell>
          <cell r="H1015">
            <v>5984000</v>
          </cell>
          <cell r="I1015">
            <v>13455</v>
          </cell>
          <cell r="J1015">
            <v>4736160</v>
          </cell>
        </row>
        <row r="1016">
          <cell r="A1016" t="str">
            <v>b.목재원형거푸집</v>
          </cell>
          <cell r="F1016">
            <v>19034230</v>
          </cell>
          <cell r="H1016">
            <v>14609000</v>
          </cell>
          <cell r="I1016">
            <v>0</v>
          </cell>
          <cell r="J1016">
            <v>20284885</v>
          </cell>
        </row>
        <row r="1017">
          <cell r="A1017" t="str">
            <v>-1.      ″</v>
          </cell>
          <cell r="B1017" t="str">
            <v>(3회, 0~ 7m)</v>
          </cell>
          <cell r="C1017">
            <v>427</v>
          </cell>
          <cell r="D1017" t="str">
            <v>㎡</v>
          </cell>
          <cell r="E1017">
            <v>36890</v>
          </cell>
          <cell r="F1017">
            <v>15752030</v>
          </cell>
          <cell r="G1017">
            <v>27000</v>
          </cell>
          <cell r="H1017">
            <v>11529000</v>
          </cell>
          <cell r="I1017">
            <v>39478</v>
          </cell>
          <cell r="J1017">
            <v>16857106</v>
          </cell>
        </row>
        <row r="1018">
          <cell r="A1018" t="str">
            <v>-2.       ″</v>
          </cell>
          <cell r="B1018" t="str">
            <v>(3회, 7~10m)</v>
          </cell>
          <cell r="C1018">
            <v>76</v>
          </cell>
          <cell r="D1018" t="str">
            <v>㎡</v>
          </cell>
          <cell r="E1018">
            <v>38690</v>
          </cell>
          <cell r="F1018">
            <v>2940440</v>
          </cell>
          <cell r="G1018">
            <v>38500</v>
          </cell>
          <cell r="H1018">
            <v>2926000</v>
          </cell>
          <cell r="I1018">
            <v>42671.6</v>
          </cell>
          <cell r="J1018">
            <v>3243041</v>
          </cell>
        </row>
        <row r="1019">
          <cell r="A1019" t="str">
            <v>-3.       ″</v>
          </cell>
          <cell r="B1019" t="str">
            <v>(3회,10~13m)</v>
          </cell>
          <cell r="C1019">
            <v>4</v>
          </cell>
          <cell r="D1019" t="str">
            <v>㎡</v>
          </cell>
          <cell r="E1019">
            <v>85440</v>
          </cell>
          <cell r="F1019">
            <v>341760</v>
          </cell>
          <cell r="G1019">
            <v>38500</v>
          </cell>
          <cell r="H1019">
            <v>154000</v>
          </cell>
          <cell r="I1019">
            <v>46184.56</v>
          </cell>
          <cell r="J1019">
            <v>184738</v>
          </cell>
        </row>
        <row r="1020">
          <cell r="A1020" t="str">
            <v>3.04강관비계</v>
          </cell>
          <cell r="C1020">
            <v>1</v>
          </cell>
          <cell r="D1020" t="str">
            <v>식</v>
          </cell>
          <cell r="E1020">
            <v>24409910</v>
          </cell>
          <cell r="F1020">
            <v>24409910</v>
          </cell>
          <cell r="G1020">
            <v>22000000</v>
          </cell>
          <cell r="H1020">
            <v>22000000</v>
          </cell>
          <cell r="I1020">
            <v>24409909.999999996</v>
          </cell>
          <cell r="J1020">
            <v>24409909</v>
          </cell>
        </row>
        <row r="1021">
          <cell r="A1021" t="str">
            <v>3.05동 바 리</v>
          </cell>
          <cell r="F1021">
            <v>108998650</v>
          </cell>
          <cell r="H1021">
            <v>95000000</v>
          </cell>
          <cell r="I1021">
            <v>0</v>
          </cell>
          <cell r="J1021">
            <v>108998648</v>
          </cell>
        </row>
        <row r="1022">
          <cell r="A1022" t="str">
            <v>a.         ″</v>
          </cell>
          <cell r="B1022" t="str">
            <v>(목재4회)</v>
          </cell>
          <cell r="C1022">
            <v>1</v>
          </cell>
          <cell r="D1022" t="str">
            <v>식</v>
          </cell>
          <cell r="E1022">
            <v>96406140</v>
          </cell>
          <cell r="F1022">
            <v>96406140</v>
          </cell>
          <cell r="G1022">
            <v>85000000</v>
          </cell>
          <cell r="H1022">
            <v>85000000</v>
          </cell>
          <cell r="I1022">
            <v>96406140</v>
          </cell>
          <cell r="J1022">
            <v>96406139</v>
          </cell>
        </row>
        <row r="1023">
          <cell r="A1023" t="str">
            <v>b.         ″</v>
          </cell>
          <cell r="B1023" t="str">
            <v>(강관동바리)</v>
          </cell>
          <cell r="C1023">
            <v>1</v>
          </cell>
          <cell r="D1023" t="str">
            <v>식</v>
          </cell>
          <cell r="E1023">
            <v>12592510</v>
          </cell>
          <cell r="F1023">
            <v>12592510</v>
          </cell>
          <cell r="G1023">
            <v>10000000</v>
          </cell>
          <cell r="H1023">
            <v>10000000</v>
          </cell>
          <cell r="I1023">
            <v>12592509.999999998</v>
          </cell>
          <cell r="J1023">
            <v>12592509</v>
          </cell>
        </row>
        <row r="1024">
          <cell r="A1024" t="str">
            <v>3.06철근가공조립</v>
          </cell>
          <cell r="F1024">
            <v>273478612</v>
          </cell>
          <cell r="H1024">
            <v>199585480</v>
          </cell>
          <cell r="I1024">
            <v>0</v>
          </cell>
          <cell r="J1024">
            <v>305058258</v>
          </cell>
        </row>
        <row r="1025">
          <cell r="A1025" t="str">
            <v>a.         ″</v>
          </cell>
          <cell r="B1025" t="str">
            <v>(보 통)</v>
          </cell>
          <cell r="C1025">
            <v>419.40100000000001</v>
          </cell>
          <cell r="D1025" t="str">
            <v>ton</v>
          </cell>
          <cell r="E1025">
            <v>360590</v>
          </cell>
          <cell r="F1025">
            <v>151231806</v>
          </cell>
          <cell r="G1025">
            <v>270000</v>
          </cell>
          <cell r="H1025">
            <v>113238270</v>
          </cell>
          <cell r="I1025">
            <v>384726</v>
          </cell>
          <cell r="J1025">
            <v>161354468</v>
          </cell>
        </row>
        <row r="1026">
          <cell r="A1026" t="str">
            <v>b.         ″</v>
          </cell>
          <cell r="B1026" t="str">
            <v>(복 잡)</v>
          </cell>
          <cell r="C1026">
            <v>297.74900000000002</v>
          </cell>
          <cell r="D1026" t="str">
            <v>ton</v>
          </cell>
          <cell r="E1026">
            <v>410570</v>
          </cell>
          <cell r="F1026">
            <v>122246806</v>
          </cell>
          <cell r="G1026">
            <v>290000</v>
          </cell>
          <cell r="H1026">
            <v>86347210</v>
          </cell>
          <cell r="I1026">
            <v>482634</v>
          </cell>
          <cell r="J1026">
            <v>143703790</v>
          </cell>
        </row>
        <row r="1027">
          <cell r="A1027" t="str">
            <v>3.07스페이샤설치</v>
          </cell>
          <cell r="F1027">
            <v>126620</v>
          </cell>
          <cell r="H1027">
            <v>1139580</v>
          </cell>
          <cell r="I1027">
            <v>0</v>
          </cell>
          <cell r="J1027">
            <v>2127216</v>
          </cell>
        </row>
        <row r="1028">
          <cell r="A1028" t="str">
            <v>a.         ″</v>
          </cell>
          <cell r="B1028" t="str">
            <v>(수평)</v>
          </cell>
          <cell r="C1028">
            <v>5415</v>
          </cell>
          <cell r="D1028" t="str">
            <v>㎡</v>
          </cell>
          <cell r="E1028">
            <v>20</v>
          </cell>
          <cell r="F1028">
            <v>108300</v>
          </cell>
          <cell r="G1028">
            <v>180</v>
          </cell>
          <cell r="H1028">
            <v>974700</v>
          </cell>
          <cell r="I1028">
            <v>336</v>
          </cell>
          <cell r="J1028">
            <v>1819440</v>
          </cell>
        </row>
        <row r="1029">
          <cell r="A1029" t="str">
            <v>b.         ″</v>
          </cell>
          <cell r="B1029" t="str">
            <v>(수직)</v>
          </cell>
          <cell r="C1029">
            <v>916</v>
          </cell>
          <cell r="D1029" t="str">
            <v>㎡</v>
          </cell>
          <cell r="E1029">
            <v>20</v>
          </cell>
          <cell r="F1029">
            <v>18320</v>
          </cell>
          <cell r="G1029">
            <v>180</v>
          </cell>
          <cell r="H1029">
            <v>164880</v>
          </cell>
          <cell r="I1029">
            <v>336</v>
          </cell>
          <cell r="J1029">
            <v>307776</v>
          </cell>
        </row>
        <row r="1030">
          <cell r="A1030" t="str">
            <v>3.08콘크리트타설공</v>
          </cell>
          <cell r="F1030">
            <v>271934840</v>
          </cell>
          <cell r="H1030">
            <v>308070120</v>
          </cell>
          <cell r="I1030">
            <v>0</v>
          </cell>
          <cell r="J1030">
            <v>291105845</v>
          </cell>
        </row>
        <row r="1031">
          <cell r="A1031" t="str">
            <v>a.펌프카</v>
          </cell>
          <cell r="B1031" t="str">
            <v>철근(25-270-12)</v>
          </cell>
          <cell r="C1031">
            <v>1423</v>
          </cell>
          <cell r="D1031" t="str">
            <v>㎥</v>
          </cell>
          <cell r="E1031">
            <v>56820</v>
          </cell>
          <cell r="F1031">
            <v>80854860</v>
          </cell>
          <cell r="G1031">
            <v>61870</v>
          </cell>
          <cell r="H1031">
            <v>88041010</v>
          </cell>
          <cell r="I1031">
            <v>57052</v>
          </cell>
          <cell r="J1031">
            <v>81184996</v>
          </cell>
        </row>
        <row r="1032">
          <cell r="A1032" t="str">
            <v>b.펌프카</v>
          </cell>
          <cell r="B1032" t="str">
            <v>철근(25-240-12)</v>
          </cell>
          <cell r="C1032">
            <v>2941</v>
          </cell>
          <cell r="D1032" t="str">
            <v>㎥</v>
          </cell>
          <cell r="E1032">
            <v>49080</v>
          </cell>
          <cell r="F1032">
            <v>144344280</v>
          </cell>
          <cell r="G1032">
            <v>59710</v>
          </cell>
          <cell r="H1032">
            <v>175607110</v>
          </cell>
          <cell r="I1032">
            <v>54779</v>
          </cell>
          <cell r="J1032">
            <v>161105039</v>
          </cell>
        </row>
        <row r="1033">
          <cell r="A1033" t="str">
            <v>c.콘크리트타설</v>
          </cell>
          <cell r="B1033" t="str">
            <v>무근(40-180-8)</v>
          </cell>
          <cell r="C1033">
            <v>720</v>
          </cell>
          <cell r="D1033" t="str">
            <v>㎥</v>
          </cell>
          <cell r="E1033">
            <v>55880</v>
          </cell>
          <cell r="F1033">
            <v>40233600</v>
          </cell>
          <cell r="G1033">
            <v>53200</v>
          </cell>
          <cell r="H1033">
            <v>38304000</v>
          </cell>
          <cell r="I1033">
            <v>58586</v>
          </cell>
          <cell r="J1033">
            <v>42181920</v>
          </cell>
        </row>
        <row r="1034">
          <cell r="A1034" t="str">
            <v>d.콘크리트타설</v>
          </cell>
          <cell r="B1034" t="str">
            <v>무근(40-160-8)</v>
          </cell>
          <cell r="C1034">
            <v>115</v>
          </cell>
          <cell r="D1034" t="str">
            <v>㎥</v>
          </cell>
          <cell r="E1034">
            <v>56540</v>
          </cell>
          <cell r="F1034">
            <v>6502100</v>
          </cell>
          <cell r="G1034">
            <v>53200</v>
          </cell>
          <cell r="H1034">
            <v>6118000</v>
          </cell>
          <cell r="I1034">
            <v>57686</v>
          </cell>
          <cell r="J1034">
            <v>6633890</v>
          </cell>
        </row>
        <row r="1035">
          <cell r="A1035" t="str">
            <v>3.09표면처리</v>
          </cell>
          <cell r="F1035">
            <v>2574000</v>
          </cell>
          <cell r="H1035">
            <v>8022300</v>
          </cell>
          <cell r="I1035">
            <v>0</v>
          </cell>
          <cell r="J1035">
            <v>3256110</v>
          </cell>
        </row>
        <row r="1036">
          <cell r="A1036" t="str">
            <v>a.슬래브양생</v>
          </cell>
          <cell r="C1036">
            <v>4290</v>
          </cell>
          <cell r="D1036" t="str">
            <v>㎡</v>
          </cell>
          <cell r="E1036">
            <v>320</v>
          </cell>
          <cell r="F1036">
            <v>1372800</v>
          </cell>
          <cell r="G1036">
            <v>370</v>
          </cell>
          <cell r="H1036">
            <v>1587300</v>
          </cell>
          <cell r="I1036">
            <v>264</v>
          </cell>
          <cell r="J1036">
            <v>1132560</v>
          </cell>
        </row>
        <row r="1037">
          <cell r="A1037" t="str">
            <v>b.슬래브면고르기</v>
          </cell>
          <cell r="C1037">
            <v>4290</v>
          </cell>
          <cell r="D1037" t="str">
            <v>㎡</v>
          </cell>
          <cell r="E1037">
            <v>280</v>
          </cell>
          <cell r="F1037">
            <v>1201200</v>
          </cell>
          <cell r="G1037">
            <v>1500</v>
          </cell>
          <cell r="H1037">
            <v>6435000</v>
          </cell>
          <cell r="I1037">
            <v>495</v>
          </cell>
          <cell r="J1037">
            <v>2123550</v>
          </cell>
        </row>
        <row r="1038">
          <cell r="A1038" t="str">
            <v>3.10교면방수</v>
          </cell>
          <cell r="B1038" t="str">
            <v>(도막식)</v>
          </cell>
          <cell r="C1038">
            <v>4290</v>
          </cell>
          <cell r="D1038" t="str">
            <v>㎡</v>
          </cell>
          <cell r="E1038">
            <v>17270</v>
          </cell>
          <cell r="F1038">
            <v>74088300</v>
          </cell>
          <cell r="G1038">
            <v>3700</v>
          </cell>
          <cell r="H1038">
            <v>15873000</v>
          </cell>
          <cell r="I1038">
            <v>10000</v>
          </cell>
          <cell r="J1038">
            <v>42900000</v>
          </cell>
        </row>
        <row r="1039">
          <cell r="A1039" t="str">
            <v>3.11교좌장치</v>
          </cell>
          <cell r="F1039">
            <v>49267400</v>
          </cell>
          <cell r="H1039">
            <v>32642000</v>
          </cell>
          <cell r="I1039">
            <v>0</v>
          </cell>
          <cell r="J1039">
            <v>49267400</v>
          </cell>
        </row>
        <row r="1040">
          <cell r="A1040" t="str">
            <v>a.고 정 단</v>
          </cell>
          <cell r="B1040" t="str">
            <v>(Pot, 600ton)</v>
          </cell>
          <cell r="C1040">
            <v>2</v>
          </cell>
          <cell r="D1040" t="str">
            <v>조</v>
          </cell>
          <cell r="E1040">
            <v>1973530</v>
          </cell>
          <cell r="F1040">
            <v>3947060</v>
          </cell>
          <cell r="G1040">
            <v>1091000</v>
          </cell>
          <cell r="H1040">
            <v>2182000</v>
          </cell>
          <cell r="I1040">
            <v>1973530</v>
          </cell>
          <cell r="J1040">
            <v>3947060</v>
          </cell>
        </row>
        <row r="1041">
          <cell r="A1041" t="str">
            <v>b.일 방 향</v>
          </cell>
          <cell r="F1041">
            <v>31520720</v>
          </cell>
          <cell r="H1041">
            <v>18300000</v>
          </cell>
          <cell r="I1041">
            <v>0</v>
          </cell>
          <cell r="J1041">
            <v>31520720</v>
          </cell>
        </row>
        <row r="1042">
          <cell r="A1042" t="str">
            <v>-1    ″</v>
          </cell>
          <cell r="B1042" t="str">
            <v>(Pot, 200ton)</v>
          </cell>
          <cell r="C1042">
            <v>4</v>
          </cell>
          <cell r="D1042" t="str">
            <v>조</v>
          </cell>
          <cell r="E1042">
            <v>1472260</v>
          </cell>
          <cell r="F1042">
            <v>5889040</v>
          </cell>
          <cell r="G1042">
            <v>875000</v>
          </cell>
          <cell r="H1042">
            <v>3500000</v>
          </cell>
          <cell r="I1042">
            <v>1472260</v>
          </cell>
          <cell r="J1042">
            <v>5889040</v>
          </cell>
        </row>
        <row r="1043">
          <cell r="A1043" t="str">
            <v>-2    ″</v>
          </cell>
          <cell r="B1043" t="str">
            <v>(Pot, 600ton)</v>
          </cell>
          <cell r="C1043">
            <v>8</v>
          </cell>
          <cell r="D1043" t="str">
            <v>조</v>
          </cell>
          <cell r="E1043">
            <v>3203960</v>
          </cell>
          <cell r="F1043">
            <v>25631680</v>
          </cell>
          <cell r="G1043">
            <v>1850000</v>
          </cell>
          <cell r="H1043">
            <v>14800000</v>
          </cell>
          <cell r="I1043">
            <v>3203960</v>
          </cell>
          <cell r="J1043">
            <v>25631680</v>
          </cell>
        </row>
        <row r="1044">
          <cell r="A1044" t="str">
            <v>c.양 방 향</v>
          </cell>
          <cell r="F1044">
            <v>13799620</v>
          </cell>
          <cell r="H1044">
            <v>12160000</v>
          </cell>
          <cell r="I1044">
            <v>0</v>
          </cell>
          <cell r="J1044">
            <v>13799620</v>
          </cell>
        </row>
        <row r="1045">
          <cell r="A1045" t="str">
            <v>-1    ″</v>
          </cell>
          <cell r="B1045" t="str">
            <v>(Pot, 200ton)</v>
          </cell>
          <cell r="C1045">
            <v>4</v>
          </cell>
          <cell r="D1045" t="str">
            <v>조</v>
          </cell>
          <cell r="E1045">
            <v>731440</v>
          </cell>
          <cell r="F1045">
            <v>2925760</v>
          </cell>
          <cell r="G1045">
            <v>640000</v>
          </cell>
          <cell r="H1045">
            <v>2560000</v>
          </cell>
          <cell r="I1045">
            <v>731440</v>
          </cell>
          <cell r="J1045">
            <v>2925760</v>
          </cell>
        </row>
        <row r="1046">
          <cell r="A1046" t="str">
            <v>-2    ″</v>
          </cell>
          <cell r="B1046" t="str">
            <v>(Pot, 600ton)</v>
          </cell>
          <cell r="C1046">
            <v>6</v>
          </cell>
          <cell r="D1046" t="str">
            <v>조</v>
          </cell>
          <cell r="E1046">
            <v>1812310</v>
          </cell>
          <cell r="F1046">
            <v>10873860</v>
          </cell>
          <cell r="G1046">
            <v>1600000</v>
          </cell>
          <cell r="H1046">
            <v>9600000</v>
          </cell>
          <cell r="I1046">
            <v>1812310</v>
          </cell>
          <cell r="J1046">
            <v>10873860</v>
          </cell>
        </row>
        <row r="1047">
          <cell r="A1047" t="str">
            <v>3.12신축이음장치</v>
          </cell>
          <cell r="B1047" t="str">
            <v>(No.160)</v>
          </cell>
          <cell r="C1047">
            <v>39</v>
          </cell>
          <cell r="D1047" t="str">
            <v>m</v>
          </cell>
          <cell r="E1047">
            <v>1700430</v>
          </cell>
          <cell r="F1047">
            <v>66316770</v>
          </cell>
          <cell r="G1047">
            <v>1600000</v>
          </cell>
          <cell r="H1047">
            <v>62400000</v>
          </cell>
          <cell r="I1047">
            <v>1700430</v>
          </cell>
          <cell r="J1047">
            <v>66316770</v>
          </cell>
        </row>
        <row r="1048">
          <cell r="A1048" t="str">
            <v>3.13다웰바설치</v>
          </cell>
          <cell r="B1048" t="str">
            <v>D=25, ℓ=600mm</v>
          </cell>
          <cell r="C1048">
            <v>96</v>
          </cell>
          <cell r="D1048" t="str">
            <v>개</v>
          </cell>
          <cell r="E1048">
            <v>2870</v>
          </cell>
          <cell r="F1048">
            <v>275520</v>
          </cell>
          <cell r="G1048">
            <v>3500</v>
          </cell>
          <cell r="H1048">
            <v>336000</v>
          </cell>
          <cell r="I1048">
            <v>125</v>
          </cell>
          <cell r="J1048">
            <v>12000</v>
          </cell>
        </row>
        <row r="1049">
          <cell r="A1049" t="str">
            <v>3.14무수축몰탈</v>
          </cell>
          <cell r="C1049">
            <v>2.2189999999999999</v>
          </cell>
          <cell r="D1049" t="str">
            <v>㎥</v>
          </cell>
          <cell r="E1049">
            <v>69890</v>
          </cell>
          <cell r="F1049">
            <v>155085</v>
          </cell>
          <cell r="G1049">
            <v>80000</v>
          </cell>
          <cell r="H1049">
            <v>177520</v>
          </cell>
          <cell r="I1049">
            <v>57311</v>
          </cell>
          <cell r="J1049">
            <v>127172</v>
          </cell>
        </row>
        <row r="1050">
          <cell r="A1050" t="str">
            <v>3.15무수축콘크리트</v>
          </cell>
          <cell r="C1050">
            <v>10.888</v>
          </cell>
          <cell r="D1050" t="str">
            <v>㎥</v>
          </cell>
          <cell r="E1050">
            <v>168330</v>
          </cell>
          <cell r="F1050">
            <v>1832777</v>
          </cell>
          <cell r="G1050">
            <v>100000</v>
          </cell>
          <cell r="H1050">
            <v>1088800</v>
          </cell>
          <cell r="I1050">
            <v>158468</v>
          </cell>
          <cell r="J1050">
            <v>1725398</v>
          </cell>
        </row>
        <row r="1051">
          <cell r="A1051" t="str">
            <v>3.16교면배수시설공</v>
          </cell>
          <cell r="B1051" t="str">
            <v>하천용</v>
          </cell>
          <cell r="F1051">
            <v>4836620</v>
          </cell>
          <cell r="H1051">
            <v>5161000</v>
          </cell>
          <cell r="I1051">
            <v>0</v>
          </cell>
          <cell r="J1051">
            <v>5065326</v>
          </cell>
        </row>
        <row r="1052">
          <cell r="A1052" t="str">
            <v>a.교면집수구</v>
          </cell>
          <cell r="B1052" t="str">
            <v>주철</v>
          </cell>
          <cell r="C1052">
            <v>22</v>
          </cell>
          <cell r="D1052" t="str">
            <v>개</v>
          </cell>
          <cell r="E1052">
            <v>82430</v>
          </cell>
          <cell r="F1052">
            <v>1813460</v>
          </cell>
          <cell r="G1052">
            <v>71000</v>
          </cell>
          <cell r="H1052">
            <v>1562000</v>
          </cell>
          <cell r="I1052">
            <v>37593</v>
          </cell>
          <cell r="J1052">
            <v>827046</v>
          </cell>
        </row>
        <row r="1053">
          <cell r="A1053" t="str">
            <v>b.연결배수구</v>
          </cell>
          <cell r="B1053" t="str">
            <v>(아연도강관, φ150㎜)</v>
          </cell>
          <cell r="C1053">
            <v>61</v>
          </cell>
          <cell r="D1053" t="str">
            <v>m</v>
          </cell>
          <cell r="E1053">
            <v>49560</v>
          </cell>
          <cell r="F1053">
            <v>3023160</v>
          </cell>
          <cell r="G1053">
            <v>59000</v>
          </cell>
          <cell r="H1053">
            <v>3599000</v>
          </cell>
          <cell r="I1053">
            <v>69480</v>
          </cell>
          <cell r="J1053">
            <v>4238280</v>
          </cell>
        </row>
        <row r="1054">
          <cell r="A1054" t="str">
            <v>3.17교량명판공</v>
          </cell>
          <cell r="F1054">
            <v>4686820</v>
          </cell>
          <cell r="H1054">
            <v>11460000</v>
          </cell>
          <cell r="I1054">
            <v>0</v>
          </cell>
          <cell r="J1054">
            <v>6122112</v>
          </cell>
        </row>
        <row r="1055">
          <cell r="A1055" t="str">
            <v>a.교 명 주</v>
          </cell>
          <cell r="B1055" t="str">
            <v>(화강석,600×600×1250mm)</v>
          </cell>
          <cell r="C1055">
            <v>4</v>
          </cell>
          <cell r="D1055" t="str">
            <v>개소</v>
          </cell>
          <cell r="E1055">
            <v>1065620</v>
          </cell>
          <cell r="F1055">
            <v>4262480</v>
          </cell>
          <cell r="G1055">
            <v>2700000</v>
          </cell>
          <cell r="H1055">
            <v>10800000</v>
          </cell>
          <cell r="I1055">
            <v>1500000</v>
          </cell>
          <cell r="J1055">
            <v>6000000</v>
          </cell>
        </row>
        <row r="1056">
          <cell r="A1056" t="str">
            <v>b.교 명 판</v>
          </cell>
          <cell r="B1056" t="str">
            <v>(황동,450×200×10㎜)</v>
          </cell>
          <cell r="C1056">
            <v>2</v>
          </cell>
          <cell r="D1056" t="str">
            <v>개</v>
          </cell>
          <cell r="E1056">
            <v>79560</v>
          </cell>
          <cell r="F1056">
            <v>159120</v>
          </cell>
          <cell r="G1056">
            <v>150000</v>
          </cell>
          <cell r="H1056">
            <v>300000</v>
          </cell>
          <cell r="I1056">
            <v>30958</v>
          </cell>
          <cell r="J1056">
            <v>61916</v>
          </cell>
        </row>
        <row r="1057">
          <cell r="A1057" t="str">
            <v>c.설 명 판</v>
          </cell>
          <cell r="B1057" t="str">
            <v>(황동,350×250×10㎜)</v>
          </cell>
          <cell r="C1057">
            <v>2</v>
          </cell>
          <cell r="D1057" t="str">
            <v>개</v>
          </cell>
          <cell r="E1057">
            <v>132610</v>
          </cell>
          <cell r="F1057">
            <v>265220</v>
          </cell>
          <cell r="G1057">
            <v>180000</v>
          </cell>
          <cell r="H1057">
            <v>360000</v>
          </cell>
          <cell r="I1057">
            <v>30098</v>
          </cell>
          <cell r="J1057">
            <v>60196</v>
          </cell>
        </row>
        <row r="1058">
          <cell r="A1058" t="str">
            <v>3.18교대보호공</v>
          </cell>
          <cell r="F1058">
            <v>18355350</v>
          </cell>
          <cell r="H1058">
            <v>22047000</v>
          </cell>
          <cell r="I1058">
            <v>0</v>
          </cell>
          <cell r="J1058">
            <v>18355348</v>
          </cell>
        </row>
        <row r="1059">
          <cell r="A1059" t="str">
            <v>a.세굴방지용사석채움</v>
          </cell>
          <cell r="B1059" t="str">
            <v>(100㎏/개)</v>
          </cell>
          <cell r="C1059">
            <v>371</v>
          </cell>
          <cell r="D1059" t="str">
            <v>㎥</v>
          </cell>
          <cell r="E1059">
            <v>27690</v>
          </cell>
          <cell r="F1059">
            <v>10272990</v>
          </cell>
          <cell r="G1059">
            <v>21000</v>
          </cell>
          <cell r="H1059">
            <v>7791000</v>
          </cell>
          <cell r="I1059">
            <v>27690</v>
          </cell>
          <cell r="J1059">
            <v>10272989</v>
          </cell>
        </row>
        <row r="1060">
          <cell r="A1060" t="str">
            <v>b.보호블럭(육교용)</v>
          </cell>
          <cell r="B1060" t="str">
            <v>(400x400x100㎜)</v>
          </cell>
          <cell r="C1060">
            <v>396</v>
          </cell>
          <cell r="D1060" t="str">
            <v>㎡</v>
          </cell>
          <cell r="E1060">
            <v>20410</v>
          </cell>
          <cell r="F1060">
            <v>8082360</v>
          </cell>
          <cell r="G1060">
            <v>36000</v>
          </cell>
          <cell r="H1060">
            <v>14256000</v>
          </cell>
          <cell r="I1060">
            <v>20410</v>
          </cell>
          <cell r="J1060">
            <v>8082359</v>
          </cell>
        </row>
        <row r="1061">
          <cell r="A1061" t="str">
            <v>3.19T.B.M설치</v>
          </cell>
          <cell r="C1061">
            <v>2</v>
          </cell>
          <cell r="D1061" t="str">
            <v>개</v>
          </cell>
          <cell r="E1061">
            <v>19170</v>
          </cell>
          <cell r="F1061">
            <v>38340</v>
          </cell>
          <cell r="G1061">
            <v>27000</v>
          </cell>
          <cell r="H1061">
            <v>54000</v>
          </cell>
          <cell r="I1061">
            <v>20475</v>
          </cell>
          <cell r="J1061">
            <v>40950</v>
          </cell>
        </row>
        <row r="1062">
          <cell r="A1062" t="str">
            <v>3.20낙하물방지공</v>
          </cell>
          <cell r="C1062">
            <v>1760</v>
          </cell>
          <cell r="D1062" t="str">
            <v>㎡</v>
          </cell>
          <cell r="E1062">
            <v>3230</v>
          </cell>
          <cell r="F1062">
            <v>5684800</v>
          </cell>
          <cell r="G1062">
            <v>4200</v>
          </cell>
          <cell r="H1062">
            <v>7392000</v>
          </cell>
          <cell r="I1062">
            <v>3007</v>
          </cell>
          <cell r="J1062">
            <v>5292320</v>
          </cell>
        </row>
        <row r="1063">
          <cell r="A1063" t="str">
            <v>3.21난간및전선관설치</v>
          </cell>
          <cell r="F1063">
            <v>67960200</v>
          </cell>
          <cell r="H1063">
            <v>128620800</v>
          </cell>
          <cell r="I1063">
            <v>0</v>
          </cell>
          <cell r="J1063">
            <v>69082860</v>
          </cell>
        </row>
        <row r="1064">
          <cell r="A1064" t="str">
            <v>a.난    간</v>
          </cell>
          <cell r="B1064" t="str">
            <v>(알미늄)</v>
          </cell>
          <cell r="C1064">
            <v>462</v>
          </cell>
          <cell r="D1064" t="str">
            <v>m</v>
          </cell>
          <cell r="E1064">
            <v>137280</v>
          </cell>
          <cell r="F1064">
            <v>63423360</v>
          </cell>
          <cell r="G1064">
            <v>270000</v>
          </cell>
          <cell r="H1064">
            <v>124740000</v>
          </cell>
          <cell r="I1064">
            <v>137280</v>
          </cell>
          <cell r="J1064">
            <v>63423360</v>
          </cell>
        </row>
        <row r="1065">
          <cell r="A1065" t="str">
            <v>b.전 선 관</v>
          </cell>
          <cell r="B1065" t="str">
            <v>강관 φ100mm</v>
          </cell>
          <cell r="C1065">
            <v>924</v>
          </cell>
          <cell r="D1065" t="str">
            <v>m</v>
          </cell>
          <cell r="E1065">
            <v>4910</v>
          </cell>
          <cell r="F1065">
            <v>4536840</v>
          </cell>
          <cell r="G1065">
            <v>4200</v>
          </cell>
          <cell r="H1065">
            <v>3880800</v>
          </cell>
          <cell r="I1065">
            <v>6125</v>
          </cell>
          <cell r="J1065">
            <v>5659500</v>
          </cell>
        </row>
        <row r="1066">
          <cell r="A1066" t="str">
            <v>3.22안전점검통로</v>
          </cell>
          <cell r="F1066">
            <v>175112320</v>
          </cell>
          <cell r="H1066">
            <v>157200000</v>
          </cell>
          <cell r="I1066">
            <v>0</v>
          </cell>
          <cell r="J1066">
            <v>0</v>
          </cell>
        </row>
        <row r="1067">
          <cell r="A1067" t="str">
            <v>a.종  방  향</v>
          </cell>
          <cell r="C1067">
            <v>440</v>
          </cell>
          <cell r="D1067" t="str">
            <v>m</v>
          </cell>
          <cell r="E1067">
            <v>258250</v>
          </cell>
          <cell r="F1067">
            <v>113630000</v>
          </cell>
          <cell r="G1067">
            <v>230000</v>
          </cell>
          <cell r="H1067">
            <v>101200000</v>
          </cell>
          <cell r="I1067">
            <v>0</v>
          </cell>
          <cell r="J1067">
            <v>0</v>
          </cell>
        </row>
        <row r="1068">
          <cell r="A1068" t="str">
            <v>b.횡  방  향</v>
          </cell>
          <cell r="C1068">
            <v>8</v>
          </cell>
          <cell r="D1068" t="str">
            <v>개소</v>
          </cell>
          <cell r="E1068">
            <v>7685290</v>
          </cell>
          <cell r="F1068">
            <v>61482320</v>
          </cell>
          <cell r="G1068">
            <v>7000000</v>
          </cell>
          <cell r="H1068">
            <v>56000000</v>
          </cell>
          <cell r="I1068">
            <v>0</v>
          </cell>
          <cell r="J1068">
            <v>0</v>
          </cell>
        </row>
        <row r="1069">
          <cell r="A1069" t="str">
            <v>3.23강   교</v>
          </cell>
          <cell r="F1069">
            <v>3560549029</v>
          </cell>
          <cell r="H1069">
            <v>2770405660</v>
          </cell>
          <cell r="I1069">
            <v>0</v>
          </cell>
          <cell r="J1069">
            <v>3825606624</v>
          </cell>
        </row>
        <row r="1070">
          <cell r="A1070" t="str">
            <v>a.강교제작</v>
          </cell>
          <cell r="C1070">
            <v>1520.53</v>
          </cell>
          <cell r="D1070" t="str">
            <v>ton</v>
          </cell>
          <cell r="E1070">
            <v>1721590</v>
          </cell>
          <cell r="F1070">
            <v>2617729242</v>
          </cell>
          <cell r="G1070">
            <v>1822000</v>
          </cell>
          <cell r="H1070">
            <v>2770405660</v>
          </cell>
          <cell r="I1070">
            <v>1837301</v>
          </cell>
          <cell r="J1070">
            <v>2793671287</v>
          </cell>
        </row>
        <row r="1071">
          <cell r="A1071" t="str">
            <v>b.강교운반</v>
          </cell>
          <cell r="C1071">
            <v>1520.53</v>
          </cell>
          <cell r="D1071" t="str">
            <v>ton</v>
          </cell>
          <cell r="E1071">
            <v>55970</v>
          </cell>
          <cell r="F1071">
            <v>85104064</v>
          </cell>
          <cell r="H1071">
            <v>0</v>
          </cell>
          <cell r="I1071">
            <v>40526</v>
          </cell>
          <cell r="J1071">
            <v>61620998</v>
          </cell>
        </row>
        <row r="1072">
          <cell r="A1072" t="str">
            <v>c.강교가설</v>
          </cell>
          <cell r="C1072">
            <v>1520.53</v>
          </cell>
          <cell r="D1072" t="str">
            <v>ton</v>
          </cell>
          <cell r="E1072">
            <v>285270</v>
          </cell>
          <cell r="F1072">
            <v>433761593</v>
          </cell>
          <cell r="H1072">
            <v>0</v>
          </cell>
          <cell r="I1072">
            <v>311130</v>
          </cell>
          <cell r="J1072">
            <v>473082497</v>
          </cell>
        </row>
        <row r="1073">
          <cell r="A1073" t="str">
            <v>d.강교도장</v>
          </cell>
          <cell r="F1073">
            <v>423954130</v>
          </cell>
          <cell r="H1073">
            <v>0</v>
          </cell>
          <cell r="I1073">
            <v>0</v>
          </cell>
          <cell r="J1073">
            <v>497231842</v>
          </cell>
        </row>
        <row r="1074">
          <cell r="A1074" t="str">
            <v>-1.내부도장</v>
          </cell>
          <cell r="B1074" t="str">
            <v>공장</v>
          </cell>
          <cell r="C1074">
            <v>16673</v>
          </cell>
          <cell r="D1074" t="str">
            <v>㎡</v>
          </cell>
          <cell r="E1074">
            <v>11200</v>
          </cell>
          <cell r="F1074">
            <v>186737600</v>
          </cell>
          <cell r="H1074">
            <v>0</v>
          </cell>
          <cell r="I1074">
            <v>10124</v>
          </cell>
          <cell r="J1074">
            <v>168797452</v>
          </cell>
        </row>
        <row r="1075">
          <cell r="A1075" t="str">
            <v>-2.외부포장면도장</v>
          </cell>
          <cell r="B1075" t="str">
            <v>공장</v>
          </cell>
          <cell r="C1075">
            <v>2466</v>
          </cell>
          <cell r="D1075" t="str">
            <v>㎡</v>
          </cell>
          <cell r="E1075">
            <v>8640</v>
          </cell>
          <cell r="F1075">
            <v>21306240</v>
          </cell>
          <cell r="H1075">
            <v>0</v>
          </cell>
          <cell r="I1075">
            <v>8366</v>
          </cell>
          <cell r="J1075">
            <v>20630556</v>
          </cell>
        </row>
        <row r="1076">
          <cell r="A1076" t="str">
            <v>-3.연결판도장</v>
          </cell>
          <cell r="B1076" t="str">
            <v>공장</v>
          </cell>
          <cell r="C1076">
            <v>1913</v>
          </cell>
          <cell r="D1076" t="str">
            <v>㎡</v>
          </cell>
          <cell r="E1076">
            <v>6880</v>
          </cell>
          <cell r="F1076">
            <v>13161440</v>
          </cell>
          <cell r="H1076">
            <v>0</v>
          </cell>
          <cell r="I1076">
            <v>7557</v>
          </cell>
          <cell r="J1076">
            <v>14456541</v>
          </cell>
        </row>
        <row r="1077">
          <cell r="A1077" t="str">
            <v>-4.외부도장</v>
          </cell>
          <cell r="B1077" t="str">
            <v>공장</v>
          </cell>
          <cell r="C1077">
            <v>8184</v>
          </cell>
          <cell r="D1077" t="str">
            <v>㎡</v>
          </cell>
          <cell r="E1077">
            <v>12240</v>
          </cell>
          <cell r="F1077">
            <v>100172160</v>
          </cell>
          <cell r="H1077">
            <v>0</v>
          </cell>
          <cell r="I1077">
            <v>13828</v>
          </cell>
          <cell r="J1077">
            <v>113168352</v>
          </cell>
        </row>
        <row r="1078">
          <cell r="A1078" t="str">
            <v>-5.외부도장</v>
          </cell>
          <cell r="B1078" t="str">
            <v>현장</v>
          </cell>
          <cell r="C1078">
            <v>8184</v>
          </cell>
          <cell r="D1078" t="str">
            <v>㎡</v>
          </cell>
          <cell r="E1078">
            <v>4230</v>
          </cell>
          <cell r="F1078">
            <v>34618320</v>
          </cell>
          <cell r="H1078">
            <v>0</v>
          </cell>
          <cell r="I1078">
            <v>13828</v>
          </cell>
          <cell r="J1078">
            <v>113168352</v>
          </cell>
        </row>
        <row r="1079">
          <cell r="A1079" t="str">
            <v>-6.내부볼트및연결판도장</v>
          </cell>
          <cell r="B1079" t="str">
            <v>현장</v>
          </cell>
          <cell r="C1079">
            <v>814</v>
          </cell>
          <cell r="D1079" t="str">
            <v>㎡</v>
          </cell>
          <cell r="E1079">
            <v>6360</v>
          </cell>
          <cell r="F1079">
            <v>5177040</v>
          </cell>
          <cell r="H1079">
            <v>0</v>
          </cell>
          <cell r="I1079">
            <v>5419</v>
          </cell>
          <cell r="J1079">
            <v>4411066</v>
          </cell>
        </row>
        <row r="1080">
          <cell r="A1080" t="str">
            <v>-7.외부볼트및연결판도장</v>
          </cell>
          <cell r="B1080" t="str">
            <v>현장</v>
          </cell>
          <cell r="C1080">
            <v>647</v>
          </cell>
          <cell r="D1080" t="str">
            <v>㎡</v>
          </cell>
          <cell r="E1080">
            <v>8270</v>
          </cell>
          <cell r="F1080">
            <v>5350690</v>
          </cell>
          <cell r="H1080">
            <v>0</v>
          </cell>
          <cell r="I1080">
            <v>7989</v>
          </cell>
          <cell r="J1080">
            <v>5168883</v>
          </cell>
        </row>
        <row r="1081">
          <cell r="A1081" t="str">
            <v>-8.강교방사선투과검사</v>
          </cell>
          <cell r="C1081">
            <v>1</v>
          </cell>
          <cell r="D1081" t="str">
            <v>식</v>
          </cell>
          <cell r="E1081">
            <v>57430640</v>
          </cell>
          <cell r="F1081">
            <v>57430640</v>
          </cell>
          <cell r="H1081">
            <v>0</v>
          </cell>
          <cell r="I1081">
            <v>57430640</v>
          </cell>
          <cell r="J1081">
            <v>57430640</v>
          </cell>
        </row>
        <row r="1082">
          <cell r="A1082" t="str">
            <v>3.24옹벽배수시설</v>
          </cell>
          <cell r="F1082">
            <v>59980</v>
          </cell>
          <cell r="H1082">
            <v>279000</v>
          </cell>
          <cell r="I1082">
            <v>0</v>
          </cell>
          <cell r="J1082">
            <v>59726</v>
          </cell>
        </row>
        <row r="1083">
          <cell r="A1083" t="str">
            <v>a.PVC PIPE</v>
          </cell>
          <cell r="B1083" t="str">
            <v>(φ100mm)</v>
          </cell>
          <cell r="C1083">
            <v>2</v>
          </cell>
          <cell r="D1083" t="str">
            <v>m</v>
          </cell>
          <cell r="E1083">
            <v>4910</v>
          </cell>
          <cell r="F1083">
            <v>9820</v>
          </cell>
          <cell r="G1083">
            <v>4200</v>
          </cell>
          <cell r="H1083">
            <v>8400</v>
          </cell>
          <cell r="I1083">
            <v>4090</v>
          </cell>
          <cell r="J1083">
            <v>8180</v>
          </cell>
        </row>
        <row r="1084">
          <cell r="A1084" t="str">
            <v>b.DRAIN BOARD</v>
          </cell>
          <cell r="C1084">
            <v>33</v>
          </cell>
          <cell r="D1084" t="str">
            <v>㎡</v>
          </cell>
          <cell r="E1084">
            <v>630</v>
          </cell>
          <cell r="F1084">
            <v>20790</v>
          </cell>
          <cell r="G1084">
            <v>6400</v>
          </cell>
          <cell r="H1084">
            <v>211200</v>
          </cell>
          <cell r="I1084">
            <v>630</v>
          </cell>
          <cell r="J1084">
            <v>20790</v>
          </cell>
        </row>
        <row r="1085">
          <cell r="A1085" t="str">
            <v>c.부 직 포</v>
          </cell>
          <cell r="C1085">
            <v>33</v>
          </cell>
          <cell r="D1085" t="str">
            <v>㎡</v>
          </cell>
          <cell r="E1085">
            <v>890</v>
          </cell>
          <cell r="F1085">
            <v>29370</v>
          </cell>
          <cell r="G1085">
            <v>1800</v>
          </cell>
          <cell r="H1085">
            <v>59400</v>
          </cell>
          <cell r="I1085">
            <v>932</v>
          </cell>
          <cell r="J1085">
            <v>30756</v>
          </cell>
        </row>
        <row r="1086">
          <cell r="A1086" t="str">
            <v>3.25시공이음</v>
          </cell>
          <cell r="F1086">
            <v>340400</v>
          </cell>
          <cell r="H1086">
            <v>598600</v>
          </cell>
          <cell r="I1086">
            <v>0</v>
          </cell>
          <cell r="J1086">
            <v>417903</v>
          </cell>
        </row>
        <row r="1087">
          <cell r="A1087" t="str">
            <v>a.스치로폴</v>
          </cell>
          <cell r="B1087" t="str">
            <v>(t=10mm)</v>
          </cell>
          <cell r="C1087">
            <v>87</v>
          </cell>
          <cell r="D1087" t="str">
            <v>㎡</v>
          </cell>
          <cell r="E1087">
            <v>910</v>
          </cell>
          <cell r="F1087">
            <v>79170</v>
          </cell>
          <cell r="G1087">
            <v>1500</v>
          </cell>
          <cell r="H1087">
            <v>130500</v>
          </cell>
          <cell r="I1087">
            <v>1117</v>
          </cell>
          <cell r="J1087">
            <v>97179</v>
          </cell>
        </row>
        <row r="1088">
          <cell r="A1088" t="str">
            <v>b.스치로폴</v>
          </cell>
          <cell r="B1088" t="str">
            <v>(t=20mm)</v>
          </cell>
          <cell r="C1088">
            <v>151</v>
          </cell>
          <cell r="D1088" t="str">
            <v>㎡</v>
          </cell>
          <cell r="E1088">
            <v>1730</v>
          </cell>
          <cell r="F1088">
            <v>261230</v>
          </cell>
          <cell r="G1088">
            <v>3100</v>
          </cell>
          <cell r="H1088">
            <v>468100</v>
          </cell>
          <cell r="I1088">
            <v>2124</v>
          </cell>
          <cell r="J1088">
            <v>320724</v>
          </cell>
        </row>
        <row r="1089">
          <cell r="A1089" t="str">
            <v>3.26가  도</v>
          </cell>
          <cell r="C1089">
            <v>1</v>
          </cell>
          <cell r="D1089" t="str">
            <v>식</v>
          </cell>
          <cell r="E1089">
            <v>31698420</v>
          </cell>
          <cell r="F1089">
            <v>31698420</v>
          </cell>
          <cell r="G1089">
            <v>29000000</v>
          </cell>
          <cell r="H1089">
            <v>29000000</v>
          </cell>
          <cell r="I1089">
            <v>31698420</v>
          </cell>
          <cell r="J1089">
            <v>31698420</v>
          </cell>
        </row>
        <row r="1090">
          <cell r="A1090" t="str">
            <v>3.27낙교방지시설</v>
          </cell>
          <cell r="C1090">
            <v>16</v>
          </cell>
          <cell r="D1090" t="str">
            <v>개</v>
          </cell>
          <cell r="E1090">
            <v>2070760</v>
          </cell>
          <cell r="F1090">
            <v>33132160</v>
          </cell>
          <cell r="G1090">
            <v>1900000</v>
          </cell>
          <cell r="H1090">
            <v>30400000</v>
          </cell>
          <cell r="I1090">
            <v>2070760</v>
          </cell>
          <cell r="J1090">
            <v>33132160</v>
          </cell>
        </row>
        <row r="1091">
          <cell r="A1091" t="str">
            <v>3.28교각번호판설치</v>
          </cell>
          <cell r="B1091" t="str">
            <v>(900x900)</v>
          </cell>
          <cell r="C1091">
            <v>8</v>
          </cell>
          <cell r="D1091" t="str">
            <v>개소</v>
          </cell>
          <cell r="E1091">
            <v>49700</v>
          </cell>
          <cell r="F1091">
            <v>397600</v>
          </cell>
          <cell r="G1091">
            <v>150000</v>
          </cell>
          <cell r="H1091">
            <v>1200000</v>
          </cell>
          <cell r="I1091">
            <v>49700</v>
          </cell>
          <cell r="J1091">
            <v>397600</v>
          </cell>
        </row>
        <row r="1092">
          <cell r="A1092" t="str">
            <v>M.호천1교</v>
          </cell>
          <cell r="F1092">
            <v>879468375</v>
          </cell>
          <cell r="H1092">
            <v>866027580</v>
          </cell>
          <cell r="I1092">
            <v>0</v>
          </cell>
          <cell r="J1092">
            <v>945503080</v>
          </cell>
        </row>
        <row r="1093">
          <cell r="A1093" t="str">
            <v>3.01구조물터파기</v>
          </cell>
          <cell r="F1093">
            <v>95918810</v>
          </cell>
          <cell r="H1093">
            <v>86643100</v>
          </cell>
          <cell r="I1093">
            <v>0</v>
          </cell>
          <cell r="J1093">
            <v>57314694</v>
          </cell>
        </row>
        <row r="1094">
          <cell r="A1094" t="str">
            <v>a.육상토사</v>
          </cell>
          <cell r="F1094">
            <v>8554970</v>
          </cell>
          <cell r="H1094">
            <v>8817100</v>
          </cell>
          <cell r="I1094">
            <v>0</v>
          </cell>
          <cell r="J1094">
            <v>7485003</v>
          </cell>
        </row>
        <row r="1095">
          <cell r="A1095" t="str">
            <v>-1      ″</v>
          </cell>
          <cell r="B1095" t="str">
            <v>(0 ~ 4m)</v>
          </cell>
          <cell r="C1095">
            <v>2383</v>
          </cell>
          <cell r="D1095" t="str">
            <v>㎥</v>
          </cell>
          <cell r="E1095">
            <v>3590</v>
          </cell>
          <cell r="F1095">
            <v>8554970</v>
          </cell>
          <cell r="G1095">
            <v>3700</v>
          </cell>
          <cell r="H1095">
            <v>8817100</v>
          </cell>
          <cell r="I1095">
            <v>3141</v>
          </cell>
          <cell r="J1095">
            <v>7485003</v>
          </cell>
        </row>
        <row r="1096">
          <cell r="A1096" t="str">
            <v>b. 되메우기및다짐</v>
          </cell>
          <cell r="B1096" t="str">
            <v>(기계70%,인력30%)</v>
          </cell>
          <cell r="C1096">
            <v>1486</v>
          </cell>
          <cell r="D1096" t="str">
            <v>㎥</v>
          </cell>
          <cell r="E1096">
            <v>3000</v>
          </cell>
          <cell r="F1096">
            <v>4458000</v>
          </cell>
          <cell r="G1096">
            <v>3000</v>
          </cell>
          <cell r="H1096">
            <v>4458000</v>
          </cell>
          <cell r="I1096">
            <v>4158</v>
          </cell>
          <cell r="J1096">
            <v>6178788</v>
          </cell>
        </row>
        <row r="1097">
          <cell r="A1097" t="str">
            <v>c.뒷 채 움</v>
          </cell>
          <cell r="B1097" t="str">
            <v>(보조기층재)</v>
          </cell>
          <cell r="C1097">
            <v>3057</v>
          </cell>
          <cell r="D1097" t="str">
            <v>㎥</v>
          </cell>
          <cell r="E1097">
            <v>27120</v>
          </cell>
          <cell r="F1097">
            <v>82905840</v>
          </cell>
          <cell r="G1097">
            <v>24000</v>
          </cell>
          <cell r="H1097">
            <v>73368000</v>
          </cell>
          <cell r="I1097">
            <v>14279</v>
          </cell>
          <cell r="J1097">
            <v>43650903</v>
          </cell>
        </row>
        <row r="1098">
          <cell r="A1098" t="str">
            <v>3.02강관파일</v>
          </cell>
          <cell r="F1098">
            <v>314593470</v>
          </cell>
          <cell r="H1098">
            <v>301492000</v>
          </cell>
          <cell r="I1098">
            <v>0</v>
          </cell>
          <cell r="J1098">
            <v>350334682</v>
          </cell>
        </row>
        <row r="1099">
          <cell r="A1099" t="str">
            <v>a.자 재 비</v>
          </cell>
          <cell r="F1099">
            <v>219457970</v>
          </cell>
          <cell r="H1099">
            <v>217972000</v>
          </cell>
          <cell r="I1099">
            <v>0</v>
          </cell>
          <cell r="J1099">
            <v>224511892</v>
          </cell>
        </row>
        <row r="1100">
          <cell r="A1100" t="str">
            <v>-1     ″</v>
          </cell>
          <cell r="B1100" t="str">
            <v>φ508.0x9.0㎜</v>
          </cell>
          <cell r="C1100">
            <v>1981</v>
          </cell>
          <cell r="D1100" t="str">
            <v>m</v>
          </cell>
          <cell r="E1100">
            <v>48530</v>
          </cell>
          <cell r="F1100">
            <v>96137930</v>
          </cell>
          <cell r="G1100">
            <v>48000</v>
          </cell>
          <cell r="H1100">
            <v>95088000</v>
          </cell>
          <cell r="I1100">
            <v>48708</v>
          </cell>
          <cell r="J1100">
            <v>96490548</v>
          </cell>
        </row>
        <row r="1101">
          <cell r="A1101" t="str">
            <v>-2     ″</v>
          </cell>
          <cell r="B1101" t="str">
            <v>φ508.0x12.0㎜</v>
          </cell>
          <cell r="C1101">
            <v>1982</v>
          </cell>
          <cell r="D1101" t="str">
            <v>m</v>
          </cell>
          <cell r="E1101">
            <v>62220</v>
          </cell>
          <cell r="F1101">
            <v>123320040</v>
          </cell>
          <cell r="G1101">
            <v>62000</v>
          </cell>
          <cell r="H1101">
            <v>122884000</v>
          </cell>
          <cell r="I1101">
            <v>64592</v>
          </cell>
          <cell r="J1101">
            <v>128021344</v>
          </cell>
        </row>
        <row r="1102">
          <cell r="A1102" t="str">
            <v>b.수 직 항</v>
          </cell>
          <cell r="B1102" t="str">
            <v>(φ508.0mm,t=12㎜ : ℓ=15m미만)</v>
          </cell>
          <cell r="C1102">
            <v>3710</v>
          </cell>
          <cell r="D1102" t="str">
            <v>m</v>
          </cell>
          <cell r="E1102">
            <v>7190</v>
          </cell>
          <cell r="F1102">
            <v>26674900</v>
          </cell>
          <cell r="G1102">
            <v>12000</v>
          </cell>
          <cell r="H1102">
            <v>44520000</v>
          </cell>
          <cell r="I1102">
            <v>5489</v>
          </cell>
          <cell r="J1102">
            <v>20364190</v>
          </cell>
        </row>
        <row r="1103">
          <cell r="A1103" t="str">
            <v>c.두부및선단보강</v>
          </cell>
          <cell r="B1103" t="str">
            <v>(φ508㎜,t=9.0mm)</v>
          </cell>
          <cell r="C1103">
            <v>260</v>
          </cell>
          <cell r="D1103" t="str">
            <v>본</v>
          </cell>
          <cell r="E1103">
            <v>263310</v>
          </cell>
          <cell r="F1103">
            <v>68460600</v>
          </cell>
          <cell r="G1103">
            <v>150000</v>
          </cell>
          <cell r="H1103">
            <v>39000000</v>
          </cell>
          <cell r="I1103">
            <v>405610</v>
          </cell>
          <cell r="J1103">
            <v>105458600</v>
          </cell>
        </row>
        <row r="1104">
          <cell r="A1104" t="str">
            <v>3.03거  푸  집</v>
          </cell>
          <cell r="F1104">
            <v>78218360</v>
          </cell>
          <cell r="H1104">
            <v>107378000</v>
          </cell>
          <cell r="I1104">
            <v>0</v>
          </cell>
          <cell r="J1104">
            <v>124092360</v>
          </cell>
        </row>
        <row r="1105">
          <cell r="A1105" t="str">
            <v>a.합판거푸집</v>
          </cell>
          <cell r="F1105">
            <v>59021660</v>
          </cell>
          <cell r="H1105">
            <v>80843000</v>
          </cell>
          <cell r="I1105">
            <v>0</v>
          </cell>
          <cell r="J1105">
            <v>103023570</v>
          </cell>
        </row>
        <row r="1106">
          <cell r="A1106" t="str">
            <v>-1       ″</v>
          </cell>
          <cell r="B1106" t="str">
            <v>(3회, 0~ 7m)</v>
          </cell>
          <cell r="C1106">
            <v>1013</v>
          </cell>
          <cell r="D1106" t="str">
            <v>㎡</v>
          </cell>
          <cell r="E1106">
            <v>17110</v>
          </cell>
          <cell r="F1106">
            <v>17332430</v>
          </cell>
          <cell r="G1106">
            <v>23500</v>
          </cell>
          <cell r="H1106">
            <v>23805500</v>
          </cell>
          <cell r="I1106">
            <v>39478</v>
          </cell>
          <cell r="J1106">
            <v>39991214</v>
          </cell>
        </row>
        <row r="1107">
          <cell r="A1107" t="str">
            <v>-2       ″</v>
          </cell>
          <cell r="B1107" t="str">
            <v>(3회, 7~10m)</v>
          </cell>
          <cell r="C1107">
            <v>303</v>
          </cell>
          <cell r="D1107" t="str">
            <v>㎡</v>
          </cell>
          <cell r="E1107">
            <v>17980</v>
          </cell>
          <cell r="F1107">
            <v>5447940</v>
          </cell>
          <cell r="G1107">
            <v>26000</v>
          </cell>
          <cell r="H1107">
            <v>7878000</v>
          </cell>
          <cell r="I1107">
            <v>42671.6</v>
          </cell>
          <cell r="J1107">
            <v>12929494</v>
          </cell>
        </row>
        <row r="1108">
          <cell r="A1108" t="str">
            <v>-3       ″</v>
          </cell>
          <cell r="B1108" t="str">
            <v>(3회,10~13m)</v>
          </cell>
          <cell r="C1108">
            <v>435</v>
          </cell>
          <cell r="D1108" t="str">
            <v>㎡</v>
          </cell>
          <cell r="E1108">
            <v>21030</v>
          </cell>
          <cell r="F1108">
            <v>9148050</v>
          </cell>
          <cell r="G1108">
            <v>26000</v>
          </cell>
          <cell r="H1108">
            <v>11310000</v>
          </cell>
          <cell r="I1108">
            <v>46184.56</v>
          </cell>
          <cell r="J1108">
            <v>20090283</v>
          </cell>
        </row>
        <row r="1109">
          <cell r="A1109" t="str">
            <v>-4.      〃</v>
          </cell>
          <cell r="B1109" t="str">
            <v>(4회)</v>
          </cell>
          <cell r="C1109">
            <v>1809</v>
          </cell>
          <cell r="D1109" t="str">
            <v>㎡</v>
          </cell>
          <cell r="E1109">
            <v>14660</v>
          </cell>
          <cell r="F1109">
            <v>26519940</v>
          </cell>
          <cell r="G1109">
            <v>20500</v>
          </cell>
          <cell r="H1109">
            <v>37084500</v>
          </cell>
          <cell r="I1109">
            <v>16256</v>
          </cell>
          <cell r="J1109">
            <v>29407104</v>
          </cell>
        </row>
        <row r="1110">
          <cell r="A1110" t="str">
            <v>-5.      〃</v>
          </cell>
          <cell r="B1110" t="str">
            <v>(6회)</v>
          </cell>
          <cell r="C1110">
            <v>45</v>
          </cell>
          <cell r="D1110" t="str">
            <v>㎡</v>
          </cell>
          <cell r="E1110">
            <v>12740</v>
          </cell>
          <cell r="F1110">
            <v>573300</v>
          </cell>
          <cell r="G1110">
            <v>17000</v>
          </cell>
          <cell r="H1110">
            <v>765000</v>
          </cell>
          <cell r="I1110">
            <v>13455</v>
          </cell>
          <cell r="J1110">
            <v>605475</v>
          </cell>
        </row>
        <row r="1111">
          <cell r="A1111" t="str">
            <v>b.무늬거푸집(0∼7m)</v>
          </cell>
          <cell r="B1111" t="str">
            <v>(합판4회+스치로폴)</v>
          </cell>
          <cell r="C1111">
            <v>915</v>
          </cell>
          <cell r="D1111" t="str">
            <v>㎡</v>
          </cell>
          <cell r="E1111">
            <v>20980</v>
          </cell>
          <cell r="F1111">
            <v>19196700</v>
          </cell>
          <cell r="G1111">
            <v>29000</v>
          </cell>
          <cell r="H1111">
            <v>26535000</v>
          </cell>
          <cell r="I1111">
            <v>23026</v>
          </cell>
          <cell r="J1111">
            <v>21068790</v>
          </cell>
        </row>
        <row r="1112">
          <cell r="A1112" t="str">
            <v>3.04강관비계</v>
          </cell>
          <cell r="C1112">
            <v>1</v>
          </cell>
          <cell r="D1112" t="str">
            <v>식</v>
          </cell>
          <cell r="E1112">
            <v>13251050</v>
          </cell>
          <cell r="F1112">
            <v>13251050</v>
          </cell>
          <cell r="G1112">
            <v>11000000</v>
          </cell>
          <cell r="H1112">
            <v>11000000</v>
          </cell>
          <cell r="I1112">
            <v>13251050</v>
          </cell>
          <cell r="J1112">
            <v>13251049</v>
          </cell>
        </row>
        <row r="1113">
          <cell r="A1113" t="str">
            <v>3.05동 바 리</v>
          </cell>
          <cell r="F1113">
            <v>128918110</v>
          </cell>
          <cell r="H1113">
            <v>118000000</v>
          </cell>
          <cell r="I1113">
            <v>0</v>
          </cell>
          <cell r="J1113">
            <v>128918107</v>
          </cell>
        </row>
        <row r="1114">
          <cell r="A1114" t="str">
            <v>a.         ″</v>
          </cell>
          <cell r="B1114" t="str">
            <v>(목재4회)</v>
          </cell>
          <cell r="C1114">
            <v>1</v>
          </cell>
          <cell r="D1114" t="str">
            <v>식</v>
          </cell>
          <cell r="E1114">
            <v>21093640</v>
          </cell>
          <cell r="F1114">
            <v>21093640</v>
          </cell>
          <cell r="G1114">
            <v>19000000</v>
          </cell>
          <cell r="H1114">
            <v>19000000</v>
          </cell>
          <cell r="I1114">
            <v>21093640</v>
          </cell>
          <cell r="J1114">
            <v>21093639</v>
          </cell>
        </row>
        <row r="1115">
          <cell r="A1115" t="str">
            <v>b.         ″</v>
          </cell>
          <cell r="B1115" t="str">
            <v>(강관동바리)</v>
          </cell>
          <cell r="C1115">
            <v>1</v>
          </cell>
          <cell r="D1115" t="str">
            <v>식</v>
          </cell>
          <cell r="E1115">
            <v>30312150</v>
          </cell>
          <cell r="F1115">
            <v>30312150</v>
          </cell>
          <cell r="G1115">
            <v>27000000</v>
          </cell>
          <cell r="H1115">
            <v>27000000</v>
          </cell>
          <cell r="I1115">
            <v>30312149.999999996</v>
          </cell>
          <cell r="J1115">
            <v>30312149</v>
          </cell>
        </row>
        <row r="1116">
          <cell r="A1116" t="str">
            <v>c.         ″</v>
          </cell>
          <cell r="B1116" t="str">
            <v>(육교용)</v>
          </cell>
          <cell r="C1116">
            <v>24</v>
          </cell>
          <cell r="D1116" t="str">
            <v>m</v>
          </cell>
          <cell r="E1116">
            <v>3229680</v>
          </cell>
          <cell r="F1116">
            <v>77512320</v>
          </cell>
          <cell r="G1116">
            <v>3000000</v>
          </cell>
          <cell r="H1116">
            <v>72000000</v>
          </cell>
          <cell r="I1116">
            <v>3229680</v>
          </cell>
          <cell r="J1116">
            <v>77512319</v>
          </cell>
        </row>
        <row r="1117">
          <cell r="A1117" t="str">
            <v>3.06철근가공조립</v>
          </cell>
          <cell r="F1117">
            <v>108675815</v>
          </cell>
          <cell r="H1117">
            <v>77052430</v>
          </cell>
          <cell r="I1117">
            <v>0</v>
          </cell>
          <cell r="J1117">
            <v>127006487</v>
          </cell>
        </row>
        <row r="1118">
          <cell r="A1118" t="str">
            <v>a.         ″</v>
          </cell>
          <cell r="B1118" t="str">
            <v>(보 통)</v>
          </cell>
          <cell r="C1118">
            <v>19.009</v>
          </cell>
          <cell r="D1118" t="str">
            <v>ton</v>
          </cell>
          <cell r="E1118">
            <v>360590</v>
          </cell>
          <cell r="F1118">
            <v>6854455</v>
          </cell>
          <cell r="G1118">
            <v>270000</v>
          </cell>
          <cell r="H1118">
            <v>5132430</v>
          </cell>
          <cell r="I1118">
            <v>384726</v>
          </cell>
          <cell r="J1118">
            <v>7313255</v>
          </cell>
        </row>
        <row r="1119">
          <cell r="A1119" t="str">
            <v>b.         ″</v>
          </cell>
          <cell r="B1119" t="str">
            <v>(복 잡)</v>
          </cell>
          <cell r="C1119">
            <v>248</v>
          </cell>
          <cell r="D1119" t="str">
            <v>ton</v>
          </cell>
          <cell r="E1119">
            <v>410570</v>
          </cell>
          <cell r="F1119">
            <v>101821360</v>
          </cell>
          <cell r="G1119">
            <v>290000</v>
          </cell>
          <cell r="H1119">
            <v>71920000</v>
          </cell>
          <cell r="I1119">
            <v>482634</v>
          </cell>
          <cell r="J1119">
            <v>119693232</v>
          </cell>
        </row>
        <row r="1120">
          <cell r="A1120" t="str">
            <v>3.07스페이샤설치</v>
          </cell>
          <cell r="F1120">
            <v>80260</v>
          </cell>
          <cell r="H1120">
            <v>722340</v>
          </cell>
          <cell r="I1120">
            <v>0</v>
          </cell>
          <cell r="J1120">
            <v>1348368</v>
          </cell>
        </row>
        <row r="1121">
          <cell r="A1121" t="str">
            <v>a.         ″</v>
          </cell>
          <cell r="B1121" t="str">
            <v>(수평)</v>
          </cell>
          <cell r="C1121">
            <v>1256</v>
          </cell>
          <cell r="D1121" t="str">
            <v>㎡</v>
          </cell>
          <cell r="E1121">
            <v>20</v>
          </cell>
          <cell r="F1121">
            <v>25120</v>
          </cell>
          <cell r="G1121">
            <v>180</v>
          </cell>
          <cell r="H1121">
            <v>226080</v>
          </cell>
          <cell r="I1121">
            <v>336</v>
          </cell>
          <cell r="J1121">
            <v>422016</v>
          </cell>
        </row>
        <row r="1122">
          <cell r="A1122" t="str">
            <v>b.         ″</v>
          </cell>
          <cell r="B1122" t="str">
            <v>(수직)</v>
          </cell>
          <cell r="C1122">
            <v>2757</v>
          </cell>
          <cell r="D1122" t="str">
            <v>㎡</v>
          </cell>
          <cell r="E1122">
            <v>20</v>
          </cell>
          <cell r="F1122">
            <v>55140</v>
          </cell>
          <cell r="G1122">
            <v>180</v>
          </cell>
          <cell r="H1122">
            <v>496260</v>
          </cell>
          <cell r="I1122">
            <v>336</v>
          </cell>
          <cell r="J1122">
            <v>926352</v>
          </cell>
        </row>
        <row r="1123">
          <cell r="A1123" t="str">
            <v>3.08콘크리트타설공</v>
          </cell>
          <cell r="F1123">
            <v>110748200</v>
          </cell>
          <cell r="H1123">
            <v>124299050</v>
          </cell>
          <cell r="I1123">
            <v>0</v>
          </cell>
          <cell r="J1123">
            <v>115129955</v>
          </cell>
        </row>
        <row r="1124">
          <cell r="A1124" t="str">
            <v>a.펌프카</v>
          </cell>
          <cell r="B1124" t="str">
            <v>철근(25-270-12)</v>
          </cell>
          <cell r="C1124">
            <v>1262</v>
          </cell>
          <cell r="D1124" t="str">
            <v>㎥</v>
          </cell>
          <cell r="E1124">
            <v>56820</v>
          </cell>
          <cell r="F1124">
            <v>71706840</v>
          </cell>
          <cell r="G1124">
            <v>61870</v>
          </cell>
          <cell r="H1124">
            <v>78079940</v>
          </cell>
          <cell r="I1124">
            <v>57052</v>
          </cell>
          <cell r="J1124">
            <v>71999624</v>
          </cell>
        </row>
        <row r="1125">
          <cell r="A1125" t="str">
            <v>b.펌프카</v>
          </cell>
          <cell r="B1125" t="str">
            <v>철근(25-240-12)</v>
          </cell>
          <cell r="C1125">
            <v>701</v>
          </cell>
          <cell r="D1125" t="str">
            <v>㎥</v>
          </cell>
          <cell r="E1125">
            <v>49080</v>
          </cell>
          <cell r="F1125">
            <v>34405080</v>
          </cell>
          <cell r="G1125">
            <v>59710</v>
          </cell>
          <cell r="H1125">
            <v>41856710</v>
          </cell>
          <cell r="I1125">
            <v>54779</v>
          </cell>
          <cell r="J1125">
            <v>38400079</v>
          </cell>
        </row>
        <row r="1126">
          <cell r="A1126" t="str">
            <v>c.콘크리트 타설</v>
          </cell>
          <cell r="B1126" t="str">
            <v>무근(40-160-8)</v>
          </cell>
          <cell r="C1126">
            <v>82</v>
          </cell>
          <cell r="D1126" t="str">
            <v>㎥</v>
          </cell>
          <cell r="E1126">
            <v>56540</v>
          </cell>
          <cell r="F1126">
            <v>4636280</v>
          </cell>
          <cell r="G1126">
            <v>53200</v>
          </cell>
          <cell r="H1126">
            <v>4362400</v>
          </cell>
          <cell r="I1126">
            <v>57686</v>
          </cell>
          <cell r="J1126">
            <v>4730252</v>
          </cell>
        </row>
        <row r="1127">
          <cell r="A1127" t="str">
            <v>3.09표면처리</v>
          </cell>
          <cell r="F1127">
            <v>238800</v>
          </cell>
          <cell r="H1127">
            <v>744260</v>
          </cell>
          <cell r="I1127">
            <v>0</v>
          </cell>
          <cell r="J1127">
            <v>302082</v>
          </cell>
        </row>
        <row r="1128">
          <cell r="A1128" t="str">
            <v>a.슬래브양생</v>
          </cell>
          <cell r="C1128">
            <v>398</v>
          </cell>
          <cell r="D1128" t="str">
            <v>㎡</v>
          </cell>
          <cell r="E1128">
            <v>320</v>
          </cell>
          <cell r="F1128">
            <v>127360</v>
          </cell>
          <cell r="G1128">
            <v>370</v>
          </cell>
          <cell r="H1128">
            <v>147260</v>
          </cell>
          <cell r="I1128">
            <v>264</v>
          </cell>
          <cell r="J1128">
            <v>105072</v>
          </cell>
        </row>
        <row r="1129">
          <cell r="A1129" t="str">
            <v>b.슬래브면고르기</v>
          </cell>
          <cell r="C1129">
            <v>398</v>
          </cell>
          <cell r="D1129" t="str">
            <v>㎡</v>
          </cell>
          <cell r="E1129">
            <v>280</v>
          </cell>
          <cell r="F1129">
            <v>111440</v>
          </cell>
          <cell r="G1129">
            <v>1500</v>
          </cell>
          <cell r="H1129">
            <v>597000</v>
          </cell>
          <cell r="I1129">
            <v>495</v>
          </cell>
          <cell r="J1129">
            <v>197010</v>
          </cell>
        </row>
        <row r="1130">
          <cell r="A1130" t="str">
            <v>3.10교면방수</v>
          </cell>
          <cell r="F1130">
            <v>10355950</v>
          </cell>
          <cell r="H1130">
            <v>3955300</v>
          </cell>
          <cell r="I1130">
            <v>0</v>
          </cell>
          <cell r="J1130">
            <v>7462490</v>
          </cell>
        </row>
        <row r="1131">
          <cell r="A1131" t="str">
            <v>a.교면방수</v>
          </cell>
          <cell r="B1131" t="str">
            <v>(도막식)</v>
          </cell>
          <cell r="C1131">
            <v>398</v>
          </cell>
          <cell r="D1131" t="str">
            <v>㎡</v>
          </cell>
          <cell r="E1131">
            <v>17270</v>
          </cell>
          <cell r="F1131">
            <v>6873460</v>
          </cell>
          <cell r="G1131">
            <v>3700</v>
          </cell>
          <cell r="H1131">
            <v>1472600</v>
          </cell>
          <cell r="I1131">
            <v>10000</v>
          </cell>
          <cell r="J1131">
            <v>3980000</v>
          </cell>
        </row>
        <row r="1132">
          <cell r="A1132" t="str">
            <v>b.배면방수</v>
          </cell>
          <cell r="C1132">
            <v>671</v>
          </cell>
          <cell r="D1132" t="str">
            <v>㎡</v>
          </cell>
          <cell r="E1132">
            <v>5190</v>
          </cell>
          <cell r="F1132">
            <v>3482490</v>
          </cell>
          <cell r="G1132">
            <v>3700</v>
          </cell>
          <cell r="H1132">
            <v>2482700</v>
          </cell>
          <cell r="I1132">
            <v>5190</v>
          </cell>
          <cell r="J1132">
            <v>3482490</v>
          </cell>
        </row>
        <row r="1133">
          <cell r="A1133" t="str">
            <v>3.11신축이음장치</v>
          </cell>
          <cell r="B1133" t="str">
            <v>(종방향)</v>
          </cell>
          <cell r="C1133">
            <v>28</v>
          </cell>
          <cell r="D1133" t="str">
            <v>m</v>
          </cell>
          <cell r="E1133">
            <v>85910</v>
          </cell>
          <cell r="F1133">
            <v>2405480</v>
          </cell>
          <cell r="G1133">
            <v>85000</v>
          </cell>
          <cell r="H1133">
            <v>2380000</v>
          </cell>
          <cell r="I1133">
            <v>85910</v>
          </cell>
          <cell r="J1133">
            <v>2405480</v>
          </cell>
        </row>
        <row r="1134">
          <cell r="A1134" t="str">
            <v>3.12다웰바설치</v>
          </cell>
          <cell r="B1134" t="str">
            <v>D=25, ℓ=600mm</v>
          </cell>
          <cell r="C1134">
            <v>116</v>
          </cell>
          <cell r="D1134" t="str">
            <v>개</v>
          </cell>
          <cell r="E1134">
            <v>2870</v>
          </cell>
          <cell r="F1134">
            <v>332920</v>
          </cell>
          <cell r="G1134">
            <v>3500</v>
          </cell>
          <cell r="H1134">
            <v>406000</v>
          </cell>
          <cell r="I1134">
            <v>125</v>
          </cell>
          <cell r="J1134">
            <v>14500</v>
          </cell>
        </row>
        <row r="1135">
          <cell r="A1135" t="str">
            <v>3.13교면배수시설공</v>
          </cell>
          <cell r="B1135" t="str">
            <v>하천용</v>
          </cell>
          <cell r="F1135">
            <v>2262560</v>
          </cell>
          <cell r="H1135">
            <v>2585000</v>
          </cell>
          <cell r="I1135">
            <v>0</v>
          </cell>
          <cell r="J1135">
            <v>2860092</v>
          </cell>
        </row>
        <row r="1136">
          <cell r="A1136" t="str">
            <v>a.교면집수구</v>
          </cell>
          <cell r="B1136" t="str">
            <v>주철</v>
          </cell>
          <cell r="C1136">
            <v>4</v>
          </cell>
          <cell r="D1136" t="str">
            <v>개</v>
          </cell>
          <cell r="E1136">
            <v>82430</v>
          </cell>
          <cell r="F1136">
            <v>329720</v>
          </cell>
          <cell r="G1136">
            <v>71000</v>
          </cell>
          <cell r="H1136">
            <v>284000</v>
          </cell>
          <cell r="I1136">
            <v>37593</v>
          </cell>
          <cell r="J1136">
            <v>150372</v>
          </cell>
        </row>
        <row r="1137">
          <cell r="A1137" t="str">
            <v>b.연결배수구</v>
          </cell>
          <cell r="B1137" t="str">
            <v>(아연도강관, φ150㎜)</v>
          </cell>
          <cell r="C1137">
            <v>39</v>
          </cell>
          <cell r="D1137" t="str">
            <v>m</v>
          </cell>
          <cell r="E1137">
            <v>49560</v>
          </cell>
          <cell r="F1137">
            <v>1932840</v>
          </cell>
          <cell r="G1137">
            <v>59000</v>
          </cell>
          <cell r="H1137">
            <v>2301000</v>
          </cell>
          <cell r="I1137">
            <v>69480</v>
          </cell>
          <cell r="J1137">
            <v>2709720</v>
          </cell>
        </row>
        <row r="1138">
          <cell r="A1138" t="str">
            <v>3.14교량명판공</v>
          </cell>
          <cell r="F1138">
            <v>4686820</v>
          </cell>
          <cell r="H1138">
            <v>11460000</v>
          </cell>
          <cell r="I1138">
            <v>0</v>
          </cell>
          <cell r="J1138">
            <v>6122112</v>
          </cell>
        </row>
        <row r="1139">
          <cell r="A1139" t="str">
            <v>a.교 명 주</v>
          </cell>
          <cell r="B1139" t="str">
            <v>(화강석,600×600×1250mm)</v>
          </cell>
          <cell r="C1139">
            <v>4</v>
          </cell>
          <cell r="D1139" t="str">
            <v>개소</v>
          </cell>
          <cell r="E1139">
            <v>1065620</v>
          </cell>
          <cell r="F1139">
            <v>4262480</v>
          </cell>
          <cell r="G1139">
            <v>2700000</v>
          </cell>
          <cell r="H1139">
            <v>10800000</v>
          </cell>
          <cell r="I1139">
            <v>1500000</v>
          </cell>
          <cell r="J1139">
            <v>6000000</v>
          </cell>
        </row>
        <row r="1140">
          <cell r="A1140" t="str">
            <v>b.교 명 판</v>
          </cell>
          <cell r="B1140" t="str">
            <v>(황동,450×200×10㎜)</v>
          </cell>
          <cell r="C1140">
            <v>2</v>
          </cell>
          <cell r="D1140" t="str">
            <v>개</v>
          </cell>
          <cell r="E1140">
            <v>79560</v>
          </cell>
          <cell r="F1140">
            <v>159120</v>
          </cell>
          <cell r="G1140">
            <v>150000</v>
          </cell>
          <cell r="H1140">
            <v>300000</v>
          </cell>
          <cell r="I1140">
            <v>30958</v>
          </cell>
          <cell r="J1140">
            <v>61916</v>
          </cell>
        </row>
        <row r="1141">
          <cell r="A1141" t="str">
            <v>c.설 명 판</v>
          </cell>
          <cell r="B1141" t="str">
            <v>(황동,350×250×10㎜)</v>
          </cell>
          <cell r="C1141">
            <v>2</v>
          </cell>
          <cell r="D1141" t="str">
            <v>개</v>
          </cell>
          <cell r="E1141">
            <v>132610</v>
          </cell>
          <cell r="F1141">
            <v>265220</v>
          </cell>
          <cell r="G1141">
            <v>180000</v>
          </cell>
          <cell r="H1141">
            <v>360000</v>
          </cell>
          <cell r="I1141">
            <v>30098</v>
          </cell>
          <cell r="J1141">
            <v>60196</v>
          </cell>
        </row>
        <row r="1142">
          <cell r="A1142" t="str">
            <v>3.15T.B.M설치</v>
          </cell>
          <cell r="C1142">
            <v>1</v>
          </cell>
          <cell r="D1142" t="str">
            <v>개</v>
          </cell>
          <cell r="E1142">
            <v>19170</v>
          </cell>
          <cell r="F1142">
            <v>19170</v>
          </cell>
          <cell r="G1142">
            <v>27000</v>
          </cell>
          <cell r="H1142">
            <v>27000</v>
          </cell>
          <cell r="I1142">
            <v>20475</v>
          </cell>
          <cell r="J1142">
            <v>20475</v>
          </cell>
        </row>
        <row r="1143">
          <cell r="A1143" t="str">
            <v>3.16난간및전선관설치</v>
          </cell>
          <cell r="F1143">
            <v>8095410</v>
          </cell>
          <cell r="H1143">
            <v>15316200</v>
          </cell>
          <cell r="I1143">
            <v>0</v>
          </cell>
          <cell r="J1143">
            <v>8230275</v>
          </cell>
        </row>
        <row r="1144">
          <cell r="A1144" t="str">
            <v>a.난    간</v>
          </cell>
          <cell r="B1144" t="str">
            <v>(알미늄)</v>
          </cell>
          <cell r="C1144">
            <v>55</v>
          </cell>
          <cell r="D1144" t="str">
            <v>m</v>
          </cell>
          <cell r="E1144">
            <v>137280</v>
          </cell>
          <cell r="F1144">
            <v>7550400</v>
          </cell>
          <cell r="G1144">
            <v>270000</v>
          </cell>
          <cell r="H1144">
            <v>14850000</v>
          </cell>
          <cell r="I1144">
            <v>137280</v>
          </cell>
          <cell r="J1144">
            <v>7550400</v>
          </cell>
        </row>
        <row r="1145">
          <cell r="A1145" t="str">
            <v>b.전 선 관</v>
          </cell>
          <cell r="B1145" t="str">
            <v>강관 φ100mm</v>
          </cell>
          <cell r="C1145">
            <v>111</v>
          </cell>
          <cell r="D1145" t="str">
            <v>m</v>
          </cell>
          <cell r="E1145">
            <v>4910</v>
          </cell>
          <cell r="F1145">
            <v>545010</v>
          </cell>
          <cell r="G1145">
            <v>4200</v>
          </cell>
          <cell r="H1145">
            <v>466200</v>
          </cell>
          <cell r="I1145">
            <v>6125</v>
          </cell>
          <cell r="J1145">
            <v>679875</v>
          </cell>
        </row>
        <row r="1146">
          <cell r="A1146" t="str">
            <v>3.17옹벽배수시설</v>
          </cell>
          <cell r="F1146">
            <v>531280</v>
          </cell>
          <cell r="H1146">
            <v>2331200</v>
          </cell>
          <cell r="I1146">
            <v>0</v>
          </cell>
          <cell r="J1146">
            <v>523024</v>
          </cell>
        </row>
        <row r="1147">
          <cell r="A1147" t="str">
            <v>a.PVC PIPE</v>
          </cell>
          <cell r="B1147" t="str">
            <v>(φ100mm)</v>
          </cell>
          <cell r="C1147">
            <v>24</v>
          </cell>
          <cell r="D1147" t="str">
            <v>m</v>
          </cell>
          <cell r="E1147">
            <v>4910</v>
          </cell>
          <cell r="F1147">
            <v>117840</v>
          </cell>
          <cell r="G1147">
            <v>4200</v>
          </cell>
          <cell r="H1147">
            <v>100800</v>
          </cell>
          <cell r="I1147">
            <v>4090</v>
          </cell>
          <cell r="J1147">
            <v>98160</v>
          </cell>
        </row>
        <row r="1148">
          <cell r="A1148" t="str">
            <v>b.DRAIN BOARD</v>
          </cell>
          <cell r="C1148">
            <v>272</v>
          </cell>
          <cell r="D1148" t="str">
            <v>㎡</v>
          </cell>
          <cell r="E1148">
            <v>630</v>
          </cell>
          <cell r="F1148">
            <v>171360</v>
          </cell>
          <cell r="G1148">
            <v>6400</v>
          </cell>
          <cell r="H1148">
            <v>1740800</v>
          </cell>
          <cell r="I1148">
            <v>630</v>
          </cell>
          <cell r="J1148">
            <v>171360</v>
          </cell>
        </row>
        <row r="1149">
          <cell r="A1149" t="str">
            <v>c.부 직 포</v>
          </cell>
          <cell r="C1149">
            <v>272</v>
          </cell>
          <cell r="D1149" t="str">
            <v>㎡</v>
          </cell>
          <cell r="E1149">
            <v>890</v>
          </cell>
          <cell r="F1149">
            <v>242080</v>
          </cell>
          <cell r="G1149">
            <v>1800</v>
          </cell>
          <cell r="H1149">
            <v>489600</v>
          </cell>
          <cell r="I1149">
            <v>932</v>
          </cell>
          <cell r="J1149">
            <v>253504</v>
          </cell>
        </row>
        <row r="1150">
          <cell r="A1150" t="str">
            <v>3.18시공이음</v>
          </cell>
          <cell r="F1150">
            <v>135910</v>
          </cell>
          <cell r="H1150">
            <v>235700</v>
          </cell>
          <cell r="I1150">
            <v>0</v>
          </cell>
          <cell r="J1150">
            <v>166848</v>
          </cell>
        </row>
        <row r="1151">
          <cell r="A1151" t="str">
            <v>a.스치로폴</v>
          </cell>
          <cell r="B1151" t="str">
            <v>(t=10mm)</v>
          </cell>
          <cell r="C1151">
            <v>60</v>
          </cell>
          <cell r="D1151" t="str">
            <v>㎡</v>
          </cell>
          <cell r="E1151">
            <v>910</v>
          </cell>
          <cell r="F1151">
            <v>54600</v>
          </cell>
          <cell r="G1151">
            <v>1500</v>
          </cell>
          <cell r="H1151">
            <v>90000</v>
          </cell>
          <cell r="I1151">
            <v>1117</v>
          </cell>
          <cell r="J1151">
            <v>67020</v>
          </cell>
        </row>
        <row r="1152">
          <cell r="A1152" t="str">
            <v>b.스치로폴</v>
          </cell>
          <cell r="B1152" t="str">
            <v>(t=20mm)</v>
          </cell>
          <cell r="C1152">
            <v>47</v>
          </cell>
          <cell r="D1152" t="str">
            <v>㎡</v>
          </cell>
          <cell r="E1152">
            <v>1730</v>
          </cell>
          <cell r="F1152">
            <v>81310</v>
          </cell>
          <cell r="G1152">
            <v>3100</v>
          </cell>
          <cell r="H1152">
            <v>145700</v>
          </cell>
          <cell r="I1152">
            <v>2124</v>
          </cell>
          <cell r="J1152">
            <v>99828</v>
          </cell>
        </row>
        <row r="1153">
          <cell r="A1153" t="str">
            <v>N.호천2교</v>
          </cell>
          <cell r="F1153">
            <v>2050904109</v>
          </cell>
          <cell r="H1153">
            <v>1730182846</v>
          </cell>
          <cell r="I1153">
            <v>0</v>
          </cell>
          <cell r="J1153">
            <v>2040944355</v>
          </cell>
        </row>
        <row r="1154">
          <cell r="A1154" t="str">
            <v>3.01구조물터파기</v>
          </cell>
          <cell r="F1154">
            <v>196408960</v>
          </cell>
          <cell r="H1154">
            <v>119818000</v>
          </cell>
          <cell r="I1154">
            <v>0</v>
          </cell>
          <cell r="J1154">
            <v>161309714</v>
          </cell>
        </row>
        <row r="1155">
          <cell r="A1155" t="str">
            <v>a.육상토사</v>
          </cell>
          <cell r="F1155">
            <v>6275320</v>
          </cell>
          <cell r="H1155">
            <v>6467600</v>
          </cell>
          <cell r="I1155">
            <v>0</v>
          </cell>
          <cell r="J1155">
            <v>5490468</v>
          </cell>
        </row>
        <row r="1156">
          <cell r="A1156" t="str">
            <v>-1      "</v>
          </cell>
          <cell r="B1156" t="str">
            <v>(0 ~ 4m)</v>
          </cell>
          <cell r="C1156">
            <v>1748</v>
          </cell>
          <cell r="D1156" t="str">
            <v>㎥</v>
          </cell>
          <cell r="E1156">
            <v>3590</v>
          </cell>
          <cell r="F1156">
            <v>6275320</v>
          </cell>
          <cell r="G1156">
            <v>3700</v>
          </cell>
          <cell r="H1156">
            <v>6467600</v>
          </cell>
          <cell r="I1156">
            <v>3141</v>
          </cell>
          <cell r="J1156">
            <v>5490468</v>
          </cell>
        </row>
        <row r="1157">
          <cell r="A1157" t="str">
            <v>b.육상연암</v>
          </cell>
          <cell r="F1157">
            <v>108580820</v>
          </cell>
          <cell r="H1157">
            <v>39175400</v>
          </cell>
          <cell r="I1157">
            <v>0</v>
          </cell>
          <cell r="J1157">
            <v>108581750</v>
          </cell>
        </row>
        <row r="1158">
          <cell r="A1158" t="str">
            <v>-1      "</v>
          </cell>
          <cell r="B1158" t="str">
            <v>(0 ~ 4m)</v>
          </cell>
          <cell r="C1158">
            <v>930</v>
          </cell>
          <cell r="D1158" t="str">
            <v>㎥</v>
          </cell>
          <cell r="E1158">
            <v>105000</v>
          </cell>
          <cell r="F1158">
            <v>97650000</v>
          </cell>
          <cell r="G1158">
            <v>38500</v>
          </cell>
          <cell r="H1158">
            <v>35805000</v>
          </cell>
          <cell r="I1158">
            <v>105001</v>
          </cell>
          <cell r="J1158">
            <v>97650930</v>
          </cell>
        </row>
        <row r="1159">
          <cell r="A1159" t="str">
            <v>-2 면 고 르 기</v>
          </cell>
          <cell r="C1159">
            <v>383</v>
          </cell>
          <cell r="D1159" t="str">
            <v>㎡</v>
          </cell>
          <cell r="E1159">
            <v>28540</v>
          </cell>
          <cell r="F1159">
            <v>10930820</v>
          </cell>
          <cell r="G1159">
            <v>8800</v>
          </cell>
          <cell r="H1159">
            <v>3370400</v>
          </cell>
          <cell r="I1159">
            <v>28540</v>
          </cell>
          <cell r="J1159">
            <v>10930820</v>
          </cell>
        </row>
        <row r="1160">
          <cell r="A1160" t="str">
            <v>c.되메우기및다짐</v>
          </cell>
          <cell r="B1160" t="str">
            <v>(기계70%,인력30%)</v>
          </cell>
          <cell r="C1160">
            <v>1538</v>
          </cell>
          <cell r="D1160" t="str">
            <v>㎥</v>
          </cell>
          <cell r="E1160">
            <v>3000</v>
          </cell>
          <cell r="F1160">
            <v>4614000</v>
          </cell>
          <cell r="G1160">
            <v>3000</v>
          </cell>
          <cell r="H1160">
            <v>4614000</v>
          </cell>
          <cell r="I1160">
            <v>4158</v>
          </cell>
          <cell r="J1160">
            <v>6395004</v>
          </cell>
        </row>
        <row r="1161">
          <cell r="A1161" t="str">
            <v>d.뒷 채 움</v>
          </cell>
          <cell r="B1161" t="str">
            <v>(보조기층재)</v>
          </cell>
          <cell r="C1161">
            <v>2821</v>
          </cell>
          <cell r="D1161" t="str">
            <v>㎥</v>
          </cell>
          <cell r="E1161">
            <v>27120</v>
          </cell>
          <cell r="F1161">
            <v>76505520</v>
          </cell>
          <cell r="G1161">
            <v>24000</v>
          </cell>
          <cell r="H1161">
            <v>67704000</v>
          </cell>
          <cell r="I1161">
            <v>14279</v>
          </cell>
          <cell r="J1161">
            <v>40281059</v>
          </cell>
        </row>
        <row r="1162">
          <cell r="A1162" t="str">
            <v>e.앞 성 토</v>
          </cell>
          <cell r="B1162" t="str">
            <v>백호우0.7m3</v>
          </cell>
          <cell r="C1162">
            <v>619</v>
          </cell>
          <cell r="D1162" t="str">
            <v>㎥</v>
          </cell>
          <cell r="E1162">
            <v>700</v>
          </cell>
          <cell r="F1162">
            <v>433300</v>
          </cell>
          <cell r="G1162">
            <v>3000</v>
          </cell>
          <cell r="H1162">
            <v>1857000</v>
          </cell>
          <cell r="I1162">
            <v>907</v>
          </cell>
          <cell r="J1162">
            <v>561433</v>
          </cell>
        </row>
        <row r="1163">
          <cell r="A1163" t="str">
            <v>3.02강관파일</v>
          </cell>
          <cell r="F1163">
            <v>519718000</v>
          </cell>
          <cell r="H1163">
            <v>516896000</v>
          </cell>
          <cell r="I1163">
            <v>0</v>
          </cell>
          <cell r="J1163">
            <v>563913732</v>
          </cell>
        </row>
        <row r="1164">
          <cell r="A1164" t="str">
            <v>a.자 재 비</v>
          </cell>
          <cell r="B1164" t="str">
            <v>φ508.0x12.0㎜</v>
          </cell>
          <cell r="C1164">
            <v>6340</v>
          </cell>
          <cell r="D1164" t="str">
            <v>m</v>
          </cell>
          <cell r="E1164">
            <v>62220</v>
          </cell>
          <cell r="F1164">
            <v>394474800</v>
          </cell>
          <cell r="G1164">
            <v>62000</v>
          </cell>
          <cell r="H1164">
            <v>393080000</v>
          </cell>
          <cell r="I1164">
            <v>64592</v>
          </cell>
          <cell r="J1164">
            <v>409513280</v>
          </cell>
        </row>
        <row r="1165">
          <cell r="A1165" t="str">
            <v>b.수 직 항</v>
          </cell>
          <cell r="B1165" t="str">
            <v>(φ508.0mm,t=12㎜ : ℓ=15m미만)</v>
          </cell>
          <cell r="C1165">
            <v>5948</v>
          </cell>
          <cell r="D1165" t="str">
            <v>m</v>
          </cell>
          <cell r="E1165">
            <v>7190</v>
          </cell>
          <cell r="F1165">
            <v>42766120</v>
          </cell>
          <cell r="G1165">
            <v>12000</v>
          </cell>
          <cell r="H1165">
            <v>71376000</v>
          </cell>
          <cell r="I1165">
            <v>5489</v>
          </cell>
          <cell r="J1165">
            <v>32648572</v>
          </cell>
        </row>
        <row r="1166">
          <cell r="A1166" t="str">
            <v>c.두부및선단보강</v>
          </cell>
          <cell r="B1166" t="str">
            <v>(φ508㎜,t=12mm)</v>
          </cell>
          <cell r="C1166">
            <v>276</v>
          </cell>
          <cell r="D1166" t="str">
            <v>본</v>
          </cell>
          <cell r="E1166">
            <v>263310</v>
          </cell>
          <cell r="F1166">
            <v>72673560</v>
          </cell>
          <cell r="G1166">
            <v>150000</v>
          </cell>
          <cell r="H1166">
            <v>41400000</v>
          </cell>
          <cell r="I1166">
            <v>405610</v>
          </cell>
          <cell r="J1166">
            <v>111948360</v>
          </cell>
        </row>
        <row r="1167">
          <cell r="A1167" t="str">
            <v>d.파일이음</v>
          </cell>
          <cell r="B1167" t="str">
            <v>(φ508mm)</v>
          </cell>
          <cell r="C1167">
            <v>276</v>
          </cell>
          <cell r="D1167" t="str">
            <v>본</v>
          </cell>
          <cell r="E1167">
            <v>35520</v>
          </cell>
          <cell r="F1167">
            <v>9803520</v>
          </cell>
          <cell r="G1167">
            <v>40000</v>
          </cell>
          <cell r="H1167">
            <v>11040000</v>
          </cell>
          <cell r="I1167">
            <v>35520</v>
          </cell>
          <cell r="J1167">
            <v>9803520</v>
          </cell>
        </row>
        <row r="1168">
          <cell r="A1168" t="str">
            <v>3.03거 푸 집</v>
          </cell>
          <cell r="F1168">
            <v>67465800</v>
          </cell>
          <cell r="H1168">
            <v>94035000</v>
          </cell>
          <cell r="I1168">
            <v>0</v>
          </cell>
          <cell r="J1168">
            <v>74594151</v>
          </cell>
        </row>
        <row r="1169">
          <cell r="A1169" t="str">
            <v>a.합판거푸집</v>
          </cell>
          <cell r="F1169">
            <v>48562820</v>
          </cell>
          <cell r="H1169">
            <v>67906000</v>
          </cell>
          <cell r="I1169">
            <v>0</v>
          </cell>
          <cell r="J1169">
            <v>53847725</v>
          </cell>
        </row>
        <row r="1170">
          <cell r="A1170" t="str">
            <v>-1.      〃</v>
          </cell>
          <cell r="B1170" t="str">
            <v>(4회)</v>
          </cell>
          <cell r="C1170">
            <v>3310</v>
          </cell>
          <cell r="D1170" t="str">
            <v>㎡</v>
          </cell>
          <cell r="E1170">
            <v>14660</v>
          </cell>
          <cell r="F1170">
            <v>48524600</v>
          </cell>
          <cell r="G1170">
            <v>20500</v>
          </cell>
          <cell r="H1170">
            <v>67855000</v>
          </cell>
          <cell r="I1170">
            <v>16256</v>
          </cell>
          <cell r="J1170">
            <v>53807360</v>
          </cell>
        </row>
        <row r="1171">
          <cell r="A1171" t="str">
            <v>-2.      〃</v>
          </cell>
          <cell r="B1171" t="str">
            <v>(6회)</v>
          </cell>
          <cell r="C1171">
            <v>3</v>
          </cell>
          <cell r="D1171" t="str">
            <v>㎡</v>
          </cell>
          <cell r="E1171">
            <v>12740</v>
          </cell>
          <cell r="F1171">
            <v>38220</v>
          </cell>
          <cell r="G1171">
            <v>17000</v>
          </cell>
          <cell r="H1171">
            <v>51000</v>
          </cell>
          <cell r="I1171">
            <v>13455</v>
          </cell>
          <cell r="J1171">
            <v>40365</v>
          </cell>
        </row>
        <row r="1172">
          <cell r="A1172" t="str">
            <v>b.무늬거푸집(0∼7m)</v>
          </cell>
          <cell r="B1172" t="str">
            <v>(합판4회+스치로폴)</v>
          </cell>
          <cell r="C1172">
            <v>901</v>
          </cell>
          <cell r="D1172" t="str">
            <v>㎡</v>
          </cell>
          <cell r="E1172">
            <v>20980</v>
          </cell>
          <cell r="F1172">
            <v>18902980</v>
          </cell>
          <cell r="G1172">
            <v>29000</v>
          </cell>
          <cell r="H1172">
            <v>26129000</v>
          </cell>
          <cell r="I1172">
            <v>23026</v>
          </cell>
          <cell r="J1172">
            <v>20746426</v>
          </cell>
        </row>
        <row r="1173">
          <cell r="A1173" t="str">
            <v>3.04강관비계</v>
          </cell>
          <cell r="C1173">
            <v>1</v>
          </cell>
          <cell r="D1173" t="str">
            <v>식</v>
          </cell>
          <cell r="E1173">
            <v>17551520</v>
          </cell>
          <cell r="F1173">
            <v>17551520</v>
          </cell>
          <cell r="G1173">
            <v>15000000</v>
          </cell>
          <cell r="H1173">
            <v>15000000</v>
          </cell>
          <cell r="I1173">
            <v>17551520</v>
          </cell>
          <cell r="J1173">
            <v>17551518</v>
          </cell>
        </row>
        <row r="1174">
          <cell r="A1174" t="str">
            <v>3.05동 바 리</v>
          </cell>
          <cell r="F1174">
            <v>23008460</v>
          </cell>
          <cell r="H1174">
            <v>20200000</v>
          </cell>
          <cell r="I1174">
            <v>0</v>
          </cell>
          <cell r="J1174">
            <v>23008458</v>
          </cell>
        </row>
        <row r="1175">
          <cell r="A1175" t="str">
            <v>a.         ″</v>
          </cell>
          <cell r="B1175" t="str">
            <v>(목재4회)</v>
          </cell>
          <cell r="C1175">
            <v>1</v>
          </cell>
          <cell r="D1175" t="str">
            <v>식</v>
          </cell>
          <cell r="E1175">
            <v>18435060</v>
          </cell>
          <cell r="F1175">
            <v>18435060</v>
          </cell>
          <cell r="G1175">
            <v>16000000</v>
          </cell>
          <cell r="H1175">
            <v>16000000</v>
          </cell>
          <cell r="I1175">
            <v>18435060</v>
          </cell>
          <cell r="J1175">
            <v>18435059</v>
          </cell>
        </row>
        <row r="1176">
          <cell r="A1176" t="str">
            <v>b.         ″</v>
          </cell>
          <cell r="B1176" t="str">
            <v>(강관동바리)</v>
          </cell>
          <cell r="C1176">
            <v>1</v>
          </cell>
          <cell r="D1176" t="str">
            <v>식</v>
          </cell>
          <cell r="E1176">
            <v>4573400</v>
          </cell>
          <cell r="F1176">
            <v>4573400</v>
          </cell>
          <cell r="G1176">
            <v>4200000</v>
          </cell>
          <cell r="H1176">
            <v>4200000</v>
          </cell>
          <cell r="I1176">
            <v>4573400</v>
          </cell>
          <cell r="J1176">
            <v>4573399</v>
          </cell>
        </row>
        <row r="1177">
          <cell r="A1177" t="str">
            <v>3.06철근가공조립</v>
          </cell>
          <cell r="F1177">
            <v>124073149</v>
          </cell>
          <cell r="H1177">
            <v>91966380</v>
          </cell>
          <cell r="I1177">
            <v>0</v>
          </cell>
          <cell r="J1177">
            <v>134773509</v>
          </cell>
        </row>
        <row r="1178">
          <cell r="A1178" t="str">
            <v>a.         ″</v>
          </cell>
          <cell r="B1178" t="str">
            <v>(보 통)</v>
          </cell>
          <cell r="C1178">
            <v>282.90300000000002</v>
          </cell>
          <cell r="D1178" t="str">
            <v>ton</v>
          </cell>
          <cell r="E1178">
            <v>360590</v>
          </cell>
          <cell r="F1178">
            <v>102011992</v>
          </cell>
          <cell r="G1178">
            <v>270000</v>
          </cell>
          <cell r="H1178">
            <v>76383810</v>
          </cell>
          <cell r="I1178">
            <v>384726</v>
          </cell>
          <cell r="J1178">
            <v>108840138</v>
          </cell>
        </row>
        <row r="1179">
          <cell r="A1179" t="str">
            <v>b.         ″</v>
          </cell>
          <cell r="B1179" t="str">
            <v>(복 잡)</v>
          </cell>
          <cell r="C1179">
            <v>53.732999999999997</v>
          </cell>
          <cell r="D1179" t="str">
            <v>ton</v>
          </cell>
          <cell r="E1179">
            <v>410570</v>
          </cell>
          <cell r="F1179">
            <v>22061157</v>
          </cell>
          <cell r="G1179">
            <v>290000</v>
          </cell>
          <cell r="H1179">
            <v>15582570</v>
          </cell>
          <cell r="I1179">
            <v>482634</v>
          </cell>
          <cell r="J1179">
            <v>25933371</v>
          </cell>
        </row>
        <row r="1180">
          <cell r="A1180" t="str">
            <v>3.07스페이샤설치</v>
          </cell>
          <cell r="F1180">
            <v>52380</v>
          </cell>
          <cell r="H1180">
            <v>471420</v>
          </cell>
          <cell r="I1180">
            <v>0</v>
          </cell>
          <cell r="J1180">
            <v>879984</v>
          </cell>
        </row>
        <row r="1181">
          <cell r="A1181" t="str">
            <v>a.         ″</v>
          </cell>
          <cell r="B1181" t="str">
            <v>(수평)</v>
          </cell>
          <cell r="C1181">
            <v>1668</v>
          </cell>
          <cell r="D1181" t="str">
            <v>㎡</v>
          </cell>
          <cell r="E1181">
            <v>20</v>
          </cell>
          <cell r="F1181">
            <v>33360</v>
          </cell>
          <cell r="G1181">
            <v>180</v>
          </cell>
          <cell r="H1181">
            <v>300240</v>
          </cell>
          <cell r="I1181">
            <v>336</v>
          </cell>
          <cell r="J1181">
            <v>560448</v>
          </cell>
        </row>
        <row r="1182">
          <cell r="A1182" t="str">
            <v>b.         ″</v>
          </cell>
          <cell r="B1182" t="str">
            <v>(수직)</v>
          </cell>
          <cell r="C1182">
            <v>951</v>
          </cell>
          <cell r="D1182" t="str">
            <v>㎡</v>
          </cell>
          <cell r="E1182">
            <v>20</v>
          </cell>
          <cell r="F1182">
            <v>19020</v>
          </cell>
          <cell r="G1182">
            <v>180</v>
          </cell>
          <cell r="H1182">
            <v>171180</v>
          </cell>
          <cell r="I1182">
            <v>336</v>
          </cell>
          <cell r="J1182">
            <v>319536</v>
          </cell>
        </row>
        <row r="1183">
          <cell r="A1183" t="str">
            <v>3.08콘크리트타설공</v>
          </cell>
          <cell r="F1183">
            <v>123655840</v>
          </cell>
          <cell r="H1183">
            <v>146951240</v>
          </cell>
          <cell r="I1183">
            <v>0</v>
          </cell>
          <cell r="J1183">
            <v>135764494</v>
          </cell>
        </row>
        <row r="1184">
          <cell r="A1184" t="str">
            <v>a.펌프카</v>
          </cell>
          <cell r="B1184" t="str">
            <v>철근(25-270-12)</v>
          </cell>
          <cell r="C1184">
            <v>270</v>
          </cell>
          <cell r="D1184" t="str">
            <v>㎥</v>
          </cell>
          <cell r="E1184">
            <v>56820</v>
          </cell>
          <cell r="F1184">
            <v>15341400</v>
          </cell>
          <cell r="G1184">
            <v>61870</v>
          </cell>
          <cell r="H1184">
            <v>16704900</v>
          </cell>
          <cell r="I1184">
            <v>57052</v>
          </cell>
          <cell r="J1184">
            <v>15404040</v>
          </cell>
        </row>
        <row r="1185">
          <cell r="A1185" t="str">
            <v>b.펌프카</v>
          </cell>
          <cell r="B1185" t="str">
            <v>철근(25-240-12)</v>
          </cell>
          <cell r="C1185">
            <v>2094</v>
          </cell>
          <cell r="D1185" t="str">
            <v>㎥</v>
          </cell>
          <cell r="E1185">
            <v>49080</v>
          </cell>
          <cell r="F1185">
            <v>102773520</v>
          </cell>
          <cell r="G1185">
            <v>59710</v>
          </cell>
          <cell r="H1185">
            <v>125032740</v>
          </cell>
          <cell r="I1185">
            <v>54779</v>
          </cell>
          <cell r="J1185">
            <v>114707226</v>
          </cell>
        </row>
        <row r="1186">
          <cell r="A1186" t="str">
            <v>c.콘크리트타설</v>
          </cell>
          <cell r="B1186" t="str">
            <v>무근(40-160-8)</v>
          </cell>
          <cell r="C1186">
            <v>98</v>
          </cell>
          <cell r="D1186" t="str">
            <v>㎥</v>
          </cell>
          <cell r="E1186">
            <v>56540</v>
          </cell>
          <cell r="F1186">
            <v>5540920</v>
          </cell>
          <cell r="G1186">
            <v>53200</v>
          </cell>
          <cell r="H1186">
            <v>5213600</v>
          </cell>
          <cell r="I1186">
            <v>57686</v>
          </cell>
          <cell r="J1186">
            <v>5653228</v>
          </cell>
        </row>
        <row r="1187">
          <cell r="A1187" t="str">
            <v>3.09표면처리</v>
          </cell>
          <cell r="F1187">
            <v>561000</v>
          </cell>
          <cell r="H1187">
            <v>1748450</v>
          </cell>
          <cell r="I1187">
            <v>0</v>
          </cell>
          <cell r="J1187">
            <v>709665</v>
          </cell>
        </row>
        <row r="1188">
          <cell r="A1188" t="str">
            <v>a.슬래브양생</v>
          </cell>
          <cell r="C1188">
            <v>935</v>
          </cell>
          <cell r="D1188" t="str">
            <v>㎡</v>
          </cell>
          <cell r="E1188">
            <v>320</v>
          </cell>
          <cell r="F1188">
            <v>299200</v>
          </cell>
          <cell r="G1188">
            <v>370</v>
          </cell>
          <cell r="H1188">
            <v>345950</v>
          </cell>
          <cell r="I1188">
            <v>264</v>
          </cell>
          <cell r="J1188">
            <v>246840</v>
          </cell>
        </row>
        <row r="1189">
          <cell r="A1189" t="str">
            <v>b.슬래브면고르기</v>
          </cell>
          <cell r="C1189">
            <v>935</v>
          </cell>
          <cell r="D1189" t="str">
            <v>㎡</v>
          </cell>
          <cell r="E1189">
            <v>280</v>
          </cell>
          <cell r="F1189">
            <v>261800</v>
          </cell>
          <cell r="G1189">
            <v>1500</v>
          </cell>
          <cell r="H1189">
            <v>1402500</v>
          </cell>
          <cell r="I1189">
            <v>495</v>
          </cell>
          <cell r="J1189">
            <v>462825</v>
          </cell>
        </row>
        <row r="1190">
          <cell r="A1190" t="str">
            <v>3.10교면방수</v>
          </cell>
          <cell r="B1190" t="str">
            <v>(도막식)</v>
          </cell>
          <cell r="C1190">
            <v>935</v>
          </cell>
          <cell r="D1190" t="str">
            <v>㎡</v>
          </cell>
          <cell r="E1190">
            <v>17270</v>
          </cell>
          <cell r="F1190">
            <v>16147450</v>
          </cell>
          <cell r="G1190">
            <v>3700</v>
          </cell>
          <cell r="H1190">
            <v>3459500</v>
          </cell>
          <cell r="I1190">
            <v>10000</v>
          </cell>
          <cell r="J1190">
            <v>9350000</v>
          </cell>
        </row>
        <row r="1191">
          <cell r="A1191" t="str">
            <v>3.11교좌장치</v>
          </cell>
          <cell r="F1191">
            <v>11072060</v>
          </cell>
          <cell r="G1191">
            <v>0</v>
          </cell>
          <cell r="H1191">
            <v>8176000</v>
          </cell>
          <cell r="I1191">
            <v>0</v>
          </cell>
          <cell r="J1191">
            <v>11072060</v>
          </cell>
        </row>
        <row r="1192">
          <cell r="A1192" t="str">
            <v>a.고 정 단</v>
          </cell>
          <cell r="B1192" t="str">
            <v>(Pot, 300ton)</v>
          </cell>
          <cell r="C1192">
            <v>2</v>
          </cell>
          <cell r="D1192" t="str">
            <v>조</v>
          </cell>
          <cell r="E1192">
            <v>801630</v>
          </cell>
          <cell r="F1192">
            <v>1603260</v>
          </cell>
          <cell r="G1192">
            <v>678000</v>
          </cell>
          <cell r="H1192">
            <v>1356000</v>
          </cell>
          <cell r="I1192">
            <v>801630</v>
          </cell>
          <cell r="J1192">
            <v>1603260</v>
          </cell>
        </row>
        <row r="1193">
          <cell r="A1193" t="str">
            <v>b.일 방 향</v>
          </cell>
          <cell r="B1193" t="str">
            <v>(Pot, 300ton)</v>
          </cell>
          <cell r="C1193">
            <v>5</v>
          </cell>
          <cell r="D1193" t="str">
            <v>조</v>
          </cell>
          <cell r="E1193">
            <v>1297930</v>
          </cell>
          <cell r="F1193">
            <v>6489650</v>
          </cell>
          <cell r="G1193">
            <v>875000</v>
          </cell>
          <cell r="H1193">
            <v>4375000</v>
          </cell>
          <cell r="I1193">
            <v>1297930</v>
          </cell>
          <cell r="J1193">
            <v>6489650</v>
          </cell>
        </row>
        <row r="1194">
          <cell r="A1194" t="str">
            <v>c.양 방 향</v>
          </cell>
          <cell r="B1194" t="str">
            <v>(Pot, 300ton)</v>
          </cell>
          <cell r="C1194">
            <v>3</v>
          </cell>
          <cell r="D1194" t="str">
            <v>조</v>
          </cell>
          <cell r="E1194">
            <v>993050</v>
          </cell>
          <cell r="F1194">
            <v>2979150</v>
          </cell>
          <cell r="G1194">
            <v>815000</v>
          </cell>
          <cell r="H1194">
            <v>2445000</v>
          </cell>
          <cell r="I1194">
            <v>993050</v>
          </cell>
          <cell r="J1194">
            <v>2979150</v>
          </cell>
        </row>
        <row r="1195">
          <cell r="A1195" t="str">
            <v>3.12신축이음장치</v>
          </cell>
          <cell r="F1195">
            <v>16054320</v>
          </cell>
          <cell r="H1195">
            <v>18816000</v>
          </cell>
          <cell r="I1195">
            <v>0</v>
          </cell>
          <cell r="J1195">
            <v>16054320</v>
          </cell>
        </row>
        <row r="1196">
          <cell r="A1196" t="str">
            <v>a.        ″</v>
          </cell>
          <cell r="B1196" t="str">
            <v>(No. 35)</v>
          </cell>
          <cell r="C1196">
            <v>24</v>
          </cell>
          <cell r="D1196" t="str">
            <v>m</v>
          </cell>
          <cell r="E1196">
            <v>192320</v>
          </cell>
          <cell r="F1196">
            <v>4615680</v>
          </cell>
          <cell r="G1196">
            <v>134000</v>
          </cell>
          <cell r="H1196">
            <v>3216000</v>
          </cell>
          <cell r="I1196">
            <v>192320</v>
          </cell>
          <cell r="J1196">
            <v>4615680</v>
          </cell>
        </row>
        <row r="1197">
          <cell r="A1197" t="str">
            <v>b.        ″</v>
          </cell>
          <cell r="B1197" t="str">
            <v>(No. 80)</v>
          </cell>
          <cell r="C1197">
            <v>24</v>
          </cell>
          <cell r="D1197" t="str">
            <v>m</v>
          </cell>
          <cell r="E1197">
            <v>476610</v>
          </cell>
          <cell r="F1197">
            <v>11438640</v>
          </cell>
          <cell r="G1197">
            <v>650000</v>
          </cell>
          <cell r="H1197">
            <v>15600000</v>
          </cell>
          <cell r="I1197">
            <v>476610</v>
          </cell>
          <cell r="J1197">
            <v>11438640</v>
          </cell>
        </row>
        <row r="1198">
          <cell r="A1198" t="str">
            <v>3.13다웰바설치</v>
          </cell>
          <cell r="B1198" t="str">
            <v>D=25, ℓ=600mm</v>
          </cell>
          <cell r="C1198">
            <v>116</v>
          </cell>
          <cell r="D1198" t="str">
            <v>개</v>
          </cell>
          <cell r="E1198">
            <v>2870</v>
          </cell>
          <cell r="F1198">
            <v>332920</v>
          </cell>
          <cell r="G1198">
            <v>3500</v>
          </cell>
          <cell r="H1198">
            <v>406000</v>
          </cell>
          <cell r="I1198">
            <v>125</v>
          </cell>
          <cell r="J1198">
            <v>14500</v>
          </cell>
        </row>
        <row r="1199">
          <cell r="A1199" t="str">
            <v>3.14무수축몰탈</v>
          </cell>
          <cell r="C1199">
            <v>0.35</v>
          </cell>
          <cell r="D1199" t="str">
            <v>㎥</v>
          </cell>
          <cell r="E1199">
            <v>69890</v>
          </cell>
          <cell r="F1199">
            <v>24461</v>
          </cell>
          <cell r="G1199">
            <v>80000</v>
          </cell>
          <cell r="H1199">
            <v>28000</v>
          </cell>
          <cell r="I1199">
            <v>57311</v>
          </cell>
          <cell r="J1199">
            <v>20058</v>
          </cell>
        </row>
        <row r="1200">
          <cell r="A1200" t="str">
            <v>3.15무수축콘크리트</v>
          </cell>
          <cell r="C1200">
            <v>5.2939999999999996</v>
          </cell>
          <cell r="D1200" t="str">
            <v>㎥</v>
          </cell>
          <cell r="E1200">
            <v>168330</v>
          </cell>
          <cell r="F1200">
            <v>891139</v>
          </cell>
          <cell r="G1200">
            <v>100000</v>
          </cell>
          <cell r="H1200">
            <v>529400</v>
          </cell>
          <cell r="I1200">
            <v>158468</v>
          </cell>
          <cell r="J1200">
            <v>838928</v>
          </cell>
        </row>
        <row r="1201">
          <cell r="A1201" t="str">
            <v>3.16교면배수시설공</v>
          </cell>
          <cell r="B1201" t="str">
            <v>육교용</v>
          </cell>
          <cell r="F1201">
            <v>7299110</v>
          </cell>
          <cell r="H1201">
            <v>12021000</v>
          </cell>
          <cell r="I1201">
            <v>0</v>
          </cell>
          <cell r="J1201">
            <v>2660356</v>
          </cell>
        </row>
        <row r="1202">
          <cell r="A1202" t="str">
            <v>a.교면집수구</v>
          </cell>
          <cell r="B1202" t="str">
            <v>(주철)</v>
          </cell>
          <cell r="C1202">
            <v>6</v>
          </cell>
          <cell r="D1202" t="str">
            <v>개</v>
          </cell>
          <cell r="E1202">
            <v>44230</v>
          </cell>
          <cell r="F1202">
            <v>265380</v>
          </cell>
          <cell r="G1202">
            <v>71000</v>
          </cell>
          <cell r="H1202">
            <v>426000</v>
          </cell>
          <cell r="I1202">
            <v>37593</v>
          </cell>
          <cell r="J1202">
            <v>225558</v>
          </cell>
        </row>
        <row r="1203">
          <cell r="A1203" t="str">
            <v>b.연결집수구</v>
          </cell>
          <cell r="B1203" t="str">
            <v>(스텐레스)</v>
          </cell>
          <cell r="C1203">
            <v>6</v>
          </cell>
          <cell r="D1203" t="str">
            <v>개</v>
          </cell>
          <cell r="E1203">
            <v>105590</v>
          </cell>
          <cell r="F1203">
            <v>633540</v>
          </cell>
          <cell r="G1203">
            <v>100000</v>
          </cell>
          <cell r="H1203">
            <v>600000</v>
          </cell>
          <cell r="I1203">
            <v>69480</v>
          </cell>
          <cell r="J1203">
            <v>416880</v>
          </cell>
        </row>
        <row r="1204">
          <cell r="A1204" t="str">
            <v>c.직   관</v>
          </cell>
          <cell r="B1204" t="str">
            <v>(스텐레스,□150×150)</v>
          </cell>
          <cell r="C1204">
            <v>73</v>
          </cell>
          <cell r="D1204" t="str">
            <v>m</v>
          </cell>
          <cell r="E1204">
            <v>67030</v>
          </cell>
          <cell r="F1204">
            <v>4893190</v>
          </cell>
          <cell r="G1204">
            <v>71000</v>
          </cell>
          <cell r="H1204">
            <v>5183000</v>
          </cell>
          <cell r="I1204">
            <v>4130</v>
          </cell>
          <cell r="J1204">
            <v>301490</v>
          </cell>
        </row>
        <row r="1205">
          <cell r="A1205" t="str">
            <v>d.곡   관</v>
          </cell>
          <cell r="B1205" t="str">
            <v>(스텐레스,□150x150)</v>
          </cell>
          <cell r="C1205">
            <v>4</v>
          </cell>
          <cell r="D1205" t="str">
            <v>개</v>
          </cell>
          <cell r="E1205">
            <v>26050</v>
          </cell>
          <cell r="F1205">
            <v>104200</v>
          </cell>
          <cell r="G1205">
            <v>28000</v>
          </cell>
          <cell r="H1205">
            <v>112000</v>
          </cell>
          <cell r="I1205">
            <v>18197</v>
          </cell>
          <cell r="J1205">
            <v>72788</v>
          </cell>
        </row>
        <row r="1206">
          <cell r="A1206" t="str">
            <v>e.연 결 부</v>
          </cell>
          <cell r="B1206" t="str">
            <v>(스텐레스)</v>
          </cell>
          <cell r="C1206">
            <v>60</v>
          </cell>
          <cell r="D1206" t="str">
            <v>개</v>
          </cell>
          <cell r="E1206">
            <v>23380</v>
          </cell>
          <cell r="F1206">
            <v>1402800</v>
          </cell>
          <cell r="G1206">
            <v>95000</v>
          </cell>
          <cell r="H1206">
            <v>5700000</v>
          </cell>
          <cell r="I1206">
            <v>27394</v>
          </cell>
          <cell r="J1206">
            <v>1643640</v>
          </cell>
        </row>
        <row r="1207">
          <cell r="A1207" t="str">
            <v>3.17교량명판공</v>
          </cell>
          <cell r="F1207">
            <v>4686820</v>
          </cell>
          <cell r="H1207">
            <v>11460000</v>
          </cell>
          <cell r="I1207">
            <v>0</v>
          </cell>
          <cell r="J1207">
            <v>6122112</v>
          </cell>
        </row>
        <row r="1208">
          <cell r="A1208" t="str">
            <v>a.교 명 주</v>
          </cell>
          <cell r="B1208" t="str">
            <v>(화강석,600×600×1250mm)</v>
          </cell>
          <cell r="C1208">
            <v>4</v>
          </cell>
          <cell r="D1208" t="str">
            <v>개소</v>
          </cell>
          <cell r="E1208">
            <v>1065620</v>
          </cell>
          <cell r="F1208">
            <v>4262480</v>
          </cell>
          <cell r="G1208">
            <v>2700000</v>
          </cell>
          <cell r="H1208">
            <v>10800000</v>
          </cell>
          <cell r="I1208">
            <v>1500000</v>
          </cell>
          <cell r="J1208">
            <v>6000000</v>
          </cell>
        </row>
        <row r="1209">
          <cell r="A1209" t="str">
            <v>b.교 명 판</v>
          </cell>
          <cell r="B1209" t="str">
            <v>(황동,450×200×10㎜)</v>
          </cell>
          <cell r="C1209">
            <v>2</v>
          </cell>
          <cell r="D1209" t="str">
            <v>개</v>
          </cell>
          <cell r="E1209">
            <v>79560</v>
          </cell>
          <cell r="F1209">
            <v>159120</v>
          </cell>
          <cell r="G1209">
            <v>150000</v>
          </cell>
          <cell r="H1209">
            <v>300000</v>
          </cell>
          <cell r="I1209">
            <v>30958</v>
          </cell>
          <cell r="J1209">
            <v>61916</v>
          </cell>
        </row>
        <row r="1210">
          <cell r="A1210" t="str">
            <v>c.설 명 판</v>
          </cell>
          <cell r="B1210" t="str">
            <v>(황동,350×250×10㎜)</v>
          </cell>
          <cell r="C1210">
            <v>2</v>
          </cell>
          <cell r="D1210" t="str">
            <v>개</v>
          </cell>
          <cell r="E1210">
            <v>132610</v>
          </cell>
          <cell r="F1210">
            <v>265220</v>
          </cell>
          <cell r="G1210">
            <v>180000</v>
          </cell>
          <cell r="H1210">
            <v>360000</v>
          </cell>
          <cell r="I1210">
            <v>30098</v>
          </cell>
          <cell r="J1210">
            <v>60196</v>
          </cell>
        </row>
        <row r="1211">
          <cell r="A1211" t="str">
            <v>3.18T.B.M설치</v>
          </cell>
          <cell r="C1211">
            <v>1</v>
          </cell>
          <cell r="D1211" t="str">
            <v>개</v>
          </cell>
          <cell r="E1211">
            <v>19170</v>
          </cell>
          <cell r="F1211">
            <v>19170</v>
          </cell>
          <cell r="G1211">
            <v>27000</v>
          </cell>
          <cell r="H1211">
            <v>27000</v>
          </cell>
          <cell r="I1211">
            <v>20475</v>
          </cell>
          <cell r="J1211">
            <v>20475</v>
          </cell>
        </row>
        <row r="1212">
          <cell r="A1212" t="str">
            <v>3.19낙하물방지공</v>
          </cell>
          <cell r="C1212">
            <v>1035</v>
          </cell>
          <cell r="D1212" t="str">
            <v>㎡</v>
          </cell>
          <cell r="E1212">
            <v>3230</v>
          </cell>
          <cell r="F1212">
            <v>3343050</v>
          </cell>
          <cell r="G1212">
            <v>4200</v>
          </cell>
          <cell r="H1212">
            <v>4347000</v>
          </cell>
          <cell r="I1212">
            <v>3007</v>
          </cell>
          <cell r="J1212">
            <v>3112245</v>
          </cell>
        </row>
        <row r="1213">
          <cell r="A1213" t="str">
            <v>3.20난간및전선관설치</v>
          </cell>
          <cell r="F1213">
            <v>15450410</v>
          </cell>
          <cell r="H1213">
            <v>29236200</v>
          </cell>
          <cell r="I1213">
            <v>0</v>
          </cell>
          <cell r="J1213">
            <v>15706775</v>
          </cell>
        </row>
        <row r="1214">
          <cell r="A1214" t="str">
            <v>a.난    간</v>
          </cell>
          <cell r="B1214" t="str">
            <v>(알미늄)</v>
          </cell>
          <cell r="C1214">
            <v>105</v>
          </cell>
          <cell r="D1214" t="str">
            <v>m</v>
          </cell>
          <cell r="E1214">
            <v>137280</v>
          </cell>
          <cell r="F1214">
            <v>14414400</v>
          </cell>
          <cell r="G1214">
            <v>270000</v>
          </cell>
          <cell r="H1214">
            <v>28350000</v>
          </cell>
          <cell r="I1214">
            <v>137280</v>
          </cell>
          <cell r="J1214">
            <v>14414400</v>
          </cell>
        </row>
        <row r="1215">
          <cell r="A1215" t="str">
            <v>b.전 선 관</v>
          </cell>
          <cell r="B1215" t="str">
            <v>강관 φ100mm</v>
          </cell>
          <cell r="C1215">
            <v>211</v>
          </cell>
          <cell r="D1215" t="str">
            <v>m</v>
          </cell>
          <cell r="E1215">
            <v>4910</v>
          </cell>
          <cell r="F1215">
            <v>1036010</v>
          </cell>
          <cell r="G1215">
            <v>4200</v>
          </cell>
          <cell r="H1215">
            <v>886200</v>
          </cell>
          <cell r="I1215">
            <v>6125</v>
          </cell>
          <cell r="J1215">
            <v>1292375</v>
          </cell>
        </row>
        <row r="1216">
          <cell r="A1216" t="str">
            <v>3.21강    교</v>
          </cell>
          <cell r="F1216">
            <v>902395810</v>
          </cell>
          <cell r="H1216">
            <v>631774856</v>
          </cell>
          <cell r="I1216">
            <v>0</v>
          </cell>
          <cell r="J1216">
            <v>862732207</v>
          </cell>
        </row>
        <row r="1217">
          <cell r="A1217" t="str">
            <v>a.강교제작</v>
          </cell>
          <cell r="C1217">
            <v>346.74799999999999</v>
          </cell>
          <cell r="D1217" t="str">
            <v>ton</v>
          </cell>
          <cell r="E1217">
            <v>2007120</v>
          </cell>
          <cell r="F1217">
            <v>695964845</v>
          </cell>
          <cell r="G1217">
            <v>1822000</v>
          </cell>
          <cell r="H1217">
            <v>631774856</v>
          </cell>
          <cell r="I1217">
            <v>1837301</v>
          </cell>
          <cell r="J1217">
            <v>637080446</v>
          </cell>
        </row>
        <row r="1218">
          <cell r="A1218" t="str">
            <v>b.강교운반</v>
          </cell>
          <cell r="C1218">
            <v>346.74799999999999</v>
          </cell>
          <cell r="D1218" t="str">
            <v>ton</v>
          </cell>
          <cell r="E1218">
            <v>56490</v>
          </cell>
          <cell r="F1218">
            <v>19587794</v>
          </cell>
          <cell r="H1218">
            <v>0</v>
          </cell>
          <cell r="I1218">
            <v>40526</v>
          </cell>
          <cell r="J1218">
            <v>14052307</v>
          </cell>
        </row>
        <row r="1219">
          <cell r="A1219" t="str">
            <v>c.강교가설</v>
          </cell>
          <cell r="C1219">
            <v>346.74799999999999</v>
          </cell>
          <cell r="D1219" t="str">
            <v>ton</v>
          </cell>
          <cell r="E1219">
            <v>285270</v>
          </cell>
          <cell r="F1219">
            <v>98916801</v>
          </cell>
          <cell r="H1219">
            <v>0</v>
          </cell>
          <cell r="I1219">
            <v>311130</v>
          </cell>
          <cell r="J1219">
            <v>107883704</v>
          </cell>
        </row>
        <row r="1220">
          <cell r="A1220" t="str">
            <v>d.강교도장</v>
          </cell>
          <cell r="F1220">
            <v>87926370</v>
          </cell>
          <cell r="H1220">
            <v>0</v>
          </cell>
          <cell r="I1220">
            <v>0</v>
          </cell>
          <cell r="J1220">
            <v>103715750</v>
          </cell>
        </row>
        <row r="1221">
          <cell r="A1221" t="str">
            <v>-1.내부도장</v>
          </cell>
          <cell r="B1221" t="str">
            <v>공장</v>
          </cell>
          <cell r="C1221">
            <v>3407</v>
          </cell>
          <cell r="D1221" t="str">
            <v>㎡</v>
          </cell>
          <cell r="E1221">
            <v>11200</v>
          </cell>
          <cell r="F1221">
            <v>38158400</v>
          </cell>
          <cell r="H1221">
            <v>0</v>
          </cell>
          <cell r="I1221">
            <v>10124</v>
          </cell>
          <cell r="J1221">
            <v>34492468</v>
          </cell>
        </row>
        <row r="1222">
          <cell r="A1222" t="str">
            <v>-2.외부포장면도장</v>
          </cell>
          <cell r="B1222" t="str">
            <v>공장</v>
          </cell>
          <cell r="C1222">
            <v>561</v>
          </cell>
          <cell r="D1222" t="str">
            <v>㎡</v>
          </cell>
          <cell r="E1222">
            <v>8640</v>
          </cell>
          <cell r="F1222">
            <v>4847040</v>
          </cell>
          <cell r="H1222">
            <v>0</v>
          </cell>
          <cell r="I1222">
            <v>8366</v>
          </cell>
          <cell r="J1222">
            <v>4693326</v>
          </cell>
        </row>
        <row r="1223">
          <cell r="A1223" t="str">
            <v>-3.연결판도장</v>
          </cell>
          <cell r="B1223" t="str">
            <v>공장</v>
          </cell>
          <cell r="C1223">
            <v>384</v>
          </cell>
          <cell r="D1223" t="str">
            <v>㎡</v>
          </cell>
          <cell r="E1223">
            <v>6880</v>
          </cell>
          <cell r="F1223">
            <v>2641920</v>
          </cell>
          <cell r="H1223">
            <v>0</v>
          </cell>
          <cell r="I1223">
            <v>7557</v>
          </cell>
          <cell r="J1223">
            <v>2901888</v>
          </cell>
        </row>
        <row r="1224">
          <cell r="A1224" t="str">
            <v>-4.외부도장</v>
          </cell>
          <cell r="B1224" t="str">
            <v>공장</v>
          </cell>
          <cell r="C1224">
            <v>1745</v>
          </cell>
          <cell r="D1224" t="str">
            <v>㎡</v>
          </cell>
          <cell r="E1224">
            <v>12240</v>
          </cell>
          <cell r="F1224">
            <v>21358800</v>
          </cell>
          <cell r="H1224">
            <v>0</v>
          </cell>
          <cell r="I1224">
            <v>13828</v>
          </cell>
          <cell r="J1224">
            <v>24129860</v>
          </cell>
        </row>
        <row r="1225">
          <cell r="A1225" t="str">
            <v>-5.외부도장</v>
          </cell>
          <cell r="B1225" t="str">
            <v>현장</v>
          </cell>
          <cell r="C1225">
            <v>1745</v>
          </cell>
          <cell r="D1225" t="str">
            <v>㎡</v>
          </cell>
          <cell r="E1225">
            <v>4230</v>
          </cell>
          <cell r="F1225">
            <v>7381350</v>
          </cell>
          <cell r="H1225">
            <v>0</v>
          </cell>
          <cell r="I1225">
            <v>13828</v>
          </cell>
          <cell r="J1225">
            <v>24129860</v>
          </cell>
        </row>
        <row r="1226">
          <cell r="A1226" t="str">
            <v>-6.내부볼트및연결판도장</v>
          </cell>
          <cell r="B1226" t="str">
            <v>현장</v>
          </cell>
          <cell r="C1226">
            <v>117</v>
          </cell>
          <cell r="D1226" t="str">
            <v>㎡</v>
          </cell>
          <cell r="E1226">
            <v>6360</v>
          </cell>
          <cell r="F1226">
            <v>744120</v>
          </cell>
          <cell r="H1226">
            <v>0</v>
          </cell>
          <cell r="I1226">
            <v>5419</v>
          </cell>
          <cell r="J1226">
            <v>634023</v>
          </cell>
        </row>
        <row r="1227">
          <cell r="A1227" t="str">
            <v>-7.외부볼트및연결판도장</v>
          </cell>
          <cell r="B1227" t="str">
            <v>현장</v>
          </cell>
          <cell r="C1227">
            <v>215</v>
          </cell>
          <cell r="D1227" t="str">
            <v>㎡</v>
          </cell>
          <cell r="E1227">
            <v>8270</v>
          </cell>
          <cell r="F1227">
            <v>1778050</v>
          </cell>
          <cell r="H1227">
            <v>0</v>
          </cell>
          <cell r="I1227">
            <v>7989</v>
          </cell>
          <cell r="J1227">
            <v>1717635</v>
          </cell>
        </row>
        <row r="1228">
          <cell r="A1228" t="str">
            <v>-8.강교방사선투과검사</v>
          </cell>
          <cell r="C1228">
            <v>1</v>
          </cell>
          <cell r="D1228" t="str">
            <v>식</v>
          </cell>
          <cell r="E1228">
            <v>11016690</v>
          </cell>
          <cell r="F1228">
            <v>11016690</v>
          </cell>
          <cell r="H1228">
            <v>0</v>
          </cell>
          <cell r="I1228">
            <v>11016690</v>
          </cell>
          <cell r="J1228">
            <v>11016690</v>
          </cell>
        </row>
        <row r="1229">
          <cell r="A1229" t="str">
            <v>3.22옹벽배수시설</v>
          </cell>
          <cell r="F1229">
            <v>516440</v>
          </cell>
          <cell r="H1229">
            <v>2518600</v>
          </cell>
          <cell r="I1229">
            <v>0</v>
          </cell>
          <cell r="J1229">
            <v>519242</v>
          </cell>
        </row>
        <row r="1230">
          <cell r="A1230" t="str">
            <v>a.PVC PIPE</v>
          </cell>
          <cell r="B1230" t="str">
            <v>(φ100mm)</v>
          </cell>
          <cell r="C1230">
            <v>12</v>
          </cell>
          <cell r="D1230" t="str">
            <v>m</v>
          </cell>
          <cell r="E1230">
            <v>4910</v>
          </cell>
          <cell r="F1230">
            <v>58920</v>
          </cell>
          <cell r="G1230">
            <v>4200</v>
          </cell>
          <cell r="H1230">
            <v>50400</v>
          </cell>
          <cell r="I1230">
            <v>4090</v>
          </cell>
          <cell r="J1230">
            <v>49080</v>
          </cell>
        </row>
        <row r="1231">
          <cell r="A1231" t="str">
            <v>b.DRAIN BOARD</v>
          </cell>
          <cell r="C1231">
            <v>301</v>
          </cell>
          <cell r="D1231" t="str">
            <v>㎡</v>
          </cell>
          <cell r="E1231">
            <v>630</v>
          </cell>
          <cell r="F1231">
            <v>189630</v>
          </cell>
          <cell r="G1231">
            <v>6400</v>
          </cell>
          <cell r="H1231">
            <v>1926400</v>
          </cell>
          <cell r="I1231">
            <v>630</v>
          </cell>
          <cell r="J1231">
            <v>189630</v>
          </cell>
        </row>
        <row r="1232">
          <cell r="A1232" t="str">
            <v>c.부 직 포</v>
          </cell>
          <cell r="C1232">
            <v>301</v>
          </cell>
          <cell r="D1232" t="str">
            <v>㎡</v>
          </cell>
          <cell r="E1232">
            <v>890</v>
          </cell>
          <cell r="F1232">
            <v>267890</v>
          </cell>
          <cell r="G1232">
            <v>1800</v>
          </cell>
          <cell r="H1232">
            <v>541800</v>
          </cell>
          <cell r="I1232">
            <v>932</v>
          </cell>
          <cell r="J1232">
            <v>280532</v>
          </cell>
        </row>
        <row r="1233">
          <cell r="A1233" t="str">
            <v>3.23시공이음</v>
          </cell>
          <cell r="F1233">
            <v>175840</v>
          </cell>
          <cell r="H1233">
            <v>296800</v>
          </cell>
          <cell r="I1233">
            <v>0</v>
          </cell>
          <cell r="J1233">
            <v>215852</v>
          </cell>
        </row>
        <row r="1234">
          <cell r="A1234" t="str">
            <v>a.스치로폴</v>
          </cell>
          <cell r="B1234" t="str">
            <v>(t=10mm)</v>
          </cell>
          <cell r="C1234">
            <v>140</v>
          </cell>
          <cell r="D1234" t="str">
            <v>㎡</v>
          </cell>
          <cell r="E1234">
            <v>910</v>
          </cell>
          <cell r="F1234">
            <v>127400</v>
          </cell>
          <cell r="G1234">
            <v>1500</v>
          </cell>
          <cell r="H1234">
            <v>210000</v>
          </cell>
          <cell r="I1234">
            <v>1117</v>
          </cell>
          <cell r="J1234">
            <v>156380</v>
          </cell>
        </row>
        <row r="1235">
          <cell r="A1235" t="str">
            <v>b.스치로폴</v>
          </cell>
          <cell r="B1235" t="str">
            <v>(t=20mm)</v>
          </cell>
          <cell r="C1235">
            <v>28</v>
          </cell>
          <cell r="D1235" t="str">
            <v>㎡</v>
          </cell>
          <cell r="E1235">
            <v>1730</v>
          </cell>
          <cell r="F1235">
            <v>48440</v>
          </cell>
          <cell r="G1235">
            <v>3100</v>
          </cell>
          <cell r="H1235">
            <v>86800</v>
          </cell>
          <cell r="I1235">
            <v>2124</v>
          </cell>
          <cell r="J1235">
            <v>59472</v>
          </cell>
        </row>
        <row r="1236">
          <cell r="A1236" t="str">
            <v>O.호천3교</v>
          </cell>
          <cell r="F1236">
            <v>449399892</v>
          </cell>
          <cell r="H1236">
            <v>377784166</v>
          </cell>
          <cell r="I1236">
            <v>0</v>
          </cell>
          <cell r="J1236">
            <v>452889314</v>
          </cell>
        </row>
        <row r="1237">
          <cell r="A1237" t="str">
            <v>3.01구조물터파기</v>
          </cell>
          <cell r="F1237">
            <v>11211550</v>
          </cell>
          <cell r="H1237">
            <v>12623300</v>
          </cell>
          <cell r="I1237">
            <v>0</v>
          </cell>
          <cell r="J1237">
            <v>8149666</v>
          </cell>
        </row>
        <row r="1238">
          <cell r="A1238" t="str">
            <v>a.육상토사</v>
          </cell>
          <cell r="F1238">
            <v>1935010</v>
          </cell>
          <cell r="H1238">
            <v>1994300</v>
          </cell>
          <cell r="I1238">
            <v>0</v>
          </cell>
          <cell r="J1238">
            <v>1692999</v>
          </cell>
        </row>
        <row r="1239">
          <cell r="A1239" t="str">
            <v>-1      ″</v>
          </cell>
          <cell r="B1239" t="str">
            <v>(0 ~ 4m)</v>
          </cell>
          <cell r="C1239">
            <v>539</v>
          </cell>
          <cell r="D1239" t="str">
            <v>㎥</v>
          </cell>
          <cell r="E1239">
            <v>3590</v>
          </cell>
          <cell r="F1239">
            <v>1935010</v>
          </cell>
          <cell r="G1239">
            <v>3700</v>
          </cell>
          <cell r="H1239">
            <v>1994300</v>
          </cell>
          <cell r="I1239">
            <v>3141</v>
          </cell>
          <cell r="J1239">
            <v>1692999</v>
          </cell>
        </row>
        <row r="1240">
          <cell r="A1240" t="str">
            <v>b.되메우기및다짐</v>
          </cell>
          <cell r="B1240" t="str">
            <v>(기계70%,인력30%)</v>
          </cell>
          <cell r="C1240">
            <v>410</v>
          </cell>
          <cell r="D1240" t="str">
            <v>㎥</v>
          </cell>
          <cell r="E1240">
            <v>3000</v>
          </cell>
          <cell r="F1240">
            <v>1230000</v>
          </cell>
          <cell r="G1240">
            <v>3000</v>
          </cell>
          <cell r="H1240">
            <v>1230000</v>
          </cell>
          <cell r="I1240">
            <v>4158</v>
          </cell>
          <cell r="J1240">
            <v>1704780</v>
          </cell>
        </row>
        <row r="1241">
          <cell r="A1241" t="str">
            <v>c.뒷 채 움</v>
          </cell>
          <cell r="B1241" t="str">
            <v>(보조기층재)</v>
          </cell>
          <cell r="C1241">
            <v>272</v>
          </cell>
          <cell r="D1241" t="str">
            <v>㎥</v>
          </cell>
          <cell r="E1241">
            <v>27120</v>
          </cell>
          <cell r="F1241">
            <v>7376640</v>
          </cell>
          <cell r="G1241">
            <v>24000</v>
          </cell>
          <cell r="H1241">
            <v>6528000</v>
          </cell>
          <cell r="I1241">
            <v>14279</v>
          </cell>
          <cell r="J1241">
            <v>3883888</v>
          </cell>
        </row>
        <row r="1242">
          <cell r="A1242" t="str">
            <v>d.앞 성 토</v>
          </cell>
          <cell r="B1242" t="str">
            <v>백호우0.7m3</v>
          </cell>
          <cell r="C1242">
            <v>957</v>
          </cell>
          <cell r="D1242" t="str">
            <v>㎥</v>
          </cell>
          <cell r="E1242">
            <v>700</v>
          </cell>
          <cell r="F1242">
            <v>669900</v>
          </cell>
          <cell r="G1242">
            <v>3000</v>
          </cell>
          <cell r="H1242">
            <v>2871000</v>
          </cell>
          <cell r="I1242">
            <v>907</v>
          </cell>
          <cell r="J1242">
            <v>867999</v>
          </cell>
        </row>
        <row r="1243">
          <cell r="A1243" t="str">
            <v>3.02강관파일</v>
          </cell>
          <cell r="F1243">
            <v>36247430</v>
          </cell>
          <cell r="H1243">
            <v>32902000</v>
          </cell>
          <cell r="I1243">
            <v>0</v>
          </cell>
          <cell r="J1243">
            <v>42656860</v>
          </cell>
        </row>
        <row r="1244">
          <cell r="A1244" t="str">
            <v>a.자 재 비</v>
          </cell>
          <cell r="B1244" t="str">
            <v>φ508.0x12.0㎜</v>
          </cell>
          <cell r="C1244">
            <v>362</v>
          </cell>
          <cell r="D1244" t="str">
            <v>m</v>
          </cell>
          <cell r="E1244">
            <v>62220</v>
          </cell>
          <cell r="F1244">
            <v>22523640</v>
          </cell>
          <cell r="G1244">
            <v>62000</v>
          </cell>
          <cell r="H1244">
            <v>22444000</v>
          </cell>
          <cell r="I1244">
            <v>64592</v>
          </cell>
          <cell r="J1244">
            <v>23382304</v>
          </cell>
        </row>
        <row r="1245">
          <cell r="A1245" t="str">
            <v>b.수 직 항</v>
          </cell>
          <cell r="B1245" t="str">
            <v>(φ508.0mm,t=12㎜ : ℓ=15m미만)</v>
          </cell>
          <cell r="C1245">
            <v>334</v>
          </cell>
          <cell r="D1245" t="str">
            <v>m</v>
          </cell>
          <cell r="E1245">
            <v>7190</v>
          </cell>
          <cell r="F1245">
            <v>2401460</v>
          </cell>
          <cell r="G1245">
            <v>12000</v>
          </cell>
          <cell r="H1245">
            <v>4008000</v>
          </cell>
          <cell r="I1245">
            <v>5489</v>
          </cell>
          <cell r="J1245">
            <v>1833326</v>
          </cell>
        </row>
        <row r="1246">
          <cell r="A1246" t="str">
            <v>c.두부및선단보강</v>
          </cell>
          <cell r="B1246" t="str">
            <v>(φ508㎜,t=12mm)</v>
          </cell>
          <cell r="C1246">
            <v>43</v>
          </cell>
          <cell r="D1246" t="str">
            <v>본</v>
          </cell>
          <cell r="E1246">
            <v>263310</v>
          </cell>
          <cell r="F1246">
            <v>11322330</v>
          </cell>
          <cell r="G1246">
            <v>150000</v>
          </cell>
          <cell r="H1246">
            <v>6450000</v>
          </cell>
          <cell r="I1246">
            <v>405610</v>
          </cell>
          <cell r="J1246">
            <v>17441230</v>
          </cell>
        </row>
        <row r="1247">
          <cell r="A1247" t="str">
            <v>3.03거 푸 집</v>
          </cell>
          <cell r="F1247">
            <v>15691570</v>
          </cell>
          <cell r="H1247">
            <v>21604500</v>
          </cell>
          <cell r="I1247">
            <v>0</v>
          </cell>
          <cell r="J1247">
            <v>34711630</v>
          </cell>
        </row>
        <row r="1248">
          <cell r="A1248" t="str">
            <v>a.합판거푸집</v>
          </cell>
          <cell r="F1248">
            <v>15691570</v>
          </cell>
          <cell r="H1248">
            <v>21604500</v>
          </cell>
          <cell r="I1248">
            <v>0</v>
          </cell>
          <cell r="J1248">
            <v>34711630</v>
          </cell>
        </row>
        <row r="1249">
          <cell r="A1249" t="str">
            <v>-1        ″</v>
          </cell>
          <cell r="B1249" t="str">
            <v>(3회, 0~ 7m)</v>
          </cell>
          <cell r="C1249">
            <v>817</v>
          </cell>
          <cell r="D1249" t="str">
            <v>㎡</v>
          </cell>
          <cell r="E1249">
            <v>17110</v>
          </cell>
          <cell r="F1249">
            <v>13978870</v>
          </cell>
          <cell r="G1249">
            <v>23500</v>
          </cell>
          <cell r="H1249">
            <v>19199500</v>
          </cell>
          <cell r="I1249">
            <v>39478</v>
          </cell>
          <cell r="J1249">
            <v>32253526</v>
          </cell>
        </row>
        <row r="1250">
          <cell r="A1250" t="str">
            <v>-2        ″</v>
          </cell>
          <cell r="B1250" t="str">
            <v>(3회, 7~10m)</v>
          </cell>
          <cell r="C1250">
            <v>25</v>
          </cell>
          <cell r="D1250" t="str">
            <v>㎡</v>
          </cell>
          <cell r="E1250">
            <v>17980</v>
          </cell>
          <cell r="F1250">
            <v>449500</v>
          </cell>
          <cell r="G1250">
            <v>26000</v>
          </cell>
          <cell r="H1250">
            <v>650000</v>
          </cell>
          <cell r="I1250">
            <v>42671.6</v>
          </cell>
          <cell r="J1250">
            <v>1066790</v>
          </cell>
        </row>
        <row r="1251">
          <cell r="A1251" t="str">
            <v>-3        〃</v>
          </cell>
          <cell r="B1251" t="str">
            <v>(4회)</v>
          </cell>
          <cell r="C1251">
            <v>74</v>
          </cell>
          <cell r="D1251" t="str">
            <v>㎡</v>
          </cell>
          <cell r="E1251">
            <v>14660</v>
          </cell>
          <cell r="F1251">
            <v>1084840</v>
          </cell>
          <cell r="G1251">
            <v>20500</v>
          </cell>
          <cell r="H1251">
            <v>1517000</v>
          </cell>
          <cell r="I1251">
            <v>16256</v>
          </cell>
          <cell r="J1251">
            <v>1202944</v>
          </cell>
        </row>
        <row r="1252">
          <cell r="A1252" t="str">
            <v>-4        〃</v>
          </cell>
          <cell r="B1252" t="str">
            <v>(6회)</v>
          </cell>
          <cell r="C1252">
            <v>14</v>
          </cell>
          <cell r="D1252" t="str">
            <v>㎡</v>
          </cell>
          <cell r="E1252">
            <v>12740</v>
          </cell>
          <cell r="F1252">
            <v>178360</v>
          </cell>
          <cell r="G1252">
            <v>17000</v>
          </cell>
          <cell r="H1252">
            <v>238000</v>
          </cell>
          <cell r="I1252">
            <v>13455</v>
          </cell>
          <cell r="J1252">
            <v>188370</v>
          </cell>
        </row>
        <row r="1253">
          <cell r="A1253" t="str">
            <v>3.04강관비계</v>
          </cell>
          <cell r="C1253">
            <v>1</v>
          </cell>
          <cell r="D1253" t="str">
            <v>식</v>
          </cell>
          <cell r="E1253">
            <v>4429910</v>
          </cell>
          <cell r="F1253">
            <v>4429910</v>
          </cell>
          <cell r="G1253">
            <v>4000000</v>
          </cell>
          <cell r="H1253">
            <v>4000000</v>
          </cell>
          <cell r="I1253">
            <v>4429910</v>
          </cell>
          <cell r="J1253">
            <v>4429909</v>
          </cell>
        </row>
        <row r="1254">
          <cell r="A1254" t="str">
            <v>3.05동 바 리</v>
          </cell>
          <cell r="F1254">
            <v>5868450</v>
          </cell>
          <cell r="H1254">
            <v>5300000</v>
          </cell>
          <cell r="I1254">
            <v>0</v>
          </cell>
          <cell r="J1254">
            <v>5868448</v>
          </cell>
        </row>
        <row r="1255">
          <cell r="A1255" t="str">
            <v>a.         ″</v>
          </cell>
          <cell r="B1255" t="str">
            <v>(목재4회)</v>
          </cell>
          <cell r="C1255">
            <v>1</v>
          </cell>
          <cell r="D1255" t="str">
            <v>식</v>
          </cell>
          <cell r="E1255">
            <v>4434150</v>
          </cell>
          <cell r="F1255">
            <v>4434150</v>
          </cell>
          <cell r="G1255">
            <v>4000000</v>
          </cell>
          <cell r="H1255">
            <v>4000000</v>
          </cell>
          <cell r="I1255">
            <v>4434150</v>
          </cell>
          <cell r="J1255">
            <v>4434149</v>
          </cell>
        </row>
        <row r="1256">
          <cell r="A1256" t="str">
            <v>b.         ″</v>
          </cell>
          <cell r="B1256" t="str">
            <v>(강관동바리)</v>
          </cell>
          <cell r="C1256">
            <v>1</v>
          </cell>
          <cell r="D1256" t="str">
            <v>식</v>
          </cell>
          <cell r="E1256">
            <v>1434300</v>
          </cell>
          <cell r="F1256">
            <v>1434300</v>
          </cell>
          <cell r="G1256">
            <v>1300000</v>
          </cell>
          <cell r="H1256">
            <v>1300000</v>
          </cell>
          <cell r="I1256">
            <v>1434300</v>
          </cell>
          <cell r="J1256">
            <v>1434299</v>
          </cell>
        </row>
        <row r="1257">
          <cell r="A1257" t="str">
            <v>3.06철근가공조립</v>
          </cell>
          <cell r="F1257">
            <v>22859977</v>
          </cell>
          <cell r="H1257">
            <v>16778650</v>
          </cell>
          <cell r="I1257">
            <v>0</v>
          </cell>
          <cell r="J1257">
            <v>25255673</v>
          </cell>
        </row>
        <row r="1258">
          <cell r="A1258" t="str">
            <v>a.         ″</v>
          </cell>
          <cell r="B1258" t="str">
            <v>(보 통)</v>
          </cell>
          <cell r="C1258">
            <v>41.29</v>
          </cell>
          <cell r="D1258" t="str">
            <v>ton</v>
          </cell>
          <cell r="E1258">
            <v>360590</v>
          </cell>
          <cell r="F1258">
            <v>14888761</v>
          </cell>
          <cell r="G1258">
            <v>270000</v>
          </cell>
          <cell r="H1258">
            <v>11148300</v>
          </cell>
          <cell r="I1258">
            <v>384726</v>
          </cell>
          <cell r="J1258">
            <v>15885335</v>
          </cell>
        </row>
        <row r="1259">
          <cell r="A1259" t="str">
            <v>b.         ″</v>
          </cell>
          <cell r="B1259" t="str">
            <v>(복 잡)</v>
          </cell>
          <cell r="C1259">
            <v>19.414999999999999</v>
          </cell>
          <cell r="D1259" t="str">
            <v>ton</v>
          </cell>
          <cell r="E1259">
            <v>410570</v>
          </cell>
          <cell r="F1259">
            <v>7971216</v>
          </cell>
          <cell r="G1259">
            <v>290000</v>
          </cell>
          <cell r="H1259">
            <v>5630350</v>
          </cell>
          <cell r="I1259">
            <v>482634</v>
          </cell>
          <cell r="J1259">
            <v>9370338</v>
          </cell>
        </row>
        <row r="1260">
          <cell r="A1260" t="str">
            <v>3.07스페이샤설치</v>
          </cell>
          <cell r="F1260">
            <v>12080</v>
          </cell>
          <cell r="H1260">
            <v>108720</v>
          </cell>
          <cell r="I1260">
            <v>0</v>
          </cell>
          <cell r="J1260">
            <v>202944</v>
          </cell>
        </row>
        <row r="1261">
          <cell r="A1261" t="str">
            <v>a.         ″</v>
          </cell>
          <cell r="B1261" t="str">
            <v>(수평)</v>
          </cell>
          <cell r="C1261">
            <v>422</v>
          </cell>
          <cell r="D1261" t="str">
            <v>㎡</v>
          </cell>
          <cell r="E1261">
            <v>20</v>
          </cell>
          <cell r="F1261">
            <v>8440</v>
          </cell>
          <cell r="G1261">
            <v>180</v>
          </cell>
          <cell r="H1261">
            <v>75960</v>
          </cell>
          <cell r="I1261">
            <v>336</v>
          </cell>
          <cell r="J1261">
            <v>141792</v>
          </cell>
        </row>
        <row r="1262">
          <cell r="A1262" t="str">
            <v>b.         ″</v>
          </cell>
          <cell r="B1262" t="str">
            <v>(수직)</v>
          </cell>
          <cell r="C1262">
            <v>182</v>
          </cell>
          <cell r="D1262" t="str">
            <v>㎡</v>
          </cell>
          <cell r="E1262">
            <v>20</v>
          </cell>
          <cell r="F1262">
            <v>3640</v>
          </cell>
          <cell r="G1262">
            <v>180</v>
          </cell>
          <cell r="H1262">
            <v>32760</v>
          </cell>
          <cell r="I1262">
            <v>336</v>
          </cell>
          <cell r="J1262">
            <v>61152</v>
          </cell>
        </row>
        <row r="1263">
          <cell r="A1263" t="str">
            <v>3.08콘크리트타설공</v>
          </cell>
          <cell r="F1263">
            <v>23676720</v>
          </cell>
          <cell r="H1263">
            <v>27429310</v>
          </cell>
          <cell r="I1263">
            <v>0</v>
          </cell>
          <cell r="J1263">
            <v>25417445</v>
          </cell>
        </row>
        <row r="1264">
          <cell r="A1264" t="str">
            <v>a.펌프카</v>
          </cell>
          <cell r="B1264" t="str">
            <v>철근(25-270-12)</v>
          </cell>
          <cell r="C1264">
            <v>138</v>
          </cell>
          <cell r="D1264" t="str">
            <v>㎥</v>
          </cell>
          <cell r="E1264">
            <v>56820</v>
          </cell>
          <cell r="F1264">
            <v>7841160</v>
          </cell>
          <cell r="G1264">
            <v>61870</v>
          </cell>
          <cell r="H1264">
            <v>8538060</v>
          </cell>
          <cell r="I1264">
            <v>57052</v>
          </cell>
          <cell r="J1264">
            <v>7873176</v>
          </cell>
        </row>
        <row r="1265">
          <cell r="A1265" t="str">
            <v>b.펌프카</v>
          </cell>
          <cell r="B1265" t="str">
            <v>철근(25-240-12)</v>
          </cell>
          <cell r="C1265">
            <v>295</v>
          </cell>
          <cell r="D1265" t="str">
            <v>㎥</v>
          </cell>
          <cell r="E1265">
            <v>49080</v>
          </cell>
          <cell r="F1265">
            <v>14478600</v>
          </cell>
          <cell r="G1265">
            <v>59710</v>
          </cell>
          <cell r="H1265">
            <v>17614450</v>
          </cell>
          <cell r="I1265">
            <v>54779</v>
          </cell>
          <cell r="J1265">
            <v>16159805</v>
          </cell>
        </row>
        <row r="1266">
          <cell r="A1266" t="str">
            <v>c.콘크리트타설</v>
          </cell>
          <cell r="B1266" t="str">
            <v>무근(40-160-8)</v>
          </cell>
          <cell r="C1266">
            <v>24</v>
          </cell>
          <cell r="D1266" t="str">
            <v>㎥</v>
          </cell>
          <cell r="E1266">
            <v>56540</v>
          </cell>
          <cell r="F1266">
            <v>1356960</v>
          </cell>
          <cell r="G1266">
            <v>53200</v>
          </cell>
          <cell r="H1266">
            <v>1276800</v>
          </cell>
          <cell r="I1266">
            <v>57686</v>
          </cell>
          <cell r="J1266">
            <v>1384464</v>
          </cell>
        </row>
        <row r="1267">
          <cell r="A1267" t="str">
            <v>3.09표면처리</v>
          </cell>
          <cell r="F1267">
            <v>159000</v>
          </cell>
          <cell r="H1267">
            <v>495550</v>
          </cell>
          <cell r="I1267">
            <v>0</v>
          </cell>
          <cell r="J1267">
            <v>201135</v>
          </cell>
        </row>
        <row r="1268">
          <cell r="A1268" t="str">
            <v>a.슬래브양생</v>
          </cell>
          <cell r="C1268">
            <v>265</v>
          </cell>
          <cell r="D1268" t="str">
            <v>㎡</v>
          </cell>
          <cell r="E1268">
            <v>320</v>
          </cell>
          <cell r="F1268">
            <v>84800</v>
          </cell>
          <cell r="G1268">
            <v>370</v>
          </cell>
          <cell r="H1268">
            <v>98050</v>
          </cell>
          <cell r="I1268">
            <v>264</v>
          </cell>
          <cell r="J1268">
            <v>69960</v>
          </cell>
        </row>
        <row r="1269">
          <cell r="A1269" t="str">
            <v>b.슬래브면고르기</v>
          </cell>
          <cell r="C1269">
            <v>265</v>
          </cell>
          <cell r="D1269" t="str">
            <v>㎡</v>
          </cell>
          <cell r="E1269">
            <v>280</v>
          </cell>
          <cell r="F1269">
            <v>74200</v>
          </cell>
          <cell r="G1269">
            <v>1500</v>
          </cell>
          <cell r="H1269">
            <v>397500</v>
          </cell>
          <cell r="I1269">
            <v>495</v>
          </cell>
          <cell r="J1269">
            <v>131175</v>
          </cell>
        </row>
        <row r="1270">
          <cell r="A1270" t="str">
            <v>3.10교면방수</v>
          </cell>
          <cell r="B1270" t="str">
            <v>(도막식)</v>
          </cell>
          <cell r="C1270">
            <v>265</v>
          </cell>
          <cell r="D1270" t="str">
            <v>㎡</v>
          </cell>
          <cell r="E1270">
            <v>17270</v>
          </cell>
          <cell r="F1270">
            <v>4576550</v>
          </cell>
          <cell r="G1270">
            <v>3700</v>
          </cell>
          <cell r="H1270">
            <v>980500</v>
          </cell>
          <cell r="I1270">
            <v>10000</v>
          </cell>
          <cell r="J1270">
            <v>2650000</v>
          </cell>
        </row>
        <row r="1271">
          <cell r="A1271" t="str">
            <v>3.11교좌장치</v>
          </cell>
          <cell r="F1271">
            <v>4391350</v>
          </cell>
          <cell r="H1271">
            <v>3067000</v>
          </cell>
          <cell r="I1271">
            <v>0</v>
          </cell>
          <cell r="J1271">
            <v>4391350</v>
          </cell>
        </row>
        <row r="1272">
          <cell r="A1272" t="str">
            <v>a.고 정 단</v>
          </cell>
          <cell r="B1272" t="str">
            <v>(Pot, 250ton)</v>
          </cell>
          <cell r="C1272">
            <v>1</v>
          </cell>
          <cell r="D1272" t="str">
            <v>조</v>
          </cell>
          <cell r="E1272">
            <v>1140560</v>
          </cell>
          <cell r="F1272">
            <v>1140560</v>
          </cell>
          <cell r="G1272">
            <v>596000</v>
          </cell>
          <cell r="H1272">
            <v>596000</v>
          </cell>
          <cell r="I1272">
            <v>1140560</v>
          </cell>
          <cell r="J1272">
            <v>1140560</v>
          </cell>
        </row>
        <row r="1273">
          <cell r="A1273" t="str">
            <v>b.일 방 향</v>
          </cell>
          <cell r="B1273" t="str">
            <v>(Pot, 250ton)</v>
          </cell>
          <cell r="C1273">
            <v>2</v>
          </cell>
          <cell r="D1273" t="str">
            <v>조</v>
          </cell>
          <cell r="E1273">
            <v>1230450</v>
          </cell>
          <cell r="F1273">
            <v>2460900</v>
          </cell>
          <cell r="G1273">
            <v>875000</v>
          </cell>
          <cell r="H1273">
            <v>1750000</v>
          </cell>
          <cell r="I1273">
            <v>1230450</v>
          </cell>
          <cell r="J1273">
            <v>2460900</v>
          </cell>
        </row>
        <row r="1274">
          <cell r="A1274" t="str">
            <v>c.양 방 향</v>
          </cell>
          <cell r="B1274" t="str">
            <v>(Pot, 250ton)</v>
          </cell>
          <cell r="C1274">
            <v>1</v>
          </cell>
          <cell r="D1274" t="str">
            <v>조</v>
          </cell>
          <cell r="E1274">
            <v>789890</v>
          </cell>
          <cell r="F1274">
            <v>789890</v>
          </cell>
          <cell r="G1274">
            <v>721000</v>
          </cell>
          <cell r="H1274">
            <v>721000</v>
          </cell>
          <cell r="I1274">
            <v>789890</v>
          </cell>
          <cell r="J1274">
            <v>789890</v>
          </cell>
        </row>
        <row r="1275">
          <cell r="A1275" t="str">
            <v>3.12신축이음</v>
          </cell>
          <cell r="F1275">
            <v>4013580</v>
          </cell>
          <cell r="H1275">
            <v>4704000</v>
          </cell>
          <cell r="I1275">
            <v>0</v>
          </cell>
          <cell r="J1275">
            <v>4013580</v>
          </cell>
        </row>
        <row r="1276">
          <cell r="A1276" t="str">
            <v>a.신축이음장치</v>
          </cell>
          <cell r="B1276" t="str">
            <v>(No. 35)</v>
          </cell>
          <cell r="C1276">
            <v>6</v>
          </cell>
          <cell r="D1276" t="str">
            <v>m</v>
          </cell>
          <cell r="E1276">
            <v>192320</v>
          </cell>
          <cell r="F1276">
            <v>1153920</v>
          </cell>
          <cell r="G1276">
            <v>134000</v>
          </cell>
          <cell r="H1276">
            <v>804000</v>
          </cell>
          <cell r="I1276">
            <v>192320</v>
          </cell>
          <cell r="J1276">
            <v>1153920</v>
          </cell>
        </row>
        <row r="1277">
          <cell r="A1277" t="str">
            <v>b.신축이음장치</v>
          </cell>
          <cell r="B1277" t="str">
            <v>(No. 80)</v>
          </cell>
          <cell r="C1277">
            <v>6</v>
          </cell>
          <cell r="D1277" t="str">
            <v>m</v>
          </cell>
          <cell r="E1277">
            <v>476610</v>
          </cell>
          <cell r="F1277">
            <v>2859660</v>
          </cell>
          <cell r="G1277">
            <v>650000</v>
          </cell>
          <cell r="H1277">
            <v>3900000</v>
          </cell>
          <cell r="I1277">
            <v>476610</v>
          </cell>
          <cell r="J1277">
            <v>2859660</v>
          </cell>
        </row>
        <row r="1278">
          <cell r="A1278" t="str">
            <v>3.13다웰바설치</v>
          </cell>
          <cell r="B1278" t="str">
            <v>D=25, ℓ=600mm</v>
          </cell>
          <cell r="C1278">
            <v>30</v>
          </cell>
          <cell r="D1278" t="str">
            <v>개</v>
          </cell>
          <cell r="E1278">
            <v>2870</v>
          </cell>
          <cell r="F1278">
            <v>86100</v>
          </cell>
          <cell r="G1278">
            <v>3500</v>
          </cell>
          <cell r="H1278">
            <v>105000</v>
          </cell>
          <cell r="I1278">
            <v>125</v>
          </cell>
          <cell r="J1278">
            <v>3750</v>
          </cell>
        </row>
        <row r="1279">
          <cell r="A1279" t="str">
            <v>3.14무수축몰탈</v>
          </cell>
          <cell r="C1279">
            <v>0.122</v>
          </cell>
          <cell r="D1279" t="str">
            <v>㎥</v>
          </cell>
          <cell r="E1279">
            <v>69890</v>
          </cell>
          <cell r="F1279">
            <v>8526</v>
          </cell>
          <cell r="G1279">
            <v>80000</v>
          </cell>
          <cell r="H1279">
            <v>9760</v>
          </cell>
          <cell r="I1279">
            <v>57311</v>
          </cell>
          <cell r="J1279">
            <v>6990</v>
          </cell>
        </row>
        <row r="1280">
          <cell r="A1280" t="str">
            <v>3.15무수축콘크리트</v>
          </cell>
          <cell r="C1280">
            <v>1.452</v>
          </cell>
          <cell r="D1280" t="str">
            <v>㎥</v>
          </cell>
          <cell r="E1280">
            <v>168330</v>
          </cell>
          <cell r="F1280">
            <v>244415</v>
          </cell>
          <cell r="G1280">
            <v>100000</v>
          </cell>
          <cell r="H1280">
            <v>145200</v>
          </cell>
          <cell r="I1280">
            <v>158468</v>
          </cell>
          <cell r="J1280">
            <v>230094</v>
          </cell>
        </row>
        <row r="1281">
          <cell r="A1281" t="str">
            <v>3.16교면배수시설공</v>
          </cell>
          <cell r="B1281" t="str">
            <v>육교용</v>
          </cell>
          <cell r="F1281">
            <v>2513960</v>
          </cell>
          <cell r="H1281">
            <v>4316000</v>
          </cell>
          <cell r="I1281">
            <v>0</v>
          </cell>
          <cell r="J1281">
            <v>1078535</v>
          </cell>
        </row>
        <row r="1282">
          <cell r="A1282" t="str">
            <v>a.교면집수구</v>
          </cell>
          <cell r="B1282" t="str">
            <v>(주철)</v>
          </cell>
          <cell r="C1282">
            <v>3</v>
          </cell>
          <cell r="D1282" t="str">
            <v>개</v>
          </cell>
          <cell r="E1282">
            <v>44230</v>
          </cell>
          <cell r="F1282">
            <v>132690</v>
          </cell>
          <cell r="G1282">
            <v>71000</v>
          </cell>
          <cell r="H1282">
            <v>213000</v>
          </cell>
          <cell r="I1282">
            <v>37593</v>
          </cell>
          <cell r="J1282">
            <v>112779</v>
          </cell>
        </row>
        <row r="1283">
          <cell r="A1283" t="str">
            <v>b.연결집수구</v>
          </cell>
          <cell r="B1283" t="str">
            <v>(스텐레스)</v>
          </cell>
          <cell r="C1283">
            <v>3</v>
          </cell>
          <cell r="D1283" t="str">
            <v>개</v>
          </cell>
          <cell r="E1283">
            <v>105590</v>
          </cell>
          <cell r="F1283">
            <v>316770</v>
          </cell>
          <cell r="G1283">
            <v>100000</v>
          </cell>
          <cell r="H1283">
            <v>300000</v>
          </cell>
          <cell r="I1283">
            <v>69480</v>
          </cell>
          <cell r="J1283">
            <v>208440</v>
          </cell>
        </row>
        <row r="1284">
          <cell r="A1284" t="str">
            <v>c.직   관</v>
          </cell>
          <cell r="B1284" t="str">
            <v>(스텐레스,□150×150)</v>
          </cell>
          <cell r="C1284">
            <v>22</v>
          </cell>
          <cell r="D1284" t="str">
            <v>m</v>
          </cell>
          <cell r="E1284">
            <v>67030</v>
          </cell>
          <cell r="F1284">
            <v>1474660</v>
          </cell>
          <cell r="G1284">
            <v>71000</v>
          </cell>
          <cell r="H1284">
            <v>1562000</v>
          </cell>
          <cell r="I1284">
            <v>4130</v>
          </cell>
          <cell r="J1284">
            <v>90860</v>
          </cell>
        </row>
        <row r="1285">
          <cell r="A1285" t="str">
            <v>d.곡   관</v>
          </cell>
          <cell r="B1285" t="str">
            <v>(스텐레스,□150x150)</v>
          </cell>
          <cell r="C1285">
            <v>2</v>
          </cell>
          <cell r="D1285" t="str">
            <v>개</v>
          </cell>
          <cell r="E1285">
            <v>26050</v>
          </cell>
          <cell r="F1285">
            <v>52100</v>
          </cell>
          <cell r="G1285">
            <v>28000</v>
          </cell>
          <cell r="H1285">
            <v>56000</v>
          </cell>
          <cell r="I1285">
            <v>18197</v>
          </cell>
          <cell r="J1285">
            <v>36394</v>
          </cell>
        </row>
        <row r="1286">
          <cell r="A1286" t="str">
            <v>e.연 결 부</v>
          </cell>
          <cell r="B1286" t="str">
            <v>(스텐레스)</v>
          </cell>
          <cell r="C1286">
            <v>23</v>
          </cell>
          <cell r="D1286" t="str">
            <v>개</v>
          </cell>
          <cell r="E1286">
            <v>23380</v>
          </cell>
          <cell r="F1286">
            <v>537740</v>
          </cell>
          <cell r="G1286">
            <v>95000</v>
          </cell>
          <cell r="H1286">
            <v>2185000</v>
          </cell>
          <cell r="I1286">
            <v>27394</v>
          </cell>
          <cell r="J1286">
            <v>630062</v>
          </cell>
        </row>
        <row r="1287">
          <cell r="A1287" t="str">
            <v>3.17교량명판공</v>
          </cell>
          <cell r="F1287">
            <v>4686820</v>
          </cell>
          <cell r="H1287">
            <v>11460000</v>
          </cell>
          <cell r="I1287">
            <v>0</v>
          </cell>
          <cell r="J1287">
            <v>6122112</v>
          </cell>
        </row>
        <row r="1288">
          <cell r="A1288" t="str">
            <v>a.교 명 주</v>
          </cell>
          <cell r="B1288" t="str">
            <v>(화강석,600×600×1250mm)</v>
          </cell>
          <cell r="C1288">
            <v>4</v>
          </cell>
          <cell r="D1288" t="str">
            <v>개소</v>
          </cell>
          <cell r="E1288">
            <v>1065620</v>
          </cell>
          <cell r="F1288">
            <v>4262480</v>
          </cell>
          <cell r="G1288">
            <v>2700000</v>
          </cell>
          <cell r="H1288">
            <v>10800000</v>
          </cell>
          <cell r="I1288">
            <v>1500000</v>
          </cell>
          <cell r="J1288">
            <v>6000000</v>
          </cell>
        </row>
        <row r="1289">
          <cell r="A1289" t="str">
            <v>b.교 명 판</v>
          </cell>
          <cell r="B1289" t="str">
            <v>(황동,450×200×10㎜)</v>
          </cell>
          <cell r="C1289">
            <v>2</v>
          </cell>
          <cell r="D1289" t="str">
            <v>개</v>
          </cell>
          <cell r="E1289">
            <v>79560</v>
          </cell>
          <cell r="F1289">
            <v>159120</v>
          </cell>
          <cell r="G1289">
            <v>150000</v>
          </cell>
          <cell r="H1289">
            <v>300000</v>
          </cell>
          <cell r="I1289">
            <v>30958</v>
          </cell>
          <cell r="J1289">
            <v>61916</v>
          </cell>
        </row>
        <row r="1290">
          <cell r="A1290" t="str">
            <v>c.설 명 판</v>
          </cell>
          <cell r="B1290" t="str">
            <v>(황동,350×250×10㎜)</v>
          </cell>
          <cell r="C1290">
            <v>2</v>
          </cell>
          <cell r="D1290" t="str">
            <v>개</v>
          </cell>
          <cell r="E1290">
            <v>132610</v>
          </cell>
          <cell r="F1290">
            <v>265220</v>
          </cell>
          <cell r="G1290">
            <v>180000</v>
          </cell>
          <cell r="H1290">
            <v>360000</v>
          </cell>
          <cell r="I1290">
            <v>30098</v>
          </cell>
          <cell r="J1290">
            <v>60196</v>
          </cell>
        </row>
        <row r="1291">
          <cell r="A1291" t="str">
            <v>3.18보호블록</v>
          </cell>
          <cell r="B1291" t="str">
            <v>(400x400x100㎜)</v>
          </cell>
          <cell r="C1291">
            <v>41</v>
          </cell>
          <cell r="D1291" t="str">
            <v>㎡</v>
          </cell>
          <cell r="E1291">
            <v>20410</v>
          </cell>
          <cell r="F1291">
            <v>836810</v>
          </cell>
          <cell r="G1291">
            <v>36000</v>
          </cell>
          <cell r="H1291">
            <v>1476000</v>
          </cell>
          <cell r="I1291">
            <v>20410</v>
          </cell>
          <cell r="J1291">
            <v>836809</v>
          </cell>
        </row>
        <row r="1292">
          <cell r="A1292" t="str">
            <v>3.19낙하물방지공</v>
          </cell>
          <cell r="C1292">
            <v>347</v>
          </cell>
          <cell r="D1292" t="str">
            <v>㎡</v>
          </cell>
          <cell r="E1292">
            <v>3230</v>
          </cell>
          <cell r="F1292">
            <v>1120810</v>
          </cell>
          <cell r="G1292">
            <v>4200</v>
          </cell>
          <cell r="H1292">
            <v>1457400</v>
          </cell>
          <cell r="I1292">
            <v>3007</v>
          </cell>
          <cell r="J1292">
            <v>1043429</v>
          </cell>
        </row>
        <row r="1293">
          <cell r="A1293" t="str">
            <v>3.20T.B.M설치</v>
          </cell>
          <cell r="C1293">
            <v>1</v>
          </cell>
          <cell r="D1293" t="str">
            <v>개</v>
          </cell>
          <cell r="E1293">
            <v>19170</v>
          </cell>
          <cell r="F1293">
            <v>19170</v>
          </cell>
          <cell r="G1293">
            <v>27000</v>
          </cell>
          <cell r="H1293">
            <v>27000</v>
          </cell>
          <cell r="I1293">
            <v>20475</v>
          </cell>
          <cell r="J1293">
            <v>20475</v>
          </cell>
        </row>
        <row r="1294">
          <cell r="A1294" t="str">
            <v>3.21난간및전선관설치</v>
          </cell>
          <cell r="F1294">
            <v>16038810</v>
          </cell>
          <cell r="H1294">
            <v>30349800</v>
          </cell>
          <cell r="I1294">
            <v>0</v>
          </cell>
          <cell r="J1294">
            <v>16304895</v>
          </cell>
        </row>
        <row r="1295">
          <cell r="A1295" t="str">
            <v>a.난    간</v>
          </cell>
          <cell r="B1295" t="str">
            <v>(알미늄)</v>
          </cell>
          <cell r="C1295">
            <v>109</v>
          </cell>
          <cell r="D1295" t="str">
            <v>m</v>
          </cell>
          <cell r="E1295">
            <v>137280</v>
          </cell>
          <cell r="F1295">
            <v>14963520</v>
          </cell>
          <cell r="G1295">
            <v>270000</v>
          </cell>
          <cell r="H1295">
            <v>29430000</v>
          </cell>
          <cell r="I1295">
            <v>137280</v>
          </cell>
          <cell r="J1295">
            <v>14963520</v>
          </cell>
        </row>
        <row r="1296">
          <cell r="A1296" t="str">
            <v>b.전 선 관</v>
          </cell>
          <cell r="B1296" t="str">
            <v>강관 φ100mm</v>
          </cell>
          <cell r="C1296">
            <v>219</v>
          </cell>
          <cell r="D1296" t="str">
            <v>m</v>
          </cell>
          <cell r="E1296">
            <v>4910</v>
          </cell>
          <cell r="F1296">
            <v>1075290</v>
          </cell>
          <cell r="G1296">
            <v>4200</v>
          </cell>
          <cell r="H1296">
            <v>919800</v>
          </cell>
          <cell r="I1296">
            <v>6125</v>
          </cell>
          <cell r="J1296">
            <v>1341375</v>
          </cell>
        </row>
        <row r="1297">
          <cell r="A1297" t="str">
            <v>3.22강   교</v>
          </cell>
          <cell r="F1297">
            <v>290635034</v>
          </cell>
          <cell r="H1297">
            <v>198157076</v>
          </cell>
          <cell r="I1297">
            <v>0</v>
          </cell>
          <cell r="J1297">
            <v>269217147</v>
          </cell>
        </row>
        <row r="1298">
          <cell r="A1298" t="str">
            <v>a.강교제작</v>
          </cell>
          <cell r="C1298">
            <v>108.758</v>
          </cell>
          <cell r="D1298" t="str">
            <v>ton</v>
          </cell>
          <cell r="E1298">
            <v>2114700</v>
          </cell>
          <cell r="F1298">
            <v>229990542</v>
          </cell>
          <cell r="G1298">
            <v>1822000</v>
          </cell>
          <cell r="H1298">
            <v>198157076</v>
          </cell>
          <cell r="I1298">
            <v>1837301</v>
          </cell>
          <cell r="J1298">
            <v>199821181</v>
          </cell>
        </row>
        <row r="1299">
          <cell r="A1299" t="str">
            <v>b.강교운반</v>
          </cell>
          <cell r="C1299">
            <v>108.758</v>
          </cell>
          <cell r="D1299" t="str">
            <v>ton</v>
          </cell>
          <cell r="E1299">
            <v>43890</v>
          </cell>
          <cell r="F1299">
            <v>4773388</v>
          </cell>
          <cell r="H1299">
            <v>0</v>
          </cell>
          <cell r="I1299">
            <v>40526</v>
          </cell>
          <cell r="J1299">
            <v>4407525</v>
          </cell>
        </row>
        <row r="1300">
          <cell r="A1300" t="str">
            <v>c.강교가설</v>
          </cell>
          <cell r="C1300">
            <v>108.758</v>
          </cell>
          <cell r="D1300" t="str">
            <v>ton</v>
          </cell>
          <cell r="E1300">
            <v>285270</v>
          </cell>
          <cell r="F1300">
            <v>31025394</v>
          </cell>
          <cell r="H1300">
            <v>0</v>
          </cell>
          <cell r="I1300">
            <v>311130</v>
          </cell>
          <cell r="J1300">
            <v>33837876</v>
          </cell>
        </row>
        <row r="1301">
          <cell r="A1301" t="str">
            <v>d.강교도장</v>
          </cell>
          <cell r="F1301">
            <v>24845710</v>
          </cell>
          <cell r="H1301">
            <v>0</v>
          </cell>
          <cell r="I1301">
            <v>0</v>
          </cell>
          <cell r="J1301">
            <v>31150565</v>
          </cell>
        </row>
        <row r="1302">
          <cell r="A1302" t="str">
            <v>-1.내부도장</v>
          </cell>
          <cell r="B1302" t="str">
            <v>공장</v>
          </cell>
          <cell r="C1302">
            <v>780</v>
          </cell>
          <cell r="D1302" t="str">
            <v>㎡</v>
          </cell>
          <cell r="E1302">
            <v>11200</v>
          </cell>
          <cell r="F1302">
            <v>8736000</v>
          </cell>
          <cell r="H1302">
            <v>0</v>
          </cell>
          <cell r="I1302">
            <v>10124</v>
          </cell>
          <cell r="J1302">
            <v>7896720</v>
          </cell>
        </row>
        <row r="1303">
          <cell r="A1303" t="str">
            <v>-2.외부포장면도장</v>
          </cell>
          <cell r="B1303" t="str">
            <v>공장</v>
          </cell>
          <cell r="C1303">
            <v>179</v>
          </cell>
          <cell r="D1303" t="str">
            <v>㎡</v>
          </cell>
          <cell r="E1303">
            <v>8640</v>
          </cell>
          <cell r="F1303">
            <v>1546560</v>
          </cell>
          <cell r="H1303">
            <v>0</v>
          </cell>
          <cell r="I1303">
            <v>8366</v>
          </cell>
          <cell r="J1303">
            <v>1497514</v>
          </cell>
        </row>
        <row r="1304">
          <cell r="A1304" t="str">
            <v>-3.연결판도장</v>
          </cell>
          <cell r="B1304" t="str">
            <v>공장</v>
          </cell>
          <cell r="C1304">
            <v>108</v>
          </cell>
          <cell r="D1304" t="str">
            <v>㎡</v>
          </cell>
          <cell r="E1304">
            <v>6880</v>
          </cell>
          <cell r="F1304">
            <v>743040</v>
          </cell>
          <cell r="H1304">
            <v>0</v>
          </cell>
          <cell r="I1304">
            <v>7557</v>
          </cell>
          <cell r="J1304">
            <v>816156</v>
          </cell>
        </row>
        <row r="1305">
          <cell r="A1305" t="str">
            <v>-4.외부도장</v>
          </cell>
          <cell r="B1305" t="str">
            <v>공장</v>
          </cell>
          <cell r="C1305">
            <v>641</v>
          </cell>
          <cell r="D1305" t="str">
            <v>㎡</v>
          </cell>
          <cell r="E1305">
            <v>12240</v>
          </cell>
          <cell r="F1305">
            <v>7845840</v>
          </cell>
          <cell r="H1305">
            <v>0</v>
          </cell>
          <cell r="I1305">
            <v>13828</v>
          </cell>
          <cell r="J1305">
            <v>8863748</v>
          </cell>
        </row>
        <row r="1306">
          <cell r="A1306" t="str">
            <v>-5.외부도장</v>
          </cell>
          <cell r="B1306" t="str">
            <v>현장</v>
          </cell>
          <cell r="C1306">
            <v>641</v>
          </cell>
          <cell r="D1306" t="str">
            <v>㎡</v>
          </cell>
          <cell r="E1306">
            <v>4230</v>
          </cell>
          <cell r="F1306">
            <v>2711430</v>
          </cell>
          <cell r="H1306">
            <v>0</v>
          </cell>
          <cell r="I1306">
            <v>13828</v>
          </cell>
          <cell r="J1306">
            <v>8863748</v>
          </cell>
        </row>
        <row r="1307">
          <cell r="A1307" t="str">
            <v>-6.내부볼트및연결판도장</v>
          </cell>
          <cell r="B1307" t="str">
            <v>현장</v>
          </cell>
          <cell r="C1307">
            <v>33</v>
          </cell>
          <cell r="D1307" t="str">
            <v>㎡</v>
          </cell>
          <cell r="E1307">
            <v>6360</v>
          </cell>
          <cell r="F1307">
            <v>209880</v>
          </cell>
          <cell r="H1307">
            <v>0</v>
          </cell>
          <cell r="I1307">
            <v>5419</v>
          </cell>
          <cell r="J1307">
            <v>178827</v>
          </cell>
        </row>
        <row r="1308">
          <cell r="A1308" t="str">
            <v>-7.외부볼트및연결판도장</v>
          </cell>
          <cell r="B1308" t="str">
            <v>현장</v>
          </cell>
          <cell r="C1308">
            <v>68</v>
          </cell>
          <cell r="D1308" t="str">
            <v>㎡</v>
          </cell>
          <cell r="E1308">
            <v>8270</v>
          </cell>
          <cell r="F1308">
            <v>562360</v>
          </cell>
          <cell r="H1308">
            <v>0</v>
          </cell>
          <cell r="I1308">
            <v>7989</v>
          </cell>
          <cell r="J1308">
            <v>543252</v>
          </cell>
        </row>
        <row r="1309">
          <cell r="A1309" t="str">
            <v>-8.강교방사선투과검사</v>
          </cell>
          <cell r="C1309">
            <v>1</v>
          </cell>
          <cell r="D1309" t="str">
            <v>식</v>
          </cell>
          <cell r="E1309">
            <v>2490600</v>
          </cell>
          <cell r="F1309">
            <v>2490600</v>
          </cell>
          <cell r="H1309">
            <v>0</v>
          </cell>
          <cell r="I1309">
            <v>2490600</v>
          </cell>
          <cell r="J1309">
            <v>2490600</v>
          </cell>
        </row>
        <row r="1310">
          <cell r="A1310" t="str">
            <v>3.23옹벽배수시설</v>
          </cell>
          <cell r="F1310">
            <v>50510</v>
          </cell>
          <cell r="H1310">
            <v>250200</v>
          </cell>
          <cell r="I1310">
            <v>0</v>
          </cell>
          <cell r="J1310">
            <v>50950</v>
          </cell>
        </row>
        <row r="1311">
          <cell r="A1311" t="str">
            <v>a.PVC PIPE</v>
          </cell>
          <cell r="B1311" t="str">
            <v>(φ100mm)</v>
          </cell>
          <cell r="C1311">
            <v>1</v>
          </cell>
          <cell r="D1311" t="str">
            <v>m</v>
          </cell>
          <cell r="E1311">
            <v>4910</v>
          </cell>
          <cell r="F1311">
            <v>4910</v>
          </cell>
          <cell r="G1311">
            <v>4200</v>
          </cell>
          <cell r="H1311">
            <v>4200</v>
          </cell>
          <cell r="I1311">
            <v>4090</v>
          </cell>
          <cell r="J1311">
            <v>4090</v>
          </cell>
        </row>
        <row r="1312">
          <cell r="A1312" t="str">
            <v>b.DRAIN BOARD</v>
          </cell>
          <cell r="C1312">
            <v>30</v>
          </cell>
          <cell r="D1312" t="str">
            <v>㎡</v>
          </cell>
          <cell r="E1312">
            <v>630</v>
          </cell>
          <cell r="F1312">
            <v>18900</v>
          </cell>
          <cell r="G1312">
            <v>6400</v>
          </cell>
          <cell r="H1312">
            <v>192000</v>
          </cell>
          <cell r="I1312">
            <v>630</v>
          </cell>
          <cell r="J1312">
            <v>18900</v>
          </cell>
        </row>
        <row r="1313">
          <cell r="A1313" t="str">
            <v>c.부 직 포</v>
          </cell>
          <cell r="C1313">
            <v>30</v>
          </cell>
          <cell r="D1313" t="str">
            <v>㎡</v>
          </cell>
          <cell r="E1313">
            <v>890</v>
          </cell>
          <cell r="F1313">
            <v>26700</v>
          </cell>
          <cell r="G1313">
            <v>1800</v>
          </cell>
          <cell r="H1313">
            <v>54000</v>
          </cell>
          <cell r="I1313">
            <v>932</v>
          </cell>
          <cell r="J1313">
            <v>27960</v>
          </cell>
        </row>
        <row r="1314">
          <cell r="A1314" t="str">
            <v>3.24시공이음</v>
          </cell>
          <cell r="F1314">
            <v>20760</v>
          </cell>
          <cell r="H1314">
            <v>37200</v>
          </cell>
          <cell r="I1314">
            <v>0</v>
          </cell>
          <cell r="J1314">
            <v>25488</v>
          </cell>
        </row>
        <row r="1315">
          <cell r="A1315" t="str">
            <v>a.스치로폴</v>
          </cell>
          <cell r="B1315" t="str">
            <v>(t=20mm)</v>
          </cell>
          <cell r="C1315">
            <v>12</v>
          </cell>
          <cell r="D1315" t="str">
            <v>㎡</v>
          </cell>
          <cell r="E1315">
            <v>1730</v>
          </cell>
          <cell r="F1315">
            <v>20760</v>
          </cell>
          <cell r="G1315">
            <v>3100</v>
          </cell>
          <cell r="H1315">
            <v>37200</v>
          </cell>
          <cell r="I1315">
            <v>2124</v>
          </cell>
          <cell r="J1315">
            <v>25488</v>
          </cell>
        </row>
        <row r="1316">
          <cell r="A1316" t="str">
            <v>4. 옹     벽     공</v>
          </cell>
          <cell r="F1316">
            <v>353222794</v>
          </cell>
          <cell r="H1316">
            <v>372535800</v>
          </cell>
          <cell r="I1316">
            <v>0</v>
          </cell>
          <cell r="J1316">
            <v>415504997</v>
          </cell>
        </row>
        <row r="1317">
          <cell r="A1317" t="str">
            <v>4.01구조물터파기</v>
          </cell>
          <cell r="F1317">
            <v>65954790</v>
          </cell>
          <cell r="H1317">
            <v>36533200</v>
          </cell>
          <cell r="I1317">
            <v>0</v>
          </cell>
          <cell r="J1317">
            <v>63628972</v>
          </cell>
        </row>
        <row r="1318">
          <cell r="A1318" t="str">
            <v>a.육상토사</v>
          </cell>
          <cell r="B1318" t="str">
            <v>(0 ~ 4m)</v>
          </cell>
          <cell r="C1318">
            <v>5181</v>
          </cell>
          <cell r="D1318" t="str">
            <v>㎥</v>
          </cell>
          <cell r="E1318">
            <v>3590</v>
          </cell>
          <cell r="F1318">
            <v>18599790</v>
          </cell>
          <cell r="G1318">
            <v>3700</v>
          </cell>
          <cell r="H1318">
            <v>19169700</v>
          </cell>
          <cell r="I1318">
            <v>3141</v>
          </cell>
          <cell r="J1318">
            <v>16273521</v>
          </cell>
        </row>
        <row r="1319">
          <cell r="A1319" t="str">
            <v>b.육상발파</v>
          </cell>
          <cell r="B1319" t="str">
            <v>(0 ~ 4m)</v>
          </cell>
          <cell r="C1319">
            <v>451</v>
          </cell>
          <cell r="D1319" t="str">
            <v>㎥</v>
          </cell>
          <cell r="E1319">
            <v>105000</v>
          </cell>
          <cell r="F1319">
            <v>47355000</v>
          </cell>
          <cell r="G1319">
            <v>38500</v>
          </cell>
          <cell r="H1319">
            <v>17363500</v>
          </cell>
          <cell r="I1319">
            <v>105001</v>
          </cell>
          <cell r="J1319">
            <v>47355451</v>
          </cell>
        </row>
        <row r="1320">
          <cell r="A1320" t="str">
            <v>4.02되메우기및다짐</v>
          </cell>
          <cell r="B1320" t="str">
            <v>(기계70%,인력30%)</v>
          </cell>
          <cell r="C1320">
            <v>1781</v>
          </cell>
          <cell r="D1320" t="str">
            <v>㎥</v>
          </cell>
          <cell r="E1320">
            <v>3000</v>
          </cell>
          <cell r="F1320">
            <v>5343000</v>
          </cell>
          <cell r="G1320">
            <v>3000</v>
          </cell>
          <cell r="H1320">
            <v>5343000</v>
          </cell>
          <cell r="I1320">
            <v>4158</v>
          </cell>
          <cell r="J1320">
            <v>7405398</v>
          </cell>
        </row>
        <row r="1321">
          <cell r="A1321" t="str">
            <v>4.03콘크리트타설</v>
          </cell>
          <cell r="F1321">
            <v>122023060</v>
          </cell>
          <cell r="H1321">
            <v>145661600</v>
          </cell>
          <cell r="I1321">
            <v>0</v>
          </cell>
          <cell r="J1321">
            <v>135221914</v>
          </cell>
        </row>
        <row r="1322">
          <cell r="A1322" t="str">
            <v>a.펌프카</v>
          </cell>
          <cell r="B1322" t="str">
            <v>철근(25-240-12)</v>
          </cell>
          <cell r="C1322">
            <v>2280</v>
          </cell>
          <cell r="D1322" t="str">
            <v>㎥</v>
          </cell>
          <cell r="E1322">
            <v>49080</v>
          </cell>
          <cell r="F1322">
            <v>111902400</v>
          </cell>
          <cell r="G1322">
            <v>59710</v>
          </cell>
          <cell r="H1322">
            <v>136138800</v>
          </cell>
          <cell r="I1322">
            <v>54779</v>
          </cell>
          <cell r="J1322">
            <v>124896120</v>
          </cell>
        </row>
        <row r="1323">
          <cell r="A1323" t="str">
            <v>b.콘크리트타설</v>
          </cell>
          <cell r="B1323" t="str">
            <v>무근(40-160-8)</v>
          </cell>
          <cell r="C1323">
            <v>179</v>
          </cell>
          <cell r="D1323" t="str">
            <v>㎥</v>
          </cell>
          <cell r="E1323">
            <v>56540</v>
          </cell>
          <cell r="F1323">
            <v>10120660</v>
          </cell>
          <cell r="G1323">
            <v>53200</v>
          </cell>
          <cell r="H1323">
            <v>9522800</v>
          </cell>
          <cell r="I1323">
            <v>57686</v>
          </cell>
          <cell r="J1323">
            <v>10325794</v>
          </cell>
        </row>
        <row r="1324">
          <cell r="A1324" t="str">
            <v>4.04거푸집</v>
          </cell>
          <cell r="F1324">
            <v>83431970</v>
          </cell>
          <cell r="H1324">
            <v>115203000</v>
          </cell>
          <cell r="I1324">
            <v>0</v>
          </cell>
          <cell r="J1324">
            <v>131824124</v>
          </cell>
        </row>
        <row r="1325">
          <cell r="A1325" t="str">
            <v>a.무  늬</v>
          </cell>
          <cell r="B1325" t="str">
            <v>(스치로폴)</v>
          </cell>
          <cell r="C1325">
            <v>1893</v>
          </cell>
          <cell r="D1325" t="str">
            <v>㎡</v>
          </cell>
          <cell r="E1325">
            <v>20980</v>
          </cell>
          <cell r="F1325">
            <v>39715140</v>
          </cell>
          <cell r="G1325">
            <v>29000</v>
          </cell>
          <cell r="H1325">
            <v>54897000</v>
          </cell>
          <cell r="I1325">
            <v>23026</v>
          </cell>
          <cell r="J1325">
            <v>43588218</v>
          </cell>
        </row>
        <row r="1326">
          <cell r="A1326" t="str">
            <v>b.합  판</v>
          </cell>
          <cell r="B1326" t="str">
            <v>(3회, 0~ 7m)</v>
          </cell>
          <cell r="C1326">
            <v>1939</v>
          </cell>
          <cell r="D1326" t="str">
            <v>㎡</v>
          </cell>
          <cell r="E1326">
            <v>17110</v>
          </cell>
          <cell r="F1326">
            <v>33176290</v>
          </cell>
          <cell r="G1326">
            <v>23500</v>
          </cell>
          <cell r="H1326">
            <v>45566500</v>
          </cell>
          <cell r="I1326">
            <v>39478</v>
          </cell>
          <cell r="J1326">
            <v>76547842</v>
          </cell>
        </row>
        <row r="1327">
          <cell r="A1327" t="str">
            <v>c.합  판</v>
          </cell>
          <cell r="B1327" t="str">
            <v>(4회, 0~ 7m)</v>
          </cell>
          <cell r="C1327">
            <v>719</v>
          </cell>
          <cell r="D1327" t="str">
            <v>㎡</v>
          </cell>
          <cell r="E1327">
            <v>14660</v>
          </cell>
          <cell r="F1327">
            <v>10540540</v>
          </cell>
          <cell r="G1327">
            <v>20500</v>
          </cell>
          <cell r="H1327">
            <v>14739500</v>
          </cell>
          <cell r="I1327">
            <v>16256</v>
          </cell>
          <cell r="J1327">
            <v>11688064</v>
          </cell>
        </row>
        <row r="1328">
          <cell r="A1328" t="str">
            <v>4.05비    계</v>
          </cell>
          <cell r="B1328" t="str">
            <v>(강  관)</v>
          </cell>
          <cell r="C1328">
            <v>3771</v>
          </cell>
          <cell r="D1328" t="str">
            <v>㎡</v>
          </cell>
          <cell r="E1328">
            <v>8610</v>
          </cell>
          <cell r="F1328">
            <v>32468310</v>
          </cell>
          <cell r="G1328">
            <v>8000</v>
          </cell>
          <cell r="H1328">
            <v>30168000</v>
          </cell>
          <cell r="I1328">
            <v>8927</v>
          </cell>
          <cell r="J1328">
            <v>33663717</v>
          </cell>
        </row>
        <row r="1329">
          <cell r="A1329" t="str">
            <v>4.06배수파이프</v>
          </cell>
          <cell r="B1329" t="str">
            <v>(φ100mm)</v>
          </cell>
          <cell r="C1329">
            <v>113</v>
          </cell>
          <cell r="D1329" t="str">
            <v>m</v>
          </cell>
          <cell r="E1329">
            <v>4910</v>
          </cell>
          <cell r="F1329">
            <v>554830</v>
          </cell>
          <cell r="G1329">
            <v>4200</v>
          </cell>
          <cell r="H1329">
            <v>474600</v>
          </cell>
          <cell r="I1329">
            <v>4905</v>
          </cell>
          <cell r="J1329">
            <v>554265</v>
          </cell>
        </row>
        <row r="1330">
          <cell r="A1330" t="str">
            <v>4.07뒷채움</v>
          </cell>
          <cell r="B1330" t="str">
            <v>(보조기층재)</v>
          </cell>
          <cell r="C1330">
            <v>160</v>
          </cell>
          <cell r="D1330" t="str">
            <v>㎥</v>
          </cell>
          <cell r="E1330">
            <v>27120</v>
          </cell>
          <cell r="F1330">
            <v>4339200</v>
          </cell>
          <cell r="G1330">
            <v>23000</v>
          </cell>
          <cell r="H1330">
            <v>3680000</v>
          </cell>
          <cell r="I1330">
            <v>14279</v>
          </cell>
          <cell r="J1330">
            <v>2284640</v>
          </cell>
        </row>
        <row r="1331">
          <cell r="A1331" t="str">
            <v>4.08부직포</v>
          </cell>
          <cell r="C1331">
            <v>794</v>
          </cell>
          <cell r="D1331" t="str">
            <v>㎡</v>
          </cell>
          <cell r="E1331">
            <v>890</v>
          </cell>
          <cell r="F1331">
            <v>706660</v>
          </cell>
          <cell r="G1331">
            <v>1800</v>
          </cell>
          <cell r="H1331">
            <v>1429200</v>
          </cell>
          <cell r="I1331">
            <v>932</v>
          </cell>
          <cell r="J1331">
            <v>740008</v>
          </cell>
        </row>
        <row r="1332">
          <cell r="A1332" t="str">
            <v>4.09조인트휠러</v>
          </cell>
          <cell r="B1332" t="str">
            <v>(t=20mm )</v>
          </cell>
          <cell r="C1332">
            <v>185</v>
          </cell>
          <cell r="D1332" t="str">
            <v>㎡</v>
          </cell>
          <cell r="E1332">
            <v>4140</v>
          </cell>
          <cell r="F1332">
            <v>765900</v>
          </cell>
          <cell r="G1332">
            <v>7400</v>
          </cell>
          <cell r="H1332">
            <v>1369000</v>
          </cell>
          <cell r="I1332">
            <v>0</v>
          </cell>
          <cell r="J1332">
            <v>0</v>
          </cell>
        </row>
        <row r="1333">
          <cell r="A1333" t="str">
            <v>4.10다웰바</v>
          </cell>
          <cell r="B1333" t="str">
            <v>(D=32, ℓ=800mm)</v>
          </cell>
          <cell r="C1333">
            <v>308</v>
          </cell>
          <cell r="D1333" t="str">
            <v>개</v>
          </cell>
          <cell r="E1333">
            <v>7490</v>
          </cell>
          <cell r="F1333">
            <v>2306920</v>
          </cell>
          <cell r="G1333">
            <v>3500</v>
          </cell>
          <cell r="H1333">
            <v>1078000</v>
          </cell>
          <cell r="I1333">
            <v>125</v>
          </cell>
          <cell r="J1333">
            <v>38500</v>
          </cell>
        </row>
        <row r="1334">
          <cell r="A1334" t="str">
            <v>4.11실런트</v>
          </cell>
          <cell r="B1334" t="str">
            <v>(20 x 25㎜)</v>
          </cell>
          <cell r="C1334">
            <v>468</v>
          </cell>
          <cell r="D1334" t="str">
            <v>m</v>
          </cell>
          <cell r="E1334">
            <v>3120</v>
          </cell>
          <cell r="F1334">
            <v>1460160</v>
          </cell>
          <cell r="G1334">
            <v>13000</v>
          </cell>
          <cell r="H1334">
            <v>6084000</v>
          </cell>
          <cell r="I1334">
            <v>3120</v>
          </cell>
          <cell r="J1334">
            <v>1460160</v>
          </cell>
        </row>
        <row r="1335">
          <cell r="A1335" t="str">
            <v>4.12철근가공조립</v>
          </cell>
          <cell r="F1335">
            <v>33867994</v>
          </cell>
          <cell r="H1335">
            <v>25512200</v>
          </cell>
          <cell r="I1335">
            <v>0</v>
          </cell>
          <cell r="J1335">
            <v>38683299</v>
          </cell>
        </row>
        <row r="1336">
          <cell r="A1336" t="str">
            <v>a.         ″</v>
          </cell>
          <cell r="B1336" t="str">
            <v>(간 단)</v>
          </cell>
          <cell r="C1336">
            <v>25.56</v>
          </cell>
          <cell r="D1336" t="str">
            <v>ton</v>
          </cell>
          <cell r="E1336">
            <v>251710</v>
          </cell>
          <cell r="F1336">
            <v>6433707</v>
          </cell>
          <cell r="G1336">
            <v>240000</v>
          </cell>
          <cell r="H1336">
            <v>6134400</v>
          </cell>
          <cell r="I1336">
            <v>251709.55882648317</v>
          </cell>
          <cell r="J1336">
            <v>6433696</v>
          </cell>
        </row>
        <row r="1337">
          <cell r="A1337" t="str">
            <v>b.         ″</v>
          </cell>
          <cell r="B1337" t="str">
            <v>(복 잡)</v>
          </cell>
          <cell r="C1337">
            <v>66.819999999999993</v>
          </cell>
          <cell r="D1337" t="str">
            <v>ton</v>
          </cell>
          <cell r="E1337">
            <v>410570</v>
          </cell>
          <cell r="F1337">
            <v>27434287</v>
          </cell>
          <cell r="G1337">
            <v>290000</v>
          </cell>
          <cell r="H1337">
            <v>19377800</v>
          </cell>
          <cell r="I1337">
            <v>482634</v>
          </cell>
          <cell r="J1337">
            <v>32249603</v>
          </cell>
        </row>
        <row r="1338">
          <cell r="A1338" t="str">
            <v>5. 포     장     공</v>
          </cell>
          <cell r="F1338">
            <v>7396588360</v>
          </cell>
          <cell r="H1338">
            <v>7721440700</v>
          </cell>
          <cell r="I1338">
            <v>0</v>
          </cell>
          <cell r="J1338">
            <v>7644772945</v>
          </cell>
        </row>
        <row r="1339">
          <cell r="A1339" t="str">
            <v>5.01보조기층</v>
          </cell>
          <cell r="F1339">
            <v>3110549760</v>
          </cell>
          <cell r="H1339">
            <v>2849032400</v>
          </cell>
          <cell r="I1339">
            <v>0</v>
          </cell>
          <cell r="J1339">
            <v>3099802074</v>
          </cell>
        </row>
        <row r="1340">
          <cell r="A1340" t="str">
            <v>a.구입및운반</v>
          </cell>
          <cell r="C1340">
            <v>159541</v>
          </cell>
          <cell r="D1340" t="str">
            <v>㎥</v>
          </cell>
          <cell r="E1340">
            <v>17850</v>
          </cell>
          <cell r="F1340">
            <v>2847806850</v>
          </cell>
          <cell r="G1340">
            <v>16000</v>
          </cell>
          <cell r="H1340">
            <v>2552656000</v>
          </cell>
          <cell r="I1340">
            <v>17850</v>
          </cell>
          <cell r="J1340">
            <v>2847806850</v>
          </cell>
        </row>
        <row r="1341">
          <cell r="A1341" t="str">
            <v>b.포설및다짐</v>
          </cell>
          <cell r="F1341">
            <v>262742910</v>
          </cell>
          <cell r="H1341">
            <v>296376400</v>
          </cell>
          <cell r="I1341">
            <v>0</v>
          </cell>
          <cell r="J1341">
            <v>251995224</v>
          </cell>
        </row>
        <row r="1342">
          <cell r="A1342" t="str">
            <v>-1.      〃</v>
          </cell>
          <cell r="B1342" t="str">
            <v>t=35cm</v>
          </cell>
          <cell r="C1342">
            <v>115886</v>
          </cell>
          <cell r="D1342" t="str">
            <v>㎥</v>
          </cell>
          <cell r="E1342">
            <v>2120</v>
          </cell>
          <cell r="F1342">
            <v>245678320</v>
          </cell>
          <cell r="G1342">
            <v>2400</v>
          </cell>
          <cell r="H1342">
            <v>278126400</v>
          </cell>
          <cell r="I1342">
            <v>2028</v>
          </cell>
          <cell r="J1342">
            <v>235016808</v>
          </cell>
        </row>
        <row r="1343">
          <cell r="A1343" t="str">
            <v>-2.      〃</v>
          </cell>
          <cell r="B1343" t="str">
            <v>t=20cm</v>
          </cell>
          <cell r="C1343">
            <v>6271</v>
          </cell>
          <cell r="D1343" t="str">
            <v>㎥</v>
          </cell>
          <cell r="E1343">
            <v>1830</v>
          </cell>
          <cell r="F1343">
            <v>11475930</v>
          </cell>
          <cell r="G1343">
            <v>2210</v>
          </cell>
          <cell r="H1343">
            <v>13858910</v>
          </cell>
          <cell r="I1343">
            <v>2028</v>
          </cell>
          <cell r="J1343">
            <v>12717588</v>
          </cell>
        </row>
        <row r="1344">
          <cell r="A1344" t="str">
            <v>-3.      ″</v>
          </cell>
          <cell r="B1344" t="str">
            <v>노견토</v>
          </cell>
          <cell r="C1344">
            <v>2101</v>
          </cell>
          <cell r="D1344" t="str">
            <v>㎥</v>
          </cell>
          <cell r="E1344">
            <v>2660</v>
          </cell>
          <cell r="F1344">
            <v>5588660</v>
          </cell>
          <cell r="G1344">
            <v>2090</v>
          </cell>
          <cell r="H1344">
            <v>4391090</v>
          </cell>
          <cell r="I1344">
            <v>2028</v>
          </cell>
          <cell r="J1344">
            <v>4260828</v>
          </cell>
        </row>
        <row r="1345">
          <cell r="A1345" t="str">
            <v>5.02프라임코 팅</v>
          </cell>
          <cell r="B1345" t="str">
            <v>MC-1, 75ℓ/a</v>
          </cell>
          <cell r="C1345">
            <v>2770</v>
          </cell>
          <cell r="D1345" t="str">
            <v>a</v>
          </cell>
          <cell r="E1345">
            <v>28500</v>
          </cell>
          <cell r="F1345">
            <v>78945000</v>
          </cell>
          <cell r="G1345">
            <v>28000</v>
          </cell>
          <cell r="H1345">
            <v>77560000</v>
          </cell>
          <cell r="I1345">
            <v>8901</v>
          </cell>
          <cell r="J1345">
            <v>24655770</v>
          </cell>
        </row>
        <row r="1346">
          <cell r="A1346" t="str">
            <v>5.03기    층</v>
          </cell>
          <cell r="F1346">
            <v>2700988600</v>
          </cell>
          <cell r="H1346">
            <v>3329245000</v>
          </cell>
          <cell r="I1346">
            <v>0</v>
          </cell>
          <cell r="J1346">
            <v>2951293880</v>
          </cell>
        </row>
        <row r="1347">
          <cell r="A1347" t="str">
            <v>a.기층아스콘</v>
          </cell>
          <cell r="B1347" t="str">
            <v>#467</v>
          </cell>
          <cell r="C1347">
            <v>132270</v>
          </cell>
          <cell r="D1347" t="str">
            <v>ton</v>
          </cell>
          <cell r="E1347">
            <v>17880</v>
          </cell>
          <cell r="F1347">
            <v>2364987600</v>
          </cell>
          <cell r="G1347">
            <v>20500</v>
          </cell>
          <cell r="H1347">
            <v>2711535000</v>
          </cell>
          <cell r="I1347">
            <v>19727</v>
          </cell>
          <cell r="J1347">
            <v>2609290290</v>
          </cell>
        </row>
        <row r="1348">
          <cell r="A1348" t="str">
            <v>b.포설 및 다짐</v>
          </cell>
          <cell r="B1348" t="str">
            <v>기층, t=20.0㎝</v>
          </cell>
          <cell r="C1348">
            <v>2770</v>
          </cell>
          <cell r="D1348" t="str">
            <v>a</v>
          </cell>
          <cell r="E1348">
            <v>121300</v>
          </cell>
          <cell r="F1348">
            <v>336001000</v>
          </cell>
          <cell r="G1348">
            <v>223000</v>
          </cell>
          <cell r="H1348">
            <v>617710000</v>
          </cell>
          <cell r="I1348">
            <v>123467</v>
          </cell>
          <cell r="J1348">
            <v>342003590</v>
          </cell>
        </row>
        <row r="1349">
          <cell r="A1349" t="str">
            <v>5.04택 코 팅</v>
          </cell>
          <cell r="F1349">
            <v>94703810</v>
          </cell>
          <cell r="H1349">
            <v>37597000</v>
          </cell>
          <cell r="I1349">
            <v>0</v>
          </cell>
          <cell r="J1349">
            <v>55751106</v>
          </cell>
        </row>
        <row r="1350">
          <cell r="A1350" t="str">
            <v>a.        "</v>
          </cell>
          <cell r="B1350" t="str">
            <v>RSC-4, 30ℓ/a</v>
          </cell>
          <cell r="C1350">
            <v>4333</v>
          </cell>
          <cell r="D1350" t="str">
            <v>a</v>
          </cell>
          <cell r="E1350">
            <v>16670</v>
          </cell>
          <cell r="F1350">
            <v>72231110</v>
          </cell>
          <cell r="G1350">
            <v>7000</v>
          </cell>
          <cell r="H1350">
            <v>30331000</v>
          </cell>
          <cell r="I1350">
            <v>10266</v>
          </cell>
          <cell r="J1350">
            <v>44482578</v>
          </cell>
        </row>
        <row r="1351">
          <cell r="A1351" t="str">
            <v>b.        "</v>
          </cell>
          <cell r="B1351" t="str">
            <v>RSC-4, 50ℓ/a</v>
          </cell>
          <cell r="C1351">
            <v>1038</v>
          </cell>
          <cell r="D1351" t="str">
            <v>a</v>
          </cell>
          <cell r="E1351">
            <v>21650</v>
          </cell>
          <cell r="F1351">
            <v>22472700</v>
          </cell>
          <cell r="G1351">
            <v>7000</v>
          </cell>
          <cell r="H1351">
            <v>7266000</v>
          </cell>
          <cell r="I1351">
            <v>10856</v>
          </cell>
          <cell r="J1351">
            <v>11268528</v>
          </cell>
        </row>
        <row r="1352">
          <cell r="A1352" t="str">
            <v>5.05표    층</v>
          </cell>
          <cell r="F1352">
            <v>963388980</v>
          </cell>
          <cell r="H1352">
            <v>945900000</v>
          </cell>
          <cell r="I1352">
            <v>0</v>
          </cell>
          <cell r="J1352">
            <v>1124118591</v>
          </cell>
        </row>
        <row r="1353">
          <cell r="A1353" t="str">
            <v>a.표층아스콘</v>
          </cell>
          <cell r="B1353" t="str">
            <v># 78</v>
          </cell>
          <cell r="C1353">
            <v>37020</v>
          </cell>
          <cell r="D1353" t="str">
            <v>ton</v>
          </cell>
          <cell r="E1353">
            <v>22140</v>
          </cell>
          <cell r="F1353">
            <v>819622800</v>
          </cell>
          <cell r="G1353">
            <v>22000</v>
          </cell>
          <cell r="H1353">
            <v>814440000</v>
          </cell>
          <cell r="I1353">
            <v>23454</v>
          </cell>
          <cell r="J1353">
            <v>868267080</v>
          </cell>
        </row>
        <row r="1354">
          <cell r="A1354" t="str">
            <v>b.아스콘포설및다짐</v>
          </cell>
          <cell r="B1354" t="str">
            <v>표층, t=5.0㎝</v>
          </cell>
          <cell r="C1354">
            <v>2844</v>
          </cell>
          <cell r="D1354" t="str">
            <v>a</v>
          </cell>
          <cell r="E1354">
            <v>45110</v>
          </cell>
          <cell r="F1354">
            <v>128292840</v>
          </cell>
          <cell r="G1354">
            <v>40000</v>
          </cell>
          <cell r="H1354">
            <v>113760000</v>
          </cell>
          <cell r="I1354">
            <v>84691</v>
          </cell>
          <cell r="J1354">
            <v>240861204</v>
          </cell>
        </row>
        <row r="1355">
          <cell r="A1355" t="str">
            <v>c.         "</v>
          </cell>
          <cell r="B1355" t="str">
            <v>표층, t=8.0㎝</v>
          </cell>
          <cell r="C1355">
            <v>177</v>
          </cell>
          <cell r="D1355" t="str">
            <v>a</v>
          </cell>
          <cell r="E1355">
            <v>87420</v>
          </cell>
          <cell r="F1355">
            <v>15473340</v>
          </cell>
          <cell r="G1355">
            <v>100000</v>
          </cell>
          <cell r="H1355">
            <v>17700000</v>
          </cell>
          <cell r="I1355">
            <v>84691</v>
          </cell>
          <cell r="J1355">
            <v>14990307</v>
          </cell>
        </row>
        <row r="1356">
          <cell r="A1356" t="str">
            <v>5.06콘크리트포장</v>
          </cell>
          <cell r="F1356">
            <v>448012210</v>
          </cell>
          <cell r="H1356">
            <v>482106300</v>
          </cell>
          <cell r="I1356">
            <v>0</v>
          </cell>
          <cell r="J1356">
            <v>389151524</v>
          </cell>
        </row>
        <row r="1357">
          <cell r="A1357" t="str">
            <v>a.콘크리트포장</v>
          </cell>
          <cell r="B1357" t="str">
            <v>t=20㎝</v>
          </cell>
          <cell r="C1357">
            <v>5157</v>
          </cell>
          <cell r="D1357" t="str">
            <v>㎥</v>
          </cell>
          <cell r="E1357">
            <v>73930</v>
          </cell>
          <cell r="F1357">
            <v>381257010</v>
          </cell>
          <cell r="G1357">
            <v>73000</v>
          </cell>
          <cell r="H1357">
            <v>376461000</v>
          </cell>
          <cell r="I1357">
            <v>57686</v>
          </cell>
          <cell r="J1357">
            <v>297486702</v>
          </cell>
        </row>
        <row r="1358">
          <cell r="A1358" t="str">
            <v>b.부체도로용줄눈</v>
          </cell>
          <cell r="B1358" t="str">
            <v>판재 200x15㎜</v>
          </cell>
          <cell r="C1358">
            <v>5166</v>
          </cell>
          <cell r="D1358" t="str">
            <v>m</v>
          </cell>
          <cell r="E1358">
            <v>870</v>
          </cell>
          <cell r="F1358">
            <v>4494420</v>
          </cell>
          <cell r="G1358">
            <v>2000</v>
          </cell>
          <cell r="H1358">
            <v>10332000</v>
          </cell>
          <cell r="I1358">
            <v>1239</v>
          </cell>
          <cell r="J1358">
            <v>6400674</v>
          </cell>
        </row>
        <row r="1359">
          <cell r="A1359" t="str">
            <v>c.포장용거푸집</v>
          </cell>
          <cell r="B1359" t="str">
            <v>합판 4회</v>
          </cell>
          <cell r="C1359">
            <v>1098</v>
          </cell>
          <cell r="D1359" t="str">
            <v>㎡</v>
          </cell>
          <cell r="E1359">
            <v>14660</v>
          </cell>
          <cell r="F1359">
            <v>16096680</v>
          </cell>
          <cell r="G1359">
            <v>10000</v>
          </cell>
          <cell r="H1359">
            <v>10980000</v>
          </cell>
          <cell r="I1359">
            <v>16256</v>
          </cell>
          <cell r="J1359">
            <v>17849088</v>
          </cell>
        </row>
        <row r="1360">
          <cell r="A1360" t="str">
            <v>d.비닐깔기</v>
          </cell>
          <cell r="C1360">
            <v>25790</v>
          </cell>
          <cell r="D1360" t="str">
            <v>㎡</v>
          </cell>
          <cell r="E1360">
            <v>390</v>
          </cell>
          <cell r="F1360">
            <v>10058100</v>
          </cell>
          <cell r="G1360">
            <v>270</v>
          </cell>
          <cell r="H1360">
            <v>6963300</v>
          </cell>
          <cell r="I1360">
            <v>620</v>
          </cell>
          <cell r="J1360">
            <v>15989800</v>
          </cell>
        </row>
        <row r="1361">
          <cell r="A1361" t="str">
            <v>e.와이어메쉬</v>
          </cell>
          <cell r="B1361" t="str">
            <v>(#8-150x150)</v>
          </cell>
          <cell r="C1361">
            <v>25790</v>
          </cell>
          <cell r="D1361" t="str">
            <v>㎡</v>
          </cell>
          <cell r="E1361">
            <v>1400</v>
          </cell>
          <cell r="F1361">
            <v>36106000</v>
          </cell>
          <cell r="G1361">
            <v>3000</v>
          </cell>
          <cell r="H1361">
            <v>77370000</v>
          </cell>
          <cell r="I1361">
            <v>1994</v>
          </cell>
          <cell r="J1361">
            <v>51425260</v>
          </cell>
        </row>
        <row r="1362">
          <cell r="A1362" t="str">
            <v>6. 교통안전  시설공</v>
          </cell>
          <cell r="F1362">
            <v>2973499200</v>
          </cell>
          <cell r="H1362">
            <v>1714965783</v>
          </cell>
          <cell r="I1362">
            <v>0</v>
          </cell>
          <cell r="J1362">
            <v>3543097252</v>
          </cell>
        </row>
        <row r="1363">
          <cell r="A1363" t="str">
            <v>6.01차선도색</v>
          </cell>
          <cell r="F1363">
            <v>110102210</v>
          </cell>
          <cell r="H1363">
            <v>71236800</v>
          </cell>
          <cell r="I1363">
            <v>0</v>
          </cell>
          <cell r="J1363">
            <v>46984169</v>
          </cell>
        </row>
        <row r="1364">
          <cell r="A1364" t="str">
            <v>a.백색실선</v>
          </cell>
          <cell r="B1364" t="str">
            <v>융착성, 분사식</v>
          </cell>
          <cell r="C1364">
            <v>6276</v>
          </cell>
          <cell r="D1364" t="str">
            <v>㎡</v>
          </cell>
          <cell r="E1364">
            <v>6700</v>
          </cell>
          <cell r="F1364">
            <v>42049200</v>
          </cell>
          <cell r="G1364">
            <v>4800</v>
          </cell>
          <cell r="H1364">
            <v>30124800</v>
          </cell>
          <cell r="I1364">
            <v>3154</v>
          </cell>
          <cell r="J1364">
            <v>19794504</v>
          </cell>
        </row>
        <row r="1365">
          <cell r="A1365" t="str">
            <v>b.백색파선</v>
          </cell>
          <cell r="B1365" t="str">
            <v>융착성, 분사식</v>
          </cell>
          <cell r="C1365">
            <v>3998</v>
          </cell>
          <cell r="D1365" t="str">
            <v>㎡</v>
          </cell>
          <cell r="E1365">
            <v>6860</v>
          </cell>
          <cell r="F1365">
            <v>27426280</v>
          </cell>
          <cell r="G1365">
            <v>4800</v>
          </cell>
          <cell r="H1365">
            <v>19190400</v>
          </cell>
          <cell r="I1365">
            <v>3197</v>
          </cell>
          <cell r="J1365">
            <v>12781606</v>
          </cell>
        </row>
        <row r="1366">
          <cell r="A1366" t="str">
            <v>c.황색실선</v>
          </cell>
          <cell r="B1366" t="str">
            <v>융착성, 분사식</v>
          </cell>
          <cell r="C1366">
            <v>4480</v>
          </cell>
          <cell r="D1366" t="str">
            <v>㎡</v>
          </cell>
          <cell r="E1366">
            <v>8890</v>
          </cell>
          <cell r="F1366">
            <v>39827200</v>
          </cell>
          <cell r="G1366">
            <v>4800</v>
          </cell>
          <cell r="H1366">
            <v>21504000</v>
          </cell>
          <cell r="I1366">
            <v>3154</v>
          </cell>
          <cell r="J1366">
            <v>14129920</v>
          </cell>
        </row>
        <row r="1367">
          <cell r="A1367" t="str">
            <v>d.황색파선</v>
          </cell>
          <cell r="B1367" t="str">
            <v>융착성, 분사식</v>
          </cell>
          <cell r="C1367">
            <v>87</v>
          </cell>
          <cell r="D1367" t="str">
            <v>㎡</v>
          </cell>
          <cell r="E1367">
            <v>9190</v>
          </cell>
          <cell r="F1367">
            <v>799530</v>
          </cell>
          <cell r="G1367">
            <v>4800</v>
          </cell>
          <cell r="H1367">
            <v>417600</v>
          </cell>
          <cell r="I1367">
            <v>3197</v>
          </cell>
          <cell r="J1367">
            <v>278139</v>
          </cell>
        </row>
        <row r="1368">
          <cell r="A1368" t="str">
            <v>6.02표지판</v>
          </cell>
          <cell r="F1368">
            <v>103172430</v>
          </cell>
          <cell r="H1368">
            <v>93264983</v>
          </cell>
          <cell r="I1368">
            <v>0</v>
          </cell>
          <cell r="J1368">
            <v>118764582</v>
          </cell>
        </row>
        <row r="1369">
          <cell r="A1369" t="str">
            <v>a.삼각표지판</v>
          </cell>
          <cell r="B1369" t="str">
            <v>△120㎝</v>
          </cell>
          <cell r="C1369">
            <v>15</v>
          </cell>
          <cell r="D1369" t="str">
            <v>개소</v>
          </cell>
          <cell r="E1369">
            <v>127400</v>
          </cell>
          <cell r="F1369">
            <v>1911000</v>
          </cell>
          <cell r="G1369">
            <v>107000</v>
          </cell>
          <cell r="H1369">
            <v>1605000</v>
          </cell>
          <cell r="I1369">
            <v>178288</v>
          </cell>
          <cell r="J1369">
            <v>2674320</v>
          </cell>
        </row>
        <row r="1370">
          <cell r="A1370" t="str">
            <v>b.원형표지판</v>
          </cell>
          <cell r="B1370" t="str">
            <v>○ 90㎝</v>
          </cell>
          <cell r="C1370">
            <v>34</v>
          </cell>
          <cell r="D1370" t="str">
            <v>개소</v>
          </cell>
          <cell r="E1370">
            <v>127400</v>
          </cell>
          <cell r="F1370">
            <v>4331600</v>
          </cell>
          <cell r="G1370">
            <v>107000</v>
          </cell>
          <cell r="H1370">
            <v>3638000</v>
          </cell>
          <cell r="I1370">
            <v>190729</v>
          </cell>
          <cell r="J1370">
            <v>6484786</v>
          </cell>
        </row>
        <row r="1371">
          <cell r="A1371" t="str">
            <v>c.원형표지판</v>
          </cell>
          <cell r="B1371" t="str">
            <v>(○ 90㎝,부착식)</v>
          </cell>
          <cell r="C1371">
            <v>9</v>
          </cell>
          <cell r="D1371" t="str">
            <v>개소</v>
          </cell>
          <cell r="E1371">
            <v>72060</v>
          </cell>
          <cell r="F1371">
            <v>648540</v>
          </cell>
          <cell r="G1371">
            <v>107000</v>
          </cell>
          <cell r="H1371">
            <v>963000</v>
          </cell>
          <cell r="I1371">
            <v>60000</v>
          </cell>
          <cell r="J1371">
            <v>540000</v>
          </cell>
        </row>
        <row r="1372">
          <cell r="A1372" t="str">
            <v>d.이중표지판</v>
          </cell>
          <cell r="B1372" t="str">
            <v>(○,△)</v>
          </cell>
          <cell r="C1372">
            <v>7</v>
          </cell>
          <cell r="D1372" t="str">
            <v>개소</v>
          </cell>
          <cell r="E1372">
            <v>208540</v>
          </cell>
          <cell r="F1372">
            <v>1459780</v>
          </cell>
          <cell r="G1372">
            <v>175000</v>
          </cell>
          <cell r="H1372">
            <v>1225000</v>
          </cell>
          <cell r="I1372">
            <v>397126</v>
          </cell>
          <cell r="J1372">
            <v>2779882</v>
          </cell>
        </row>
        <row r="1373">
          <cell r="A1373" t="str">
            <v>e.2방향예고표지판</v>
          </cell>
          <cell r="B1373" t="str">
            <v>내민식, 4.00x2.50m</v>
          </cell>
          <cell r="C1373">
            <v>19</v>
          </cell>
          <cell r="D1373" t="str">
            <v>개소</v>
          </cell>
          <cell r="E1373">
            <v>3486470</v>
          </cell>
          <cell r="F1373">
            <v>66242930</v>
          </cell>
          <cell r="G1373">
            <v>3137823</v>
          </cell>
          <cell r="H1373">
            <v>59618637</v>
          </cell>
          <cell r="I1373">
            <v>3982407</v>
          </cell>
          <cell r="J1373">
            <v>75665733</v>
          </cell>
        </row>
        <row r="1374">
          <cell r="A1374" t="str">
            <v>f.3방향예고표지판</v>
          </cell>
          <cell r="B1374" t="str">
            <v>내민식, 5.00x2.50m</v>
          </cell>
          <cell r="C1374">
            <v>3</v>
          </cell>
          <cell r="D1374" t="str">
            <v>개소</v>
          </cell>
          <cell r="E1374">
            <v>3301980</v>
          </cell>
          <cell r="F1374">
            <v>9905940</v>
          </cell>
          <cell r="G1374">
            <v>2971782</v>
          </cell>
          <cell r="H1374">
            <v>8915346</v>
          </cell>
          <cell r="I1374">
            <v>3982407</v>
          </cell>
          <cell r="J1374">
            <v>11947221</v>
          </cell>
        </row>
        <row r="1375">
          <cell r="A1375" t="str">
            <v>g.이정표지판</v>
          </cell>
          <cell r="B1375" t="str">
            <v>복주식, 3.00x2.00m</v>
          </cell>
          <cell r="C1375">
            <v>5</v>
          </cell>
          <cell r="D1375" t="str">
            <v>개소</v>
          </cell>
          <cell r="E1375">
            <v>2718240</v>
          </cell>
          <cell r="F1375">
            <v>13591200</v>
          </cell>
          <cell r="G1375">
            <v>2500000</v>
          </cell>
          <cell r="H1375">
            <v>12500000</v>
          </cell>
          <cell r="I1375">
            <v>2718240</v>
          </cell>
          <cell r="J1375">
            <v>13591200</v>
          </cell>
        </row>
        <row r="1376">
          <cell r="A1376" t="str">
            <v>h.면경계표지판</v>
          </cell>
          <cell r="B1376" t="str">
            <v>단주식, 1.40x0.70m</v>
          </cell>
          <cell r="C1376">
            <v>4</v>
          </cell>
          <cell r="D1376" t="str">
            <v>개소</v>
          </cell>
          <cell r="E1376">
            <v>601150</v>
          </cell>
          <cell r="F1376">
            <v>2404600</v>
          </cell>
          <cell r="G1376">
            <v>600000</v>
          </cell>
          <cell r="H1376">
            <v>2400000</v>
          </cell>
          <cell r="I1376">
            <v>601150</v>
          </cell>
          <cell r="J1376">
            <v>2404600</v>
          </cell>
        </row>
        <row r="1377">
          <cell r="A1377" t="str">
            <v>i.노선표지판</v>
          </cell>
          <cell r="B1377" t="str">
            <v>복주식, 1.20x1.10m</v>
          </cell>
          <cell r="C1377">
            <v>4</v>
          </cell>
          <cell r="D1377" t="str">
            <v>개소</v>
          </cell>
          <cell r="E1377">
            <v>669210</v>
          </cell>
          <cell r="F1377">
            <v>2676840</v>
          </cell>
          <cell r="G1377">
            <v>600000</v>
          </cell>
          <cell r="H1377">
            <v>2400000</v>
          </cell>
          <cell r="I1377">
            <v>669210</v>
          </cell>
          <cell r="J1377">
            <v>2676840</v>
          </cell>
        </row>
        <row r="1378">
          <cell r="A1378" t="str">
            <v>6.03가드레일</v>
          </cell>
          <cell r="F1378">
            <v>462324670</v>
          </cell>
          <cell r="H1378">
            <v>353153000</v>
          </cell>
          <cell r="I1378">
            <v>0</v>
          </cell>
          <cell r="J1378">
            <v>1097414080</v>
          </cell>
        </row>
        <row r="1379">
          <cell r="A1379" t="str">
            <v>a.표준레일</v>
          </cell>
          <cell r="B1379" t="str">
            <v>4x350x4330mm</v>
          </cell>
          <cell r="C1379">
            <v>19028</v>
          </cell>
          <cell r="D1379" t="str">
            <v>m</v>
          </cell>
          <cell r="E1379">
            <v>13540</v>
          </cell>
          <cell r="F1379">
            <v>257639120</v>
          </cell>
          <cell r="G1379">
            <v>10250</v>
          </cell>
          <cell r="H1379">
            <v>195037000</v>
          </cell>
          <cell r="I1379">
            <v>43894</v>
          </cell>
          <cell r="J1379">
            <v>835215032</v>
          </cell>
        </row>
        <row r="1380">
          <cell r="A1380" t="str">
            <v>b.단부레일</v>
          </cell>
          <cell r="B1380" t="str">
            <v>4x350x765mm</v>
          </cell>
          <cell r="C1380">
            <v>165</v>
          </cell>
          <cell r="D1380" t="str">
            <v>개</v>
          </cell>
          <cell r="E1380">
            <v>19290</v>
          </cell>
          <cell r="F1380">
            <v>3182850</v>
          </cell>
          <cell r="G1380">
            <v>20000</v>
          </cell>
          <cell r="H1380">
            <v>3300000</v>
          </cell>
          <cell r="I1380">
            <v>11428</v>
          </cell>
          <cell r="J1380">
            <v>1885620</v>
          </cell>
        </row>
        <row r="1381">
          <cell r="A1381" t="str">
            <v>c.가드레일포스트</v>
          </cell>
          <cell r="B1381" t="str">
            <v>φ139.8x4.5x2200mm</v>
          </cell>
          <cell r="C1381">
            <v>4838</v>
          </cell>
          <cell r="D1381" t="str">
            <v>개소</v>
          </cell>
          <cell r="E1381">
            <v>41650</v>
          </cell>
          <cell r="F1381">
            <v>201502700</v>
          </cell>
          <cell r="G1381">
            <v>32000</v>
          </cell>
          <cell r="H1381">
            <v>154816000</v>
          </cell>
          <cell r="I1381">
            <v>53806</v>
          </cell>
          <cell r="J1381">
            <v>260313428</v>
          </cell>
        </row>
        <row r="1382">
          <cell r="A1382" t="str">
            <v>6.04중앙분리대</v>
          </cell>
          <cell r="F1382">
            <v>884030840</v>
          </cell>
          <cell r="H1382">
            <v>319172000</v>
          </cell>
          <cell r="I1382">
            <v>0</v>
          </cell>
          <cell r="J1382">
            <v>859480726</v>
          </cell>
        </row>
        <row r="1383">
          <cell r="A1383" t="str">
            <v>a.가드레일</v>
          </cell>
          <cell r="B1383" t="str">
            <v>(4x350x4330mm)</v>
          </cell>
          <cell r="C1383">
            <v>12128</v>
          </cell>
          <cell r="D1383" t="str">
            <v>m</v>
          </cell>
          <cell r="E1383">
            <v>52500</v>
          </cell>
          <cell r="F1383">
            <v>636720000</v>
          </cell>
          <cell r="G1383">
            <v>10250</v>
          </cell>
          <cell r="H1383">
            <v>124312000</v>
          </cell>
          <cell r="I1383">
            <v>43894</v>
          </cell>
          <cell r="J1383">
            <v>532346432</v>
          </cell>
        </row>
        <row r="1384">
          <cell r="A1384" t="str">
            <v>b.단부레일</v>
          </cell>
          <cell r="B1384" t="str">
            <v>(4x350x965mm)</v>
          </cell>
          <cell r="C1384">
            <v>23</v>
          </cell>
          <cell r="D1384" t="str">
            <v>개</v>
          </cell>
          <cell r="E1384">
            <v>50080</v>
          </cell>
          <cell r="F1384">
            <v>1151840</v>
          </cell>
          <cell r="G1384">
            <v>20000</v>
          </cell>
          <cell r="H1384">
            <v>460000</v>
          </cell>
          <cell r="I1384">
            <v>11428</v>
          </cell>
          <cell r="J1384">
            <v>262844</v>
          </cell>
        </row>
        <row r="1385">
          <cell r="A1385" t="str">
            <v>c.가드레일포스트</v>
          </cell>
          <cell r="B1385" t="str">
            <v>(φ139.8x4.5x2200mm)</v>
          </cell>
          <cell r="C1385">
            <v>6075</v>
          </cell>
          <cell r="D1385" t="str">
            <v>개</v>
          </cell>
          <cell r="E1385">
            <v>40520</v>
          </cell>
          <cell r="F1385">
            <v>246159000</v>
          </cell>
          <cell r="G1385">
            <v>32000</v>
          </cell>
          <cell r="H1385">
            <v>194400000</v>
          </cell>
          <cell r="I1385">
            <v>53806</v>
          </cell>
          <cell r="J1385">
            <v>326871450</v>
          </cell>
        </row>
        <row r="1386">
          <cell r="A1386" t="str">
            <v>6.05데리네이타</v>
          </cell>
          <cell r="F1386">
            <v>9498000</v>
          </cell>
          <cell r="H1386">
            <v>15542000</v>
          </cell>
          <cell r="I1386">
            <v>0</v>
          </cell>
          <cell r="J1386">
            <v>13793600</v>
          </cell>
        </row>
        <row r="1387">
          <cell r="A1387" t="str">
            <v>a.          〃</v>
          </cell>
          <cell r="B1387" t="str">
            <v>토공용</v>
          </cell>
          <cell r="C1387">
            <v>184</v>
          </cell>
          <cell r="D1387" t="str">
            <v>개</v>
          </cell>
          <cell r="E1387">
            <v>14670</v>
          </cell>
          <cell r="F1387">
            <v>2699280</v>
          </cell>
          <cell r="G1387">
            <v>19000</v>
          </cell>
          <cell r="H1387">
            <v>3496000</v>
          </cell>
          <cell r="I1387">
            <v>21400</v>
          </cell>
          <cell r="J1387">
            <v>3937600</v>
          </cell>
        </row>
        <row r="1388">
          <cell r="A1388" t="str">
            <v>b.          〃</v>
          </cell>
          <cell r="B1388" t="str">
            <v>옹벽용</v>
          </cell>
          <cell r="C1388">
            <v>78</v>
          </cell>
          <cell r="D1388" t="str">
            <v>개</v>
          </cell>
          <cell r="E1388">
            <v>9550</v>
          </cell>
          <cell r="F1388">
            <v>744900</v>
          </cell>
          <cell r="G1388">
            <v>18000</v>
          </cell>
          <cell r="H1388">
            <v>1404000</v>
          </cell>
          <cell r="I1388">
            <v>14000</v>
          </cell>
          <cell r="J1388">
            <v>1092000</v>
          </cell>
        </row>
        <row r="1389">
          <cell r="A1389" t="str">
            <v>c.          〃</v>
          </cell>
          <cell r="B1389" t="str">
            <v>가드레일용</v>
          </cell>
          <cell r="C1389">
            <v>567</v>
          </cell>
          <cell r="D1389" t="str">
            <v>개</v>
          </cell>
          <cell r="E1389">
            <v>9550</v>
          </cell>
          <cell r="F1389">
            <v>5414850</v>
          </cell>
          <cell r="G1389">
            <v>17000</v>
          </cell>
          <cell r="H1389">
            <v>9639000</v>
          </cell>
          <cell r="I1389">
            <v>14000</v>
          </cell>
          <cell r="J1389">
            <v>7938000</v>
          </cell>
        </row>
        <row r="1390">
          <cell r="A1390" t="str">
            <v>d.          〃</v>
          </cell>
          <cell r="B1390" t="str">
            <v>교량용</v>
          </cell>
          <cell r="C1390">
            <v>59</v>
          </cell>
          <cell r="D1390" t="str">
            <v>개</v>
          </cell>
          <cell r="E1390">
            <v>10830</v>
          </cell>
          <cell r="F1390">
            <v>638970</v>
          </cell>
          <cell r="G1390">
            <v>17000</v>
          </cell>
          <cell r="H1390">
            <v>1003000</v>
          </cell>
          <cell r="I1390">
            <v>14000</v>
          </cell>
          <cell r="J1390">
            <v>826000</v>
          </cell>
        </row>
        <row r="1391">
          <cell r="A1391" t="str">
            <v>6.06도로표지병</v>
          </cell>
          <cell r="F1391">
            <v>11102960</v>
          </cell>
          <cell r="H1391">
            <v>9768000</v>
          </cell>
          <cell r="I1391">
            <v>0</v>
          </cell>
          <cell r="J1391">
            <v>12210000</v>
          </cell>
        </row>
        <row r="1392">
          <cell r="A1392" t="str">
            <v>a.        ″</v>
          </cell>
          <cell r="B1392" t="str">
            <v>단면</v>
          </cell>
          <cell r="C1392">
            <v>283</v>
          </cell>
          <cell r="D1392" t="str">
            <v>개</v>
          </cell>
          <cell r="E1392">
            <v>13640</v>
          </cell>
          <cell r="F1392">
            <v>3860120</v>
          </cell>
          <cell r="G1392">
            <v>12000</v>
          </cell>
          <cell r="H1392">
            <v>3396000</v>
          </cell>
          <cell r="I1392">
            <v>15000</v>
          </cell>
          <cell r="J1392">
            <v>4245000</v>
          </cell>
        </row>
        <row r="1393">
          <cell r="A1393" t="str">
            <v>b.        ″</v>
          </cell>
          <cell r="B1393" t="str">
            <v>양면</v>
          </cell>
          <cell r="C1393">
            <v>531</v>
          </cell>
          <cell r="D1393" t="str">
            <v>개</v>
          </cell>
          <cell r="E1393">
            <v>13640</v>
          </cell>
          <cell r="F1393">
            <v>7242840</v>
          </cell>
          <cell r="G1393">
            <v>12000</v>
          </cell>
          <cell r="H1393">
            <v>6372000</v>
          </cell>
          <cell r="I1393">
            <v>15000</v>
          </cell>
          <cell r="J1393">
            <v>7965000</v>
          </cell>
        </row>
        <row r="1394">
          <cell r="A1394" t="str">
            <v>6.07낙석방책</v>
          </cell>
          <cell r="F1394">
            <v>207320720</v>
          </cell>
          <cell r="H1394">
            <v>156600000</v>
          </cell>
          <cell r="I1394">
            <v>0</v>
          </cell>
          <cell r="J1394">
            <v>207320720</v>
          </cell>
        </row>
        <row r="1395">
          <cell r="A1395" t="str">
            <v>a.일반부</v>
          </cell>
          <cell r="B1395" t="str">
            <v>H=3.0m</v>
          </cell>
          <cell r="C1395">
            <v>2386</v>
          </cell>
          <cell r="D1395" t="str">
            <v>m</v>
          </cell>
          <cell r="E1395">
            <v>79080</v>
          </cell>
          <cell r="F1395">
            <v>188684880</v>
          </cell>
          <cell r="G1395">
            <v>60000</v>
          </cell>
          <cell r="H1395">
            <v>143160000</v>
          </cell>
          <cell r="I1395">
            <v>79080</v>
          </cell>
          <cell r="J1395">
            <v>188684880</v>
          </cell>
        </row>
        <row r="1396">
          <cell r="A1396" t="str">
            <v>b.단  부</v>
          </cell>
          <cell r="B1396" t="str">
            <v>H=3.0m</v>
          </cell>
          <cell r="C1396">
            <v>32</v>
          </cell>
          <cell r="D1396" t="str">
            <v>개소</v>
          </cell>
          <cell r="E1396">
            <v>582370</v>
          </cell>
          <cell r="F1396">
            <v>18635840</v>
          </cell>
          <cell r="G1396">
            <v>420000</v>
          </cell>
          <cell r="H1396">
            <v>13440000</v>
          </cell>
          <cell r="I1396">
            <v>582370</v>
          </cell>
          <cell r="J1396">
            <v>18635840</v>
          </cell>
        </row>
        <row r="1397">
          <cell r="A1397" t="str">
            <v>6.08낙석방지망</v>
          </cell>
          <cell r="C1397">
            <v>10986</v>
          </cell>
          <cell r="D1397" t="str">
            <v>㎡</v>
          </cell>
          <cell r="E1397">
            <v>18690</v>
          </cell>
          <cell r="F1397">
            <v>205328340</v>
          </cell>
          <cell r="G1397">
            <v>14000</v>
          </cell>
          <cell r="H1397">
            <v>153804000</v>
          </cell>
          <cell r="I1397">
            <v>18690</v>
          </cell>
          <cell r="J1397">
            <v>205328339</v>
          </cell>
        </row>
        <row r="1398">
          <cell r="A1398" t="str">
            <v>6.09차광망</v>
          </cell>
          <cell r="B1398" t="str">
            <v>H1.8×L1.8m</v>
          </cell>
          <cell r="C1398">
            <v>12128</v>
          </cell>
          <cell r="D1398" t="str">
            <v>m</v>
          </cell>
          <cell r="E1398">
            <v>46350</v>
          </cell>
          <cell r="F1398">
            <v>562132800</v>
          </cell>
          <cell r="G1398">
            <v>12500</v>
          </cell>
          <cell r="H1398">
            <v>151600000</v>
          </cell>
          <cell r="I1398">
            <v>46350</v>
          </cell>
          <cell r="J1398">
            <v>562132800</v>
          </cell>
        </row>
        <row r="1399">
          <cell r="A1399" t="str">
            <v>6.10미끄럼방지시설</v>
          </cell>
          <cell r="C1399">
            <v>1113</v>
          </cell>
          <cell r="D1399" t="str">
            <v>㎡</v>
          </cell>
          <cell r="E1399">
            <v>30920</v>
          </cell>
          <cell r="F1399">
            <v>34413960</v>
          </cell>
          <cell r="G1399">
            <v>25000</v>
          </cell>
          <cell r="H1399">
            <v>27825000</v>
          </cell>
          <cell r="I1399">
            <v>31982</v>
          </cell>
          <cell r="J1399">
            <v>35595966</v>
          </cell>
        </row>
        <row r="1400">
          <cell r="A1400" t="str">
            <v>6.11차량충돌완화장치</v>
          </cell>
          <cell r="F1400">
            <v>384072270</v>
          </cell>
          <cell r="H1400">
            <v>363000000</v>
          </cell>
          <cell r="I1400">
            <v>0</v>
          </cell>
          <cell r="J1400">
            <v>384072270</v>
          </cell>
        </row>
        <row r="1401">
          <cell r="A1401" t="str">
            <v>a.       ″</v>
          </cell>
          <cell r="B1401" t="str">
            <v>중분대용</v>
          </cell>
          <cell r="C1401">
            <v>24</v>
          </cell>
          <cell r="D1401" t="str">
            <v>개소</v>
          </cell>
          <cell r="E1401">
            <v>11376150</v>
          </cell>
          <cell r="F1401">
            <v>273027600</v>
          </cell>
          <cell r="G1401">
            <v>11000000</v>
          </cell>
          <cell r="H1401">
            <v>264000000</v>
          </cell>
          <cell r="I1401">
            <v>11376150</v>
          </cell>
          <cell r="J1401">
            <v>273027600</v>
          </cell>
        </row>
        <row r="1402">
          <cell r="A1402" t="str">
            <v>b.       ″</v>
          </cell>
          <cell r="B1402" t="str">
            <v>분기용</v>
          </cell>
          <cell r="C1402">
            <v>33</v>
          </cell>
          <cell r="D1402" t="str">
            <v>개소</v>
          </cell>
          <cell r="E1402">
            <v>3364990</v>
          </cell>
          <cell r="F1402">
            <v>111044670</v>
          </cell>
          <cell r="G1402">
            <v>3000000</v>
          </cell>
          <cell r="H1402">
            <v>99000000</v>
          </cell>
          <cell r="I1402">
            <v>3364990</v>
          </cell>
          <cell r="J1402">
            <v>111044670</v>
          </cell>
        </row>
        <row r="1403">
          <cell r="A1403" t="str">
            <v>7. 부     대     공</v>
          </cell>
          <cell r="F1403">
            <v>1906352557</v>
          </cell>
          <cell r="H1403">
            <v>1272597944</v>
          </cell>
          <cell r="I1403">
            <v>0</v>
          </cell>
          <cell r="J1403">
            <v>1812355183</v>
          </cell>
        </row>
        <row r="1404">
          <cell r="A1404" t="str">
            <v>7.1방음벽</v>
          </cell>
          <cell r="F1404">
            <v>390129080</v>
          </cell>
          <cell r="H1404">
            <v>98439960</v>
          </cell>
          <cell r="I1404">
            <v>0</v>
          </cell>
          <cell r="J1404">
            <v>390129080</v>
          </cell>
        </row>
        <row r="1405">
          <cell r="A1405" t="str">
            <v>a.토공용</v>
          </cell>
          <cell r="B1405" t="str">
            <v>반사형, H=2.0m</v>
          </cell>
          <cell r="C1405">
            <v>48</v>
          </cell>
          <cell r="D1405" t="str">
            <v>m</v>
          </cell>
          <cell r="E1405">
            <v>691230</v>
          </cell>
          <cell r="F1405">
            <v>33179040</v>
          </cell>
          <cell r="G1405">
            <v>108000</v>
          </cell>
          <cell r="H1405">
            <v>5184000</v>
          </cell>
          <cell r="I1405">
            <v>691230</v>
          </cell>
          <cell r="J1405">
            <v>33179040</v>
          </cell>
        </row>
        <row r="1406">
          <cell r="A1406" t="str">
            <v>b.토공용</v>
          </cell>
          <cell r="B1406" t="str">
            <v>반사형, H=3.0m</v>
          </cell>
          <cell r="C1406">
            <v>168</v>
          </cell>
          <cell r="D1406" t="str">
            <v>m</v>
          </cell>
          <cell r="E1406">
            <v>707340</v>
          </cell>
          <cell r="F1406">
            <v>118833120</v>
          </cell>
          <cell r="G1406">
            <v>165000</v>
          </cell>
          <cell r="H1406">
            <v>27720000</v>
          </cell>
          <cell r="I1406">
            <v>707340</v>
          </cell>
          <cell r="J1406">
            <v>118833120</v>
          </cell>
        </row>
        <row r="1407">
          <cell r="A1407" t="str">
            <v>c.토공용</v>
          </cell>
          <cell r="B1407" t="str">
            <v>반사형, H=3.5m</v>
          </cell>
          <cell r="C1407">
            <v>248</v>
          </cell>
          <cell r="D1407" t="str">
            <v>m</v>
          </cell>
          <cell r="E1407">
            <v>780370</v>
          </cell>
          <cell r="F1407">
            <v>193531760</v>
          </cell>
          <cell r="G1407">
            <v>192500</v>
          </cell>
          <cell r="H1407">
            <v>47740000</v>
          </cell>
          <cell r="I1407">
            <v>780370</v>
          </cell>
          <cell r="J1407">
            <v>193531760</v>
          </cell>
        </row>
        <row r="1408">
          <cell r="A1408" t="str">
            <v>d.토공용</v>
          </cell>
          <cell r="B1408" t="str">
            <v>반사형, H=4.0m</v>
          </cell>
          <cell r="C1408">
            <v>20</v>
          </cell>
          <cell r="D1408" t="str">
            <v>m</v>
          </cell>
          <cell r="E1408">
            <v>797760</v>
          </cell>
          <cell r="F1408">
            <v>15955200</v>
          </cell>
          <cell r="G1408">
            <v>224000</v>
          </cell>
          <cell r="H1408">
            <v>4480000</v>
          </cell>
          <cell r="I1408">
            <v>797760</v>
          </cell>
          <cell r="J1408">
            <v>15955200</v>
          </cell>
        </row>
        <row r="1409">
          <cell r="A1409" t="str">
            <v>e.교량용</v>
          </cell>
          <cell r="B1409" t="str">
            <v>반사형, H=4.0m</v>
          </cell>
          <cell r="C1409">
            <v>38</v>
          </cell>
          <cell r="D1409" t="str">
            <v>m</v>
          </cell>
          <cell r="E1409">
            <v>753420</v>
          </cell>
          <cell r="F1409">
            <v>28629960</v>
          </cell>
          <cell r="G1409">
            <v>350420</v>
          </cell>
          <cell r="H1409">
            <v>13315960</v>
          </cell>
          <cell r="I1409">
            <v>753420</v>
          </cell>
          <cell r="J1409">
            <v>28629960</v>
          </cell>
        </row>
        <row r="1410">
          <cell r="A1410" t="str">
            <v>7.2세륜세차시설</v>
          </cell>
          <cell r="C1410">
            <v>4</v>
          </cell>
          <cell r="D1410" t="str">
            <v>개소</v>
          </cell>
          <cell r="E1410">
            <v>24718400</v>
          </cell>
          <cell r="F1410">
            <v>98873600</v>
          </cell>
          <cell r="G1410">
            <v>25000000</v>
          </cell>
          <cell r="H1410">
            <v>100000000</v>
          </cell>
          <cell r="I1410">
            <v>24718400</v>
          </cell>
          <cell r="J1410">
            <v>98873598</v>
          </cell>
        </row>
        <row r="1411">
          <cell r="A1411" t="str">
            <v>7.3이동식방진망</v>
          </cell>
          <cell r="C1411">
            <v>1</v>
          </cell>
          <cell r="D1411" t="str">
            <v>식</v>
          </cell>
          <cell r="E1411">
            <v>25423870</v>
          </cell>
          <cell r="F1411">
            <v>25423870</v>
          </cell>
          <cell r="G1411">
            <v>25000000</v>
          </cell>
          <cell r="H1411">
            <v>25000000</v>
          </cell>
          <cell r="I1411">
            <v>25423870</v>
          </cell>
          <cell r="J1411">
            <v>25423870</v>
          </cell>
        </row>
        <row r="1412">
          <cell r="A1412" t="str">
            <v>7.4품질관리시험비</v>
          </cell>
          <cell r="C1412">
            <v>1</v>
          </cell>
          <cell r="D1412" t="str">
            <v>식</v>
          </cell>
          <cell r="E1412">
            <v>34050440</v>
          </cell>
          <cell r="F1412">
            <v>34050440</v>
          </cell>
          <cell r="G1412">
            <v>34000000</v>
          </cell>
          <cell r="H1412">
            <v>34000000</v>
          </cell>
          <cell r="I1412">
            <v>34050440</v>
          </cell>
          <cell r="J1412">
            <v>34050439</v>
          </cell>
        </row>
        <row r="1413">
          <cell r="A1413" t="str">
            <v>7.5규준틀</v>
          </cell>
          <cell r="C1413">
            <v>1</v>
          </cell>
          <cell r="D1413" t="str">
            <v>식</v>
          </cell>
          <cell r="E1413">
            <v>29851820</v>
          </cell>
          <cell r="F1413">
            <v>29851820</v>
          </cell>
          <cell r="G1413">
            <v>29000000</v>
          </cell>
          <cell r="H1413">
            <v>29000000</v>
          </cell>
          <cell r="I1413">
            <v>29851820</v>
          </cell>
          <cell r="J1413">
            <v>29851819</v>
          </cell>
        </row>
        <row r="1414">
          <cell r="A1414" t="str">
            <v>7.6도로대장</v>
          </cell>
          <cell r="B1414" t="str">
            <v>(전산화)</v>
          </cell>
          <cell r="C1414">
            <v>12.99</v>
          </cell>
          <cell r="D1414" t="str">
            <v>Km</v>
          </cell>
          <cell r="E1414">
            <v>15025160</v>
          </cell>
          <cell r="F1414">
            <v>195176828</v>
          </cell>
          <cell r="G1414">
            <v>1400000</v>
          </cell>
          <cell r="H1414">
            <v>18186000</v>
          </cell>
          <cell r="I1414">
            <v>15025160</v>
          </cell>
          <cell r="J1414">
            <v>195176828</v>
          </cell>
        </row>
        <row r="1415">
          <cell r="A1415" t="str">
            <v>7.7시공측량비</v>
          </cell>
          <cell r="C1415">
            <v>1</v>
          </cell>
          <cell r="D1415" t="str">
            <v>식</v>
          </cell>
          <cell r="E1415">
            <v>15310610</v>
          </cell>
          <cell r="F1415">
            <v>15310610</v>
          </cell>
          <cell r="G1415">
            <v>15000000</v>
          </cell>
          <cell r="H1415">
            <v>15000000</v>
          </cell>
          <cell r="I1415">
            <v>15310610</v>
          </cell>
          <cell r="J1415">
            <v>15310609</v>
          </cell>
        </row>
        <row r="1416">
          <cell r="A1416" t="str">
            <v>7.8기존도로유지관리</v>
          </cell>
          <cell r="C1416">
            <v>1</v>
          </cell>
          <cell r="D1416" t="str">
            <v>식</v>
          </cell>
          <cell r="E1416">
            <v>363904140</v>
          </cell>
          <cell r="F1416">
            <v>363904140</v>
          </cell>
          <cell r="G1416">
            <v>363904140</v>
          </cell>
          <cell r="H1416">
            <v>363904140</v>
          </cell>
          <cell r="I1416">
            <v>363904140</v>
          </cell>
          <cell r="J1416">
            <v>363904140</v>
          </cell>
        </row>
        <row r="1417">
          <cell r="A1417" t="str">
            <v>7.9가설건물</v>
          </cell>
          <cell r="C1417">
            <v>1</v>
          </cell>
          <cell r="D1417" t="str">
            <v>식</v>
          </cell>
          <cell r="E1417">
            <v>79145490</v>
          </cell>
          <cell r="F1417">
            <v>79145490</v>
          </cell>
          <cell r="H1417">
            <v>0</v>
          </cell>
          <cell r="I1417">
            <v>79145490</v>
          </cell>
          <cell r="J1417">
            <v>79145488</v>
          </cell>
        </row>
        <row r="1418">
          <cell r="A1418" t="str">
            <v>7.10준공표지석</v>
          </cell>
          <cell r="C1418">
            <v>2</v>
          </cell>
          <cell r="D1418" t="str">
            <v>개소</v>
          </cell>
          <cell r="E1418">
            <v>2391900</v>
          </cell>
          <cell r="F1418">
            <v>4783800</v>
          </cell>
          <cell r="G1418">
            <v>2500000</v>
          </cell>
          <cell r="H1418">
            <v>5000000</v>
          </cell>
          <cell r="I1418">
            <v>0</v>
          </cell>
          <cell r="J1418">
            <v>0</v>
          </cell>
        </row>
        <row r="1419">
          <cell r="A1419" t="str">
            <v>7.11중기운반</v>
          </cell>
          <cell r="C1419">
            <v>1</v>
          </cell>
          <cell r="D1419" t="str">
            <v>식</v>
          </cell>
          <cell r="E1419">
            <v>42199990</v>
          </cell>
          <cell r="F1419">
            <v>42199990</v>
          </cell>
          <cell r="G1419">
            <v>42000000</v>
          </cell>
          <cell r="H1419">
            <v>42000000</v>
          </cell>
          <cell r="I1419">
            <v>42199990</v>
          </cell>
          <cell r="J1419">
            <v>42199990</v>
          </cell>
        </row>
        <row r="1420">
          <cell r="A1420" t="str">
            <v>7.12안전관리시설</v>
          </cell>
          <cell r="C1420">
            <v>1</v>
          </cell>
          <cell r="D1420" t="str">
            <v>식</v>
          </cell>
          <cell r="E1420">
            <v>48411340</v>
          </cell>
          <cell r="F1420">
            <v>48411340</v>
          </cell>
          <cell r="G1420">
            <v>48000000</v>
          </cell>
          <cell r="H1420">
            <v>48000000</v>
          </cell>
          <cell r="I1420">
            <v>48411340</v>
          </cell>
          <cell r="J1420">
            <v>48411340</v>
          </cell>
        </row>
        <row r="1421">
          <cell r="A1421" t="str">
            <v>7.13품질관리차량비</v>
          </cell>
          <cell r="C1421">
            <v>48</v>
          </cell>
          <cell r="D1421" t="str">
            <v>개월</v>
          </cell>
          <cell r="E1421">
            <v>517530</v>
          </cell>
          <cell r="F1421">
            <v>24841440</v>
          </cell>
          <cell r="G1421">
            <v>1000000</v>
          </cell>
          <cell r="H1421">
            <v>48000000</v>
          </cell>
          <cell r="I1421">
            <v>517530</v>
          </cell>
          <cell r="J1421">
            <v>24841439</v>
          </cell>
        </row>
        <row r="1422">
          <cell r="A1422" t="str">
            <v>7.14기존교량유지보수</v>
          </cell>
          <cell r="C1422">
            <v>1</v>
          </cell>
          <cell r="D1422" t="str">
            <v>식</v>
          </cell>
          <cell r="E1422">
            <v>265118320</v>
          </cell>
          <cell r="F1422">
            <v>265118320</v>
          </cell>
          <cell r="G1422">
            <v>265118320</v>
          </cell>
          <cell r="H1422">
            <v>265118320</v>
          </cell>
          <cell r="I1422">
            <v>265118320</v>
          </cell>
          <cell r="J1422">
            <v>265118320</v>
          </cell>
        </row>
        <row r="1423">
          <cell r="A1423" t="str">
            <v>7.15안전점검비</v>
          </cell>
          <cell r="C1423">
            <v>1</v>
          </cell>
          <cell r="D1423" t="str">
            <v>식</v>
          </cell>
          <cell r="E1423">
            <v>68469480</v>
          </cell>
          <cell r="F1423">
            <v>68469480</v>
          </cell>
          <cell r="G1423">
            <v>68469480</v>
          </cell>
          <cell r="H1423">
            <v>68469480</v>
          </cell>
          <cell r="I1423">
            <v>0</v>
          </cell>
          <cell r="J1423">
            <v>0</v>
          </cell>
        </row>
        <row r="1424">
          <cell r="A1424" t="str">
            <v>7.16사후환경영향조사비</v>
          </cell>
          <cell r="C1424">
            <v>1</v>
          </cell>
          <cell r="D1424" t="str">
            <v>식</v>
          </cell>
          <cell r="E1424">
            <v>15610500</v>
          </cell>
          <cell r="F1424">
            <v>15610500</v>
          </cell>
          <cell r="G1424">
            <v>15610500</v>
          </cell>
          <cell r="H1424">
            <v>15610500</v>
          </cell>
          <cell r="I1424">
            <v>0</v>
          </cell>
          <cell r="J1424">
            <v>0</v>
          </cell>
        </row>
        <row r="1425">
          <cell r="A1425" t="str">
            <v>7.17강관말뚝동재하시험</v>
          </cell>
          <cell r="C1425">
            <v>9</v>
          </cell>
          <cell r="D1425" t="str">
            <v>개소</v>
          </cell>
          <cell r="E1425">
            <v>1279040</v>
          </cell>
          <cell r="F1425">
            <v>11511360</v>
          </cell>
          <cell r="G1425">
            <v>1151136</v>
          </cell>
          <cell r="H1425">
            <v>10360224</v>
          </cell>
          <cell r="I1425">
            <v>1279040</v>
          </cell>
          <cell r="J1425">
            <v>11511360</v>
          </cell>
        </row>
        <row r="1426">
          <cell r="A1426" t="str">
            <v>7.18평판재하시험</v>
          </cell>
          <cell r="C1426">
            <v>9</v>
          </cell>
          <cell r="D1426" t="str">
            <v>개소</v>
          </cell>
          <cell r="E1426">
            <v>1114670</v>
          </cell>
          <cell r="F1426">
            <v>10032030</v>
          </cell>
          <cell r="G1426">
            <v>1000000</v>
          </cell>
          <cell r="H1426">
            <v>9000000</v>
          </cell>
          <cell r="I1426">
            <v>1114670</v>
          </cell>
          <cell r="J1426">
            <v>10032030</v>
          </cell>
        </row>
        <row r="1427">
          <cell r="A1427" t="str">
            <v>7.19암파쇄방호시설</v>
          </cell>
          <cell r="C1427">
            <v>140</v>
          </cell>
          <cell r="D1427" t="str">
            <v>m</v>
          </cell>
          <cell r="E1427">
            <v>631330</v>
          </cell>
          <cell r="F1427">
            <v>88386200</v>
          </cell>
          <cell r="G1427">
            <v>600000</v>
          </cell>
          <cell r="H1427">
            <v>84000000</v>
          </cell>
          <cell r="I1427">
            <v>631330</v>
          </cell>
          <cell r="J1427">
            <v>88386200</v>
          </cell>
        </row>
        <row r="1428">
          <cell r="A1428" t="str">
            <v>7.20보링비</v>
          </cell>
          <cell r="C1428">
            <v>6</v>
          </cell>
          <cell r="D1428" t="str">
            <v>공</v>
          </cell>
          <cell r="E1428">
            <v>1880050</v>
          </cell>
          <cell r="F1428">
            <v>11280300</v>
          </cell>
          <cell r="G1428">
            <v>1800000</v>
          </cell>
          <cell r="H1428">
            <v>10800000</v>
          </cell>
          <cell r="I1428">
            <v>1880050</v>
          </cell>
          <cell r="J1428">
            <v>11280300</v>
          </cell>
        </row>
        <row r="1429">
          <cell r="A1429" t="str">
            <v>7.21자재운반</v>
          </cell>
          <cell r="F1429">
            <v>99747618</v>
          </cell>
          <cell r="H1429">
            <v>2511000</v>
          </cell>
          <cell r="I1429">
            <v>0</v>
          </cell>
          <cell r="J1429">
            <v>99747618</v>
          </cell>
        </row>
        <row r="1430">
          <cell r="A1430" t="str">
            <v>a.철근운반</v>
          </cell>
          <cell r="B1430" t="str">
            <v>(ℓ= 50km)</v>
          </cell>
          <cell r="C1430">
            <v>8498.3580000000002</v>
          </cell>
          <cell r="D1430" t="str">
            <v>ton</v>
          </cell>
          <cell r="E1430">
            <v>11560</v>
          </cell>
          <cell r="F1430">
            <v>98241018</v>
          </cell>
          <cell r="G1430">
            <v>0</v>
          </cell>
          <cell r="H1430">
            <v>0</v>
          </cell>
          <cell r="I1430">
            <v>11560</v>
          </cell>
          <cell r="J1430">
            <v>98241018</v>
          </cell>
        </row>
        <row r="1431">
          <cell r="A1431" t="str">
            <v>b.시멘트운반</v>
          </cell>
          <cell r="B1431" t="str">
            <v>(ℓ= 10km)</v>
          </cell>
          <cell r="C1431">
            <v>2511</v>
          </cell>
          <cell r="D1431" t="str">
            <v>대</v>
          </cell>
          <cell r="E1431">
            <v>600</v>
          </cell>
          <cell r="F1431">
            <v>1506600</v>
          </cell>
          <cell r="G1431">
            <v>1000</v>
          </cell>
          <cell r="H1431">
            <v>2511000</v>
          </cell>
          <cell r="I1431">
            <v>600</v>
          </cell>
          <cell r="J1431">
            <v>1506600</v>
          </cell>
        </row>
        <row r="1432">
          <cell r="A1432" t="str">
            <v>7.22공 제 대</v>
          </cell>
          <cell r="B1432" t="str">
            <v>철근 고재</v>
          </cell>
          <cell r="C1432">
            <v>247.52099999999999</v>
          </cell>
          <cell r="D1432" t="str">
            <v>ton</v>
          </cell>
          <cell r="E1432">
            <v>-64260</v>
          </cell>
          <cell r="F1432">
            <v>-15905699</v>
          </cell>
          <cell r="G1432">
            <v>-80000</v>
          </cell>
          <cell r="H1432">
            <v>-19801680</v>
          </cell>
          <cell r="I1432">
            <v>-85000</v>
          </cell>
          <cell r="J1432">
            <v>-21039285</v>
          </cell>
        </row>
        <row r="1433">
          <cell r="A1433" t="str">
            <v>8. 자     재     대</v>
          </cell>
          <cell r="F1433">
            <v>2103547114</v>
          </cell>
          <cell r="H1433">
            <v>2581964090</v>
          </cell>
          <cell r="I1433">
            <v>0</v>
          </cell>
          <cell r="J1433">
            <v>2357960158</v>
          </cell>
        </row>
        <row r="1434">
          <cell r="A1434" t="str">
            <v>8.1철    근</v>
          </cell>
          <cell r="F1434">
            <v>2103547114</v>
          </cell>
          <cell r="H1434">
            <v>2581964090</v>
          </cell>
          <cell r="I1434">
            <v>0</v>
          </cell>
          <cell r="J1434">
            <v>2357960158</v>
          </cell>
        </row>
        <row r="1435">
          <cell r="A1435" t="str">
            <v>a. 시 멘 트</v>
          </cell>
          <cell r="B1435" t="str">
            <v>40㎏/대</v>
          </cell>
          <cell r="C1435">
            <v>2511</v>
          </cell>
          <cell r="D1435" t="str">
            <v>대</v>
          </cell>
          <cell r="E1435">
            <v>1730</v>
          </cell>
          <cell r="F1435">
            <v>4344030</v>
          </cell>
          <cell r="G1435">
            <v>1980</v>
          </cell>
          <cell r="H1435">
            <v>4971780</v>
          </cell>
          <cell r="I1435">
            <v>1850</v>
          </cell>
          <cell r="J1435">
            <v>4645350</v>
          </cell>
        </row>
        <row r="1436">
          <cell r="A1436" t="str">
            <v>b. 연    강</v>
          </cell>
          <cell r="B1436" t="str">
            <v>SD30</v>
          </cell>
          <cell r="F1436">
            <v>1748497263</v>
          </cell>
          <cell r="H1436">
            <v>2133795761</v>
          </cell>
          <cell r="I1436">
            <v>0</v>
          </cell>
          <cell r="J1436">
            <v>1947357103</v>
          </cell>
        </row>
        <row r="1437">
          <cell r="A1437" t="str">
            <v>-1      "</v>
          </cell>
          <cell r="B1437" t="str">
            <v>D10mm</v>
          </cell>
          <cell r="C1437">
            <v>10.268000000000001</v>
          </cell>
          <cell r="D1437" t="str">
            <v>ton</v>
          </cell>
          <cell r="E1437">
            <v>255050</v>
          </cell>
          <cell r="F1437">
            <v>2618853</v>
          </cell>
          <cell r="G1437">
            <v>305000</v>
          </cell>
          <cell r="H1437">
            <v>3131740</v>
          </cell>
          <cell r="I1437">
            <v>279520</v>
          </cell>
          <cell r="J1437">
            <v>2870111</v>
          </cell>
        </row>
        <row r="1438">
          <cell r="A1438" t="str">
            <v>-2.     "</v>
          </cell>
          <cell r="B1438" t="str">
            <v>D13mm</v>
          </cell>
          <cell r="C1438">
            <v>658.84400000000005</v>
          </cell>
          <cell r="D1438" t="str">
            <v>ton</v>
          </cell>
          <cell r="E1438">
            <v>255050</v>
          </cell>
          <cell r="F1438">
            <v>168038162</v>
          </cell>
          <cell r="G1438">
            <v>301500</v>
          </cell>
          <cell r="H1438">
            <v>198641466</v>
          </cell>
          <cell r="I1438">
            <v>274409</v>
          </cell>
          <cell r="J1438">
            <v>180792723</v>
          </cell>
        </row>
        <row r="1439">
          <cell r="A1439" t="str">
            <v>-3.     "</v>
          </cell>
          <cell r="B1439" t="str">
            <v>D16mm</v>
          </cell>
          <cell r="C1439">
            <v>1355.5060000000001</v>
          </cell>
          <cell r="D1439" t="str">
            <v>ton</v>
          </cell>
          <cell r="E1439">
            <v>240920</v>
          </cell>
          <cell r="F1439">
            <v>326568505</v>
          </cell>
          <cell r="G1439">
            <v>295000</v>
          </cell>
          <cell r="H1439">
            <v>399874270</v>
          </cell>
          <cell r="I1439">
            <v>269298</v>
          </cell>
          <cell r="J1439">
            <v>365035054</v>
          </cell>
        </row>
        <row r="1440">
          <cell r="A1440" t="str">
            <v>-4.     "</v>
          </cell>
          <cell r="B1440" t="str">
            <v>D19mm</v>
          </cell>
          <cell r="C1440">
            <v>899.73299999999995</v>
          </cell>
          <cell r="D1440" t="str">
            <v>ton</v>
          </cell>
          <cell r="E1440">
            <v>240920</v>
          </cell>
          <cell r="F1440">
            <v>216763674</v>
          </cell>
          <cell r="G1440">
            <v>295000</v>
          </cell>
          <cell r="H1440">
            <v>265421235</v>
          </cell>
          <cell r="I1440">
            <v>269298</v>
          </cell>
          <cell r="J1440">
            <v>242296297</v>
          </cell>
        </row>
        <row r="1441">
          <cell r="A1441" t="str">
            <v>-5.     "</v>
          </cell>
          <cell r="B1441" t="str">
            <v>D22mm</v>
          </cell>
          <cell r="C1441">
            <v>821.56899999999996</v>
          </cell>
          <cell r="D1441" t="str">
            <v>ton</v>
          </cell>
          <cell r="E1441">
            <v>240920</v>
          </cell>
          <cell r="F1441">
            <v>197932403</v>
          </cell>
          <cell r="G1441">
            <v>295000</v>
          </cell>
          <cell r="H1441">
            <v>242362855</v>
          </cell>
          <cell r="I1441">
            <v>269298</v>
          </cell>
          <cell r="J1441">
            <v>221246888</v>
          </cell>
        </row>
        <row r="1442">
          <cell r="A1442" t="str">
            <v>-6.     "</v>
          </cell>
          <cell r="B1442" t="str">
            <v>D25mm</v>
          </cell>
          <cell r="C1442">
            <v>1329.96</v>
          </cell>
          <cell r="D1442" t="str">
            <v>ton</v>
          </cell>
          <cell r="E1442">
            <v>240920</v>
          </cell>
          <cell r="F1442">
            <v>320413963</v>
          </cell>
          <cell r="G1442">
            <v>295000</v>
          </cell>
          <cell r="H1442">
            <v>392338200</v>
          </cell>
          <cell r="I1442">
            <v>269298</v>
          </cell>
          <cell r="J1442">
            <v>358155568</v>
          </cell>
        </row>
        <row r="1443">
          <cell r="A1443" t="str">
            <v>-7.     "</v>
          </cell>
          <cell r="B1443" t="str">
            <v>D29mm</v>
          </cell>
          <cell r="C1443">
            <v>766.33299999999997</v>
          </cell>
          <cell r="D1443" t="str">
            <v>ton</v>
          </cell>
          <cell r="E1443">
            <v>240920</v>
          </cell>
          <cell r="F1443">
            <v>184624946</v>
          </cell>
          <cell r="G1443">
            <v>295000</v>
          </cell>
          <cell r="H1443">
            <v>226068235</v>
          </cell>
          <cell r="I1443">
            <v>269298</v>
          </cell>
          <cell r="J1443">
            <v>206371944</v>
          </cell>
        </row>
        <row r="1444">
          <cell r="A1444" t="str">
            <v>-8.     "</v>
          </cell>
          <cell r="B1444" t="str">
            <v>D32mm</v>
          </cell>
          <cell r="C1444">
            <v>1376.1279999999999</v>
          </cell>
          <cell r="D1444" t="str">
            <v>ton</v>
          </cell>
          <cell r="E1444">
            <v>240920</v>
          </cell>
          <cell r="F1444">
            <v>331536757</v>
          </cell>
          <cell r="G1444">
            <v>295000</v>
          </cell>
          <cell r="H1444">
            <v>405957760</v>
          </cell>
          <cell r="I1444">
            <v>269298</v>
          </cell>
          <cell r="J1444">
            <v>370588518</v>
          </cell>
        </row>
        <row r="1445">
          <cell r="A1445" t="str">
            <v>c.고      강</v>
          </cell>
          <cell r="F1445">
            <v>350705821</v>
          </cell>
          <cell r="H1445">
            <v>443196549</v>
          </cell>
          <cell r="I1445">
            <v>0</v>
          </cell>
          <cell r="J1445">
            <v>405957705</v>
          </cell>
        </row>
        <row r="1446">
          <cell r="A1446" t="str">
            <v>-1       "</v>
          </cell>
          <cell r="B1446" t="str">
            <v>D13mm</v>
          </cell>
          <cell r="C1446">
            <v>252.983</v>
          </cell>
          <cell r="D1446" t="str">
            <v>ton</v>
          </cell>
          <cell r="E1446">
            <v>250930</v>
          </cell>
          <cell r="F1446">
            <v>63481024</v>
          </cell>
          <cell r="G1446">
            <v>311500</v>
          </cell>
          <cell r="H1446">
            <v>78804204</v>
          </cell>
          <cell r="I1446">
            <v>284632</v>
          </cell>
          <cell r="J1446">
            <v>72007057</v>
          </cell>
        </row>
        <row r="1447">
          <cell r="A1447" t="str">
            <v>-2       "</v>
          </cell>
          <cell r="B1447" t="str">
            <v>D16mm</v>
          </cell>
          <cell r="C1447">
            <v>558.20600000000002</v>
          </cell>
          <cell r="D1447" t="str">
            <v>ton</v>
          </cell>
          <cell r="E1447">
            <v>240410</v>
          </cell>
          <cell r="F1447">
            <v>134198304</v>
          </cell>
          <cell r="G1447">
            <v>305000</v>
          </cell>
          <cell r="H1447">
            <v>170252830</v>
          </cell>
          <cell r="I1447">
            <v>279520</v>
          </cell>
          <cell r="J1447">
            <v>156029741</v>
          </cell>
        </row>
        <row r="1448">
          <cell r="A1448" t="str">
            <v>-3       "</v>
          </cell>
          <cell r="B1448" t="str">
            <v>D19mm</v>
          </cell>
          <cell r="C1448">
            <v>43.476999999999997</v>
          </cell>
          <cell r="D1448" t="str">
            <v>ton</v>
          </cell>
          <cell r="E1448">
            <v>240410</v>
          </cell>
          <cell r="F1448">
            <v>10452305</v>
          </cell>
          <cell r="G1448">
            <v>305000</v>
          </cell>
          <cell r="H1448">
            <v>13260485</v>
          </cell>
          <cell r="I1448">
            <v>279520</v>
          </cell>
          <cell r="J1448">
            <v>12152691</v>
          </cell>
        </row>
        <row r="1449">
          <cell r="A1449" t="str">
            <v>-4       "</v>
          </cell>
          <cell r="B1449" t="str">
            <v>D22mm</v>
          </cell>
          <cell r="C1449">
            <v>379.81</v>
          </cell>
          <cell r="D1449" t="str">
            <v>ton</v>
          </cell>
          <cell r="E1449">
            <v>240410</v>
          </cell>
          <cell r="F1449">
            <v>91310122</v>
          </cell>
          <cell r="G1449">
            <v>305000</v>
          </cell>
          <cell r="H1449">
            <v>115842050</v>
          </cell>
          <cell r="I1449">
            <v>279520</v>
          </cell>
          <cell r="J1449">
            <v>106164491</v>
          </cell>
        </row>
        <row r="1450">
          <cell r="A1450" t="str">
            <v>-5       "</v>
          </cell>
          <cell r="B1450" t="str">
            <v>D25mm</v>
          </cell>
          <cell r="C1450">
            <v>86.048000000000002</v>
          </cell>
          <cell r="D1450" t="str">
            <v>ton</v>
          </cell>
          <cell r="E1450">
            <v>240410</v>
          </cell>
          <cell r="F1450">
            <v>20686799</v>
          </cell>
          <cell r="G1450">
            <v>305000</v>
          </cell>
          <cell r="H1450">
            <v>26244640</v>
          </cell>
          <cell r="I1450">
            <v>279520</v>
          </cell>
          <cell r="J1450">
            <v>24052136</v>
          </cell>
        </row>
        <row r="1451">
          <cell r="A1451" t="str">
            <v>-6       "</v>
          </cell>
          <cell r="B1451" t="str">
            <v>D29mm</v>
          </cell>
          <cell r="C1451">
            <v>127.188</v>
          </cell>
          <cell r="D1451" t="str">
            <v>ton</v>
          </cell>
          <cell r="E1451">
            <v>240410</v>
          </cell>
          <cell r="F1451">
            <v>30577267</v>
          </cell>
          <cell r="G1451">
            <v>305000</v>
          </cell>
          <cell r="H1451">
            <v>38792340</v>
          </cell>
          <cell r="I1451">
            <v>279520</v>
          </cell>
          <cell r="J1451">
            <v>35551589</v>
          </cell>
        </row>
        <row r="1452">
          <cell r="A1452" t="str">
            <v>직 접 공 사 비</v>
          </cell>
          <cell r="F1452">
            <v>67370032022</v>
          </cell>
          <cell r="H1452">
            <v>55557592575</v>
          </cell>
          <cell r="J1452">
            <v>70766524361</v>
          </cell>
        </row>
        <row r="1453">
          <cell r="A1453" t="str">
            <v>간 접 노 무 비</v>
          </cell>
          <cell r="C1453">
            <v>1</v>
          </cell>
          <cell r="D1453" t="str">
            <v>식</v>
          </cell>
          <cell r="F1453">
            <v>0</v>
          </cell>
          <cell r="H1453">
            <v>0</v>
          </cell>
          <cell r="I1453">
            <v>5349720337.9200001</v>
          </cell>
          <cell r="J1453">
            <v>5349720337.9200001</v>
          </cell>
        </row>
        <row r="1454">
          <cell r="A1454" t="str">
            <v>산 재 보 험 료</v>
          </cell>
          <cell r="C1454">
            <v>1</v>
          </cell>
          <cell r="D1454" t="str">
            <v>식</v>
          </cell>
          <cell r="F1454">
            <v>0</v>
          </cell>
          <cell r="H1454">
            <v>0</v>
          </cell>
          <cell r="I1454">
            <v>1241135118.39744</v>
          </cell>
          <cell r="J1454">
            <v>1241135118.39744</v>
          </cell>
        </row>
        <row r="1455">
          <cell r="A1455" t="str">
            <v>안 전 관 리 비</v>
          </cell>
          <cell r="C1455">
            <v>1</v>
          </cell>
          <cell r="D1455" t="str">
            <v>식</v>
          </cell>
          <cell r="F1455">
            <v>0</v>
          </cell>
          <cell r="H1455">
            <v>0</v>
          </cell>
          <cell r="I1455">
            <v>1085444902.3676</v>
          </cell>
          <cell r="J1455">
            <v>1085444902.3676</v>
          </cell>
        </row>
        <row r="1456">
          <cell r="A1456" t="str">
            <v>기  타  경  비</v>
          </cell>
          <cell r="C1456">
            <v>1</v>
          </cell>
          <cell r="D1456" t="str">
            <v>식</v>
          </cell>
          <cell r="F1456">
            <v>0</v>
          </cell>
          <cell r="H1456">
            <v>0</v>
          </cell>
          <cell r="I1456">
            <v>4920719802.5637598</v>
          </cell>
          <cell r="J1456">
            <v>4920719802.5637598</v>
          </cell>
        </row>
        <row r="1457">
          <cell r="A1457" t="str">
            <v>일 반 관 리 비</v>
          </cell>
          <cell r="C1457">
            <v>1</v>
          </cell>
          <cell r="D1457" t="str">
            <v>식</v>
          </cell>
          <cell r="F1457">
            <v>0</v>
          </cell>
          <cell r="H1457">
            <v>0</v>
          </cell>
          <cell r="I1457">
            <v>4168177226.1124401</v>
          </cell>
          <cell r="J1457">
            <v>4168177226.1124401</v>
          </cell>
        </row>
        <row r="1458">
          <cell r="A1458" t="str">
            <v>이          윤</v>
          </cell>
          <cell r="C1458">
            <v>1</v>
          </cell>
          <cell r="D1458" t="str">
            <v>식</v>
          </cell>
          <cell r="F1458">
            <v>0</v>
          </cell>
          <cell r="H1458">
            <v>0</v>
          </cell>
          <cell r="I1458">
            <v>9484656432.5041847</v>
          </cell>
          <cell r="J1458">
            <v>9484656432.5041847</v>
          </cell>
        </row>
        <row r="1459">
          <cell r="A1459" t="str">
            <v>공 사 보 험 료</v>
          </cell>
          <cell r="C1459">
            <v>1</v>
          </cell>
          <cell r="D1459" t="str">
            <v>식</v>
          </cell>
          <cell r="F1459">
            <v>0</v>
          </cell>
          <cell r="H1459">
            <v>0</v>
          </cell>
          <cell r="I1459">
            <v>9701637818</v>
          </cell>
          <cell r="J1459">
            <v>9701637818</v>
          </cell>
        </row>
        <row r="1460">
          <cell r="A1460" t="str">
            <v>부 가 가 치 세</v>
          </cell>
          <cell r="C1460">
            <v>1</v>
          </cell>
          <cell r="D1460" t="str">
            <v>식</v>
          </cell>
          <cell r="F1460">
            <v>0</v>
          </cell>
          <cell r="H1460">
            <v>0</v>
          </cell>
          <cell r="J1460">
            <v>106718015998.86543</v>
          </cell>
        </row>
      </sheetData>
      <sheetData sheetId="1"/>
      <sheetData sheetId="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표지"/>
      <sheetName val="별첨"/>
      <sheetName val="변경사유서"/>
      <sheetName val="집계표"/>
      <sheetName val="증감내역서"/>
      <sheetName val="유용량"/>
      <sheetName val="골재량(당)"/>
      <sheetName val="CON'C및그라우팅(당)"/>
      <sheetName val="골재량(변)"/>
      <sheetName val="CON'C및그라우팅(변)"/>
      <sheetName val="Sheet2"/>
      <sheetName val="Sheet1"/>
      <sheetName val="실행대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촌덕평"/>
      <sheetName val="지잡비"/>
      <sheetName val="사업비"/>
      <sheetName val="발계비교"/>
      <sheetName val="발부비"/>
      <sheetName val="1덕평흑석"/>
      <sheetName val="1공잡비"/>
      <sheetName val="2흑석옥성"/>
      <sheetName val="2공잡비"/>
      <sheetName val="수의"/>
      <sheetName val="수잡비"/>
      <sheetName val="00"/>
      <sheetName val="문광당총"/>
      <sheetName val="문당총잡비"/>
      <sheetName val="11"/>
      <sheetName val="청천내"/>
      <sheetName val="청천잡"/>
      <sheetName val="증감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평가데이터"/>
      <sheetName val="경영상태(PQ)"/>
      <sheetName val="시공여유율(PQ)"/>
      <sheetName val="100억이상"/>
      <sheetName val="시공여유율(100억)"/>
      <sheetName val="50억이상"/>
      <sheetName val="10억이상"/>
      <sheetName val="10억미만"/>
      <sheetName val="DATA98"/>
      <sheetName val="우수명단"/>
      <sheetName val="청천내"/>
    </sheetNames>
    <sheetDataSet>
      <sheetData sheetId="0">
        <row r="6">
          <cell r="R6" t="str">
            <v>1,000억이상</v>
          </cell>
        </row>
        <row r="7">
          <cell r="R7" t="str">
            <v>300억이상</v>
          </cell>
        </row>
        <row r="8">
          <cell r="R8" t="str">
            <v>100억이상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평가데이터"/>
      <sheetName val="경영상태(PQ)"/>
      <sheetName val="시공여유율(PQ)"/>
      <sheetName val="100억이상"/>
      <sheetName val="시공여유율(100억)"/>
      <sheetName val="50억이상"/>
      <sheetName val="10억이상"/>
      <sheetName val="10억미만"/>
      <sheetName val="DATA98"/>
      <sheetName val="우수명단"/>
      <sheetName val="청천내"/>
    </sheetNames>
    <sheetDataSet>
      <sheetData sheetId="0">
        <row r="6">
          <cell r="R6" t="str">
            <v>1,000억이상</v>
          </cell>
        </row>
        <row r="7">
          <cell r="R7" t="str">
            <v>300억이상</v>
          </cell>
        </row>
        <row r="8">
          <cell r="R8" t="str">
            <v>100억이상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사(PE)"/>
      <sheetName val="토사(PE-역사이펀)"/>
      <sheetName val="토사(PE-관보호공 0.3)"/>
      <sheetName val="토사(PE-관보호공 1.0)"/>
      <sheetName val="토사(PE-토류벽)"/>
      <sheetName val="토사(PE,CON B=)"/>
      <sheetName val="토사(흄관)"/>
      <sheetName val="토사(흄관-토류벽)"/>
      <sheetName val="토사(BOX-토류벽)"/>
      <sheetName val="토사(흄관,CON B=)"/>
      <sheetName val="토사(PE-관보호공)"/>
      <sheetName val="평가데이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사(PE)"/>
      <sheetName val="토사(PE-토류벽)"/>
      <sheetName val="토사(흄관)"/>
      <sheetName val="토사(흄관-토류벽)"/>
      <sheetName val="토사(BOX-토류벽)"/>
      <sheetName val="토사(PE-관보호공)"/>
      <sheetName val="토사(PE,CON B=)"/>
      <sheetName val="토사(흄관,CON B=)"/>
      <sheetName val="토사(PE-역사이펀)"/>
      <sheetName val="토사(PE-관보호공 0.3)"/>
      <sheetName val="토사(PE-관보호공 1.0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예산"/>
      <sheetName val="cover설계서"/>
      <sheetName val="예산서갑지"/>
      <sheetName val="대가갑지"/>
      <sheetName val="일위대가"/>
      <sheetName val="일위대가 목록"/>
      <sheetName val="그림갑지"/>
      <sheetName val="가로등기초"/>
      <sheetName val="잡철물제작"/>
      <sheetName val="관로굴착"/>
      <sheetName val="단가갑지"/>
      <sheetName val="산출서갑지"/>
      <sheetName val="공량갑지"/>
      <sheetName val="원가계산"/>
      <sheetName val="원가근거 "/>
      <sheetName val="한전 수탁비 계산 내역"/>
      <sheetName val="관급자재집계(전기)"/>
      <sheetName val="관급자재비(수배전)"/>
      <sheetName val="내역 집계(전기,계측제어)"/>
      <sheetName val="내역서(1.수배전)"/>
      <sheetName val="내역서(2.동력)"/>
      <sheetName val="내역서(3.LP-1)"/>
      <sheetName val="내역서(4.LP-2)"/>
      <sheetName val="내역서(5.LP-B1)"/>
      <sheetName val="내역서(6.약전,방송)"/>
      <sheetName val="내역서(7.소방)"/>
      <sheetName val="내역서(8.중계펌프장)"/>
      <sheetName val="9. 부대설비"/>
      <sheetName val="내역서(10.계측제어)"/>
      <sheetName val="단가비교표(전기-계측)"/>
      <sheetName val="공량(수배전)"/>
      <sheetName val="공량(동력)"/>
      <sheetName val="공량(LP-1)"/>
      <sheetName val="공량(LP-2)"/>
      <sheetName val="공량(LP-B1)"/>
      <sheetName val="공량(약전,방송)"/>
      <sheetName val="공량(소방)"/>
      <sheetName val="공량(중계펌프장)"/>
      <sheetName val="공량(계측제어)"/>
      <sheetName val="산출조서(수배전)"/>
      <sheetName val="산출조서(동력)"/>
      <sheetName val="산출조서(LP-1)"/>
      <sheetName val="산출조서(LP-2)"/>
      <sheetName val="산출조서(LP-B1)"/>
      <sheetName val="산출조서(약전,방송)"/>
      <sheetName val="산출조서(소방)"/>
      <sheetName val="산출조서(중계펌프장)"/>
      <sheetName val="견적갑지"/>
      <sheetName val="철판무게"/>
      <sheetName val="원가data"/>
      <sheetName val="제경비율"/>
      <sheetName val="분전반설치비 일위대가"/>
      <sheetName val="CUBICLE설치비 일위대가 "/>
      <sheetName val="LOP설치비 일위대가"/>
      <sheetName val="9901"/>
      <sheetName val="NFB"/>
      <sheetName val="9902"/>
      <sheetName val="토사(P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>
        <row r="3">
          <cell r="G3" t="str">
            <v>page</v>
          </cell>
          <cell r="H3" t="str">
            <v>단가</v>
          </cell>
          <cell r="I3" t="str">
            <v>page</v>
          </cell>
          <cell r="J3" t="str">
            <v>단가</v>
          </cell>
          <cell r="K3" t="str">
            <v>page</v>
          </cell>
          <cell r="L3" t="str">
            <v>단가</v>
          </cell>
          <cell r="M3" t="str">
            <v>조회처</v>
          </cell>
          <cell r="N3" t="str">
            <v>단가</v>
          </cell>
          <cell r="O3" t="str">
            <v>조회처</v>
          </cell>
          <cell r="P3" t="str">
            <v>단가</v>
          </cell>
          <cell r="Q3" t="str">
            <v>조회처</v>
          </cell>
          <cell r="R3" t="str">
            <v>단가</v>
          </cell>
        </row>
        <row r="4">
          <cell r="B4">
            <v>4</v>
          </cell>
          <cell r="D4" t="str">
            <v>'99년 상반기 노임단가</v>
          </cell>
          <cell r="E4" t="str">
            <v>갱부</v>
          </cell>
          <cell r="F4" t="str">
            <v>인</v>
          </cell>
          <cell r="H4">
            <v>46995</v>
          </cell>
          <cell r="S4">
            <v>46995</v>
          </cell>
        </row>
        <row r="5">
          <cell r="B5">
            <v>5</v>
          </cell>
          <cell r="D5" t="str">
            <v>노무비</v>
          </cell>
          <cell r="E5" t="str">
            <v>건축목공</v>
          </cell>
          <cell r="F5" t="str">
            <v>인</v>
          </cell>
          <cell r="H5">
            <v>62310</v>
          </cell>
          <cell r="S5">
            <v>62310</v>
          </cell>
        </row>
        <row r="6">
          <cell r="B6">
            <v>6</v>
          </cell>
          <cell r="D6" t="str">
            <v>노무비</v>
          </cell>
          <cell r="E6" t="str">
            <v>형특목공</v>
          </cell>
          <cell r="F6" t="str">
            <v>인</v>
          </cell>
          <cell r="H6">
            <v>62603</v>
          </cell>
          <cell r="S6">
            <v>62603</v>
          </cell>
        </row>
        <row r="7">
          <cell r="B7">
            <v>7</v>
          </cell>
          <cell r="D7" t="str">
            <v>노무비</v>
          </cell>
          <cell r="E7" t="str">
            <v>창호목공</v>
          </cell>
          <cell r="F7" t="str">
            <v>인</v>
          </cell>
          <cell r="H7">
            <v>56563</v>
          </cell>
          <cell r="S7">
            <v>56563</v>
          </cell>
        </row>
        <row r="8">
          <cell r="B8">
            <v>8</v>
          </cell>
          <cell r="D8" t="str">
            <v>노무비</v>
          </cell>
          <cell r="E8" t="str">
            <v>철골공</v>
          </cell>
          <cell r="F8" t="str">
            <v>인</v>
          </cell>
          <cell r="H8">
            <v>60500</v>
          </cell>
          <cell r="S8">
            <v>60500</v>
          </cell>
        </row>
        <row r="9">
          <cell r="B9">
            <v>9</v>
          </cell>
          <cell r="D9" t="str">
            <v>노무비</v>
          </cell>
          <cell r="E9" t="str">
            <v>철공</v>
          </cell>
          <cell r="F9" t="str">
            <v>인</v>
          </cell>
          <cell r="H9">
            <v>59797</v>
          </cell>
          <cell r="S9">
            <v>59797</v>
          </cell>
        </row>
        <row r="10">
          <cell r="B10">
            <v>10</v>
          </cell>
          <cell r="D10" t="str">
            <v>노무비</v>
          </cell>
          <cell r="E10" t="str">
            <v>철근공</v>
          </cell>
          <cell r="F10" t="str">
            <v>인</v>
          </cell>
          <cell r="H10">
            <v>65147</v>
          </cell>
          <cell r="S10">
            <v>65147</v>
          </cell>
        </row>
        <row r="11">
          <cell r="B11">
            <v>11</v>
          </cell>
          <cell r="D11" t="str">
            <v>노무비</v>
          </cell>
          <cell r="E11" t="str">
            <v>철판공</v>
          </cell>
          <cell r="F11" t="str">
            <v>인</v>
          </cell>
          <cell r="H11">
            <v>61774</v>
          </cell>
          <cell r="S11">
            <v>61774</v>
          </cell>
        </row>
        <row r="12">
          <cell r="B12">
            <v>12</v>
          </cell>
          <cell r="D12" t="str">
            <v>노무비</v>
          </cell>
          <cell r="E12" t="str">
            <v>샤시공</v>
          </cell>
          <cell r="F12" t="str">
            <v>인</v>
          </cell>
          <cell r="H12">
            <v>55318</v>
          </cell>
          <cell r="S12">
            <v>55318</v>
          </cell>
        </row>
        <row r="13">
          <cell r="B13">
            <v>13</v>
          </cell>
          <cell r="D13" t="str">
            <v>노무비</v>
          </cell>
          <cell r="E13" t="str">
            <v>절단공</v>
          </cell>
          <cell r="F13" t="str">
            <v>인</v>
          </cell>
          <cell r="H13">
            <v>59642</v>
          </cell>
          <cell r="S13">
            <v>59642</v>
          </cell>
        </row>
        <row r="14">
          <cell r="B14">
            <v>14</v>
          </cell>
          <cell r="D14" t="str">
            <v>노무비</v>
          </cell>
          <cell r="E14" t="str">
            <v>석공</v>
          </cell>
          <cell r="F14" t="str">
            <v>인</v>
          </cell>
          <cell r="H14">
            <v>69257</v>
          </cell>
          <cell r="S14">
            <v>69257</v>
          </cell>
        </row>
        <row r="15">
          <cell r="B15">
            <v>15</v>
          </cell>
          <cell r="D15" t="str">
            <v>노무비</v>
          </cell>
          <cell r="E15" t="str">
            <v>특수비계공</v>
          </cell>
          <cell r="F15" t="str">
            <v>인</v>
          </cell>
          <cell r="H15">
            <v>78766</v>
          </cell>
          <cell r="S15">
            <v>78766</v>
          </cell>
        </row>
        <row r="16">
          <cell r="B16">
            <v>16</v>
          </cell>
          <cell r="D16" t="str">
            <v>노무비</v>
          </cell>
          <cell r="E16" t="str">
            <v>비계공</v>
          </cell>
          <cell r="F16" t="str">
            <v>인</v>
          </cell>
          <cell r="H16">
            <v>66531</v>
          </cell>
          <cell r="S16">
            <v>66531</v>
          </cell>
        </row>
        <row r="17">
          <cell r="B17">
            <v>17</v>
          </cell>
          <cell r="D17" t="str">
            <v>노무비</v>
          </cell>
          <cell r="E17" t="str">
            <v>동발공(터널)</v>
          </cell>
          <cell r="F17" t="str">
            <v>인</v>
          </cell>
          <cell r="H17">
            <v>61285</v>
          </cell>
          <cell r="S17">
            <v>61285</v>
          </cell>
        </row>
        <row r="18">
          <cell r="B18">
            <v>18</v>
          </cell>
          <cell r="D18" t="str">
            <v>노무비</v>
          </cell>
          <cell r="E18" t="str">
            <v>조적공</v>
          </cell>
          <cell r="F18" t="str">
            <v>인</v>
          </cell>
          <cell r="H18">
            <v>58512</v>
          </cell>
          <cell r="S18">
            <v>58512</v>
          </cell>
        </row>
        <row r="19">
          <cell r="B19">
            <v>19</v>
          </cell>
          <cell r="D19" t="str">
            <v>노무비</v>
          </cell>
          <cell r="E19" t="str">
            <v>치장벽돌공</v>
          </cell>
          <cell r="F19" t="str">
            <v>인</v>
          </cell>
          <cell r="H19">
            <v>61897</v>
          </cell>
          <cell r="S19">
            <v>61897</v>
          </cell>
        </row>
        <row r="20">
          <cell r="B20">
            <v>20</v>
          </cell>
          <cell r="D20" t="str">
            <v>노무비</v>
          </cell>
          <cell r="E20" t="str">
            <v>벽돌(블록)제작공</v>
          </cell>
          <cell r="F20" t="str">
            <v>인</v>
          </cell>
          <cell r="H20">
            <v>56942</v>
          </cell>
          <cell r="S20">
            <v>56942</v>
          </cell>
        </row>
        <row r="21">
          <cell r="B21">
            <v>21</v>
          </cell>
          <cell r="D21" t="str">
            <v>노무비</v>
          </cell>
          <cell r="E21" t="str">
            <v>미장공</v>
          </cell>
          <cell r="F21" t="str">
            <v>인</v>
          </cell>
          <cell r="H21">
            <v>69451</v>
          </cell>
          <cell r="S21">
            <v>69451</v>
          </cell>
        </row>
        <row r="22">
          <cell r="B22">
            <v>22</v>
          </cell>
          <cell r="D22" t="str">
            <v>노무비</v>
          </cell>
          <cell r="E22" t="str">
            <v>방수공</v>
          </cell>
          <cell r="F22" t="str">
            <v>인</v>
          </cell>
          <cell r="H22">
            <v>50866</v>
          </cell>
          <cell r="S22">
            <v>50866</v>
          </cell>
        </row>
        <row r="23">
          <cell r="B23">
            <v>23</v>
          </cell>
          <cell r="D23" t="str">
            <v>노무비</v>
          </cell>
          <cell r="E23" t="str">
            <v>타일공</v>
          </cell>
          <cell r="F23" t="str">
            <v>인</v>
          </cell>
          <cell r="H23">
            <v>58994</v>
          </cell>
          <cell r="S23">
            <v>58994</v>
          </cell>
        </row>
        <row r="24">
          <cell r="B24">
            <v>24</v>
          </cell>
          <cell r="D24" t="str">
            <v>노무비</v>
          </cell>
          <cell r="E24" t="str">
            <v>줄눈공</v>
          </cell>
          <cell r="F24" t="str">
            <v>인</v>
          </cell>
          <cell r="H24">
            <v>58172</v>
          </cell>
          <cell r="S24">
            <v>58172</v>
          </cell>
        </row>
        <row r="25">
          <cell r="B25">
            <v>25</v>
          </cell>
          <cell r="D25" t="str">
            <v>노무비</v>
          </cell>
          <cell r="E25" t="str">
            <v>연마공</v>
          </cell>
          <cell r="F25" t="str">
            <v>인</v>
          </cell>
          <cell r="H25">
            <v>56709</v>
          </cell>
          <cell r="S25">
            <v>56709</v>
          </cell>
        </row>
        <row r="26">
          <cell r="B26">
            <v>26</v>
          </cell>
          <cell r="D26" t="str">
            <v>노무비</v>
          </cell>
          <cell r="E26" t="str">
            <v>콘크리트공</v>
          </cell>
          <cell r="F26" t="str">
            <v>인</v>
          </cell>
          <cell r="H26">
            <v>60596</v>
          </cell>
          <cell r="S26">
            <v>60596</v>
          </cell>
        </row>
        <row r="27">
          <cell r="B27">
            <v>27</v>
          </cell>
          <cell r="D27" t="str">
            <v>노무비</v>
          </cell>
          <cell r="E27" t="str">
            <v>보일러공</v>
          </cell>
          <cell r="F27" t="str">
            <v>인</v>
          </cell>
          <cell r="H27">
            <v>48190</v>
          </cell>
          <cell r="S27">
            <v>48190</v>
          </cell>
        </row>
        <row r="28">
          <cell r="B28">
            <v>28</v>
          </cell>
          <cell r="D28" t="str">
            <v>노무비</v>
          </cell>
          <cell r="E28" t="str">
            <v>배관공</v>
          </cell>
          <cell r="F28" t="str">
            <v>인</v>
          </cell>
          <cell r="H28">
            <v>48833</v>
          </cell>
          <cell r="S28">
            <v>48833</v>
          </cell>
        </row>
        <row r="29">
          <cell r="B29">
            <v>29</v>
          </cell>
          <cell r="D29" t="str">
            <v>노무비</v>
          </cell>
          <cell r="E29" t="str">
            <v>위생공</v>
          </cell>
          <cell r="F29" t="str">
            <v>인</v>
          </cell>
          <cell r="H29">
            <v>48855</v>
          </cell>
          <cell r="S29">
            <v>48855</v>
          </cell>
        </row>
        <row r="30">
          <cell r="B30">
            <v>30</v>
          </cell>
          <cell r="D30" t="str">
            <v>노무비</v>
          </cell>
          <cell r="E30" t="str">
            <v>보온공</v>
          </cell>
          <cell r="F30" t="str">
            <v>인</v>
          </cell>
          <cell r="H30">
            <v>49987</v>
          </cell>
          <cell r="S30">
            <v>49987</v>
          </cell>
        </row>
        <row r="31">
          <cell r="B31">
            <v>31</v>
          </cell>
          <cell r="D31" t="str">
            <v>노무비</v>
          </cell>
          <cell r="E31" t="str">
            <v>도장공</v>
          </cell>
          <cell r="F31" t="str">
            <v>인</v>
          </cell>
          <cell r="H31">
            <v>52915</v>
          </cell>
          <cell r="S31">
            <v>52915</v>
          </cell>
        </row>
        <row r="32">
          <cell r="B32">
            <v>32</v>
          </cell>
          <cell r="D32" t="str">
            <v>노무비</v>
          </cell>
          <cell r="E32" t="str">
            <v>내장공</v>
          </cell>
          <cell r="F32" t="str">
            <v>인</v>
          </cell>
          <cell r="H32">
            <v>58768</v>
          </cell>
          <cell r="S32">
            <v>58768</v>
          </cell>
        </row>
        <row r="33">
          <cell r="B33">
            <v>33</v>
          </cell>
          <cell r="D33" t="str">
            <v>노무비</v>
          </cell>
          <cell r="E33" t="str">
            <v>도배공</v>
          </cell>
          <cell r="F33" t="str">
            <v>인</v>
          </cell>
          <cell r="H33">
            <v>51632</v>
          </cell>
          <cell r="S33">
            <v>51632</v>
          </cell>
        </row>
        <row r="34">
          <cell r="B34">
            <v>34</v>
          </cell>
          <cell r="D34" t="str">
            <v>노무비</v>
          </cell>
          <cell r="E34" t="str">
            <v>지붕잇기공</v>
          </cell>
          <cell r="F34" t="str">
            <v>인</v>
          </cell>
          <cell r="H34">
            <v>68363</v>
          </cell>
          <cell r="S34">
            <v>68363</v>
          </cell>
        </row>
        <row r="35">
          <cell r="B35">
            <v>35</v>
          </cell>
          <cell r="D35" t="str">
            <v>노무비</v>
          </cell>
          <cell r="E35" t="str">
            <v>견출공</v>
          </cell>
          <cell r="F35" t="str">
            <v>인</v>
          </cell>
          <cell r="H35">
            <v>59133</v>
          </cell>
          <cell r="S35">
            <v>59133</v>
          </cell>
        </row>
        <row r="36">
          <cell r="B36">
            <v>36</v>
          </cell>
          <cell r="D36" t="str">
            <v>노무비</v>
          </cell>
          <cell r="E36" t="str">
            <v>판넬조립공</v>
          </cell>
          <cell r="F36" t="str">
            <v>인</v>
          </cell>
          <cell r="H36">
            <v>55888</v>
          </cell>
          <cell r="S36">
            <v>55888</v>
          </cell>
        </row>
        <row r="37">
          <cell r="B37">
            <v>37</v>
          </cell>
          <cell r="D37" t="str">
            <v>노무비</v>
          </cell>
          <cell r="E37" t="str">
            <v>화약취급공</v>
          </cell>
          <cell r="F37" t="str">
            <v>인</v>
          </cell>
          <cell r="H37">
            <v>67520</v>
          </cell>
          <cell r="S37">
            <v>67520</v>
          </cell>
        </row>
        <row r="38">
          <cell r="B38">
            <v>38</v>
          </cell>
          <cell r="D38" t="str">
            <v>노무비</v>
          </cell>
          <cell r="E38" t="str">
            <v>착암공</v>
          </cell>
          <cell r="F38" t="str">
            <v>인</v>
          </cell>
          <cell r="H38">
            <v>50107</v>
          </cell>
          <cell r="S38">
            <v>50107</v>
          </cell>
        </row>
        <row r="39">
          <cell r="B39">
            <v>39</v>
          </cell>
          <cell r="D39" t="str">
            <v>노무비</v>
          </cell>
          <cell r="E39" t="str">
            <v>보안공</v>
          </cell>
          <cell r="F39" t="str">
            <v>인</v>
          </cell>
          <cell r="H39">
            <v>41224</v>
          </cell>
          <cell r="S39">
            <v>41224</v>
          </cell>
        </row>
        <row r="40">
          <cell r="B40">
            <v>40</v>
          </cell>
          <cell r="D40" t="str">
            <v>노무비</v>
          </cell>
          <cell r="E40" t="str">
            <v>포장공</v>
          </cell>
          <cell r="F40" t="str">
            <v>인</v>
          </cell>
          <cell r="H40">
            <v>59695</v>
          </cell>
          <cell r="S40">
            <v>59695</v>
          </cell>
        </row>
        <row r="41">
          <cell r="B41">
            <v>41</v>
          </cell>
          <cell r="D41" t="str">
            <v>노무비</v>
          </cell>
          <cell r="E41" t="str">
            <v>포설공</v>
          </cell>
          <cell r="F41" t="str">
            <v>인</v>
          </cell>
          <cell r="H41">
            <v>53731</v>
          </cell>
          <cell r="S41">
            <v>53731</v>
          </cell>
        </row>
        <row r="42">
          <cell r="B42">
            <v>42</v>
          </cell>
          <cell r="D42" t="str">
            <v>노무비</v>
          </cell>
          <cell r="E42" t="str">
            <v>궤도공</v>
          </cell>
          <cell r="F42" t="str">
            <v>인</v>
          </cell>
          <cell r="H42">
            <v>53629</v>
          </cell>
          <cell r="S42">
            <v>53629</v>
          </cell>
        </row>
        <row r="43">
          <cell r="B43">
            <v>43</v>
          </cell>
          <cell r="D43" t="str">
            <v>노무비</v>
          </cell>
          <cell r="E43" t="str">
            <v>용접공(철도)</v>
          </cell>
          <cell r="F43" t="str">
            <v>인</v>
          </cell>
          <cell r="H43">
            <v>58661</v>
          </cell>
          <cell r="S43">
            <v>58661</v>
          </cell>
        </row>
        <row r="44">
          <cell r="B44">
            <v>44</v>
          </cell>
          <cell r="D44" t="str">
            <v>노무비</v>
          </cell>
          <cell r="E44" t="str">
            <v>잠수부</v>
          </cell>
          <cell r="F44" t="str">
            <v>인</v>
          </cell>
          <cell r="H44">
            <v>87712</v>
          </cell>
          <cell r="S44">
            <v>87712</v>
          </cell>
        </row>
        <row r="45">
          <cell r="B45">
            <v>45</v>
          </cell>
          <cell r="D45" t="str">
            <v>노무비</v>
          </cell>
          <cell r="E45" t="str">
            <v>보링공(지질조사)</v>
          </cell>
          <cell r="F45" t="str">
            <v>인</v>
          </cell>
          <cell r="H45">
            <v>50288</v>
          </cell>
          <cell r="S45">
            <v>50288</v>
          </cell>
        </row>
        <row r="46">
          <cell r="B46">
            <v>46</v>
          </cell>
          <cell r="D46" t="str">
            <v>노무비</v>
          </cell>
          <cell r="E46" t="str">
            <v>조경공</v>
          </cell>
          <cell r="F46" t="str">
            <v>인</v>
          </cell>
          <cell r="H46">
            <v>50250</v>
          </cell>
          <cell r="S46">
            <v>50250</v>
          </cell>
        </row>
        <row r="47">
          <cell r="B47">
            <v>47</v>
          </cell>
          <cell r="D47" t="str">
            <v>노무비</v>
          </cell>
          <cell r="E47" t="str">
            <v>벌목부</v>
          </cell>
          <cell r="F47" t="str">
            <v>인</v>
          </cell>
          <cell r="H47">
            <v>57718</v>
          </cell>
          <cell r="S47">
            <v>57718</v>
          </cell>
        </row>
        <row r="48">
          <cell r="B48">
            <v>48</v>
          </cell>
          <cell r="D48" t="str">
            <v>노무비</v>
          </cell>
          <cell r="E48" t="str">
            <v>조림인부</v>
          </cell>
          <cell r="F48" t="str">
            <v>인</v>
          </cell>
          <cell r="H48">
            <v>43854</v>
          </cell>
          <cell r="S48">
            <v>43854</v>
          </cell>
        </row>
        <row r="49">
          <cell r="B49">
            <v>49</v>
          </cell>
          <cell r="D49" t="str">
            <v>노무비</v>
          </cell>
          <cell r="E49" t="str">
            <v>플랜트기계설치공</v>
          </cell>
          <cell r="F49" t="str">
            <v>인</v>
          </cell>
          <cell r="H49">
            <v>59903</v>
          </cell>
          <cell r="S49">
            <v>59903</v>
          </cell>
        </row>
        <row r="50">
          <cell r="B50">
            <v>50</v>
          </cell>
          <cell r="D50" t="str">
            <v>노무비</v>
          </cell>
          <cell r="E50" t="str">
            <v>플랜트특수용접공</v>
          </cell>
          <cell r="F50" t="str">
            <v>인</v>
          </cell>
          <cell r="H50">
            <v>100475</v>
          </cell>
          <cell r="S50">
            <v>100475</v>
          </cell>
        </row>
        <row r="51">
          <cell r="B51">
            <v>51</v>
          </cell>
          <cell r="D51" t="str">
            <v>노무비</v>
          </cell>
          <cell r="E51" t="str">
            <v>플랜트용접공</v>
          </cell>
          <cell r="F51" t="str">
            <v>인</v>
          </cell>
          <cell r="H51">
            <v>63349</v>
          </cell>
          <cell r="S51">
            <v>63349</v>
          </cell>
        </row>
        <row r="52">
          <cell r="B52">
            <v>52</v>
          </cell>
          <cell r="D52" t="str">
            <v>노무비</v>
          </cell>
          <cell r="E52" t="str">
            <v>플랜트배관공</v>
          </cell>
          <cell r="F52" t="str">
            <v>인</v>
          </cell>
          <cell r="H52">
            <v>66377</v>
          </cell>
          <cell r="S52">
            <v>66377</v>
          </cell>
        </row>
        <row r="53">
          <cell r="B53">
            <v>53</v>
          </cell>
          <cell r="D53" t="str">
            <v>노무비</v>
          </cell>
          <cell r="E53" t="str">
            <v>플랜트제관공</v>
          </cell>
          <cell r="F53" t="str">
            <v>인</v>
          </cell>
          <cell r="H53">
            <v>54813</v>
          </cell>
          <cell r="S53">
            <v>54813</v>
          </cell>
        </row>
        <row r="54">
          <cell r="B54">
            <v>54</v>
          </cell>
          <cell r="D54" t="str">
            <v>노무비</v>
          </cell>
          <cell r="E54" t="str">
            <v>시공측량사</v>
          </cell>
          <cell r="F54" t="str">
            <v>인</v>
          </cell>
          <cell r="H54">
            <v>44848</v>
          </cell>
          <cell r="S54">
            <v>44848</v>
          </cell>
        </row>
        <row r="55">
          <cell r="B55">
            <v>55</v>
          </cell>
          <cell r="D55" t="str">
            <v>노무비</v>
          </cell>
          <cell r="E55" t="str">
            <v>시공측량사조수</v>
          </cell>
          <cell r="F55" t="str">
            <v>인</v>
          </cell>
          <cell r="H55">
            <v>33985</v>
          </cell>
          <cell r="S55">
            <v>33985</v>
          </cell>
        </row>
        <row r="56">
          <cell r="B56">
            <v>56</v>
          </cell>
          <cell r="D56" t="str">
            <v>노무비</v>
          </cell>
          <cell r="E56" t="str">
            <v>측부</v>
          </cell>
          <cell r="F56" t="str">
            <v>인</v>
          </cell>
          <cell r="H56">
            <v>26699</v>
          </cell>
          <cell r="S56">
            <v>26699</v>
          </cell>
        </row>
        <row r="57">
          <cell r="B57">
            <v>57</v>
          </cell>
          <cell r="D57" t="str">
            <v>노무비</v>
          </cell>
          <cell r="E57" t="str">
            <v>송전전공</v>
          </cell>
          <cell r="F57" t="str">
            <v>인</v>
          </cell>
          <cell r="H57">
            <v>197482</v>
          </cell>
          <cell r="S57">
            <v>197482</v>
          </cell>
        </row>
        <row r="58">
          <cell r="B58">
            <v>58</v>
          </cell>
          <cell r="D58" t="str">
            <v>노무비</v>
          </cell>
          <cell r="E58" t="str">
            <v>송전활선전공</v>
          </cell>
          <cell r="F58" t="str">
            <v>인</v>
          </cell>
          <cell r="H58">
            <v>235109</v>
          </cell>
          <cell r="S58">
            <v>235109</v>
          </cell>
        </row>
        <row r="59">
          <cell r="B59">
            <v>59</v>
          </cell>
          <cell r="D59" t="str">
            <v>노무비</v>
          </cell>
          <cell r="E59" t="str">
            <v>배전전공</v>
          </cell>
          <cell r="F59" t="str">
            <v>인</v>
          </cell>
          <cell r="H59">
            <v>176615</v>
          </cell>
          <cell r="S59">
            <v>176615</v>
          </cell>
        </row>
        <row r="60">
          <cell r="B60">
            <v>60</v>
          </cell>
          <cell r="D60" t="str">
            <v>노무비</v>
          </cell>
          <cell r="E60" t="str">
            <v>배전활선전공</v>
          </cell>
          <cell r="F60" t="str">
            <v>인</v>
          </cell>
          <cell r="H60">
            <v>182772</v>
          </cell>
          <cell r="S60">
            <v>182772</v>
          </cell>
        </row>
        <row r="61">
          <cell r="B61">
            <v>61</v>
          </cell>
          <cell r="D61" t="str">
            <v>노무비</v>
          </cell>
          <cell r="E61" t="str">
            <v>플랜트전공</v>
          </cell>
          <cell r="F61" t="str">
            <v>인</v>
          </cell>
          <cell r="H61">
            <v>52369</v>
          </cell>
          <cell r="S61">
            <v>52369</v>
          </cell>
        </row>
        <row r="62">
          <cell r="B62">
            <v>62</v>
          </cell>
          <cell r="D62" t="str">
            <v>노무비</v>
          </cell>
          <cell r="E62" t="str">
            <v>내선전공</v>
          </cell>
          <cell r="F62" t="str">
            <v>인</v>
          </cell>
          <cell r="H62">
            <v>47911</v>
          </cell>
          <cell r="S62">
            <v>47911</v>
          </cell>
        </row>
        <row r="63">
          <cell r="B63">
            <v>63</v>
          </cell>
          <cell r="D63" t="str">
            <v>노무비</v>
          </cell>
          <cell r="E63" t="str">
            <v>특고압케이블전공</v>
          </cell>
          <cell r="F63" t="str">
            <v>인</v>
          </cell>
          <cell r="H63">
            <v>97565</v>
          </cell>
          <cell r="S63">
            <v>97565</v>
          </cell>
        </row>
        <row r="64">
          <cell r="B64">
            <v>64</v>
          </cell>
          <cell r="D64" t="str">
            <v>노무비</v>
          </cell>
          <cell r="E64" t="str">
            <v>고압케이블전공</v>
          </cell>
          <cell r="F64" t="str">
            <v>인</v>
          </cell>
          <cell r="H64">
            <v>66547</v>
          </cell>
          <cell r="S64">
            <v>66547</v>
          </cell>
        </row>
        <row r="65">
          <cell r="B65">
            <v>65</v>
          </cell>
          <cell r="D65" t="str">
            <v>노무비</v>
          </cell>
          <cell r="E65" t="str">
            <v>저압케이블전공</v>
          </cell>
          <cell r="F65" t="str">
            <v>인</v>
          </cell>
          <cell r="H65">
            <v>59146</v>
          </cell>
          <cell r="S65">
            <v>59146</v>
          </cell>
        </row>
        <row r="66">
          <cell r="B66">
            <v>66</v>
          </cell>
          <cell r="D66" t="str">
            <v>노무비</v>
          </cell>
          <cell r="E66" t="str">
            <v>철도신호공</v>
          </cell>
          <cell r="F66" t="str">
            <v>인</v>
          </cell>
          <cell r="H66">
            <v>79766</v>
          </cell>
          <cell r="S66">
            <v>79766</v>
          </cell>
        </row>
        <row r="67">
          <cell r="B67">
            <v>67</v>
          </cell>
          <cell r="D67" t="str">
            <v>노무비</v>
          </cell>
          <cell r="E67" t="str">
            <v>계장공</v>
          </cell>
          <cell r="F67" t="str">
            <v>인</v>
          </cell>
          <cell r="H67">
            <v>50009</v>
          </cell>
          <cell r="S67">
            <v>50009</v>
          </cell>
        </row>
        <row r="68">
          <cell r="B68">
            <v>68</v>
          </cell>
          <cell r="D68" t="str">
            <v>노무비</v>
          </cell>
          <cell r="E68" t="str">
            <v>통신외선공</v>
          </cell>
          <cell r="F68" t="str">
            <v>인</v>
          </cell>
          <cell r="H68">
            <v>73980</v>
          </cell>
          <cell r="S68">
            <v>73980</v>
          </cell>
        </row>
        <row r="69">
          <cell r="B69">
            <v>69</v>
          </cell>
          <cell r="D69" t="str">
            <v>노무비</v>
          </cell>
          <cell r="E69" t="str">
            <v>통신설비공</v>
          </cell>
          <cell r="F69" t="str">
            <v>인</v>
          </cell>
          <cell r="H69">
            <v>64758</v>
          </cell>
          <cell r="S69">
            <v>64758</v>
          </cell>
        </row>
        <row r="70">
          <cell r="B70">
            <v>70</v>
          </cell>
          <cell r="D70" t="str">
            <v>노무비</v>
          </cell>
          <cell r="E70" t="str">
            <v>통신내선공</v>
          </cell>
          <cell r="F70" t="str">
            <v>인</v>
          </cell>
          <cell r="H70">
            <v>60168</v>
          </cell>
          <cell r="S70">
            <v>60168</v>
          </cell>
        </row>
        <row r="71">
          <cell r="B71">
            <v>71</v>
          </cell>
          <cell r="D71" t="str">
            <v>노무비</v>
          </cell>
          <cell r="E71" t="str">
            <v>통신케이블공</v>
          </cell>
          <cell r="F71" t="str">
            <v>인</v>
          </cell>
          <cell r="H71">
            <v>75788</v>
          </cell>
          <cell r="S71">
            <v>75788</v>
          </cell>
        </row>
        <row r="72">
          <cell r="B72">
            <v>72</v>
          </cell>
          <cell r="D72" t="str">
            <v>노무비</v>
          </cell>
          <cell r="E72" t="str">
            <v>무선안테나공</v>
          </cell>
          <cell r="F72" t="str">
            <v>인</v>
          </cell>
          <cell r="H72">
            <v>91475</v>
          </cell>
          <cell r="S72">
            <v>91475</v>
          </cell>
        </row>
        <row r="73">
          <cell r="B73">
            <v>73</v>
          </cell>
          <cell r="D73" t="str">
            <v>노무비</v>
          </cell>
          <cell r="E73" t="str">
            <v>작업반장</v>
          </cell>
          <cell r="F73" t="str">
            <v>인</v>
          </cell>
          <cell r="H73">
            <v>57364</v>
          </cell>
          <cell r="S73">
            <v>57364</v>
          </cell>
        </row>
        <row r="74">
          <cell r="B74">
            <v>74</v>
          </cell>
          <cell r="D74" t="str">
            <v>노무비</v>
          </cell>
          <cell r="E74" t="str">
            <v>목도공</v>
          </cell>
          <cell r="F74" t="str">
            <v>인</v>
          </cell>
          <cell r="H74">
            <v>64408</v>
          </cell>
          <cell r="S74">
            <v>64408</v>
          </cell>
        </row>
        <row r="75">
          <cell r="B75">
            <v>75</v>
          </cell>
          <cell r="D75" t="str">
            <v>노무비</v>
          </cell>
          <cell r="E75" t="str">
            <v>조력공</v>
          </cell>
          <cell r="F75" t="str">
            <v>인</v>
          </cell>
          <cell r="H75">
            <v>39371</v>
          </cell>
          <cell r="S75">
            <v>39371</v>
          </cell>
        </row>
        <row r="76">
          <cell r="B76">
            <v>76</v>
          </cell>
          <cell r="D76" t="str">
            <v>노무비</v>
          </cell>
          <cell r="E76" t="str">
            <v>특별인부</v>
          </cell>
          <cell r="F76" t="str">
            <v>인</v>
          </cell>
          <cell r="H76">
            <v>48674</v>
          </cell>
          <cell r="S76">
            <v>48674</v>
          </cell>
        </row>
        <row r="77">
          <cell r="B77">
            <v>77</v>
          </cell>
          <cell r="D77" t="str">
            <v>노무비</v>
          </cell>
          <cell r="E77" t="str">
            <v>보통인부</v>
          </cell>
          <cell r="F77" t="str">
            <v>인</v>
          </cell>
          <cell r="H77">
            <v>33755</v>
          </cell>
          <cell r="S77">
            <v>33755</v>
          </cell>
        </row>
        <row r="78">
          <cell r="B78">
            <v>78</v>
          </cell>
          <cell r="D78" t="str">
            <v>노무비</v>
          </cell>
          <cell r="E78" t="str">
            <v>건설기계운전기사</v>
          </cell>
          <cell r="F78" t="str">
            <v>인</v>
          </cell>
          <cell r="H78">
            <v>53715</v>
          </cell>
          <cell r="S78">
            <v>53715</v>
          </cell>
        </row>
        <row r="79">
          <cell r="B79">
            <v>79</v>
          </cell>
          <cell r="D79" t="str">
            <v>노무비</v>
          </cell>
          <cell r="E79" t="str">
            <v>건설기계조장</v>
          </cell>
          <cell r="F79" t="str">
            <v>인</v>
          </cell>
          <cell r="H79">
            <v>64260</v>
          </cell>
          <cell r="S79">
            <v>64260</v>
          </cell>
        </row>
        <row r="80">
          <cell r="B80">
            <v>80</v>
          </cell>
          <cell r="D80" t="str">
            <v>노무비</v>
          </cell>
          <cell r="E80" t="str">
            <v>운전사(운반차)</v>
          </cell>
          <cell r="F80" t="str">
            <v>인</v>
          </cell>
          <cell r="H80">
            <v>49633</v>
          </cell>
          <cell r="S80">
            <v>49633</v>
          </cell>
        </row>
        <row r="81">
          <cell r="B81">
            <v>81</v>
          </cell>
          <cell r="D81" t="str">
            <v>노무비</v>
          </cell>
          <cell r="E81" t="str">
            <v>운전사(기계)</v>
          </cell>
          <cell r="F81" t="str">
            <v>인</v>
          </cell>
          <cell r="H81">
            <v>45575</v>
          </cell>
          <cell r="S81">
            <v>45575</v>
          </cell>
        </row>
        <row r="82">
          <cell r="B82">
            <v>82</v>
          </cell>
          <cell r="D82" t="str">
            <v>노무비</v>
          </cell>
          <cell r="E82" t="str">
            <v>건설기계운전조수</v>
          </cell>
          <cell r="F82" t="str">
            <v>인</v>
          </cell>
          <cell r="H82">
            <v>40706</v>
          </cell>
          <cell r="S82">
            <v>40706</v>
          </cell>
        </row>
        <row r="83">
          <cell r="B83">
            <v>83</v>
          </cell>
          <cell r="D83" t="str">
            <v>노무비</v>
          </cell>
          <cell r="E83" t="str">
            <v>고급선원</v>
          </cell>
          <cell r="F83" t="str">
            <v>인</v>
          </cell>
          <cell r="H83">
            <v>67380</v>
          </cell>
          <cell r="S83">
            <v>67380</v>
          </cell>
        </row>
        <row r="84">
          <cell r="B84">
            <v>84</v>
          </cell>
          <cell r="D84" t="str">
            <v>노무비</v>
          </cell>
          <cell r="E84" t="str">
            <v>보통선원</v>
          </cell>
          <cell r="F84" t="str">
            <v>인</v>
          </cell>
          <cell r="H84">
            <v>52274</v>
          </cell>
          <cell r="S84">
            <v>52274</v>
          </cell>
        </row>
        <row r="85">
          <cell r="B85">
            <v>85</v>
          </cell>
          <cell r="D85" t="str">
            <v>노무비</v>
          </cell>
          <cell r="E85" t="str">
            <v>선부</v>
          </cell>
          <cell r="F85" t="str">
            <v>인</v>
          </cell>
          <cell r="H85">
            <v>41303</v>
          </cell>
          <cell r="S85">
            <v>41303</v>
          </cell>
        </row>
        <row r="86">
          <cell r="B86">
            <v>86</v>
          </cell>
          <cell r="D86" t="str">
            <v>노무비</v>
          </cell>
          <cell r="E86" t="str">
            <v>준설선 선장</v>
          </cell>
          <cell r="F86" t="str">
            <v>인</v>
          </cell>
          <cell r="H86">
            <v>77084</v>
          </cell>
          <cell r="S86">
            <v>77084</v>
          </cell>
        </row>
        <row r="87">
          <cell r="B87">
            <v>87</v>
          </cell>
          <cell r="D87" t="str">
            <v>노무비</v>
          </cell>
          <cell r="E87" t="str">
            <v>준설선 기관장</v>
          </cell>
          <cell r="F87" t="str">
            <v>인</v>
          </cell>
          <cell r="H87">
            <v>65732</v>
          </cell>
          <cell r="S87">
            <v>65732</v>
          </cell>
        </row>
        <row r="88">
          <cell r="B88">
            <v>88</v>
          </cell>
          <cell r="D88" t="str">
            <v>노무비</v>
          </cell>
          <cell r="E88" t="str">
            <v>준설선 기관사</v>
          </cell>
          <cell r="F88" t="str">
            <v>인</v>
          </cell>
          <cell r="H88">
            <v>62000</v>
          </cell>
          <cell r="S88">
            <v>62000</v>
          </cell>
        </row>
        <row r="89">
          <cell r="B89">
            <v>89</v>
          </cell>
          <cell r="D89" t="str">
            <v>노무비</v>
          </cell>
          <cell r="E89" t="str">
            <v>준설선 운전사</v>
          </cell>
          <cell r="F89" t="str">
            <v>인</v>
          </cell>
          <cell r="H89">
            <v>64200</v>
          </cell>
          <cell r="S89">
            <v>64200</v>
          </cell>
        </row>
        <row r="90">
          <cell r="B90">
            <v>90</v>
          </cell>
          <cell r="D90" t="str">
            <v>노무비</v>
          </cell>
          <cell r="E90" t="str">
            <v>준설선 전기사</v>
          </cell>
          <cell r="F90" t="str">
            <v>인</v>
          </cell>
          <cell r="H90">
            <v>66400</v>
          </cell>
          <cell r="S90">
            <v>66400</v>
          </cell>
        </row>
        <row r="91">
          <cell r="B91">
            <v>91</v>
          </cell>
          <cell r="D91" t="str">
            <v>노무비</v>
          </cell>
          <cell r="E91" t="str">
            <v>기계 설치공</v>
          </cell>
          <cell r="F91" t="str">
            <v>인</v>
          </cell>
          <cell r="H91">
            <v>56925</v>
          </cell>
          <cell r="S91">
            <v>56925</v>
          </cell>
        </row>
        <row r="92">
          <cell r="B92">
            <v>92</v>
          </cell>
          <cell r="D92" t="str">
            <v>노무비</v>
          </cell>
          <cell r="E92" t="str">
            <v>기계공</v>
          </cell>
          <cell r="F92" t="str">
            <v>인</v>
          </cell>
          <cell r="H92">
            <v>49611</v>
          </cell>
          <cell r="S92">
            <v>49611</v>
          </cell>
        </row>
        <row r="93">
          <cell r="B93">
            <v>93</v>
          </cell>
          <cell r="D93" t="str">
            <v>노무비</v>
          </cell>
          <cell r="E93" t="str">
            <v>현도사</v>
          </cell>
          <cell r="F93" t="str">
            <v>인</v>
          </cell>
          <cell r="H93">
            <v>66579</v>
          </cell>
          <cell r="S93">
            <v>66579</v>
          </cell>
        </row>
        <row r="94">
          <cell r="B94">
            <v>94</v>
          </cell>
          <cell r="D94" t="str">
            <v>노무비</v>
          </cell>
          <cell r="E94" t="str">
            <v>제도사</v>
          </cell>
          <cell r="F94" t="str">
            <v>인</v>
          </cell>
          <cell r="H94">
            <v>42366</v>
          </cell>
          <cell r="S94">
            <v>42366</v>
          </cell>
        </row>
        <row r="95">
          <cell r="B95">
            <v>95</v>
          </cell>
          <cell r="D95" t="str">
            <v>노무비</v>
          </cell>
          <cell r="E95" t="str">
            <v>시험사 1급</v>
          </cell>
          <cell r="F95" t="str">
            <v>인</v>
          </cell>
          <cell r="H95">
            <v>48017</v>
          </cell>
          <cell r="S95">
            <v>48017</v>
          </cell>
        </row>
        <row r="96">
          <cell r="B96">
            <v>96</v>
          </cell>
          <cell r="D96" t="str">
            <v>노무비</v>
          </cell>
          <cell r="E96" t="str">
            <v>시험사 2급</v>
          </cell>
          <cell r="F96" t="str">
            <v>인</v>
          </cell>
          <cell r="H96">
            <v>36857</v>
          </cell>
          <cell r="S96">
            <v>36857</v>
          </cell>
        </row>
        <row r="97">
          <cell r="B97">
            <v>97</v>
          </cell>
          <cell r="D97" t="str">
            <v>노무비</v>
          </cell>
          <cell r="E97" t="str">
            <v>시험 보조수</v>
          </cell>
          <cell r="F97" t="str">
            <v>인</v>
          </cell>
          <cell r="H97">
            <v>29231</v>
          </cell>
          <cell r="S97">
            <v>29231</v>
          </cell>
        </row>
        <row r="98">
          <cell r="B98">
            <v>98</v>
          </cell>
          <cell r="D98" t="str">
            <v>노무비</v>
          </cell>
          <cell r="E98" t="str">
            <v>유리공</v>
          </cell>
          <cell r="F98" t="str">
            <v>인</v>
          </cell>
          <cell r="H98">
            <v>57574</v>
          </cell>
          <cell r="S98">
            <v>57574</v>
          </cell>
        </row>
        <row r="99">
          <cell r="B99">
            <v>99</v>
          </cell>
          <cell r="D99" t="str">
            <v>노무비</v>
          </cell>
          <cell r="E99" t="str">
            <v>함석공</v>
          </cell>
          <cell r="F99" t="str">
            <v>인</v>
          </cell>
          <cell r="H99">
            <v>56248</v>
          </cell>
          <cell r="S99">
            <v>56248</v>
          </cell>
        </row>
        <row r="100">
          <cell r="B100">
            <v>100</v>
          </cell>
          <cell r="D100" t="str">
            <v>노무비</v>
          </cell>
          <cell r="E100" t="str">
            <v>용접공(일반)</v>
          </cell>
          <cell r="F100" t="str">
            <v>인</v>
          </cell>
          <cell r="H100">
            <v>60784</v>
          </cell>
          <cell r="S100">
            <v>60784</v>
          </cell>
        </row>
        <row r="101">
          <cell r="B101">
            <v>101</v>
          </cell>
          <cell r="D101" t="str">
            <v>노무비</v>
          </cell>
          <cell r="E101" t="str">
            <v>덕트공</v>
          </cell>
          <cell r="F101" t="str">
            <v>인</v>
          </cell>
          <cell r="H101">
            <v>48478</v>
          </cell>
          <cell r="S101">
            <v>48478</v>
          </cell>
        </row>
        <row r="102">
          <cell r="B102">
            <v>102</v>
          </cell>
          <cell r="D102" t="str">
            <v>노무비</v>
          </cell>
          <cell r="E102" t="str">
            <v>할석공</v>
          </cell>
          <cell r="F102" t="str">
            <v>인</v>
          </cell>
          <cell r="H102">
            <v>63951</v>
          </cell>
          <cell r="S102">
            <v>63951</v>
          </cell>
        </row>
        <row r="103">
          <cell r="B103">
            <v>103</v>
          </cell>
          <cell r="D103" t="str">
            <v>노무비</v>
          </cell>
          <cell r="E103" t="str">
            <v>제철축로공</v>
          </cell>
          <cell r="F103" t="str">
            <v>인</v>
          </cell>
          <cell r="H103">
            <v>92419</v>
          </cell>
          <cell r="S103">
            <v>92419</v>
          </cell>
        </row>
        <row r="104">
          <cell r="B104">
            <v>104</v>
          </cell>
          <cell r="S104" t="str">
            <v/>
          </cell>
        </row>
        <row r="105">
          <cell r="B105">
            <v>105</v>
          </cell>
          <cell r="S105" t="str">
            <v/>
          </cell>
        </row>
        <row r="106">
          <cell r="B106">
            <v>106</v>
          </cell>
          <cell r="D106" t="str">
            <v>공구손료</v>
          </cell>
          <cell r="E106" t="str">
            <v>인건비의 3%</v>
          </cell>
          <cell r="F106" t="str">
            <v>식</v>
          </cell>
          <cell r="T106">
            <v>0</v>
          </cell>
        </row>
        <row r="107">
          <cell r="B107">
            <v>107</v>
          </cell>
          <cell r="C107">
            <v>1</v>
          </cell>
          <cell r="D107" t="str">
            <v>전선관</v>
          </cell>
          <cell r="E107" t="str">
            <v>ST  16C</v>
          </cell>
          <cell r="F107" t="str">
            <v>m</v>
          </cell>
          <cell r="I107">
            <v>820</v>
          </cell>
          <cell r="J107">
            <v>932</v>
          </cell>
          <cell r="K107">
            <v>866</v>
          </cell>
          <cell r="L107">
            <v>913</v>
          </cell>
          <cell r="T107">
            <v>913</v>
          </cell>
          <cell r="V107">
            <v>0.1</v>
          </cell>
          <cell r="W107" t="str">
            <v>내선</v>
          </cell>
          <cell r="X107">
            <v>0.08</v>
          </cell>
        </row>
        <row r="108">
          <cell r="B108">
            <v>108</v>
          </cell>
          <cell r="C108">
            <v>2</v>
          </cell>
          <cell r="D108" t="str">
            <v>전선관(노출)</v>
          </cell>
          <cell r="E108" t="str">
            <v>ST  16C</v>
          </cell>
          <cell r="F108" t="str">
            <v>m</v>
          </cell>
          <cell r="I108">
            <v>820</v>
          </cell>
          <cell r="J108">
            <v>932</v>
          </cell>
          <cell r="K108">
            <v>866</v>
          </cell>
          <cell r="L108">
            <v>913</v>
          </cell>
          <cell r="T108">
            <v>913</v>
          </cell>
          <cell r="V108">
            <v>0.1</v>
          </cell>
          <cell r="W108" t="str">
            <v>내선</v>
          </cell>
          <cell r="X108">
            <v>9.6000000000000002E-2</v>
          </cell>
        </row>
        <row r="109">
          <cell r="B109">
            <v>109</v>
          </cell>
          <cell r="C109">
            <v>3</v>
          </cell>
          <cell r="D109" t="str">
            <v>전선관</v>
          </cell>
          <cell r="E109" t="str">
            <v>ST  22C</v>
          </cell>
          <cell r="F109" t="str">
            <v>m</v>
          </cell>
          <cell r="I109">
            <v>820</v>
          </cell>
          <cell r="J109">
            <v>1192</v>
          </cell>
          <cell r="K109">
            <v>866</v>
          </cell>
          <cell r="L109">
            <v>1169</v>
          </cell>
          <cell r="T109">
            <v>1169</v>
          </cell>
          <cell r="V109">
            <v>0.1</v>
          </cell>
          <cell r="W109" t="str">
            <v>내선</v>
          </cell>
          <cell r="X109">
            <v>0.11</v>
          </cell>
        </row>
        <row r="110">
          <cell r="B110">
            <v>110</v>
          </cell>
          <cell r="C110">
            <v>4</v>
          </cell>
          <cell r="D110" t="str">
            <v>전선관(노출)</v>
          </cell>
          <cell r="E110" t="str">
            <v>ST  22C</v>
          </cell>
          <cell r="F110" t="str">
            <v>m</v>
          </cell>
          <cell r="I110">
            <v>820</v>
          </cell>
          <cell r="J110">
            <v>1192</v>
          </cell>
          <cell r="K110">
            <v>866</v>
          </cell>
          <cell r="L110">
            <v>1169</v>
          </cell>
          <cell r="T110">
            <v>1169</v>
          </cell>
          <cell r="V110">
            <v>0.1</v>
          </cell>
          <cell r="W110" t="str">
            <v>내선</v>
          </cell>
          <cell r="X110">
            <v>0.13200000000000001</v>
          </cell>
        </row>
        <row r="111">
          <cell r="B111">
            <v>111</v>
          </cell>
          <cell r="C111">
            <v>5</v>
          </cell>
          <cell r="D111" t="str">
            <v>전선관</v>
          </cell>
          <cell r="E111" t="str">
            <v>ST  28C</v>
          </cell>
          <cell r="F111" t="str">
            <v>m</v>
          </cell>
          <cell r="I111">
            <v>820</v>
          </cell>
          <cell r="J111">
            <v>1566</v>
          </cell>
          <cell r="K111">
            <v>866</v>
          </cell>
          <cell r="L111">
            <v>1526</v>
          </cell>
          <cell r="T111">
            <v>1526</v>
          </cell>
          <cell r="V111">
            <v>0.1</v>
          </cell>
          <cell r="W111" t="str">
            <v>내선</v>
          </cell>
          <cell r="X111">
            <v>0.14000000000000001</v>
          </cell>
        </row>
        <row r="112">
          <cell r="B112">
            <v>112</v>
          </cell>
          <cell r="C112">
            <v>6</v>
          </cell>
          <cell r="D112" t="str">
            <v>전선관(노출)</v>
          </cell>
          <cell r="E112" t="str">
            <v>ST  28C</v>
          </cell>
          <cell r="F112" t="str">
            <v>m</v>
          </cell>
          <cell r="I112">
            <v>820</v>
          </cell>
          <cell r="J112">
            <v>1566</v>
          </cell>
          <cell r="K112">
            <v>866</v>
          </cell>
          <cell r="L112">
            <v>1526</v>
          </cell>
          <cell r="T112">
            <v>1526</v>
          </cell>
          <cell r="V112">
            <v>0.1</v>
          </cell>
          <cell r="W112" t="str">
            <v>내선</v>
          </cell>
          <cell r="X112">
            <v>0.16800000000000001</v>
          </cell>
        </row>
        <row r="113">
          <cell r="B113">
            <v>113</v>
          </cell>
          <cell r="C113">
            <v>7</v>
          </cell>
          <cell r="D113" t="str">
            <v>전선관</v>
          </cell>
          <cell r="E113" t="str">
            <v>ST  36C</v>
          </cell>
          <cell r="F113" t="str">
            <v>m</v>
          </cell>
          <cell r="I113">
            <v>820</v>
          </cell>
          <cell r="J113">
            <v>1921</v>
          </cell>
          <cell r="K113">
            <v>866</v>
          </cell>
          <cell r="L113">
            <v>1873</v>
          </cell>
          <cell r="T113">
            <v>1873</v>
          </cell>
          <cell r="V113">
            <v>0.1</v>
          </cell>
          <cell r="W113" t="str">
            <v>내선</v>
          </cell>
          <cell r="X113">
            <v>0.2</v>
          </cell>
        </row>
        <row r="114">
          <cell r="B114">
            <v>114</v>
          </cell>
          <cell r="C114">
            <v>8</v>
          </cell>
          <cell r="D114" t="str">
            <v>전선관(노출)</v>
          </cell>
          <cell r="E114" t="str">
            <v>ST  36C</v>
          </cell>
          <cell r="F114" t="str">
            <v>m</v>
          </cell>
          <cell r="I114">
            <v>820</v>
          </cell>
          <cell r="J114">
            <v>1921</v>
          </cell>
          <cell r="K114">
            <v>866</v>
          </cell>
          <cell r="L114">
            <v>1873</v>
          </cell>
          <cell r="T114">
            <v>1873</v>
          </cell>
          <cell r="V114">
            <v>0.1</v>
          </cell>
          <cell r="W114" t="str">
            <v>내선</v>
          </cell>
          <cell r="X114">
            <v>0.24</v>
          </cell>
        </row>
        <row r="115">
          <cell r="B115">
            <v>115</v>
          </cell>
          <cell r="C115">
            <v>9</v>
          </cell>
          <cell r="D115" t="str">
            <v>전선관</v>
          </cell>
          <cell r="E115" t="str">
            <v>ST  42C</v>
          </cell>
          <cell r="F115" t="str">
            <v>m</v>
          </cell>
          <cell r="I115">
            <v>820</v>
          </cell>
          <cell r="J115">
            <v>2224</v>
          </cell>
          <cell r="K115">
            <v>866</v>
          </cell>
          <cell r="L115">
            <v>2171</v>
          </cell>
          <cell r="T115">
            <v>2171</v>
          </cell>
          <cell r="V115">
            <v>0.1</v>
          </cell>
          <cell r="W115" t="str">
            <v>내선</v>
          </cell>
          <cell r="X115">
            <v>0.25</v>
          </cell>
        </row>
        <row r="116">
          <cell r="B116">
            <v>116</v>
          </cell>
          <cell r="C116">
            <v>10</v>
          </cell>
          <cell r="D116" t="str">
            <v>전선관(노출)</v>
          </cell>
          <cell r="E116" t="str">
            <v>ST  42C</v>
          </cell>
          <cell r="F116" t="str">
            <v>m</v>
          </cell>
          <cell r="I116">
            <v>820</v>
          </cell>
          <cell r="J116">
            <v>2224</v>
          </cell>
          <cell r="K116">
            <v>866</v>
          </cell>
          <cell r="L116">
            <v>2171</v>
          </cell>
          <cell r="T116">
            <v>2171</v>
          </cell>
          <cell r="V116">
            <v>0.1</v>
          </cell>
          <cell r="W116" t="str">
            <v>내선</v>
          </cell>
          <cell r="X116">
            <v>0.3</v>
          </cell>
        </row>
        <row r="117">
          <cell r="B117">
            <v>117</v>
          </cell>
          <cell r="C117">
            <v>11</v>
          </cell>
          <cell r="D117" t="str">
            <v>전선관</v>
          </cell>
          <cell r="E117" t="str">
            <v>ST  54C</v>
          </cell>
          <cell r="F117" t="str">
            <v>m</v>
          </cell>
          <cell r="I117">
            <v>820</v>
          </cell>
          <cell r="J117">
            <v>3104</v>
          </cell>
          <cell r="K117">
            <v>866</v>
          </cell>
          <cell r="L117">
            <v>3027</v>
          </cell>
          <cell r="T117">
            <v>3027</v>
          </cell>
          <cell r="V117">
            <v>0.1</v>
          </cell>
          <cell r="W117" t="str">
            <v>내선</v>
          </cell>
          <cell r="X117">
            <v>0.34</v>
          </cell>
        </row>
        <row r="118">
          <cell r="B118">
            <v>118</v>
          </cell>
          <cell r="C118">
            <v>12</v>
          </cell>
          <cell r="D118" t="str">
            <v>전선관(노출)</v>
          </cell>
          <cell r="E118" t="str">
            <v>ST  54C</v>
          </cell>
          <cell r="F118" t="str">
            <v>m</v>
          </cell>
          <cell r="I118">
            <v>820</v>
          </cell>
          <cell r="J118">
            <v>3104</v>
          </cell>
          <cell r="K118">
            <v>866</v>
          </cell>
          <cell r="L118">
            <v>3027</v>
          </cell>
          <cell r="T118">
            <v>3027</v>
          </cell>
          <cell r="V118">
            <v>0.1</v>
          </cell>
          <cell r="W118" t="str">
            <v>내선</v>
          </cell>
          <cell r="X118">
            <v>0.40800000000000003</v>
          </cell>
        </row>
        <row r="119">
          <cell r="B119">
            <v>119</v>
          </cell>
          <cell r="C119">
            <v>13</v>
          </cell>
          <cell r="D119" t="str">
            <v>전선관</v>
          </cell>
          <cell r="E119" t="str">
            <v>ST  70C</v>
          </cell>
          <cell r="F119" t="str">
            <v>m</v>
          </cell>
          <cell r="I119">
            <v>820</v>
          </cell>
          <cell r="J119">
            <v>3950</v>
          </cell>
          <cell r="K119">
            <v>866</v>
          </cell>
          <cell r="L119">
            <v>3851</v>
          </cell>
          <cell r="T119">
            <v>3851</v>
          </cell>
          <cell r="V119">
            <v>0.1</v>
          </cell>
          <cell r="W119" t="str">
            <v>내선</v>
          </cell>
          <cell r="X119">
            <v>0.44</v>
          </cell>
        </row>
        <row r="120">
          <cell r="B120">
            <v>120</v>
          </cell>
          <cell r="C120">
            <v>14</v>
          </cell>
          <cell r="D120" t="str">
            <v>전선관(노출)</v>
          </cell>
          <cell r="E120" t="str">
            <v>ST  70C</v>
          </cell>
          <cell r="F120" t="str">
            <v>m</v>
          </cell>
          <cell r="I120">
            <v>820</v>
          </cell>
          <cell r="J120">
            <v>3950</v>
          </cell>
          <cell r="K120">
            <v>866</v>
          </cell>
          <cell r="L120">
            <v>3851</v>
          </cell>
          <cell r="T120">
            <v>3851</v>
          </cell>
          <cell r="V120">
            <v>0.1</v>
          </cell>
          <cell r="W120" t="str">
            <v>내선</v>
          </cell>
          <cell r="X120">
            <v>0.52800000000000002</v>
          </cell>
        </row>
        <row r="121">
          <cell r="B121">
            <v>121</v>
          </cell>
          <cell r="C121">
            <v>15</v>
          </cell>
          <cell r="D121" t="str">
            <v>전선관</v>
          </cell>
          <cell r="E121" t="str">
            <v>ST  82C</v>
          </cell>
          <cell r="F121" t="str">
            <v>m</v>
          </cell>
          <cell r="I121">
            <v>820</v>
          </cell>
          <cell r="J121">
            <v>4424</v>
          </cell>
          <cell r="K121">
            <v>866</v>
          </cell>
          <cell r="L121">
            <v>4324</v>
          </cell>
          <cell r="T121">
            <v>4324</v>
          </cell>
          <cell r="V121">
            <v>0.1</v>
          </cell>
          <cell r="W121" t="str">
            <v>내선</v>
          </cell>
          <cell r="X121">
            <v>0.54</v>
          </cell>
        </row>
        <row r="122">
          <cell r="B122">
            <v>122</v>
          </cell>
          <cell r="C122">
            <v>16</v>
          </cell>
          <cell r="D122" t="str">
            <v>전선관(노출)</v>
          </cell>
          <cell r="E122" t="str">
            <v>ST  82C</v>
          </cell>
          <cell r="F122" t="str">
            <v>m</v>
          </cell>
          <cell r="I122">
            <v>820</v>
          </cell>
          <cell r="J122">
            <v>4424</v>
          </cell>
          <cell r="K122">
            <v>866</v>
          </cell>
          <cell r="L122">
            <v>4324</v>
          </cell>
          <cell r="T122">
            <v>4324</v>
          </cell>
          <cell r="V122">
            <v>0.1</v>
          </cell>
          <cell r="W122" t="str">
            <v>내선</v>
          </cell>
          <cell r="X122">
            <v>0.64800000000000002</v>
          </cell>
        </row>
        <row r="123">
          <cell r="B123">
            <v>123</v>
          </cell>
          <cell r="C123">
            <v>17</v>
          </cell>
          <cell r="D123" t="str">
            <v>전선관</v>
          </cell>
          <cell r="E123" t="str">
            <v>ST  104C</v>
          </cell>
          <cell r="F123" t="str">
            <v>m</v>
          </cell>
          <cell r="I123">
            <v>820</v>
          </cell>
          <cell r="J123">
            <v>7081</v>
          </cell>
          <cell r="K123">
            <v>866</v>
          </cell>
          <cell r="L123">
            <v>6889</v>
          </cell>
          <cell r="T123">
            <v>6889</v>
          </cell>
          <cell r="V123">
            <v>0.1</v>
          </cell>
          <cell r="W123" t="str">
            <v>내선</v>
          </cell>
          <cell r="X123">
            <v>0.71</v>
          </cell>
        </row>
        <row r="124">
          <cell r="B124">
            <v>124</v>
          </cell>
          <cell r="C124">
            <v>18</v>
          </cell>
          <cell r="D124" t="str">
            <v>전선관(노출)</v>
          </cell>
          <cell r="E124" t="str">
            <v>ST  104C</v>
          </cell>
          <cell r="F124" t="str">
            <v>m</v>
          </cell>
          <cell r="I124">
            <v>820</v>
          </cell>
          <cell r="J124">
            <v>7081</v>
          </cell>
          <cell r="K124">
            <v>866</v>
          </cell>
          <cell r="L124">
            <v>6889</v>
          </cell>
          <cell r="T124">
            <v>6889</v>
          </cell>
          <cell r="V124">
            <v>0.1</v>
          </cell>
          <cell r="W124" t="str">
            <v>내선</v>
          </cell>
          <cell r="X124">
            <v>0.85199999999999998</v>
          </cell>
        </row>
        <row r="125">
          <cell r="B125">
            <v>125</v>
          </cell>
          <cell r="C125">
            <v>19</v>
          </cell>
          <cell r="T125" t="str">
            <v/>
          </cell>
        </row>
        <row r="126">
          <cell r="B126">
            <v>126</v>
          </cell>
          <cell r="C126">
            <v>20</v>
          </cell>
          <cell r="T126" t="str">
            <v/>
          </cell>
        </row>
        <row r="127">
          <cell r="B127">
            <v>127</v>
          </cell>
          <cell r="C127">
            <v>77</v>
          </cell>
          <cell r="D127" t="str">
            <v>전선관</v>
          </cell>
          <cell r="E127" t="str">
            <v>HI-PVC  16C</v>
          </cell>
          <cell r="F127" t="str">
            <v>m</v>
          </cell>
          <cell r="I127">
            <v>824</v>
          </cell>
          <cell r="J127">
            <v>372</v>
          </cell>
          <cell r="K127">
            <v>866</v>
          </cell>
          <cell r="L127">
            <v>291</v>
          </cell>
          <cell r="T127">
            <v>291</v>
          </cell>
          <cell r="V127">
            <v>0.1</v>
          </cell>
          <cell r="W127" t="str">
            <v>내선</v>
          </cell>
          <cell r="X127">
            <v>0.05</v>
          </cell>
        </row>
        <row r="128">
          <cell r="B128">
            <v>128</v>
          </cell>
          <cell r="C128">
            <v>78</v>
          </cell>
          <cell r="D128" t="str">
            <v>전선관(지중)</v>
          </cell>
          <cell r="E128" t="str">
            <v>HI-PVC  16C</v>
          </cell>
          <cell r="F128" t="str">
            <v>m</v>
          </cell>
          <cell r="I128">
            <v>824</v>
          </cell>
          <cell r="J128">
            <v>372</v>
          </cell>
          <cell r="K128">
            <v>866</v>
          </cell>
          <cell r="L128">
            <v>291</v>
          </cell>
          <cell r="T128">
            <v>291</v>
          </cell>
          <cell r="V128">
            <v>0.1</v>
          </cell>
          <cell r="W128" t="str">
            <v>내선</v>
          </cell>
          <cell r="X128">
            <v>3.4999999999999996E-2</v>
          </cell>
        </row>
        <row r="129">
          <cell r="B129">
            <v>129</v>
          </cell>
          <cell r="C129">
            <v>79</v>
          </cell>
          <cell r="D129" t="str">
            <v>전선관</v>
          </cell>
          <cell r="E129" t="str">
            <v>HI-PVC  22C</v>
          </cell>
          <cell r="F129" t="str">
            <v>m</v>
          </cell>
          <cell r="I129">
            <v>824</v>
          </cell>
          <cell r="J129">
            <v>448</v>
          </cell>
          <cell r="K129">
            <v>866</v>
          </cell>
          <cell r="L129">
            <v>347</v>
          </cell>
          <cell r="T129">
            <v>347</v>
          </cell>
          <cell r="V129">
            <v>0.1</v>
          </cell>
          <cell r="W129" t="str">
            <v>내선</v>
          </cell>
          <cell r="X129">
            <v>0.06</v>
          </cell>
        </row>
        <row r="130">
          <cell r="B130">
            <v>130</v>
          </cell>
          <cell r="C130">
            <v>80</v>
          </cell>
          <cell r="D130" t="str">
            <v>전선관(지중)</v>
          </cell>
          <cell r="E130" t="str">
            <v>HI-PVC  22C</v>
          </cell>
          <cell r="F130" t="str">
            <v>m</v>
          </cell>
          <cell r="I130">
            <v>824</v>
          </cell>
          <cell r="J130">
            <v>448</v>
          </cell>
          <cell r="K130">
            <v>866</v>
          </cell>
          <cell r="L130">
            <v>347</v>
          </cell>
          <cell r="T130">
            <v>347</v>
          </cell>
          <cell r="V130">
            <v>0.1</v>
          </cell>
          <cell r="W130" t="str">
            <v>내선</v>
          </cell>
          <cell r="X130">
            <v>4.1999999999999996E-2</v>
          </cell>
        </row>
        <row r="131">
          <cell r="B131">
            <v>131</v>
          </cell>
          <cell r="C131">
            <v>81</v>
          </cell>
          <cell r="D131" t="str">
            <v>전선관</v>
          </cell>
          <cell r="E131" t="str">
            <v>HI-PVC  28C</v>
          </cell>
          <cell r="F131" t="str">
            <v>m</v>
          </cell>
          <cell r="I131">
            <v>824</v>
          </cell>
          <cell r="J131">
            <v>802</v>
          </cell>
          <cell r="K131">
            <v>866</v>
          </cell>
          <cell r="L131">
            <v>677</v>
          </cell>
          <cell r="T131">
            <v>677</v>
          </cell>
          <cell r="V131">
            <v>0.1</v>
          </cell>
          <cell r="W131" t="str">
            <v>내선</v>
          </cell>
          <cell r="X131">
            <v>0.08</v>
          </cell>
        </row>
        <row r="132">
          <cell r="B132">
            <v>132</v>
          </cell>
          <cell r="C132">
            <v>82</v>
          </cell>
          <cell r="D132" t="str">
            <v>전선관(지중)</v>
          </cell>
          <cell r="E132" t="str">
            <v>HI-PVC  28C</v>
          </cell>
          <cell r="F132" t="str">
            <v>m</v>
          </cell>
          <cell r="I132">
            <v>824</v>
          </cell>
          <cell r="J132">
            <v>802</v>
          </cell>
          <cell r="K132">
            <v>866</v>
          </cell>
          <cell r="L132">
            <v>677</v>
          </cell>
          <cell r="T132">
            <v>677</v>
          </cell>
          <cell r="V132">
            <v>0.1</v>
          </cell>
          <cell r="W132" t="str">
            <v>내선</v>
          </cell>
          <cell r="X132">
            <v>5.5999999999999994E-2</v>
          </cell>
        </row>
        <row r="133">
          <cell r="B133">
            <v>133</v>
          </cell>
          <cell r="C133">
            <v>83</v>
          </cell>
          <cell r="D133" t="str">
            <v>전선관</v>
          </cell>
          <cell r="E133" t="str">
            <v>HI-PVC  36C</v>
          </cell>
          <cell r="F133" t="str">
            <v>m</v>
          </cell>
          <cell r="I133">
            <v>824</v>
          </cell>
          <cell r="J133">
            <v>1138</v>
          </cell>
          <cell r="K133">
            <v>866</v>
          </cell>
          <cell r="L133">
            <v>947</v>
          </cell>
          <cell r="T133">
            <v>947</v>
          </cell>
          <cell r="V133">
            <v>0.1</v>
          </cell>
          <cell r="W133" t="str">
            <v>내선</v>
          </cell>
          <cell r="X133">
            <v>0.1</v>
          </cell>
        </row>
        <row r="134">
          <cell r="B134">
            <v>134</v>
          </cell>
          <cell r="C134">
            <v>84</v>
          </cell>
          <cell r="D134" t="str">
            <v>전선관(지중)</v>
          </cell>
          <cell r="E134" t="str">
            <v>HI-PVC  36C</v>
          </cell>
          <cell r="F134" t="str">
            <v>m</v>
          </cell>
          <cell r="I134">
            <v>824</v>
          </cell>
          <cell r="J134">
            <v>1138</v>
          </cell>
          <cell r="K134">
            <v>866</v>
          </cell>
          <cell r="L134">
            <v>947</v>
          </cell>
          <cell r="T134">
            <v>947</v>
          </cell>
          <cell r="V134">
            <v>0.1</v>
          </cell>
          <cell r="W134" t="str">
            <v>내선</v>
          </cell>
          <cell r="X134">
            <v>6.9999999999999993E-2</v>
          </cell>
        </row>
        <row r="135">
          <cell r="B135">
            <v>135</v>
          </cell>
          <cell r="C135">
            <v>85</v>
          </cell>
          <cell r="D135" t="str">
            <v>전선관</v>
          </cell>
          <cell r="E135" t="str">
            <v>HI-PVC  42C</v>
          </cell>
          <cell r="F135" t="str">
            <v>m</v>
          </cell>
          <cell r="I135">
            <v>824</v>
          </cell>
          <cell r="J135">
            <v>1484</v>
          </cell>
          <cell r="K135">
            <v>866</v>
          </cell>
          <cell r="L135">
            <v>1241</v>
          </cell>
          <cell r="T135">
            <v>1241</v>
          </cell>
          <cell r="V135">
            <v>0.1</v>
          </cell>
          <cell r="W135" t="str">
            <v>내선</v>
          </cell>
          <cell r="X135">
            <v>0.13</v>
          </cell>
        </row>
        <row r="136">
          <cell r="B136">
            <v>136</v>
          </cell>
          <cell r="C136">
            <v>86</v>
          </cell>
          <cell r="D136" t="str">
            <v>전선관(지중)</v>
          </cell>
          <cell r="E136" t="str">
            <v>HI-PVC  42C</v>
          </cell>
          <cell r="F136" t="str">
            <v>m</v>
          </cell>
          <cell r="I136">
            <v>824</v>
          </cell>
          <cell r="J136">
            <v>1484</v>
          </cell>
          <cell r="K136">
            <v>866</v>
          </cell>
          <cell r="L136">
            <v>1241</v>
          </cell>
          <cell r="T136">
            <v>1241</v>
          </cell>
          <cell r="V136">
            <v>0.1</v>
          </cell>
          <cell r="W136" t="str">
            <v>내선</v>
          </cell>
          <cell r="X136">
            <v>9.0999999999999998E-2</v>
          </cell>
        </row>
        <row r="137">
          <cell r="B137">
            <v>137</v>
          </cell>
          <cell r="C137">
            <v>87</v>
          </cell>
          <cell r="D137" t="str">
            <v>전선관</v>
          </cell>
          <cell r="E137" t="str">
            <v>HI-PVC  54C</v>
          </cell>
          <cell r="F137" t="str">
            <v>m</v>
          </cell>
          <cell r="I137">
            <v>824</v>
          </cell>
          <cell r="J137">
            <v>2106</v>
          </cell>
          <cell r="K137">
            <v>866</v>
          </cell>
          <cell r="L137">
            <v>1761</v>
          </cell>
          <cell r="T137">
            <v>1761</v>
          </cell>
          <cell r="V137">
            <v>0.1</v>
          </cell>
          <cell r="W137" t="str">
            <v>내선</v>
          </cell>
          <cell r="X137">
            <v>0.19</v>
          </cell>
        </row>
        <row r="138">
          <cell r="B138">
            <v>138</v>
          </cell>
          <cell r="C138">
            <v>88</v>
          </cell>
          <cell r="D138" t="str">
            <v>전선관(지중)</v>
          </cell>
          <cell r="E138" t="str">
            <v>HI-PVC  54C</v>
          </cell>
          <cell r="F138" t="str">
            <v>m</v>
          </cell>
          <cell r="I138">
            <v>824</v>
          </cell>
          <cell r="J138">
            <v>2106</v>
          </cell>
          <cell r="K138">
            <v>866</v>
          </cell>
          <cell r="L138">
            <v>1761</v>
          </cell>
          <cell r="T138">
            <v>1761</v>
          </cell>
          <cell r="V138">
            <v>0.1</v>
          </cell>
          <cell r="W138" t="str">
            <v>내선</v>
          </cell>
          <cell r="X138">
            <v>0.13299999999999998</v>
          </cell>
        </row>
        <row r="139">
          <cell r="B139">
            <v>139</v>
          </cell>
          <cell r="C139">
            <v>89</v>
          </cell>
          <cell r="D139" t="str">
            <v>전선관</v>
          </cell>
          <cell r="E139" t="str">
            <v>HI-PVC  70C</v>
          </cell>
          <cell r="F139" t="str">
            <v>m</v>
          </cell>
          <cell r="I139">
            <v>824</v>
          </cell>
          <cell r="J139">
            <v>2713</v>
          </cell>
          <cell r="K139">
            <v>866</v>
          </cell>
          <cell r="L139">
            <v>2267</v>
          </cell>
          <cell r="T139">
            <v>2267</v>
          </cell>
          <cell r="V139">
            <v>0.1</v>
          </cell>
          <cell r="W139" t="str">
            <v>내선</v>
          </cell>
          <cell r="X139">
            <v>0.28000000000000003</v>
          </cell>
        </row>
        <row r="140">
          <cell r="B140">
            <v>140</v>
          </cell>
          <cell r="C140">
            <v>90</v>
          </cell>
          <cell r="D140" t="str">
            <v>전선관(지중)</v>
          </cell>
          <cell r="E140" t="str">
            <v>HI-PVC  70C</v>
          </cell>
          <cell r="F140" t="str">
            <v>m</v>
          </cell>
          <cell r="I140">
            <v>824</v>
          </cell>
          <cell r="J140">
            <v>2713</v>
          </cell>
          <cell r="K140">
            <v>866</v>
          </cell>
          <cell r="L140">
            <v>2267</v>
          </cell>
          <cell r="T140">
            <v>2267</v>
          </cell>
          <cell r="V140">
            <v>0.1</v>
          </cell>
          <cell r="W140" t="str">
            <v>내선</v>
          </cell>
          <cell r="X140">
            <v>0.19600000000000001</v>
          </cell>
        </row>
        <row r="141">
          <cell r="B141">
            <v>141</v>
          </cell>
          <cell r="C141">
            <v>91</v>
          </cell>
          <cell r="D141" t="str">
            <v>전선관</v>
          </cell>
          <cell r="E141" t="str">
            <v>HI-PVC  82C</v>
          </cell>
          <cell r="F141" t="str">
            <v>m</v>
          </cell>
          <cell r="I141">
            <v>824</v>
          </cell>
          <cell r="J141">
            <v>4070</v>
          </cell>
          <cell r="K141">
            <v>866</v>
          </cell>
          <cell r="L141">
            <v>3455</v>
          </cell>
          <cell r="T141">
            <v>3455</v>
          </cell>
          <cell r="V141">
            <v>0.1</v>
          </cell>
          <cell r="W141" t="str">
            <v>내선</v>
          </cell>
          <cell r="X141">
            <v>0.37</v>
          </cell>
        </row>
        <row r="142">
          <cell r="B142">
            <v>142</v>
          </cell>
          <cell r="C142">
            <v>92</v>
          </cell>
          <cell r="D142" t="str">
            <v>전선관(지중)</v>
          </cell>
          <cell r="E142" t="str">
            <v>HI-PVC  82C</v>
          </cell>
          <cell r="F142" t="str">
            <v>m</v>
          </cell>
          <cell r="I142">
            <v>824</v>
          </cell>
          <cell r="J142">
            <v>4070</v>
          </cell>
          <cell r="K142">
            <v>866</v>
          </cell>
          <cell r="L142">
            <v>3455</v>
          </cell>
          <cell r="T142">
            <v>3455</v>
          </cell>
          <cell r="V142">
            <v>0.1</v>
          </cell>
          <cell r="W142" t="str">
            <v>내선</v>
          </cell>
          <cell r="X142">
            <v>0.25900000000000001</v>
          </cell>
        </row>
        <row r="143">
          <cell r="B143">
            <v>143</v>
          </cell>
          <cell r="C143">
            <v>93</v>
          </cell>
          <cell r="D143" t="str">
            <v>전선관</v>
          </cell>
          <cell r="E143" t="str">
            <v>HI-PVC  104C</v>
          </cell>
          <cell r="F143" t="str">
            <v>m</v>
          </cell>
          <cell r="I143">
            <v>824</v>
          </cell>
          <cell r="J143">
            <v>4897</v>
          </cell>
          <cell r="K143">
            <v>866</v>
          </cell>
          <cell r="L143">
            <v>4092</v>
          </cell>
          <cell r="T143">
            <v>4092</v>
          </cell>
          <cell r="V143">
            <v>0.1</v>
          </cell>
          <cell r="W143" t="str">
            <v>내선</v>
          </cell>
          <cell r="X143">
            <v>0.46</v>
          </cell>
        </row>
        <row r="144">
          <cell r="B144">
            <v>144</v>
          </cell>
          <cell r="C144">
            <v>94</v>
          </cell>
          <cell r="D144" t="str">
            <v>전선관(지중)</v>
          </cell>
          <cell r="E144" t="str">
            <v>HI-PVC  104C</v>
          </cell>
          <cell r="F144" t="str">
            <v>m</v>
          </cell>
          <cell r="I144">
            <v>824</v>
          </cell>
          <cell r="J144">
            <v>4897</v>
          </cell>
          <cell r="K144">
            <v>866</v>
          </cell>
          <cell r="L144">
            <v>4092</v>
          </cell>
          <cell r="T144">
            <v>4092</v>
          </cell>
          <cell r="V144">
            <v>0.1</v>
          </cell>
          <cell r="W144" t="str">
            <v>내선</v>
          </cell>
          <cell r="X144">
            <v>0.32200000000000001</v>
          </cell>
        </row>
        <row r="145">
          <cell r="B145">
            <v>145</v>
          </cell>
          <cell r="C145">
            <v>95</v>
          </cell>
          <cell r="T145" t="str">
            <v/>
          </cell>
        </row>
        <row r="146">
          <cell r="B146">
            <v>146</v>
          </cell>
          <cell r="C146">
            <v>96</v>
          </cell>
          <cell r="T146" t="str">
            <v/>
          </cell>
        </row>
        <row r="147">
          <cell r="B147">
            <v>147</v>
          </cell>
          <cell r="C147">
            <v>97</v>
          </cell>
          <cell r="D147" t="str">
            <v>전선관(배전)</v>
          </cell>
          <cell r="E147" t="str">
            <v xml:space="preserve">PE  22C  </v>
          </cell>
          <cell r="F147" t="str">
            <v>m</v>
          </cell>
          <cell r="I147">
            <v>824</v>
          </cell>
          <cell r="J147">
            <v>285</v>
          </cell>
          <cell r="K147">
            <v>867</v>
          </cell>
          <cell r="L147">
            <v>285</v>
          </cell>
          <cell r="T147">
            <v>285</v>
          </cell>
          <cell r="V147">
            <v>0.03</v>
          </cell>
          <cell r="W147" t="str">
            <v>배전</v>
          </cell>
          <cell r="X147">
            <v>7.8E-2</v>
          </cell>
        </row>
        <row r="148">
          <cell r="B148">
            <v>148</v>
          </cell>
          <cell r="C148">
            <v>98</v>
          </cell>
          <cell r="D148" t="str">
            <v>전선관(배전)</v>
          </cell>
          <cell r="E148" t="str">
            <v>PE  28C</v>
          </cell>
          <cell r="F148" t="str">
            <v>m</v>
          </cell>
          <cell r="I148">
            <v>824</v>
          </cell>
          <cell r="J148">
            <v>470</v>
          </cell>
          <cell r="K148">
            <v>867</v>
          </cell>
          <cell r="L148">
            <v>470</v>
          </cell>
          <cell r="T148">
            <v>470</v>
          </cell>
          <cell r="V148">
            <v>0.03</v>
          </cell>
          <cell r="W148" t="str">
            <v>배전</v>
          </cell>
          <cell r="X148">
            <v>7.8E-2</v>
          </cell>
        </row>
        <row r="149">
          <cell r="B149">
            <v>149</v>
          </cell>
          <cell r="C149">
            <v>99</v>
          </cell>
          <cell r="D149" t="str">
            <v>전선관(배전)</v>
          </cell>
          <cell r="E149" t="str">
            <v>PE  36C</v>
          </cell>
          <cell r="F149" t="str">
            <v>m</v>
          </cell>
          <cell r="I149">
            <v>824</v>
          </cell>
          <cell r="J149">
            <v>700</v>
          </cell>
          <cell r="K149">
            <v>867</v>
          </cell>
          <cell r="L149">
            <v>700</v>
          </cell>
          <cell r="T149">
            <v>700</v>
          </cell>
          <cell r="V149">
            <v>0.03</v>
          </cell>
          <cell r="W149" t="str">
            <v>배전</v>
          </cell>
          <cell r="X149">
            <v>7.8E-2</v>
          </cell>
        </row>
        <row r="150">
          <cell r="B150">
            <v>150</v>
          </cell>
          <cell r="C150">
            <v>100</v>
          </cell>
          <cell r="D150" t="str">
            <v>전선관(배전)</v>
          </cell>
          <cell r="E150" t="str">
            <v>PE  42C</v>
          </cell>
          <cell r="F150" t="str">
            <v>m</v>
          </cell>
          <cell r="I150">
            <v>824</v>
          </cell>
          <cell r="J150">
            <v>820</v>
          </cell>
          <cell r="K150">
            <v>867</v>
          </cell>
          <cell r="L150">
            <v>820</v>
          </cell>
          <cell r="T150">
            <v>820</v>
          </cell>
          <cell r="V150">
            <v>0.03</v>
          </cell>
          <cell r="W150" t="str">
            <v>배전</v>
          </cell>
          <cell r="X150">
            <v>7.8E-2</v>
          </cell>
        </row>
        <row r="151">
          <cell r="B151">
            <v>151</v>
          </cell>
          <cell r="C151">
            <v>101</v>
          </cell>
          <cell r="D151" t="str">
            <v>전선관(배전)</v>
          </cell>
          <cell r="E151" t="str">
            <v>PE  54C</v>
          </cell>
          <cell r="F151" t="str">
            <v>m</v>
          </cell>
          <cell r="I151">
            <v>824</v>
          </cell>
          <cell r="J151">
            <v>1235</v>
          </cell>
          <cell r="K151">
            <v>867</v>
          </cell>
          <cell r="L151">
            <v>1235</v>
          </cell>
          <cell r="T151">
            <v>1235</v>
          </cell>
          <cell r="V151">
            <v>0.03</v>
          </cell>
          <cell r="W151" t="str">
            <v>배전</v>
          </cell>
          <cell r="X151">
            <v>7.8E-2</v>
          </cell>
        </row>
        <row r="152">
          <cell r="B152">
            <v>152</v>
          </cell>
          <cell r="C152">
            <v>102</v>
          </cell>
          <cell r="D152" t="str">
            <v>전선관(배전)</v>
          </cell>
          <cell r="E152" t="str">
            <v>PE  70C</v>
          </cell>
          <cell r="F152" t="str">
            <v>m</v>
          </cell>
          <cell r="I152">
            <v>824</v>
          </cell>
          <cell r="J152">
            <v>1715</v>
          </cell>
          <cell r="K152">
            <v>867</v>
          </cell>
          <cell r="L152">
            <v>1715</v>
          </cell>
          <cell r="T152">
            <v>1715</v>
          </cell>
          <cell r="V152">
            <v>0.03</v>
          </cell>
          <cell r="W152" t="str">
            <v>배전</v>
          </cell>
          <cell r="X152">
            <v>7.8E-2</v>
          </cell>
        </row>
        <row r="153">
          <cell r="B153">
            <v>153</v>
          </cell>
          <cell r="C153">
            <v>103</v>
          </cell>
          <cell r="D153" t="str">
            <v>전선관(배전)</v>
          </cell>
          <cell r="E153" t="str">
            <v>PE  82C</v>
          </cell>
          <cell r="F153" t="str">
            <v>m</v>
          </cell>
          <cell r="I153">
            <v>824</v>
          </cell>
          <cell r="J153">
            <v>2430</v>
          </cell>
          <cell r="K153">
            <v>867</v>
          </cell>
          <cell r="L153">
            <v>2430</v>
          </cell>
          <cell r="T153">
            <v>2430</v>
          </cell>
          <cell r="V153">
            <v>0.03</v>
          </cell>
          <cell r="W153" t="str">
            <v>배전</v>
          </cell>
          <cell r="X153">
            <v>9.1199999999999989E-2</v>
          </cell>
        </row>
        <row r="154">
          <cell r="B154">
            <v>154</v>
          </cell>
          <cell r="C154">
            <v>104</v>
          </cell>
          <cell r="D154" t="str">
            <v>전선관(배전)</v>
          </cell>
          <cell r="E154" t="str">
            <v>PE  100C</v>
          </cell>
          <cell r="F154" t="str">
            <v>m</v>
          </cell>
          <cell r="I154">
            <v>824</v>
          </cell>
          <cell r="J154">
            <v>3575</v>
          </cell>
          <cell r="K154">
            <v>867</v>
          </cell>
          <cell r="L154">
            <v>3575</v>
          </cell>
          <cell r="T154">
            <v>3575</v>
          </cell>
          <cell r="V154">
            <v>0.03</v>
          </cell>
          <cell r="W154" t="str">
            <v>배전</v>
          </cell>
          <cell r="X154">
            <v>9.1199999999999989E-2</v>
          </cell>
        </row>
        <row r="155">
          <cell r="B155">
            <v>155</v>
          </cell>
          <cell r="C155">
            <v>105</v>
          </cell>
          <cell r="T155" t="str">
            <v/>
          </cell>
        </row>
        <row r="156">
          <cell r="B156">
            <v>156</v>
          </cell>
          <cell r="C156">
            <v>106</v>
          </cell>
          <cell r="T156" t="str">
            <v/>
          </cell>
        </row>
        <row r="157">
          <cell r="B157">
            <v>157</v>
          </cell>
          <cell r="C157">
            <v>107</v>
          </cell>
          <cell r="D157" t="str">
            <v>전선관(구내)</v>
          </cell>
          <cell r="E157" t="str">
            <v xml:space="preserve">PE  22C  </v>
          </cell>
          <cell r="F157" t="str">
            <v>m</v>
          </cell>
          <cell r="I157">
            <v>824</v>
          </cell>
          <cell r="J157">
            <v>285</v>
          </cell>
          <cell r="K157">
            <v>867</v>
          </cell>
          <cell r="L157">
            <v>285</v>
          </cell>
          <cell r="T157">
            <v>285</v>
          </cell>
          <cell r="V157">
            <v>0.03</v>
          </cell>
          <cell r="W157" t="str">
            <v>내선</v>
          </cell>
          <cell r="X157">
            <v>4.1999999999999996E-2</v>
          </cell>
        </row>
        <row r="158">
          <cell r="B158">
            <v>158</v>
          </cell>
          <cell r="C158">
            <v>108</v>
          </cell>
          <cell r="D158" t="str">
            <v>전선관(구내)</v>
          </cell>
          <cell r="E158" t="str">
            <v>PE  28C</v>
          </cell>
          <cell r="F158" t="str">
            <v>m</v>
          </cell>
          <cell r="I158">
            <v>824</v>
          </cell>
          <cell r="J158">
            <v>470</v>
          </cell>
          <cell r="K158">
            <v>867</v>
          </cell>
          <cell r="L158">
            <v>470</v>
          </cell>
          <cell r="T158">
            <v>470</v>
          </cell>
          <cell r="V158">
            <v>0.03</v>
          </cell>
          <cell r="W158" t="str">
            <v>내선</v>
          </cell>
          <cell r="X158">
            <v>5.5999999999999994E-2</v>
          </cell>
        </row>
        <row r="159">
          <cell r="B159">
            <v>159</v>
          </cell>
          <cell r="C159">
            <v>109</v>
          </cell>
          <cell r="D159" t="str">
            <v>전선관(구내)</v>
          </cell>
          <cell r="E159" t="str">
            <v>PE  36C</v>
          </cell>
          <cell r="F159" t="str">
            <v>m</v>
          </cell>
          <cell r="I159">
            <v>824</v>
          </cell>
          <cell r="J159">
            <v>700</v>
          </cell>
          <cell r="K159">
            <v>867</v>
          </cell>
          <cell r="L159">
            <v>700</v>
          </cell>
          <cell r="T159">
            <v>700</v>
          </cell>
          <cell r="V159">
            <v>0.03</v>
          </cell>
          <cell r="W159" t="str">
            <v>내선</v>
          </cell>
          <cell r="X159">
            <v>6.9999999999999993E-2</v>
          </cell>
        </row>
        <row r="160">
          <cell r="B160">
            <v>160</v>
          </cell>
          <cell r="C160">
            <v>110</v>
          </cell>
          <cell r="D160" t="str">
            <v>전선관(구내)</v>
          </cell>
          <cell r="E160" t="str">
            <v>PE  42C</v>
          </cell>
          <cell r="F160" t="str">
            <v>m</v>
          </cell>
          <cell r="I160">
            <v>824</v>
          </cell>
          <cell r="J160">
            <v>820</v>
          </cell>
          <cell r="K160">
            <v>867</v>
          </cell>
          <cell r="L160">
            <v>820</v>
          </cell>
          <cell r="T160">
            <v>820</v>
          </cell>
          <cell r="V160">
            <v>0.03</v>
          </cell>
          <cell r="W160" t="str">
            <v>내선</v>
          </cell>
          <cell r="X160">
            <v>9.0999999999999998E-2</v>
          </cell>
        </row>
        <row r="161">
          <cell r="B161">
            <v>161</v>
          </cell>
          <cell r="C161">
            <v>111</v>
          </cell>
          <cell r="D161" t="str">
            <v>전선관(구내)</v>
          </cell>
          <cell r="E161" t="str">
            <v>PE  54C</v>
          </cell>
          <cell r="F161" t="str">
            <v>m</v>
          </cell>
          <cell r="I161">
            <v>824</v>
          </cell>
          <cell r="J161">
            <v>1235</v>
          </cell>
          <cell r="K161">
            <v>867</v>
          </cell>
          <cell r="L161">
            <v>1235</v>
          </cell>
          <cell r="T161">
            <v>1235</v>
          </cell>
          <cell r="V161">
            <v>0.03</v>
          </cell>
          <cell r="W161" t="str">
            <v>내선</v>
          </cell>
          <cell r="X161">
            <v>0.13299999999999998</v>
          </cell>
        </row>
        <row r="162">
          <cell r="B162">
            <v>162</v>
          </cell>
          <cell r="C162">
            <v>112</v>
          </cell>
          <cell r="D162" t="str">
            <v>전선관(구내)</v>
          </cell>
          <cell r="E162" t="str">
            <v>PE  70C</v>
          </cell>
          <cell r="F162" t="str">
            <v>m</v>
          </cell>
          <cell r="I162">
            <v>824</v>
          </cell>
          <cell r="J162">
            <v>1715</v>
          </cell>
          <cell r="K162">
            <v>867</v>
          </cell>
          <cell r="L162">
            <v>1715</v>
          </cell>
          <cell r="T162">
            <v>1715</v>
          </cell>
          <cell r="V162">
            <v>0.03</v>
          </cell>
          <cell r="W162" t="str">
            <v>내선</v>
          </cell>
          <cell r="X162">
            <v>0.19600000000000001</v>
          </cell>
        </row>
        <row r="163">
          <cell r="B163">
            <v>163</v>
          </cell>
          <cell r="C163">
            <v>113</v>
          </cell>
          <cell r="D163" t="str">
            <v>전선관(구내)</v>
          </cell>
          <cell r="E163" t="str">
            <v>PE  82C</v>
          </cell>
          <cell r="F163" t="str">
            <v>m</v>
          </cell>
          <cell r="I163">
            <v>824</v>
          </cell>
          <cell r="J163">
            <v>2430</v>
          </cell>
          <cell r="K163">
            <v>867</v>
          </cell>
          <cell r="L163">
            <v>2430</v>
          </cell>
          <cell r="T163">
            <v>2430</v>
          </cell>
          <cell r="V163">
            <v>0.03</v>
          </cell>
          <cell r="W163" t="str">
            <v>내선</v>
          </cell>
          <cell r="X163">
            <v>0.25900000000000001</v>
          </cell>
        </row>
        <row r="164">
          <cell r="B164">
            <v>164</v>
          </cell>
          <cell r="C164">
            <v>114</v>
          </cell>
          <cell r="D164" t="str">
            <v>전선관(구내)</v>
          </cell>
          <cell r="E164" t="str">
            <v>PE  100C</v>
          </cell>
          <cell r="F164" t="str">
            <v>m</v>
          </cell>
          <cell r="I164">
            <v>824</v>
          </cell>
          <cell r="J164">
            <v>3575</v>
          </cell>
          <cell r="K164">
            <v>867</v>
          </cell>
          <cell r="L164">
            <v>3575</v>
          </cell>
          <cell r="T164">
            <v>3575</v>
          </cell>
          <cell r="V164">
            <v>0.03</v>
          </cell>
          <cell r="W164" t="str">
            <v>내선</v>
          </cell>
          <cell r="X164">
            <v>0.32200000000000001</v>
          </cell>
        </row>
        <row r="165">
          <cell r="B165">
            <v>165</v>
          </cell>
          <cell r="C165">
            <v>115</v>
          </cell>
          <cell r="T165" t="str">
            <v/>
          </cell>
        </row>
        <row r="166">
          <cell r="B166">
            <v>166</v>
          </cell>
          <cell r="C166">
            <v>116</v>
          </cell>
          <cell r="T166" t="str">
            <v/>
          </cell>
        </row>
        <row r="167">
          <cell r="B167">
            <v>167</v>
          </cell>
          <cell r="C167">
            <v>129</v>
          </cell>
          <cell r="D167" t="str">
            <v>전선관(통신)</v>
          </cell>
          <cell r="E167" t="str">
            <v xml:space="preserve">ELPφ30  </v>
          </cell>
          <cell r="F167" t="str">
            <v>m</v>
          </cell>
          <cell r="I167">
            <v>825</v>
          </cell>
          <cell r="J167">
            <v>470</v>
          </cell>
          <cell r="K167">
            <v>866</v>
          </cell>
          <cell r="L167">
            <v>310</v>
          </cell>
          <cell r="T167">
            <v>310</v>
          </cell>
          <cell r="V167">
            <v>0.03</v>
          </cell>
          <cell r="W167" t="str">
            <v>배관</v>
          </cell>
          <cell r="X167">
            <v>1.2E-2</v>
          </cell>
          <cell r="Y167" t="str">
            <v>보인</v>
          </cell>
          <cell r="Z167">
            <v>2.9000000000000001E-2</v>
          </cell>
        </row>
        <row r="168">
          <cell r="B168">
            <v>168</v>
          </cell>
          <cell r="C168">
            <v>130</v>
          </cell>
          <cell r="D168" t="str">
            <v>전선관(통신)</v>
          </cell>
          <cell r="E168" t="str">
            <v xml:space="preserve">ELPφ40  </v>
          </cell>
          <cell r="F168" t="str">
            <v>m</v>
          </cell>
          <cell r="I168">
            <v>825</v>
          </cell>
          <cell r="J168">
            <v>690</v>
          </cell>
          <cell r="K168">
            <v>866</v>
          </cell>
          <cell r="L168">
            <v>500</v>
          </cell>
          <cell r="T168">
            <v>500</v>
          </cell>
          <cell r="V168">
            <v>0.03</v>
          </cell>
          <cell r="W168" t="str">
            <v>배관</v>
          </cell>
          <cell r="X168">
            <v>1.2E-2</v>
          </cell>
          <cell r="Y168" t="str">
            <v>보인</v>
          </cell>
          <cell r="Z168">
            <v>2.9000000000000001E-2</v>
          </cell>
        </row>
        <row r="169">
          <cell r="B169">
            <v>169</v>
          </cell>
          <cell r="C169">
            <v>131</v>
          </cell>
          <cell r="D169" t="str">
            <v>전선관(통신)</v>
          </cell>
          <cell r="E169" t="str">
            <v xml:space="preserve">ELPφ50  </v>
          </cell>
          <cell r="F169" t="str">
            <v>m</v>
          </cell>
          <cell r="I169">
            <v>825</v>
          </cell>
          <cell r="J169">
            <v>860</v>
          </cell>
          <cell r="K169">
            <v>866</v>
          </cell>
          <cell r="L169">
            <v>640</v>
          </cell>
          <cell r="T169">
            <v>640</v>
          </cell>
          <cell r="V169">
            <v>0.03</v>
          </cell>
          <cell r="W169" t="str">
            <v>배관</v>
          </cell>
          <cell r="X169">
            <v>1.2E-2</v>
          </cell>
          <cell r="Y169" t="str">
            <v>보인</v>
          </cell>
          <cell r="Z169">
            <v>2.9000000000000001E-2</v>
          </cell>
        </row>
        <row r="170">
          <cell r="B170">
            <v>170</v>
          </cell>
          <cell r="C170">
            <v>132</v>
          </cell>
          <cell r="D170" t="str">
            <v>전선관(통신)</v>
          </cell>
          <cell r="E170" t="str">
            <v>ELPφ65</v>
          </cell>
          <cell r="F170" t="str">
            <v>m</v>
          </cell>
          <cell r="I170">
            <v>825</v>
          </cell>
          <cell r="J170">
            <v>1290</v>
          </cell>
          <cell r="K170">
            <v>866</v>
          </cell>
          <cell r="L170">
            <v>970</v>
          </cell>
          <cell r="T170">
            <v>970</v>
          </cell>
          <cell r="V170">
            <v>0.03</v>
          </cell>
          <cell r="W170" t="str">
            <v>배관</v>
          </cell>
          <cell r="X170">
            <v>1.4999999999999999E-2</v>
          </cell>
          <cell r="Y170" t="str">
            <v>보인</v>
          </cell>
          <cell r="Z170">
            <v>3.5000000000000003E-2</v>
          </cell>
        </row>
        <row r="171">
          <cell r="B171">
            <v>171</v>
          </cell>
          <cell r="C171">
            <v>133</v>
          </cell>
          <cell r="D171" t="str">
            <v>전선관(통신)</v>
          </cell>
          <cell r="E171" t="str">
            <v>ELPφ80</v>
          </cell>
          <cell r="F171" t="str">
            <v>m</v>
          </cell>
          <cell r="I171">
            <v>825</v>
          </cell>
          <cell r="J171">
            <v>1860</v>
          </cell>
          <cell r="K171">
            <v>867</v>
          </cell>
          <cell r="L171">
            <v>1300</v>
          </cell>
          <cell r="T171">
            <v>1300</v>
          </cell>
          <cell r="V171">
            <v>0.03</v>
          </cell>
          <cell r="W171" t="str">
            <v>배관</v>
          </cell>
          <cell r="X171">
            <v>1.4999999999999999E-2</v>
          </cell>
          <cell r="Y171" t="str">
            <v>보인</v>
          </cell>
          <cell r="Z171">
            <v>3.5000000000000003E-2</v>
          </cell>
        </row>
        <row r="172">
          <cell r="B172">
            <v>172</v>
          </cell>
          <cell r="C172">
            <v>134</v>
          </cell>
          <cell r="D172" t="str">
            <v>전선관(통신)</v>
          </cell>
          <cell r="E172" t="str">
            <v>ELPφ100</v>
          </cell>
          <cell r="F172" t="str">
            <v>m</v>
          </cell>
          <cell r="I172">
            <v>825</v>
          </cell>
          <cell r="J172">
            <v>2570</v>
          </cell>
          <cell r="K172">
            <v>867</v>
          </cell>
          <cell r="L172">
            <v>1600</v>
          </cell>
          <cell r="T172">
            <v>1600</v>
          </cell>
          <cell r="V172">
            <v>0.03</v>
          </cell>
          <cell r="W172" t="str">
            <v>배관</v>
          </cell>
          <cell r="X172">
            <v>1.7999999999999999E-2</v>
          </cell>
          <cell r="Y172" t="str">
            <v>보인</v>
          </cell>
          <cell r="Z172">
            <v>5.7000000000000002E-2</v>
          </cell>
        </row>
        <row r="173">
          <cell r="B173">
            <v>173</v>
          </cell>
          <cell r="C173">
            <v>135</v>
          </cell>
          <cell r="D173" t="str">
            <v>전선관(통신)</v>
          </cell>
          <cell r="E173" t="str">
            <v>ELPφ125</v>
          </cell>
          <cell r="F173" t="str">
            <v>m</v>
          </cell>
          <cell r="I173">
            <v>825</v>
          </cell>
          <cell r="J173">
            <v>3860</v>
          </cell>
          <cell r="K173">
            <v>867</v>
          </cell>
          <cell r="L173">
            <v>2540</v>
          </cell>
          <cell r="T173">
            <v>2540</v>
          </cell>
          <cell r="V173">
            <v>0.03</v>
          </cell>
          <cell r="W173" t="str">
            <v>배관</v>
          </cell>
          <cell r="X173">
            <v>2.5000000000000001E-2</v>
          </cell>
          <cell r="Y173" t="str">
            <v>보인</v>
          </cell>
          <cell r="Z173">
            <v>7.6999999999999999E-2</v>
          </cell>
        </row>
        <row r="174">
          <cell r="B174">
            <v>174</v>
          </cell>
          <cell r="C174">
            <v>136</v>
          </cell>
          <cell r="D174" t="str">
            <v>전선관(통신)</v>
          </cell>
          <cell r="E174" t="str">
            <v>ELPφ150</v>
          </cell>
          <cell r="F174" t="str">
            <v>m</v>
          </cell>
          <cell r="I174">
            <v>825</v>
          </cell>
          <cell r="J174">
            <v>4580</v>
          </cell>
          <cell r="K174">
            <v>867</v>
          </cell>
          <cell r="L174">
            <v>3280</v>
          </cell>
          <cell r="T174">
            <v>3280</v>
          </cell>
          <cell r="V174">
            <v>0.03</v>
          </cell>
          <cell r="W174" t="str">
            <v>배관</v>
          </cell>
          <cell r="X174">
            <v>0.03</v>
          </cell>
          <cell r="Y174" t="str">
            <v>보인</v>
          </cell>
          <cell r="Z174">
            <v>9.7000000000000003E-2</v>
          </cell>
        </row>
        <row r="175">
          <cell r="B175">
            <v>175</v>
          </cell>
          <cell r="C175">
            <v>137</v>
          </cell>
          <cell r="D175" t="str">
            <v>전선관(통신)</v>
          </cell>
          <cell r="E175" t="str">
            <v>ELPφ175</v>
          </cell>
          <cell r="F175" t="str">
            <v>m</v>
          </cell>
          <cell r="I175">
            <v>825</v>
          </cell>
          <cell r="J175">
            <v>6860</v>
          </cell>
          <cell r="K175">
            <v>867</v>
          </cell>
          <cell r="L175">
            <v>5350</v>
          </cell>
          <cell r="T175">
            <v>5350</v>
          </cell>
          <cell r="V175">
            <v>0.03</v>
          </cell>
          <cell r="W175" t="str">
            <v>배관</v>
          </cell>
          <cell r="X175">
            <v>3.5999999999999997E-2</v>
          </cell>
          <cell r="Y175" t="str">
            <v>보인</v>
          </cell>
          <cell r="Z175">
            <v>0.11700000000000001</v>
          </cell>
        </row>
        <row r="176">
          <cell r="B176">
            <v>176</v>
          </cell>
          <cell r="C176">
            <v>138</v>
          </cell>
          <cell r="D176" t="str">
            <v>전선관(통신)</v>
          </cell>
          <cell r="E176" t="str">
            <v>ELPφ200</v>
          </cell>
          <cell r="F176" t="str">
            <v>m</v>
          </cell>
          <cell r="I176">
            <v>825</v>
          </cell>
          <cell r="J176">
            <v>9150</v>
          </cell>
          <cell r="K176">
            <v>867</v>
          </cell>
          <cell r="L176">
            <v>6600</v>
          </cell>
          <cell r="T176">
            <v>6600</v>
          </cell>
          <cell r="V176">
            <v>0.03</v>
          </cell>
          <cell r="W176" t="str">
            <v>배관</v>
          </cell>
          <cell r="X176">
            <v>4.1000000000000002E-2</v>
          </cell>
          <cell r="Y176" t="str">
            <v>보인</v>
          </cell>
          <cell r="Z176">
            <v>0.129</v>
          </cell>
        </row>
        <row r="177">
          <cell r="B177">
            <v>177</v>
          </cell>
          <cell r="C177">
            <v>139</v>
          </cell>
          <cell r="T177" t="str">
            <v/>
          </cell>
        </row>
        <row r="178">
          <cell r="B178">
            <v>178</v>
          </cell>
          <cell r="C178">
            <v>140</v>
          </cell>
          <cell r="T178" t="str">
            <v/>
          </cell>
        </row>
        <row r="179">
          <cell r="B179">
            <v>179</v>
          </cell>
          <cell r="C179">
            <v>141</v>
          </cell>
          <cell r="D179" t="str">
            <v>전선관</v>
          </cell>
          <cell r="E179" t="str">
            <v xml:space="preserve">ELPφ30  </v>
          </cell>
          <cell r="F179" t="str">
            <v>m</v>
          </cell>
          <cell r="I179">
            <v>825</v>
          </cell>
          <cell r="J179">
            <v>470</v>
          </cell>
          <cell r="K179">
            <v>866</v>
          </cell>
          <cell r="L179">
            <v>310</v>
          </cell>
          <cell r="T179">
            <v>310</v>
          </cell>
          <cell r="V179">
            <v>0.03</v>
          </cell>
          <cell r="W179" t="str">
            <v>배전</v>
          </cell>
          <cell r="X179">
            <v>1.2E-2</v>
          </cell>
          <cell r="Y179" t="str">
            <v>보인</v>
          </cell>
          <cell r="Z179">
            <v>2.9000000000000001E-2</v>
          </cell>
        </row>
        <row r="180">
          <cell r="B180">
            <v>180</v>
          </cell>
          <cell r="C180">
            <v>142</v>
          </cell>
          <cell r="D180" t="str">
            <v>전선관</v>
          </cell>
          <cell r="E180" t="str">
            <v xml:space="preserve">ELPφ40  </v>
          </cell>
          <cell r="F180" t="str">
            <v>m</v>
          </cell>
          <cell r="I180">
            <v>825</v>
          </cell>
          <cell r="J180">
            <v>690</v>
          </cell>
          <cell r="K180">
            <v>866</v>
          </cell>
          <cell r="L180">
            <v>500</v>
          </cell>
          <cell r="T180">
            <v>500</v>
          </cell>
          <cell r="V180">
            <v>0.03</v>
          </cell>
          <cell r="W180" t="str">
            <v>배전</v>
          </cell>
          <cell r="X180">
            <v>1.2E-2</v>
          </cell>
          <cell r="Y180" t="str">
            <v>보인</v>
          </cell>
          <cell r="Z180">
            <v>2.9000000000000001E-2</v>
          </cell>
        </row>
        <row r="181">
          <cell r="B181">
            <v>181</v>
          </cell>
          <cell r="C181">
            <v>143</v>
          </cell>
          <cell r="D181" t="str">
            <v>전선관</v>
          </cell>
          <cell r="E181" t="str">
            <v xml:space="preserve">ELPφ50  </v>
          </cell>
          <cell r="F181" t="str">
            <v>m</v>
          </cell>
          <cell r="I181">
            <v>825</v>
          </cell>
          <cell r="J181">
            <v>860</v>
          </cell>
          <cell r="K181">
            <v>866</v>
          </cell>
          <cell r="L181">
            <v>640</v>
          </cell>
          <cell r="T181">
            <v>640</v>
          </cell>
          <cell r="V181">
            <v>0.03</v>
          </cell>
          <cell r="W181" t="str">
            <v>배전</v>
          </cell>
          <cell r="X181">
            <v>1.2E-2</v>
          </cell>
          <cell r="Y181" t="str">
            <v>보인</v>
          </cell>
          <cell r="Z181">
            <v>2.9000000000000001E-2</v>
          </cell>
        </row>
        <row r="182">
          <cell r="B182">
            <v>182</v>
          </cell>
          <cell r="C182">
            <v>144</v>
          </cell>
          <cell r="D182" t="str">
            <v>전선관</v>
          </cell>
          <cell r="E182" t="str">
            <v>ELPφ65</v>
          </cell>
          <cell r="F182" t="str">
            <v>m</v>
          </cell>
          <cell r="I182">
            <v>825</v>
          </cell>
          <cell r="J182">
            <v>1290</v>
          </cell>
          <cell r="K182">
            <v>866</v>
          </cell>
          <cell r="L182">
            <v>970</v>
          </cell>
          <cell r="T182">
            <v>970</v>
          </cell>
          <cell r="V182">
            <v>0.03</v>
          </cell>
          <cell r="W182" t="str">
            <v>배전</v>
          </cell>
          <cell r="X182">
            <v>1.4999999999999999E-2</v>
          </cell>
          <cell r="Y182" t="str">
            <v>보인</v>
          </cell>
          <cell r="Z182">
            <v>3.5000000000000003E-2</v>
          </cell>
        </row>
        <row r="183">
          <cell r="B183">
            <v>183</v>
          </cell>
          <cell r="C183">
            <v>145</v>
          </cell>
          <cell r="D183" t="str">
            <v>전선관</v>
          </cell>
          <cell r="E183" t="str">
            <v>ELPφ80</v>
          </cell>
          <cell r="F183" t="str">
            <v>m</v>
          </cell>
          <cell r="I183">
            <v>825</v>
          </cell>
          <cell r="J183">
            <v>1860</v>
          </cell>
          <cell r="K183">
            <v>867</v>
          </cell>
          <cell r="L183">
            <v>1300</v>
          </cell>
          <cell r="T183">
            <v>1300</v>
          </cell>
          <cell r="V183">
            <v>0.03</v>
          </cell>
          <cell r="W183" t="str">
            <v>배전</v>
          </cell>
          <cell r="X183">
            <v>1.4999999999999999E-2</v>
          </cell>
          <cell r="Y183" t="str">
            <v>보인</v>
          </cell>
          <cell r="Z183">
            <v>3.5000000000000003E-2</v>
          </cell>
        </row>
        <row r="184">
          <cell r="B184">
            <v>184</v>
          </cell>
          <cell r="C184">
            <v>146</v>
          </cell>
          <cell r="D184" t="str">
            <v>전선관</v>
          </cell>
          <cell r="E184" t="str">
            <v>ELPφ100</v>
          </cell>
          <cell r="F184" t="str">
            <v>m</v>
          </cell>
          <cell r="I184">
            <v>825</v>
          </cell>
          <cell r="J184">
            <v>2570</v>
          </cell>
          <cell r="K184">
            <v>867</v>
          </cell>
          <cell r="L184">
            <v>1600</v>
          </cell>
          <cell r="T184">
            <v>1600</v>
          </cell>
          <cell r="V184">
            <v>0.03</v>
          </cell>
          <cell r="W184" t="str">
            <v>배전</v>
          </cell>
          <cell r="X184">
            <v>1.7999999999999999E-2</v>
          </cell>
          <cell r="Y184" t="str">
            <v>보인</v>
          </cell>
          <cell r="Z184">
            <v>5.7000000000000002E-2</v>
          </cell>
        </row>
        <row r="185">
          <cell r="B185">
            <v>185</v>
          </cell>
          <cell r="C185">
            <v>147</v>
          </cell>
          <cell r="D185" t="str">
            <v>전선관</v>
          </cell>
          <cell r="E185" t="str">
            <v>ELPφ125</v>
          </cell>
          <cell r="F185" t="str">
            <v>m</v>
          </cell>
          <cell r="I185">
            <v>825</v>
          </cell>
          <cell r="J185">
            <v>3860</v>
          </cell>
          <cell r="K185">
            <v>867</v>
          </cell>
          <cell r="L185">
            <v>2540</v>
          </cell>
          <cell r="T185">
            <v>2540</v>
          </cell>
          <cell r="V185">
            <v>0.03</v>
          </cell>
          <cell r="W185" t="str">
            <v>배전</v>
          </cell>
          <cell r="X185">
            <v>2.5000000000000001E-2</v>
          </cell>
          <cell r="Y185" t="str">
            <v>보인</v>
          </cell>
          <cell r="Z185">
            <v>7.6999999999999999E-2</v>
          </cell>
        </row>
        <row r="186">
          <cell r="B186">
            <v>186</v>
          </cell>
          <cell r="C186">
            <v>148</v>
          </cell>
          <cell r="D186" t="str">
            <v>전선관</v>
          </cell>
          <cell r="E186" t="str">
            <v>ELPφ150</v>
          </cell>
          <cell r="F186" t="str">
            <v>m</v>
          </cell>
          <cell r="I186">
            <v>825</v>
          </cell>
          <cell r="J186">
            <v>4580</v>
          </cell>
          <cell r="K186">
            <v>867</v>
          </cell>
          <cell r="L186">
            <v>3280</v>
          </cell>
          <cell r="T186">
            <v>3280</v>
          </cell>
          <cell r="V186">
            <v>0.03</v>
          </cell>
          <cell r="W186" t="str">
            <v>배전</v>
          </cell>
          <cell r="X186">
            <v>0.03</v>
          </cell>
          <cell r="Y186" t="str">
            <v>보인</v>
          </cell>
          <cell r="Z186">
            <v>9.7000000000000003E-2</v>
          </cell>
        </row>
        <row r="187">
          <cell r="B187">
            <v>187</v>
          </cell>
          <cell r="C187">
            <v>149</v>
          </cell>
          <cell r="D187" t="str">
            <v>전선관</v>
          </cell>
          <cell r="E187" t="str">
            <v>ELPφ175</v>
          </cell>
          <cell r="F187" t="str">
            <v>m</v>
          </cell>
          <cell r="I187">
            <v>825</v>
          </cell>
          <cell r="J187">
            <v>6860</v>
          </cell>
          <cell r="K187">
            <v>867</v>
          </cell>
          <cell r="L187">
            <v>5350</v>
          </cell>
          <cell r="T187">
            <v>5350</v>
          </cell>
          <cell r="V187">
            <v>0.03</v>
          </cell>
          <cell r="W187" t="str">
            <v>배전</v>
          </cell>
          <cell r="X187">
            <v>3.5999999999999997E-2</v>
          </cell>
          <cell r="Y187" t="str">
            <v>보인</v>
          </cell>
          <cell r="Z187">
            <v>0.11700000000000001</v>
          </cell>
        </row>
        <row r="188">
          <cell r="B188">
            <v>188</v>
          </cell>
          <cell r="C188">
            <v>150</v>
          </cell>
          <cell r="D188" t="str">
            <v>전선관</v>
          </cell>
          <cell r="E188" t="str">
            <v>ELPφ200</v>
          </cell>
          <cell r="F188" t="str">
            <v>m</v>
          </cell>
          <cell r="I188">
            <v>825</v>
          </cell>
          <cell r="J188">
            <v>9150</v>
          </cell>
          <cell r="K188">
            <v>867</v>
          </cell>
          <cell r="L188">
            <v>6600</v>
          </cell>
          <cell r="T188">
            <v>6600</v>
          </cell>
          <cell r="V188">
            <v>0.03</v>
          </cell>
          <cell r="W188" t="str">
            <v>배전</v>
          </cell>
          <cell r="X188">
            <v>4.1000000000000002E-2</v>
          </cell>
          <cell r="Y188" t="str">
            <v>보인</v>
          </cell>
          <cell r="Z188">
            <v>0.129</v>
          </cell>
        </row>
        <row r="189">
          <cell r="B189">
            <v>189</v>
          </cell>
          <cell r="C189">
            <v>151</v>
          </cell>
          <cell r="T189" t="str">
            <v/>
          </cell>
        </row>
        <row r="190">
          <cell r="B190">
            <v>190</v>
          </cell>
          <cell r="C190">
            <v>152</v>
          </cell>
          <cell r="T190" t="str">
            <v/>
          </cell>
        </row>
        <row r="191">
          <cell r="B191">
            <v>191</v>
          </cell>
          <cell r="C191">
            <v>29</v>
          </cell>
          <cell r="D191" t="str">
            <v>FLEXIBLE  TUBE 1종</v>
          </cell>
          <cell r="E191" t="str">
            <v>고장력비방수  16C</v>
          </cell>
          <cell r="F191" t="str">
            <v>m</v>
          </cell>
          <cell r="I191">
            <v>821</v>
          </cell>
          <cell r="J191">
            <v>700</v>
          </cell>
          <cell r="K191">
            <v>869</v>
          </cell>
          <cell r="L191">
            <v>930</v>
          </cell>
          <cell r="T191">
            <v>700</v>
          </cell>
          <cell r="V191">
            <v>0.1</v>
          </cell>
          <cell r="W191" t="str">
            <v>내선</v>
          </cell>
          <cell r="X191">
            <v>3.9E-2</v>
          </cell>
        </row>
        <row r="192">
          <cell r="B192">
            <v>192</v>
          </cell>
          <cell r="C192">
            <v>30</v>
          </cell>
          <cell r="D192" t="str">
            <v>FLEXIBLE  TUBE 1종</v>
          </cell>
          <cell r="E192" t="str">
            <v>고장력방수  16C</v>
          </cell>
          <cell r="F192" t="str">
            <v>m</v>
          </cell>
          <cell r="I192">
            <v>821</v>
          </cell>
          <cell r="J192">
            <v>1390</v>
          </cell>
          <cell r="K192">
            <v>869</v>
          </cell>
          <cell r="L192">
            <v>2000</v>
          </cell>
          <cell r="T192">
            <v>1390</v>
          </cell>
          <cell r="V192">
            <v>0.1</v>
          </cell>
          <cell r="W192" t="str">
            <v>내선</v>
          </cell>
          <cell r="X192">
            <v>3.9E-2</v>
          </cell>
        </row>
        <row r="193">
          <cell r="B193">
            <v>193</v>
          </cell>
          <cell r="C193">
            <v>31</v>
          </cell>
          <cell r="D193" t="str">
            <v>FLEXIBLE  TUBE 1종</v>
          </cell>
          <cell r="E193" t="str">
            <v>고장력방수  22C</v>
          </cell>
          <cell r="F193" t="str">
            <v>m</v>
          </cell>
          <cell r="I193">
            <v>821</v>
          </cell>
          <cell r="J193">
            <v>1820</v>
          </cell>
          <cell r="K193">
            <v>869</v>
          </cell>
          <cell r="L193">
            <v>2640</v>
          </cell>
          <cell r="T193">
            <v>1820</v>
          </cell>
          <cell r="V193">
            <v>0.1</v>
          </cell>
          <cell r="W193" t="str">
            <v>내선</v>
          </cell>
          <cell r="X193">
            <v>4.9000000000000002E-2</v>
          </cell>
        </row>
        <row r="194">
          <cell r="B194">
            <v>194</v>
          </cell>
          <cell r="C194">
            <v>32</v>
          </cell>
          <cell r="D194" t="str">
            <v>FLEXIBLE  TUBE 1종</v>
          </cell>
          <cell r="E194" t="str">
            <v>고장력방수  28C</v>
          </cell>
          <cell r="F194" t="str">
            <v>m</v>
          </cell>
          <cell r="I194">
            <v>821</v>
          </cell>
          <cell r="J194">
            <v>2170</v>
          </cell>
          <cell r="K194">
            <v>869</v>
          </cell>
          <cell r="L194">
            <v>3140</v>
          </cell>
          <cell r="T194">
            <v>2170</v>
          </cell>
          <cell r="V194">
            <v>0.1</v>
          </cell>
          <cell r="W194" t="str">
            <v>내선</v>
          </cell>
          <cell r="X194">
            <v>6.3E-2</v>
          </cell>
        </row>
        <row r="195">
          <cell r="B195">
            <v>195</v>
          </cell>
          <cell r="C195">
            <v>33</v>
          </cell>
          <cell r="D195" t="str">
            <v>FLEXIBLE  TUBE 1종</v>
          </cell>
          <cell r="E195" t="str">
            <v>고장력방수  36C</v>
          </cell>
          <cell r="F195" t="str">
            <v>m</v>
          </cell>
          <cell r="I195">
            <v>821</v>
          </cell>
          <cell r="J195">
            <v>3270</v>
          </cell>
          <cell r="K195">
            <v>869</v>
          </cell>
          <cell r="L195">
            <v>4710</v>
          </cell>
          <cell r="T195">
            <v>3270</v>
          </cell>
          <cell r="V195">
            <v>0.1</v>
          </cell>
          <cell r="W195" t="str">
            <v>내선</v>
          </cell>
          <cell r="X195">
            <v>7.6999999999999999E-2</v>
          </cell>
        </row>
        <row r="196">
          <cell r="B196">
            <v>196</v>
          </cell>
          <cell r="C196">
            <v>34</v>
          </cell>
          <cell r="D196" t="str">
            <v>FLEXIBLE  TUBE 1종</v>
          </cell>
          <cell r="E196" t="str">
            <v>고장력방수  42C</v>
          </cell>
          <cell r="F196" t="str">
            <v>m</v>
          </cell>
          <cell r="I196">
            <v>821</v>
          </cell>
          <cell r="J196">
            <v>5210</v>
          </cell>
          <cell r="K196">
            <v>869</v>
          </cell>
          <cell r="L196">
            <v>4680</v>
          </cell>
          <cell r="T196">
            <v>4680</v>
          </cell>
          <cell r="V196">
            <v>0.1</v>
          </cell>
          <cell r="W196" t="str">
            <v>내선</v>
          </cell>
          <cell r="X196">
            <v>9.0999999999999998E-2</v>
          </cell>
        </row>
        <row r="197">
          <cell r="B197">
            <v>197</v>
          </cell>
          <cell r="C197">
            <v>35</v>
          </cell>
          <cell r="D197" t="str">
            <v>FLEXIBLE  TUBE 1종</v>
          </cell>
          <cell r="E197" t="str">
            <v>고장력방수 54C</v>
          </cell>
          <cell r="F197" t="str">
            <v>m</v>
          </cell>
          <cell r="I197">
            <v>821</v>
          </cell>
          <cell r="J197">
            <v>6200</v>
          </cell>
          <cell r="K197">
            <v>869</v>
          </cell>
          <cell r="L197">
            <v>8830</v>
          </cell>
          <cell r="T197">
            <v>6200</v>
          </cell>
          <cell r="V197">
            <v>0.1</v>
          </cell>
          <cell r="W197" t="str">
            <v>내선</v>
          </cell>
          <cell r="X197">
            <v>0.13</v>
          </cell>
        </row>
        <row r="198">
          <cell r="B198">
            <v>198</v>
          </cell>
          <cell r="C198">
            <v>36</v>
          </cell>
          <cell r="D198" t="str">
            <v>FLEXIBLE  TUBE 1종</v>
          </cell>
          <cell r="E198" t="str">
            <v>고장력방수 70C</v>
          </cell>
          <cell r="F198" t="str">
            <v>m</v>
          </cell>
          <cell r="I198">
            <v>821</v>
          </cell>
          <cell r="J198">
            <v>13800</v>
          </cell>
          <cell r="K198">
            <v>869</v>
          </cell>
          <cell r="L198">
            <v>17000</v>
          </cell>
          <cell r="T198">
            <v>13800</v>
          </cell>
          <cell r="V198">
            <v>0.1</v>
          </cell>
          <cell r="W198" t="str">
            <v>내선</v>
          </cell>
          <cell r="X198">
            <v>0.15</v>
          </cell>
        </row>
        <row r="199">
          <cell r="B199">
            <v>199</v>
          </cell>
          <cell r="C199">
            <v>37</v>
          </cell>
          <cell r="D199" t="str">
            <v>FLEXIBLE  TUBE 1종</v>
          </cell>
          <cell r="E199" t="str">
            <v>고장력방수 82C</v>
          </cell>
          <cell r="F199" t="str">
            <v>m</v>
          </cell>
          <cell r="I199">
            <v>821</v>
          </cell>
          <cell r="J199">
            <v>18700</v>
          </cell>
          <cell r="K199">
            <v>869</v>
          </cell>
          <cell r="L199">
            <v>24200</v>
          </cell>
          <cell r="T199">
            <v>18700</v>
          </cell>
          <cell r="V199">
            <v>0.1</v>
          </cell>
          <cell r="W199" t="str">
            <v>내선</v>
          </cell>
          <cell r="X199">
            <v>0.17</v>
          </cell>
        </row>
        <row r="200">
          <cell r="B200">
            <v>200</v>
          </cell>
          <cell r="C200">
            <v>38</v>
          </cell>
          <cell r="D200" t="str">
            <v>FLEXIBLE  TUBE 1종</v>
          </cell>
          <cell r="E200" t="str">
            <v>고장력방수 104C</v>
          </cell>
          <cell r="F200" t="str">
            <v>m</v>
          </cell>
          <cell r="I200">
            <v>821</v>
          </cell>
          <cell r="J200">
            <v>27100</v>
          </cell>
          <cell r="K200">
            <v>869</v>
          </cell>
          <cell r="L200">
            <v>32000</v>
          </cell>
          <cell r="T200">
            <v>27100</v>
          </cell>
          <cell r="V200">
            <v>0.1</v>
          </cell>
          <cell r="W200" t="str">
            <v>내선</v>
          </cell>
          <cell r="X200">
            <v>0.2</v>
          </cell>
        </row>
        <row r="201">
          <cell r="B201">
            <v>201</v>
          </cell>
          <cell r="C201">
            <v>39</v>
          </cell>
          <cell r="T201" t="str">
            <v/>
          </cell>
        </row>
        <row r="202">
          <cell r="B202">
            <v>202</v>
          </cell>
          <cell r="C202">
            <v>40</v>
          </cell>
          <cell r="T202" t="str">
            <v/>
          </cell>
        </row>
        <row r="203">
          <cell r="B203">
            <v>203</v>
          </cell>
          <cell r="C203">
            <v>41</v>
          </cell>
          <cell r="D203" t="str">
            <v>FLEXIBLE  TUBE 2종</v>
          </cell>
          <cell r="E203" t="str">
            <v>PLICA 방수 #15</v>
          </cell>
          <cell r="F203" t="str">
            <v>m</v>
          </cell>
          <cell r="I203">
            <v>822</v>
          </cell>
          <cell r="J203">
            <v>3320</v>
          </cell>
          <cell r="K203">
            <v>868</v>
          </cell>
          <cell r="L203">
            <v>3320</v>
          </cell>
          <cell r="T203">
            <v>3320</v>
          </cell>
          <cell r="V203">
            <v>0.1</v>
          </cell>
          <cell r="W203" t="str">
            <v>내선</v>
          </cell>
          <cell r="X203">
            <v>3.9E-2</v>
          </cell>
        </row>
        <row r="204">
          <cell r="B204">
            <v>204</v>
          </cell>
          <cell r="C204">
            <v>42</v>
          </cell>
          <cell r="D204" t="str">
            <v>FLEXIBLE  TUBE 2종</v>
          </cell>
          <cell r="E204" t="str">
            <v>PLICA 방수 #17  (1/2")</v>
          </cell>
          <cell r="F204" t="str">
            <v>m</v>
          </cell>
          <cell r="I204">
            <v>822</v>
          </cell>
          <cell r="J204">
            <v>3720</v>
          </cell>
          <cell r="K204">
            <v>868</v>
          </cell>
          <cell r="L204">
            <v>3720</v>
          </cell>
          <cell r="T204">
            <v>3720</v>
          </cell>
          <cell r="V204">
            <v>0.1</v>
          </cell>
          <cell r="W204" t="str">
            <v>내선</v>
          </cell>
          <cell r="X204">
            <v>4.9000000000000002E-2</v>
          </cell>
        </row>
        <row r="205">
          <cell r="B205">
            <v>205</v>
          </cell>
          <cell r="C205">
            <v>43</v>
          </cell>
          <cell r="D205" t="str">
            <v>FLEXIBLE  TUBE 2종</v>
          </cell>
          <cell r="E205" t="str">
            <v>PLICA 방수 #24  (3/4")</v>
          </cell>
          <cell r="F205" t="str">
            <v>m</v>
          </cell>
          <cell r="I205">
            <v>822</v>
          </cell>
          <cell r="J205">
            <v>4900</v>
          </cell>
          <cell r="K205">
            <v>868</v>
          </cell>
          <cell r="L205">
            <v>4900</v>
          </cell>
          <cell r="T205">
            <v>4900</v>
          </cell>
          <cell r="V205">
            <v>0.1</v>
          </cell>
          <cell r="W205" t="str">
            <v>내선</v>
          </cell>
          <cell r="X205">
            <v>6.3E-2</v>
          </cell>
        </row>
        <row r="206">
          <cell r="B206">
            <v>206</v>
          </cell>
          <cell r="C206">
            <v>44</v>
          </cell>
          <cell r="D206" t="str">
            <v>FLEXIBLE  TUBE 2종</v>
          </cell>
          <cell r="E206" t="str">
            <v>PLICA 방수 #30  (1")</v>
          </cell>
          <cell r="F206" t="str">
            <v>m</v>
          </cell>
          <cell r="I206">
            <v>822</v>
          </cell>
          <cell r="J206">
            <v>6400</v>
          </cell>
          <cell r="K206">
            <v>868</v>
          </cell>
          <cell r="L206">
            <v>6400</v>
          </cell>
          <cell r="T206">
            <v>6400</v>
          </cell>
          <cell r="V206">
            <v>0.1</v>
          </cell>
          <cell r="W206" t="str">
            <v>내선</v>
          </cell>
          <cell r="X206">
            <v>7.6999999999999999E-2</v>
          </cell>
        </row>
        <row r="207">
          <cell r="B207">
            <v>207</v>
          </cell>
          <cell r="C207">
            <v>45</v>
          </cell>
          <cell r="D207" t="str">
            <v>FLEXIBLE  TUBE 2종</v>
          </cell>
          <cell r="E207" t="str">
            <v>PLICA 방수 #38  (1-1/4")</v>
          </cell>
          <cell r="F207" t="str">
            <v>m</v>
          </cell>
          <cell r="I207">
            <v>822</v>
          </cell>
          <cell r="J207">
            <v>7800</v>
          </cell>
          <cell r="K207">
            <v>868</v>
          </cell>
          <cell r="L207">
            <v>7800</v>
          </cell>
          <cell r="T207">
            <v>7800</v>
          </cell>
          <cell r="V207">
            <v>0.1</v>
          </cell>
          <cell r="W207" t="str">
            <v>내선</v>
          </cell>
          <cell r="X207">
            <v>9.0999999999999998E-2</v>
          </cell>
        </row>
        <row r="208">
          <cell r="B208">
            <v>208</v>
          </cell>
          <cell r="C208">
            <v>46</v>
          </cell>
          <cell r="D208" t="str">
            <v>FLEXIBLE  TUBE 2종</v>
          </cell>
          <cell r="E208" t="str">
            <v>PLICA 방수 #50  (1-1/2")</v>
          </cell>
          <cell r="F208" t="str">
            <v>m</v>
          </cell>
          <cell r="I208">
            <v>822</v>
          </cell>
          <cell r="J208">
            <v>11300</v>
          </cell>
          <cell r="K208">
            <v>868</v>
          </cell>
          <cell r="L208">
            <v>11300</v>
          </cell>
          <cell r="T208">
            <v>11300</v>
          </cell>
          <cell r="V208">
            <v>0.1</v>
          </cell>
          <cell r="W208" t="str">
            <v>내선</v>
          </cell>
          <cell r="X208">
            <v>0.13</v>
          </cell>
        </row>
        <row r="209">
          <cell r="B209">
            <v>209</v>
          </cell>
          <cell r="C209">
            <v>47</v>
          </cell>
          <cell r="D209" t="str">
            <v>FLEXIBLE  TUBE 2종</v>
          </cell>
          <cell r="E209" t="str">
            <v>PLICA 방수 #63  (2")</v>
          </cell>
          <cell r="F209" t="str">
            <v>m</v>
          </cell>
          <cell r="I209">
            <v>822</v>
          </cell>
          <cell r="J209">
            <v>19300</v>
          </cell>
          <cell r="K209">
            <v>868</v>
          </cell>
          <cell r="L209">
            <v>19300</v>
          </cell>
          <cell r="T209">
            <v>19300</v>
          </cell>
          <cell r="V209">
            <v>0.1</v>
          </cell>
          <cell r="W209" t="str">
            <v>내선</v>
          </cell>
          <cell r="X209">
            <v>0.1575</v>
          </cell>
          <cell r="AE209" t="str">
            <v>공율=0.0025*직경</v>
          </cell>
        </row>
        <row r="210">
          <cell r="B210">
            <v>210</v>
          </cell>
          <cell r="C210">
            <v>48</v>
          </cell>
          <cell r="D210" t="str">
            <v>FLEXIBLE  TUBE 2종</v>
          </cell>
          <cell r="E210" t="str">
            <v>PLICA 방수 #76  (2-1/2")</v>
          </cell>
          <cell r="F210" t="str">
            <v>m</v>
          </cell>
          <cell r="I210">
            <v>822</v>
          </cell>
          <cell r="J210">
            <v>25900</v>
          </cell>
          <cell r="K210">
            <v>868</v>
          </cell>
          <cell r="L210">
            <v>25900</v>
          </cell>
          <cell r="T210">
            <v>25900</v>
          </cell>
          <cell r="V210">
            <v>0.1</v>
          </cell>
          <cell r="W210" t="str">
            <v>내선</v>
          </cell>
          <cell r="X210">
            <v>0.19</v>
          </cell>
          <cell r="AE210" t="str">
            <v>공율=0.0025*직경</v>
          </cell>
        </row>
        <row r="211">
          <cell r="B211">
            <v>211</v>
          </cell>
          <cell r="C211">
            <v>49</v>
          </cell>
          <cell r="D211" t="str">
            <v>FLEXIBLE  TUBE 2종</v>
          </cell>
          <cell r="E211" t="str">
            <v>PLICA 방수 #83  (3")</v>
          </cell>
          <cell r="F211" t="str">
            <v>m</v>
          </cell>
          <cell r="I211">
            <v>822</v>
          </cell>
          <cell r="J211">
            <v>40560</v>
          </cell>
          <cell r="K211">
            <v>868</v>
          </cell>
          <cell r="L211">
            <v>40560</v>
          </cell>
          <cell r="T211">
            <v>40560</v>
          </cell>
          <cell r="V211">
            <v>0.1</v>
          </cell>
          <cell r="W211" t="str">
            <v>내선</v>
          </cell>
          <cell r="X211">
            <v>0.20749999999999999</v>
          </cell>
          <cell r="AE211" t="str">
            <v>공율=0.0025*직경</v>
          </cell>
        </row>
        <row r="212">
          <cell r="B212">
            <v>212</v>
          </cell>
          <cell r="C212">
            <v>50</v>
          </cell>
          <cell r="D212" t="str">
            <v>FLEXIBLE  TUBE 2종</v>
          </cell>
          <cell r="E212" t="str">
            <v>PLICA 방수 #101  (4")</v>
          </cell>
          <cell r="F212" t="str">
            <v>m</v>
          </cell>
          <cell r="I212">
            <v>822</v>
          </cell>
          <cell r="J212">
            <v>48670</v>
          </cell>
          <cell r="K212">
            <v>868</v>
          </cell>
          <cell r="L212">
            <v>48670</v>
          </cell>
          <cell r="T212">
            <v>48670</v>
          </cell>
          <cell r="V212">
            <v>0.1</v>
          </cell>
          <cell r="W212" t="str">
            <v>내선</v>
          </cell>
          <cell r="X212">
            <v>0.2525</v>
          </cell>
          <cell r="AE212" t="str">
            <v>공율=0.0025*직경</v>
          </cell>
        </row>
        <row r="213">
          <cell r="B213">
            <v>213</v>
          </cell>
          <cell r="C213">
            <v>51</v>
          </cell>
          <cell r="T213" t="str">
            <v/>
          </cell>
        </row>
        <row r="214">
          <cell r="B214">
            <v>214</v>
          </cell>
          <cell r="C214">
            <v>52</v>
          </cell>
          <cell r="T214" t="str">
            <v/>
          </cell>
        </row>
        <row r="215">
          <cell r="B215">
            <v>215</v>
          </cell>
          <cell r="D215" t="str">
            <v>전선관 부속품비</v>
          </cell>
          <cell r="E215" t="str">
            <v>배관자재비의 15%</v>
          </cell>
          <cell r="F215" t="str">
            <v>식</v>
          </cell>
          <cell r="T215">
            <v>0</v>
          </cell>
        </row>
        <row r="216">
          <cell r="B216">
            <v>216</v>
          </cell>
          <cell r="T216" t="str">
            <v/>
          </cell>
        </row>
        <row r="217">
          <cell r="B217">
            <v>217</v>
          </cell>
          <cell r="C217">
            <v>212</v>
          </cell>
          <cell r="D217" t="str">
            <v xml:space="preserve">전선 </v>
          </cell>
          <cell r="E217" t="str">
            <v>IV   1.2</v>
          </cell>
          <cell r="F217" t="str">
            <v>m</v>
          </cell>
          <cell r="I217">
            <v>794</v>
          </cell>
          <cell r="J217">
            <v>49</v>
          </cell>
          <cell r="K217">
            <v>842</v>
          </cell>
          <cell r="L217">
            <v>50</v>
          </cell>
          <cell r="T217">
            <v>49</v>
          </cell>
          <cell r="V217">
            <v>0.1</v>
          </cell>
          <cell r="W217" t="str">
            <v>내선</v>
          </cell>
          <cell r="X217">
            <v>0.01</v>
          </cell>
        </row>
        <row r="218">
          <cell r="B218">
            <v>218</v>
          </cell>
          <cell r="C218">
            <v>213</v>
          </cell>
          <cell r="D218" t="str">
            <v xml:space="preserve">전선 </v>
          </cell>
          <cell r="E218" t="str">
            <v>IV   1.6</v>
          </cell>
          <cell r="F218" t="str">
            <v>m</v>
          </cell>
          <cell r="I218">
            <v>794</v>
          </cell>
          <cell r="J218">
            <v>79</v>
          </cell>
          <cell r="K218">
            <v>842</v>
          </cell>
          <cell r="L218">
            <v>82</v>
          </cell>
          <cell r="T218">
            <v>79</v>
          </cell>
          <cell r="V218">
            <v>0.1</v>
          </cell>
          <cell r="W218" t="str">
            <v>내선</v>
          </cell>
          <cell r="X218">
            <v>0.01</v>
          </cell>
        </row>
        <row r="219">
          <cell r="B219">
            <v>219</v>
          </cell>
          <cell r="C219">
            <v>214</v>
          </cell>
          <cell r="D219" t="str">
            <v>전선(관내바닥)</v>
          </cell>
          <cell r="E219" t="str">
            <v>IV   1.6</v>
          </cell>
          <cell r="F219" t="str">
            <v>m</v>
          </cell>
          <cell r="I219">
            <v>794</v>
          </cell>
          <cell r="J219">
            <v>79</v>
          </cell>
          <cell r="K219">
            <v>842</v>
          </cell>
          <cell r="L219">
            <v>82</v>
          </cell>
          <cell r="T219">
            <v>79</v>
          </cell>
          <cell r="V219">
            <v>0.1</v>
          </cell>
          <cell r="W219" t="str">
            <v>내선</v>
          </cell>
          <cell r="X219">
            <v>8.0000000000000002E-3</v>
          </cell>
        </row>
        <row r="220">
          <cell r="B220">
            <v>220</v>
          </cell>
          <cell r="C220">
            <v>215</v>
          </cell>
          <cell r="D220" t="str">
            <v xml:space="preserve">전선 </v>
          </cell>
          <cell r="E220" t="str">
            <v>IV   2.0</v>
          </cell>
          <cell r="F220" t="str">
            <v>m</v>
          </cell>
          <cell r="I220">
            <v>794</v>
          </cell>
          <cell r="J220">
            <v>119</v>
          </cell>
          <cell r="K220">
            <v>842</v>
          </cell>
          <cell r="L220">
            <v>122</v>
          </cell>
          <cell r="T220">
            <v>119</v>
          </cell>
          <cell r="V220">
            <v>0.1</v>
          </cell>
          <cell r="W220" t="str">
            <v>내선</v>
          </cell>
          <cell r="X220">
            <v>0.01</v>
          </cell>
        </row>
        <row r="221">
          <cell r="B221">
            <v>221</v>
          </cell>
          <cell r="C221">
            <v>216</v>
          </cell>
          <cell r="D221" t="str">
            <v>전선(관내바닥)</v>
          </cell>
          <cell r="E221" t="str">
            <v>IV   2.0</v>
          </cell>
          <cell r="F221" t="str">
            <v>m</v>
          </cell>
          <cell r="I221">
            <v>794</v>
          </cell>
          <cell r="J221">
            <v>119</v>
          </cell>
          <cell r="K221">
            <v>842</v>
          </cell>
          <cell r="L221">
            <v>122</v>
          </cell>
          <cell r="T221">
            <v>119</v>
          </cell>
          <cell r="V221">
            <v>0.1</v>
          </cell>
          <cell r="W221" t="str">
            <v>내선</v>
          </cell>
          <cell r="X221">
            <v>8.0000000000000002E-3</v>
          </cell>
        </row>
        <row r="222">
          <cell r="B222">
            <v>222</v>
          </cell>
          <cell r="C222">
            <v>217</v>
          </cell>
          <cell r="D222" t="str">
            <v xml:space="preserve">전선 </v>
          </cell>
          <cell r="E222" t="str">
            <v>IV   3.5sq</v>
          </cell>
          <cell r="F222" t="str">
            <v>m</v>
          </cell>
          <cell r="I222">
            <v>794</v>
          </cell>
          <cell r="J222">
            <v>147</v>
          </cell>
          <cell r="K222">
            <v>842</v>
          </cell>
          <cell r="L222">
            <v>153</v>
          </cell>
          <cell r="T222">
            <v>147</v>
          </cell>
          <cell r="V222">
            <v>0.1</v>
          </cell>
          <cell r="W222" t="str">
            <v>내선</v>
          </cell>
          <cell r="X222">
            <v>0.01</v>
          </cell>
        </row>
        <row r="223">
          <cell r="B223">
            <v>223</v>
          </cell>
          <cell r="C223">
            <v>218</v>
          </cell>
          <cell r="D223" t="str">
            <v>전선(관내바닥)</v>
          </cell>
          <cell r="E223" t="str">
            <v>IV   3.5sq</v>
          </cell>
          <cell r="F223" t="str">
            <v>m</v>
          </cell>
          <cell r="I223">
            <v>794</v>
          </cell>
          <cell r="J223">
            <v>147</v>
          </cell>
          <cell r="K223">
            <v>842</v>
          </cell>
          <cell r="L223">
            <v>153</v>
          </cell>
          <cell r="T223">
            <v>147</v>
          </cell>
          <cell r="V223">
            <v>0.1</v>
          </cell>
          <cell r="W223" t="str">
            <v>내선</v>
          </cell>
          <cell r="X223">
            <v>8.0000000000000002E-3</v>
          </cell>
        </row>
        <row r="224">
          <cell r="B224">
            <v>224</v>
          </cell>
          <cell r="C224">
            <v>219</v>
          </cell>
          <cell r="D224" t="str">
            <v xml:space="preserve">전선 </v>
          </cell>
          <cell r="E224" t="str">
            <v>IV   5.5sq</v>
          </cell>
          <cell r="F224" t="str">
            <v>m</v>
          </cell>
          <cell r="I224">
            <v>794</v>
          </cell>
          <cell r="J224">
            <v>212</v>
          </cell>
          <cell r="K224">
            <v>842</v>
          </cell>
          <cell r="L224">
            <v>232</v>
          </cell>
          <cell r="T224">
            <v>212</v>
          </cell>
          <cell r="V224">
            <v>0.1</v>
          </cell>
          <cell r="W224" t="str">
            <v>내선</v>
          </cell>
          <cell r="X224">
            <v>0.01</v>
          </cell>
        </row>
        <row r="225">
          <cell r="B225">
            <v>225</v>
          </cell>
          <cell r="C225">
            <v>220</v>
          </cell>
          <cell r="D225" t="str">
            <v>전선(관내바닥)</v>
          </cell>
          <cell r="E225" t="str">
            <v>IV   5.5sq</v>
          </cell>
          <cell r="F225" t="str">
            <v>m</v>
          </cell>
          <cell r="I225">
            <v>794</v>
          </cell>
          <cell r="J225">
            <v>212</v>
          </cell>
          <cell r="K225">
            <v>842</v>
          </cell>
          <cell r="L225">
            <v>232</v>
          </cell>
          <cell r="T225">
            <v>212</v>
          </cell>
          <cell r="V225">
            <v>0.1</v>
          </cell>
          <cell r="W225" t="str">
            <v>내선</v>
          </cell>
          <cell r="X225">
            <v>8.0000000000000002E-3</v>
          </cell>
        </row>
        <row r="226">
          <cell r="B226">
            <v>226</v>
          </cell>
          <cell r="C226">
            <v>221</v>
          </cell>
          <cell r="D226" t="str">
            <v xml:space="preserve">전선 </v>
          </cell>
          <cell r="E226" t="str">
            <v>IV   8sq</v>
          </cell>
          <cell r="F226" t="str">
            <v>m</v>
          </cell>
          <cell r="I226">
            <v>794</v>
          </cell>
          <cell r="J226">
            <v>316</v>
          </cell>
          <cell r="K226">
            <v>842</v>
          </cell>
          <cell r="L226">
            <v>329</v>
          </cell>
          <cell r="T226">
            <v>316</v>
          </cell>
          <cell r="V226">
            <v>0.1</v>
          </cell>
          <cell r="W226" t="str">
            <v>내선</v>
          </cell>
          <cell r="X226">
            <v>0.02</v>
          </cell>
        </row>
        <row r="227">
          <cell r="B227">
            <v>227</v>
          </cell>
          <cell r="C227">
            <v>222</v>
          </cell>
          <cell r="D227" t="str">
            <v>전선(관내바닥)</v>
          </cell>
          <cell r="E227" t="str">
            <v>IV   8sq</v>
          </cell>
          <cell r="F227" t="str">
            <v>m</v>
          </cell>
          <cell r="I227">
            <v>794</v>
          </cell>
          <cell r="J227">
            <v>316</v>
          </cell>
          <cell r="K227">
            <v>842</v>
          </cell>
          <cell r="L227">
            <v>329</v>
          </cell>
          <cell r="T227">
            <v>316</v>
          </cell>
          <cell r="V227">
            <v>0.1</v>
          </cell>
          <cell r="W227" t="str">
            <v>내선</v>
          </cell>
          <cell r="X227">
            <v>1.6E-2</v>
          </cell>
        </row>
        <row r="228">
          <cell r="B228">
            <v>228</v>
          </cell>
          <cell r="C228">
            <v>223</v>
          </cell>
          <cell r="D228" t="str">
            <v xml:space="preserve">전선 </v>
          </cell>
          <cell r="E228" t="str">
            <v>IV   14sq</v>
          </cell>
          <cell r="F228" t="str">
            <v>m</v>
          </cell>
          <cell r="I228">
            <v>794</v>
          </cell>
          <cell r="J228">
            <v>548</v>
          </cell>
          <cell r="K228">
            <v>842</v>
          </cell>
          <cell r="L228">
            <v>646</v>
          </cell>
          <cell r="T228">
            <v>548</v>
          </cell>
          <cell r="V228">
            <v>0.1</v>
          </cell>
          <cell r="W228" t="str">
            <v>내선</v>
          </cell>
          <cell r="X228">
            <v>0.02</v>
          </cell>
        </row>
        <row r="229">
          <cell r="B229">
            <v>229</v>
          </cell>
          <cell r="C229">
            <v>224</v>
          </cell>
          <cell r="D229" t="str">
            <v xml:space="preserve">전선 </v>
          </cell>
          <cell r="E229" t="str">
            <v>IV   22sq</v>
          </cell>
          <cell r="F229" t="str">
            <v>m</v>
          </cell>
          <cell r="I229">
            <v>794</v>
          </cell>
          <cell r="J229">
            <v>846</v>
          </cell>
          <cell r="K229">
            <v>842</v>
          </cell>
          <cell r="L229">
            <v>987</v>
          </cell>
          <cell r="T229">
            <v>846</v>
          </cell>
          <cell r="V229">
            <v>0.1</v>
          </cell>
          <cell r="W229" t="str">
            <v>내선</v>
          </cell>
          <cell r="X229">
            <v>3.1E-2</v>
          </cell>
        </row>
        <row r="230">
          <cell r="B230">
            <v>230</v>
          </cell>
          <cell r="C230">
            <v>225</v>
          </cell>
          <cell r="D230" t="str">
            <v xml:space="preserve">전선 </v>
          </cell>
          <cell r="F230" t="str">
            <v>m</v>
          </cell>
          <cell r="I230">
            <v>794</v>
          </cell>
          <cell r="K230">
            <v>842</v>
          </cell>
          <cell r="T230">
            <v>0</v>
          </cell>
          <cell r="V230">
            <v>0.1</v>
          </cell>
          <cell r="W230" t="str">
            <v>내선</v>
          </cell>
          <cell r="X230">
            <v>3.1E-2</v>
          </cell>
        </row>
        <row r="231">
          <cell r="B231">
            <v>231</v>
          </cell>
          <cell r="C231">
            <v>226</v>
          </cell>
          <cell r="D231" t="str">
            <v xml:space="preserve">전선 </v>
          </cell>
          <cell r="E231" t="str">
            <v>IV   38sq</v>
          </cell>
          <cell r="F231" t="str">
            <v>m</v>
          </cell>
          <cell r="I231">
            <v>794</v>
          </cell>
          <cell r="J231">
            <v>1346</v>
          </cell>
          <cell r="K231">
            <v>842</v>
          </cell>
          <cell r="L231">
            <v>1571</v>
          </cell>
          <cell r="T231">
            <v>1346</v>
          </cell>
          <cell r="V231">
            <v>0.1</v>
          </cell>
          <cell r="W231" t="str">
            <v>내선</v>
          </cell>
          <cell r="X231">
            <v>3.1E-2</v>
          </cell>
        </row>
        <row r="232">
          <cell r="B232">
            <v>232</v>
          </cell>
          <cell r="C232">
            <v>227</v>
          </cell>
          <cell r="D232" t="str">
            <v xml:space="preserve">전선 </v>
          </cell>
          <cell r="F232" t="str">
            <v>m</v>
          </cell>
          <cell r="I232">
            <v>794</v>
          </cell>
          <cell r="K232">
            <v>842</v>
          </cell>
          <cell r="T232">
            <v>0</v>
          </cell>
          <cell r="V232">
            <v>0.1</v>
          </cell>
          <cell r="W232" t="str">
            <v>내선</v>
          </cell>
          <cell r="X232">
            <v>5.1999999999999998E-2</v>
          </cell>
        </row>
        <row r="233">
          <cell r="B233">
            <v>233</v>
          </cell>
          <cell r="C233">
            <v>228</v>
          </cell>
          <cell r="D233" t="str">
            <v xml:space="preserve">전선 </v>
          </cell>
          <cell r="E233" t="str">
            <v>IV   60sq</v>
          </cell>
          <cell r="F233" t="str">
            <v>m</v>
          </cell>
          <cell r="I233">
            <v>794</v>
          </cell>
          <cell r="J233">
            <v>2333</v>
          </cell>
          <cell r="K233">
            <v>842</v>
          </cell>
          <cell r="L233">
            <v>2669</v>
          </cell>
          <cell r="T233">
            <v>2333</v>
          </cell>
          <cell r="V233">
            <v>0.1</v>
          </cell>
          <cell r="W233" t="str">
            <v>내선</v>
          </cell>
          <cell r="X233">
            <v>5.1999999999999998E-2</v>
          </cell>
        </row>
        <row r="234">
          <cell r="B234">
            <v>234</v>
          </cell>
          <cell r="C234">
            <v>229</v>
          </cell>
          <cell r="D234" t="str">
            <v xml:space="preserve">전선 </v>
          </cell>
          <cell r="F234" t="str">
            <v>m</v>
          </cell>
          <cell r="I234">
            <v>794</v>
          </cell>
          <cell r="K234">
            <v>842</v>
          </cell>
          <cell r="T234">
            <v>0</v>
          </cell>
          <cell r="V234">
            <v>0.1</v>
          </cell>
          <cell r="W234" t="str">
            <v>내선</v>
          </cell>
          <cell r="X234">
            <v>6.4000000000000001E-2</v>
          </cell>
        </row>
        <row r="235">
          <cell r="B235">
            <v>235</v>
          </cell>
          <cell r="C235">
            <v>230</v>
          </cell>
          <cell r="D235" t="str">
            <v xml:space="preserve">전선 </v>
          </cell>
          <cell r="E235" t="str">
            <v>IV   100sq</v>
          </cell>
          <cell r="F235" t="str">
            <v>m</v>
          </cell>
          <cell r="I235">
            <v>794</v>
          </cell>
          <cell r="J235">
            <v>3606</v>
          </cell>
          <cell r="K235">
            <v>842</v>
          </cell>
          <cell r="L235">
            <v>4208</v>
          </cell>
          <cell r="T235">
            <v>3606</v>
          </cell>
          <cell r="V235">
            <v>0.1</v>
          </cell>
          <cell r="W235" t="str">
            <v>내선</v>
          </cell>
          <cell r="X235">
            <v>6.4000000000000001E-2</v>
          </cell>
        </row>
        <row r="236">
          <cell r="B236">
            <v>236</v>
          </cell>
          <cell r="C236">
            <v>231</v>
          </cell>
          <cell r="D236" t="str">
            <v xml:space="preserve">전선 </v>
          </cell>
          <cell r="F236" t="str">
            <v>m</v>
          </cell>
          <cell r="I236">
            <v>794</v>
          </cell>
          <cell r="K236">
            <v>842</v>
          </cell>
          <cell r="T236">
            <v>0</v>
          </cell>
          <cell r="V236">
            <v>0.1</v>
          </cell>
          <cell r="W236" t="str">
            <v>내선</v>
          </cell>
          <cell r="X236">
            <v>8.7999999999999995E-2</v>
          </cell>
        </row>
        <row r="237">
          <cell r="B237">
            <v>237</v>
          </cell>
          <cell r="C237">
            <v>232</v>
          </cell>
          <cell r="D237" t="str">
            <v xml:space="preserve">전선 </v>
          </cell>
          <cell r="E237" t="str">
            <v>IV   150sq</v>
          </cell>
          <cell r="F237" t="str">
            <v>m</v>
          </cell>
          <cell r="I237">
            <v>794</v>
          </cell>
          <cell r="J237">
            <v>5525</v>
          </cell>
          <cell r="K237">
            <v>842</v>
          </cell>
          <cell r="L237">
            <v>6446</v>
          </cell>
          <cell r="T237">
            <v>5525</v>
          </cell>
          <cell r="V237">
            <v>0.1</v>
          </cell>
          <cell r="W237" t="str">
            <v>내선</v>
          </cell>
          <cell r="X237">
            <v>8.7999999999999995E-2</v>
          </cell>
        </row>
        <row r="238">
          <cell r="B238">
            <v>238</v>
          </cell>
          <cell r="C238">
            <v>233</v>
          </cell>
          <cell r="D238" t="str">
            <v xml:space="preserve">전선 </v>
          </cell>
          <cell r="E238" t="str">
            <v>IV   200sq</v>
          </cell>
          <cell r="F238" t="str">
            <v>m</v>
          </cell>
          <cell r="I238">
            <v>794</v>
          </cell>
          <cell r="J238">
            <v>6935</v>
          </cell>
          <cell r="K238">
            <v>842</v>
          </cell>
          <cell r="L238">
            <v>8091</v>
          </cell>
          <cell r="T238">
            <v>6935</v>
          </cell>
          <cell r="V238">
            <v>0.1</v>
          </cell>
          <cell r="W238" t="str">
            <v>내선</v>
          </cell>
          <cell r="X238">
            <v>0.107</v>
          </cell>
        </row>
        <row r="239">
          <cell r="B239">
            <v>239</v>
          </cell>
          <cell r="C239">
            <v>234</v>
          </cell>
          <cell r="T239" t="str">
            <v/>
          </cell>
        </row>
        <row r="240">
          <cell r="B240">
            <v>240</v>
          </cell>
          <cell r="C240">
            <v>235</v>
          </cell>
          <cell r="D240" t="str">
            <v xml:space="preserve">전선 </v>
          </cell>
          <cell r="E240" t="str">
            <v>HIV   1.2</v>
          </cell>
          <cell r="F240" t="str">
            <v>m</v>
          </cell>
          <cell r="I240">
            <v>794</v>
          </cell>
          <cell r="J240">
            <v>51</v>
          </cell>
          <cell r="K240">
            <v>842</v>
          </cell>
          <cell r="L240">
            <v>53</v>
          </cell>
          <cell r="T240">
            <v>51</v>
          </cell>
          <cell r="V240">
            <v>0.1</v>
          </cell>
          <cell r="W240" t="str">
            <v>내선</v>
          </cell>
          <cell r="X240">
            <v>0.01</v>
          </cell>
        </row>
        <row r="241">
          <cell r="B241">
            <v>241</v>
          </cell>
          <cell r="C241">
            <v>236</v>
          </cell>
          <cell r="D241" t="str">
            <v xml:space="preserve">전선 </v>
          </cell>
          <cell r="E241" t="str">
            <v>HIV   1.6</v>
          </cell>
          <cell r="F241" t="str">
            <v>m</v>
          </cell>
          <cell r="I241">
            <v>794</v>
          </cell>
          <cell r="J241">
            <v>84</v>
          </cell>
          <cell r="K241">
            <v>842</v>
          </cell>
          <cell r="L241">
            <v>87</v>
          </cell>
          <cell r="T241">
            <v>84</v>
          </cell>
          <cell r="V241">
            <v>0.1</v>
          </cell>
          <cell r="W241" t="str">
            <v>내선</v>
          </cell>
          <cell r="X241">
            <v>0.01</v>
          </cell>
        </row>
        <row r="242">
          <cell r="B242">
            <v>242</v>
          </cell>
          <cell r="C242">
            <v>237</v>
          </cell>
          <cell r="D242" t="str">
            <v>전선(관내바닥)</v>
          </cell>
          <cell r="E242" t="str">
            <v>HIV   1.6</v>
          </cell>
          <cell r="F242" t="str">
            <v>m</v>
          </cell>
          <cell r="I242">
            <v>794</v>
          </cell>
          <cell r="J242">
            <v>84</v>
          </cell>
          <cell r="K242">
            <v>842</v>
          </cell>
          <cell r="L242">
            <v>87</v>
          </cell>
          <cell r="T242">
            <v>84</v>
          </cell>
          <cell r="V242">
            <v>0.1</v>
          </cell>
          <cell r="W242" t="str">
            <v>내선</v>
          </cell>
          <cell r="X242">
            <v>8.0000000000000002E-3</v>
          </cell>
        </row>
        <row r="243">
          <cell r="B243">
            <v>243</v>
          </cell>
          <cell r="C243">
            <v>238</v>
          </cell>
          <cell r="D243" t="str">
            <v xml:space="preserve">전선 </v>
          </cell>
          <cell r="E243" t="str">
            <v>HIV   2.0</v>
          </cell>
          <cell r="F243" t="str">
            <v>m</v>
          </cell>
          <cell r="I243">
            <v>794</v>
          </cell>
          <cell r="J243">
            <v>124</v>
          </cell>
          <cell r="K243">
            <v>842</v>
          </cell>
          <cell r="L243">
            <v>127</v>
          </cell>
          <cell r="T243">
            <v>124</v>
          </cell>
          <cell r="V243">
            <v>0.1</v>
          </cell>
          <cell r="W243" t="str">
            <v>내선</v>
          </cell>
          <cell r="X243">
            <v>0.01</v>
          </cell>
        </row>
        <row r="244">
          <cell r="B244">
            <v>244</v>
          </cell>
          <cell r="C244">
            <v>239</v>
          </cell>
          <cell r="D244" t="str">
            <v>전선(관내바닥)</v>
          </cell>
          <cell r="E244" t="str">
            <v>HIV   2.0</v>
          </cell>
          <cell r="F244" t="str">
            <v>m</v>
          </cell>
          <cell r="I244">
            <v>794</v>
          </cell>
          <cell r="J244">
            <v>124</v>
          </cell>
          <cell r="K244">
            <v>842</v>
          </cell>
          <cell r="L244">
            <v>127</v>
          </cell>
          <cell r="T244">
            <v>124</v>
          </cell>
          <cell r="V244">
            <v>0.1</v>
          </cell>
          <cell r="W244" t="str">
            <v>내선</v>
          </cell>
          <cell r="X244">
            <v>8.0000000000000002E-3</v>
          </cell>
        </row>
        <row r="245">
          <cell r="B245">
            <v>245</v>
          </cell>
          <cell r="C245">
            <v>240</v>
          </cell>
          <cell r="D245" t="str">
            <v xml:space="preserve">전선 </v>
          </cell>
          <cell r="E245" t="str">
            <v>HIV   3.5sq</v>
          </cell>
          <cell r="F245" t="str">
            <v>m</v>
          </cell>
          <cell r="I245">
            <v>794</v>
          </cell>
          <cell r="J245">
            <v>151</v>
          </cell>
          <cell r="K245">
            <v>842</v>
          </cell>
          <cell r="L245">
            <v>163</v>
          </cell>
          <cell r="T245">
            <v>151</v>
          </cell>
          <cell r="V245">
            <v>0.1</v>
          </cell>
          <cell r="W245" t="str">
            <v>내선</v>
          </cell>
          <cell r="X245">
            <v>0.01</v>
          </cell>
        </row>
        <row r="246">
          <cell r="B246">
            <v>246</v>
          </cell>
          <cell r="C246">
            <v>241</v>
          </cell>
          <cell r="D246" t="str">
            <v>전선(관내바닥)</v>
          </cell>
          <cell r="E246" t="str">
            <v>HIV   3.5sq</v>
          </cell>
          <cell r="F246" t="str">
            <v>m</v>
          </cell>
          <cell r="I246">
            <v>794</v>
          </cell>
          <cell r="J246">
            <v>151</v>
          </cell>
          <cell r="K246">
            <v>842</v>
          </cell>
          <cell r="L246">
            <v>163</v>
          </cell>
          <cell r="T246">
            <v>151</v>
          </cell>
          <cell r="V246">
            <v>0.1</v>
          </cell>
          <cell r="W246" t="str">
            <v>내선</v>
          </cell>
          <cell r="X246">
            <v>8.0000000000000002E-3</v>
          </cell>
        </row>
        <row r="247">
          <cell r="B247">
            <v>247</v>
          </cell>
          <cell r="C247">
            <v>242</v>
          </cell>
          <cell r="D247" t="str">
            <v xml:space="preserve">전선 </v>
          </cell>
          <cell r="E247" t="str">
            <v>HIV   5.5sq</v>
          </cell>
          <cell r="F247" t="str">
            <v>m</v>
          </cell>
          <cell r="I247">
            <v>762</v>
          </cell>
          <cell r="J247">
            <v>229</v>
          </cell>
          <cell r="K247">
            <v>842</v>
          </cell>
          <cell r="L247">
            <v>248</v>
          </cell>
          <cell r="T247">
            <v>229</v>
          </cell>
          <cell r="V247">
            <v>0.1</v>
          </cell>
          <cell r="W247" t="str">
            <v>내선</v>
          </cell>
          <cell r="X247">
            <v>0.01</v>
          </cell>
        </row>
        <row r="248">
          <cell r="B248">
            <v>248</v>
          </cell>
          <cell r="C248">
            <v>243</v>
          </cell>
          <cell r="D248" t="str">
            <v>전선(관내바닥)</v>
          </cell>
          <cell r="E248" t="str">
            <v>HIV   5.5sq</v>
          </cell>
          <cell r="F248" t="str">
            <v>m</v>
          </cell>
          <cell r="I248">
            <v>762</v>
          </cell>
          <cell r="J248">
            <v>229</v>
          </cell>
          <cell r="K248">
            <v>842</v>
          </cell>
          <cell r="L248">
            <v>248</v>
          </cell>
          <cell r="T248">
            <v>229</v>
          </cell>
          <cell r="V248">
            <v>0.1</v>
          </cell>
          <cell r="W248" t="str">
            <v>내선</v>
          </cell>
          <cell r="X248">
            <v>8.0000000000000002E-3</v>
          </cell>
        </row>
        <row r="249">
          <cell r="B249">
            <v>249</v>
          </cell>
          <cell r="C249">
            <v>244</v>
          </cell>
          <cell r="D249" t="str">
            <v xml:space="preserve">전선 </v>
          </cell>
          <cell r="E249" t="str">
            <v>HIV   8sq</v>
          </cell>
          <cell r="F249" t="str">
            <v>m</v>
          </cell>
          <cell r="I249">
            <v>762</v>
          </cell>
          <cell r="J249">
            <v>325</v>
          </cell>
          <cell r="K249">
            <v>842</v>
          </cell>
          <cell r="L249">
            <v>352</v>
          </cell>
          <cell r="T249">
            <v>325</v>
          </cell>
          <cell r="V249">
            <v>0.1</v>
          </cell>
          <cell r="W249" t="str">
            <v>내선</v>
          </cell>
          <cell r="X249">
            <v>0.02</v>
          </cell>
        </row>
        <row r="250">
          <cell r="B250">
            <v>250</v>
          </cell>
          <cell r="C250">
            <v>245</v>
          </cell>
          <cell r="D250" t="str">
            <v>전선(관내바닥)</v>
          </cell>
          <cell r="E250" t="str">
            <v>HIV   8sq</v>
          </cell>
          <cell r="F250" t="str">
            <v>m</v>
          </cell>
          <cell r="I250">
            <v>762</v>
          </cell>
          <cell r="J250">
            <v>325</v>
          </cell>
          <cell r="K250">
            <v>842</v>
          </cell>
          <cell r="L250">
            <v>352</v>
          </cell>
          <cell r="T250">
            <v>325</v>
          </cell>
          <cell r="V250">
            <v>0.1</v>
          </cell>
          <cell r="W250" t="str">
            <v>내선</v>
          </cell>
          <cell r="X250">
            <v>1.6E-2</v>
          </cell>
        </row>
        <row r="251">
          <cell r="B251">
            <v>251</v>
          </cell>
          <cell r="C251">
            <v>246</v>
          </cell>
          <cell r="D251" t="str">
            <v xml:space="preserve">전선 </v>
          </cell>
          <cell r="E251" t="str">
            <v>HIV   14sq</v>
          </cell>
          <cell r="F251" t="str">
            <v>m</v>
          </cell>
          <cell r="I251">
            <v>762</v>
          </cell>
          <cell r="J251">
            <v>641</v>
          </cell>
          <cell r="K251">
            <v>842</v>
          </cell>
          <cell r="L251">
            <v>693</v>
          </cell>
          <cell r="T251">
            <v>641</v>
          </cell>
          <cell r="V251">
            <v>0.1</v>
          </cell>
          <cell r="W251" t="str">
            <v>내선</v>
          </cell>
          <cell r="X251">
            <v>0.02</v>
          </cell>
        </row>
        <row r="252">
          <cell r="B252">
            <v>252</v>
          </cell>
          <cell r="C252">
            <v>247</v>
          </cell>
          <cell r="D252" t="str">
            <v>전선(관내바닥)</v>
          </cell>
          <cell r="E252" t="str">
            <v>HIV   14sq</v>
          </cell>
          <cell r="F252" t="str">
            <v>m</v>
          </cell>
          <cell r="I252">
            <v>762</v>
          </cell>
          <cell r="J252">
            <v>641</v>
          </cell>
          <cell r="K252">
            <v>842</v>
          </cell>
          <cell r="L252">
            <v>693</v>
          </cell>
          <cell r="T252">
            <v>641</v>
          </cell>
          <cell r="V252">
            <v>0.1</v>
          </cell>
          <cell r="W252" t="str">
            <v>내선</v>
          </cell>
          <cell r="X252">
            <v>1.6E-2</v>
          </cell>
        </row>
        <row r="253">
          <cell r="B253">
            <v>253</v>
          </cell>
          <cell r="C253">
            <v>248</v>
          </cell>
          <cell r="D253" t="str">
            <v xml:space="preserve">전선 </v>
          </cell>
          <cell r="E253" t="str">
            <v>HIV   22sq</v>
          </cell>
          <cell r="F253" t="str">
            <v>m</v>
          </cell>
          <cell r="I253">
            <v>762</v>
          </cell>
          <cell r="J253">
            <v>976</v>
          </cell>
          <cell r="K253">
            <v>842</v>
          </cell>
          <cell r="L253">
            <v>1056</v>
          </cell>
          <cell r="T253">
            <v>976</v>
          </cell>
          <cell r="V253">
            <v>0.1</v>
          </cell>
          <cell r="W253" t="str">
            <v>내선</v>
          </cell>
          <cell r="X253">
            <v>3.1E-2</v>
          </cell>
        </row>
        <row r="254">
          <cell r="B254">
            <v>254</v>
          </cell>
          <cell r="C254">
            <v>249</v>
          </cell>
          <cell r="D254" t="str">
            <v xml:space="preserve">전선 </v>
          </cell>
          <cell r="E254" t="str">
            <v>HIV   30sq</v>
          </cell>
          <cell r="F254" t="str">
            <v>m</v>
          </cell>
          <cell r="I254">
            <v>762</v>
          </cell>
          <cell r="J254">
            <v>1073</v>
          </cell>
          <cell r="K254">
            <v>842</v>
          </cell>
          <cell r="L254">
            <v>1276</v>
          </cell>
          <cell r="T254">
            <v>1073</v>
          </cell>
          <cell r="V254">
            <v>0.1</v>
          </cell>
          <cell r="W254" t="str">
            <v>내선</v>
          </cell>
          <cell r="X254">
            <v>3.1E-2</v>
          </cell>
        </row>
        <row r="255">
          <cell r="B255">
            <v>255</v>
          </cell>
          <cell r="C255">
            <v>250</v>
          </cell>
          <cell r="D255" t="str">
            <v xml:space="preserve">전선 </v>
          </cell>
          <cell r="E255" t="str">
            <v>HIV   38sq</v>
          </cell>
          <cell r="F255" t="str">
            <v>m</v>
          </cell>
          <cell r="I255">
            <v>762</v>
          </cell>
          <cell r="J255">
            <v>1439</v>
          </cell>
          <cell r="K255">
            <v>842</v>
          </cell>
          <cell r="L255">
            <v>1681</v>
          </cell>
          <cell r="T255">
            <v>1439</v>
          </cell>
          <cell r="V255">
            <v>0.1</v>
          </cell>
          <cell r="W255" t="str">
            <v>내선</v>
          </cell>
          <cell r="X255">
            <v>3.1E-2</v>
          </cell>
        </row>
        <row r="256">
          <cell r="B256">
            <v>256</v>
          </cell>
          <cell r="C256">
            <v>251</v>
          </cell>
          <cell r="D256" t="str">
            <v xml:space="preserve">전선 </v>
          </cell>
          <cell r="E256" t="str">
            <v>HIV   50sq</v>
          </cell>
          <cell r="F256" t="str">
            <v>m</v>
          </cell>
          <cell r="I256">
            <v>762</v>
          </cell>
          <cell r="J256">
            <v>2017</v>
          </cell>
          <cell r="K256">
            <v>842</v>
          </cell>
          <cell r="L256">
            <v>2353</v>
          </cell>
          <cell r="T256">
            <v>2017</v>
          </cell>
          <cell r="V256">
            <v>0.1</v>
          </cell>
          <cell r="W256" t="str">
            <v>내선</v>
          </cell>
          <cell r="X256">
            <v>5.1999999999999998E-2</v>
          </cell>
        </row>
        <row r="257">
          <cell r="B257">
            <v>257</v>
          </cell>
          <cell r="C257">
            <v>252</v>
          </cell>
          <cell r="D257" t="str">
            <v xml:space="preserve">전선 </v>
          </cell>
          <cell r="E257" t="str">
            <v>HIV   60sq</v>
          </cell>
          <cell r="F257" t="str">
            <v>m</v>
          </cell>
          <cell r="I257">
            <v>762</v>
          </cell>
          <cell r="J257">
            <v>2447</v>
          </cell>
          <cell r="K257">
            <v>842</v>
          </cell>
          <cell r="L257">
            <v>2855</v>
          </cell>
          <cell r="T257">
            <v>2447</v>
          </cell>
          <cell r="V257">
            <v>0.1</v>
          </cell>
          <cell r="W257" t="str">
            <v>내선</v>
          </cell>
          <cell r="X257">
            <v>5.1999999999999998E-2</v>
          </cell>
        </row>
        <row r="258">
          <cell r="B258">
            <v>258</v>
          </cell>
          <cell r="C258">
            <v>253</v>
          </cell>
          <cell r="D258" t="str">
            <v xml:space="preserve">전선 </v>
          </cell>
          <cell r="E258" t="str">
            <v>HIV   80sq</v>
          </cell>
          <cell r="F258" t="str">
            <v>m</v>
          </cell>
          <cell r="I258">
            <v>762</v>
          </cell>
          <cell r="J258">
            <v>3060</v>
          </cell>
          <cell r="K258">
            <v>842</v>
          </cell>
          <cell r="L258">
            <v>3570</v>
          </cell>
          <cell r="T258">
            <v>3060</v>
          </cell>
          <cell r="V258">
            <v>0.1</v>
          </cell>
          <cell r="W258" t="str">
            <v>내선</v>
          </cell>
          <cell r="X258">
            <v>6.4000000000000001E-2</v>
          </cell>
        </row>
        <row r="259">
          <cell r="B259">
            <v>259</v>
          </cell>
          <cell r="C259">
            <v>254</v>
          </cell>
          <cell r="D259" t="str">
            <v xml:space="preserve">전선 </v>
          </cell>
          <cell r="E259" t="str">
            <v>HIV   100sq</v>
          </cell>
          <cell r="F259" t="str">
            <v>m</v>
          </cell>
          <cell r="I259">
            <v>762</v>
          </cell>
          <cell r="J259">
            <v>3858</v>
          </cell>
          <cell r="K259">
            <v>842</v>
          </cell>
          <cell r="L259">
            <v>4501</v>
          </cell>
          <cell r="T259">
            <v>3858</v>
          </cell>
          <cell r="V259">
            <v>0.1</v>
          </cell>
          <cell r="W259" t="str">
            <v>내선</v>
          </cell>
          <cell r="X259">
            <v>6.4000000000000001E-2</v>
          </cell>
        </row>
        <row r="260">
          <cell r="B260">
            <v>260</v>
          </cell>
          <cell r="C260">
            <v>255</v>
          </cell>
          <cell r="D260" t="str">
            <v xml:space="preserve">전선 </v>
          </cell>
          <cell r="E260" t="str">
            <v>HIV   125sq</v>
          </cell>
          <cell r="F260" t="str">
            <v>m</v>
          </cell>
          <cell r="I260">
            <v>762</v>
          </cell>
          <cell r="J260">
            <v>4799</v>
          </cell>
          <cell r="K260">
            <v>842</v>
          </cell>
          <cell r="L260">
            <v>5600</v>
          </cell>
          <cell r="T260">
            <v>4799</v>
          </cell>
          <cell r="V260">
            <v>0.1</v>
          </cell>
          <cell r="W260" t="str">
            <v>내선</v>
          </cell>
          <cell r="X260">
            <v>8.7999999999999995E-2</v>
          </cell>
        </row>
        <row r="261">
          <cell r="B261">
            <v>261</v>
          </cell>
          <cell r="C261">
            <v>256</v>
          </cell>
          <cell r="D261" t="str">
            <v xml:space="preserve">전선 </v>
          </cell>
          <cell r="E261" t="str">
            <v>HIV   150sq</v>
          </cell>
          <cell r="F261" t="str">
            <v>m</v>
          </cell>
          <cell r="I261">
            <v>762</v>
          </cell>
          <cell r="J261">
            <v>5911</v>
          </cell>
          <cell r="K261">
            <v>842</v>
          </cell>
          <cell r="L261">
            <v>6897</v>
          </cell>
          <cell r="T261">
            <v>5911</v>
          </cell>
          <cell r="V261">
            <v>0.1</v>
          </cell>
          <cell r="W261" t="str">
            <v>내선</v>
          </cell>
          <cell r="X261">
            <v>8.7999999999999995E-2</v>
          </cell>
        </row>
        <row r="262">
          <cell r="B262">
            <v>262</v>
          </cell>
          <cell r="C262">
            <v>257</v>
          </cell>
          <cell r="D262" t="str">
            <v xml:space="preserve">전선 </v>
          </cell>
          <cell r="E262" t="str">
            <v>HIV   200sq</v>
          </cell>
          <cell r="F262" t="str">
            <v>m</v>
          </cell>
          <cell r="I262">
            <v>762</v>
          </cell>
          <cell r="J262">
            <v>7421</v>
          </cell>
          <cell r="K262">
            <v>842</v>
          </cell>
          <cell r="L262">
            <v>8658</v>
          </cell>
          <cell r="T262">
            <v>7421</v>
          </cell>
          <cell r="V262">
            <v>0.1</v>
          </cell>
          <cell r="W262" t="str">
            <v>내선</v>
          </cell>
          <cell r="X262">
            <v>0.107</v>
          </cell>
        </row>
        <row r="263">
          <cell r="B263">
            <v>263</v>
          </cell>
          <cell r="C263">
            <v>258</v>
          </cell>
          <cell r="D263" t="str">
            <v xml:space="preserve">전선 </v>
          </cell>
          <cell r="E263" t="str">
            <v>HIV   250sq</v>
          </cell>
          <cell r="F263" t="str">
            <v>m</v>
          </cell>
          <cell r="I263">
            <v>762</v>
          </cell>
          <cell r="J263">
            <v>9300</v>
          </cell>
          <cell r="K263">
            <v>842</v>
          </cell>
          <cell r="L263">
            <v>10850</v>
          </cell>
          <cell r="T263">
            <v>9300</v>
          </cell>
          <cell r="V263">
            <v>0.1</v>
          </cell>
          <cell r="W263" t="str">
            <v>내선</v>
          </cell>
          <cell r="X263">
            <v>0.13</v>
          </cell>
        </row>
        <row r="264">
          <cell r="B264">
            <v>264</v>
          </cell>
          <cell r="C264">
            <v>259</v>
          </cell>
          <cell r="D264" t="str">
            <v xml:space="preserve">전선 </v>
          </cell>
          <cell r="E264" t="str">
            <v>HIV   325sq</v>
          </cell>
          <cell r="F264" t="str">
            <v>m</v>
          </cell>
          <cell r="I264">
            <v>762</v>
          </cell>
          <cell r="J264">
            <v>12133</v>
          </cell>
          <cell r="K264">
            <v>842</v>
          </cell>
          <cell r="L264">
            <v>14155</v>
          </cell>
          <cell r="T264">
            <v>12133</v>
          </cell>
          <cell r="V264">
            <v>0.1</v>
          </cell>
          <cell r="W264" t="str">
            <v>내선</v>
          </cell>
          <cell r="X264">
            <v>0.16</v>
          </cell>
        </row>
        <row r="265">
          <cell r="B265">
            <v>265</v>
          </cell>
          <cell r="C265">
            <v>260</v>
          </cell>
          <cell r="T265" t="str">
            <v/>
          </cell>
        </row>
        <row r="266">
          <cell r="B266">
            <v>266</v>
          </cell>
          <cell r="C266">
            <v>261</v>
          </cell>
          <cell r="T266" t="str">
            <v/>
          </cell>
        </row>
        <row r="267">
          <cell r="B267">
            <v>267</v>
          </cell>
          <cell r="C267">
            <v>190</v>
          </cell>
          <cell r="D267" t="str">
            <v xml:space="preserve">전선 </v>
          </cell>
          <cell r="E267" t="str">
            <v>GV   1.6</v>
          </cell>
          <cell r="F267" t="str">
            <v>m</v>
          </cell>
          <cell r="I267">
            <v>795</v>
          </cell>
          <cell r="J267">
            <v>171</v>
          </cell>
          <cell r="K267">
            <v>844</v>
          </cell>
          <cell r="L267">
            <v>185</v>
          </cell>
          <cell r="T267">
            <v>171</v>
          </cell>
          <cell r="V267">
            <v>0.1</v>
          </cell>
          <cell r="W267" t="str">
            <v>내선</v>
          </cell>
          <cell r="X267">
            <v>0.01</v>
          </cell>
        </row>
        <row r="268">
          <cell r="B268">
            <v>268</v>
          </cell>
          <cell r="C268">
            <v>191</v>
          </cell>
          <cell r="D268" t="str">
            <v>전선 (관내바닥)</v>
          </cell>
          <cell r="E268" t="str">
            <v>GV   1.6</v>
          </cell>
          <cell r="F268" t="str">
            <v>m</v>
          </cell>
          <cell r="I268">
            <v>763</v>
          </cell>
          <cell r="J268">
            <v>171</v>
          </cell>
          <cell r="K268">
            <v>844</v>
          </cell>
          <cell r="L268">
            <v>185</v>
          </cell>
          <cell r="T268">
            <v>171</v>
          </cell>
          <cell r="V268">
            <v>0.1</v>
          </cell>
          <cell r="W268" t="str">
            <v>내선</v>
          </cell>
          <cell r="X268">
            <v>8.0000000000000002E-3</v>
          </cell>
        </row>
        <row r="269">
          <cell r="B269">
            <v>269</v>
          </cell>
          <cell r="C269">
            <v>192</v>
          </cell>
          <cell r="D269" t="str">
            <v xml:space="preserve">전선 </v>
          </cell>
          <cell r="E269" t="str">
            <v>GV   2.0</v>
          </cell>
          <cell r="F269" t="str">
            <v>m</v>
          </cell>
          <cell r="I269">
            <v>763</v>
          </cell>
          <cell r="J269">
            <v>226</v>
          </cell>
          <cell r="K269">
            <v>844</v>
          </cell>
          <cell r="L269">
            <v>245</v>
          </cell>
          <cell r="T269">
            <v>226</v>
          </cell>
          <cell r="V269">
            <v>0.1</v>
          </cell>
          <cell r="W269" t="str">
            <v>내선</v>
          </cell>
          <cell r="X269">
            <v>0.01</v>
          </cell>
        </row>
        <row r="270">
          <cell r="B270">
            <v>270</v>
          </cell>
          <cell r="C270">
            <v>193</v>
          </cell>
          <cell r="D270" t="str">
            <v>전선 (관내바닥)</v>
          </cell>
          <cell r="E270" t="str">
            <v>GV   2.0</v>
          </cell>
          <cell r="F270" t="str">
            <v>m</v>
          </cell>
          <cell r="I270">
            <v>763</v>
          </cell>
          <cell r="J270">
            <v>226</v>
          </cell>
          <cell r="K270">
            <v>844</v>
          </cell>
          <cell r="L270">
            <v>245</v>
          </cell>
          <cell r="T270">
            <v>226</v>
          </cell>
          <cell r="V270">
            <v>0.1</v>
          </cell>
          <cell r="W270" t="str">
            <v>내선</v>
          </cell>
          <cell r="X270">
            <v>8.0000000000000002E-3</v>
          </cell>
        </row>
        <row r="271">
          <cell r="B271">
            <v>271</v>
          </cell>
          <cell r="C271">
            <v>194</v>
          </cell>
          <cell r="D271" t="str">
            <v xml:space="preserve">전선 </v>
          </cell>
          <cell r="E271" t="str">
            <v>GV   2.0sq</v>
          </cell>
          <cell r="F271" t="str">
            <v>m</v>
          </cell>
          <cell r="I271">
            <v>763</v>
          </cell>
          <cell r="J271">
            <v>205</v>
          </cell>
          <cell r="K271">
            <v>844</v>
          </cell>
          <cell r="L271">
            <v>222</v>
          </cell>
          <cell r="T271">
            <v>205</v>
          </cell>
          <cell r="V271">
            <v>0.1</v>
          </cell>
          <cell r="W271" t="str">
            <v>내선</v>
          </cell>
          <cell r="X271">
            <v>0.01</v>
          </cell>
        </row>
        <row r="272">
          <cell r="B272">
            <v>272</v>
          </cell>
          <cell r="C272">
            <v>195</v>
          </cell>
          <cell r="D272" t="str">
            <v>전선 (관내바닥)</v>
          </cell>
          <cell r="E272" t="str">
            <v>GV   2.0sq</v>
          </cell>
          <cell r="F272" t="str">
            <v>m</v>
          </cell>
          <cell r="I272">
            <v>763</v>
          </cell>
          <cell r="J272">
            <v>205</v>
          </cell>
          <cell r="K272">
            <v>844</v>
          </cell>
          <cell r="L272">
            <v>222</v>
          </cell>
          <cell r="T272">
            <v>205</v>
          </cell>
          <cell r="V272">
            <v>0.1</v>
          </cell>
          <cell r="W272" t="str">
            <v>내선</v>
          </cell>
          <cell r="X272">
            <v>8.0000000000000002E-3</v>
          </cell>
        </row>
        <row r="273">
          <cell r="B273">
            <v>273</v>
          </cell>
          <cell r="C273">
            <v>196</v>
          </cell>
          <cell r="D273" t="str">
            <v xml:space="preserve">전선 </v>
          </cell>
          <cell r="E273" t="str">
            <v>GV   3.5sq</v>
          </cell>
          <cell r="F273" t="str">
            <v>m</v>
          </cell>
          <cell r="I273">
            <v>763</v>
          </cell>
          <cell r="J273">
            <v>277</v>
          </cell>
          <cell r="K273">
            <v>844</v>
          </cell>
          <cell r="L273">
            <v>299</v>
          </cell>
          <cell r="T273">
            <v>277</v>
          </cell>
          <cell r="V273">
            <v>0.1</v>
          </cell>
          <cell r="W273" t="str">
            <v>내선</v>
          </cell>
          <cell r="X273">
            <v>0.01</v>
          </cell>
        </row>
        <row r="274">
          <cell r="B274">
            <v>274</v>
          </cell>
          <cell r="C274">
            <v>197</v>
          </cell>
          <cell r="D274" t="str">
            <v>전선 (관내바닥)</v>
          </cell>
          <cell r="E274" t="str">
            <v>GV   3.5sq</v>
          </cell>
          <cell r="F274" t="str">
            <v>m</v>
          </cell>
          <cell r="I274">
            <v>763</v>
          </cell>
          <cell r="J274">
            <v>277</v>
          </cell>
          <cell r="K274">
            <v>844</v>
          </cell>
          <cell r="L274">
            <v>299</v>
          </cell>
          <cell r="T274">
            <v>277</v>
          </cell>
          <cell r="V274">
            <v>0.1</v>
          </cell>
          <cell r="W274" t="str">
            <v>내선</v>
          </cell>
          <cell r="X274">
            <v>8.0000000000000002E-3</v>
          </cell>
        </row>
        <row r="275">
          <cell r="B275">
            <v>275</v>
          </cell>
          <cell r="C275">
            <v>198</v>
          </cell>
          <cell r="D275" t="str">
            <v xml:space="preserve">전선 </v>
          </cell>
          <cell r="E275" t="str">
            <v>GV   5.5sq</v>
          </cell>
          <cell r="F275" t="str">
            <v>m</v>
          </cell>
          <cell r="I275">
            <v>763</v>
          </cell>
          <cell r="J275">
            <v>377</v>
          </cell>
          <cell r="K275">
            <v>844</v>
          </cell>
          <cell r="L275">
            <v>406</v>
          </cell>
          <cell r="T275">
            <v>377</v>
          </cell>
          <cell r="V275">
            <v>0.1</v>
          </cell>
          <cell r="W275" t="str">
            <v>내선</v>
          </cell>
          <cell r="X275">
            <v>0.01</v>
          </cell>
        </row>
        <row r="276">
          <cell r="B276">
            <v>276</v>
          </cell>
          <cell r="C276">
            <v>199</v>
          </cell>
          <cell r="D276" t="str">
            <v>전선 (관내바닥)</v>
          </cell>
          <cell r="E276" t="str">
            <v>GV   5.5sq</v>
          </cell>
          <cell r="F276" t="str">
            <v>m</v>
          </cell>
          <cell r="I276">
            <v>763</v>
          </cell>
          <cell r="J276">
            <v>377</v>
          </cell>
          <cell r="K276">
            <v>844</v>
          </cell>
          <cell r="L276">
            <v>406</v>
          </cell>
          <cell r="T276">
            <v>377</v>
          </cell>
          <cell r="V276">
            <v>0.1</v>
          </cell>
          <cell r="W276" t="str">
            <v>내선</v>
          </cell>
          <cell r="X276">
            <v>8.0000000000000002E-3</v>
          </cell>
        </row>
        <row r="277">
          <cell r="B277">
            <v>277</v>
          </cell>
          <cell r="C277">
            <v>200</v>
          </cell>
          <cell r="D277" t="str">
            <v xml:space="preserve">전선 </v>
          </cell>
          <cell r="E277" t="str">
            <v>GV   8sq</v>
          </cell>
          <cell r="F277" t="str">
            <v>m</v>
          </cell>
          <cell r="I277">
            <v>763</v>
          </cell>
          <cell r="J277">
            <v>576</v>
          </cell>
          <cell r="K277">
            <v>844</v>
          </cell>
          <cell r="L277">
            <v>621</v>
          </cell>
          <cell r="T277">
            <v>576</v>
          </cell>
          <cell r="V277">
            <v>0.1</v>
          </cell>
          <cell r="W277" t="str">
            <v>내선</v>
          </cell>
          <cell r="X277">
            <v>0.02</v>
          </cell>
        </row>
        <row r="278">
          <cell r="B278">
            <v>278</v>
          </cell>
          <cell r="C278">
            <v>201</v>
          </cell>
          <cell r="D278" t="str">
            <v>전선 (관내바닥)</v>
          </cell>
          <cell r="E278" t="str">
            <v>GV   8sq</v>
          </cell>
          <cell r="F278" t="str">
            <v>m</v>
          </cell>
          <cell r="I278">
            <v>763</v>
          </cell>
          <cell r="J278">
            <v>576</v>
          </cell>
          <cell r="K278">
            <v>844</v>
          </cell>
          <cell r="L278">
            <v>621</v>
          </cell>
          <cell r="T278">
            <v>576</v>
          </cell>
          <cell r="V278">
            <v>0.1</v>
          </cell>
          <cell r="W278" t="str">
            <v>내선</v>
          </cell>
          <cell r="X278">
            <v>1.6E-2</v>
          </cell>
        </row>
        <row r="279">
          <cell r="B279">
            <v>279</v>
          </cell>
          <cell r="C279">
            <v>202</v>
          </cell>
          <cell r="D279" t="str">
            <v xml:space="preserve">전선 </v>
          </cell>
          <cell r="E279" t="str">
            <v>GV   14sq</v>
          </cell>
          <cell r="F279" t="str">
            <v>m</v>
          </cell>
          <cell r="I279">
            <v>763</v>
          </cell>
          <cell r="J279">
            <v>971</v>
          </cell>
          <cell r="K279">
            <v>844</v>
          </cell>
          <cell r="L279">
            <v>1048</v>
          </cell>
          <cell r="T279">
            <v>971</v>
          </cell>
          <cell r="V279">
            <v>0.1</v>
          </cell>
          <cell r="W279" t="str">
            <v>내선</v>
          </cell>
          <cell r="X279">
            <v>0.02</v>
          </cell>
        </row>
        <row r="280">
          <cell r="B280">
            <v>280</v>
          </cell>
          <cell r="C280">
            <v>203</v>
          </cell>
          <cell r="D280" t="str">
            <v xml:space="preserve">전선 </v>
          </cell>
          <cell r="E280" t="str">
            <v>GV   22sq</v>
          </cell>
          <cell r="F280" t="str">
            <v>m</v>
          </cell>
          <cell r="I280">
            <v>763</v>
          </cell>
          <cell r="J280">
            <v>1348</v>
          </cell>
          <cell r="K280">
            <v>844</v>
          </cell>
          <cell r="L280">
            <v>1455</v>
          </cell>
          <cell r="T280">
            <v>1348</v>
          </cell>
          <cell r="V280">
            <v>0.1</v>
          </cell>
          <cell r="W280" t="str">
            <v>내선</v>
          </cell>
          <cell r="X280">
            <v>3.1E-2</v>
          </cell>
        </row>
        <row r="281">
          <cell r="B281">
            <v>281</v>
          </cell>
          <cell r="C281">
            <v>204</v>
          </cell>
          <cell r="D281" t="str">
            <v xml:space="preserve">전선 </v>
          </cell>
          <cell r="F281" t="str">
            <v>m</v>
          </cell>
          <cell r="I281">
            <v>763</v>
          </cell>
          <cell r="J281">
            <v>1660</v>
          </cell>
          <cell r="K281">
            <v>844</v>
          </cell>
          <cell r="T281">
            <v>1660</v>
          </cell>
          <cell r="V281">
            <v>0.1</v>
          </cell>
          <cell r="W281" t="str">
            <v>내선</v>
          </cell>
          <cell r="X281">
            <v>3.1E-2</v>
          </cell>
        </row>
        <row r="282">
          <cell r="B282">
            <v>282</v>
          </cell>
          <cell r="C282">
            <v>205</v>
          </cell>
          <cell r="D282" t="str">
            <v xml:space="preserve">전선 </v>
          </cell>
          <cell r="E282" t="str">
            <v>GV   38sq</v>
          </cell>
          <cell r="F282" t="str">
            <v>m</v>
          </cell>
          <cell r="I282">
            <v>763</v>
          </cell>
          <cell r="J282">
            <v>2032</v>
          </cell>
          <cell r="K282">
            <v>844</v>
          </cell>
          <cell r="L282">
            <v>2192</v>
          </cell>
          <cell r="T282">
            <v>2032</v>
          </cell>
          <cell r="V282">
            <v>0.1</v>
          </cell>
          <cell r="W282" t="str">
            <v>내선</v>
          </cell>
          <cell r="X282">
            <v>3.1E-2</v>
          </cell>
        </row>
        <row r="283">
          <cell r="B283">
            <v>283</v>
          </cell>
          <cell r="C283">
            <v>206</v>
          </cell>
          <cell r="D283" t="str">
            <v xml:space="preserve">전선 </v>
          </cell>
          <cell r="F283" t="str">
            <v>m</v>
          </cell>
          <cell r="I283">
            <v>763</v>
          </cell>
          <cell r="J283">
            <v>2728</v>
          </cell>
          <cell r="K283">
            <v>844</v>
          </cell>
          <cell r="L283">
            <v>2943</v>
          </cell>
          <cell r="T283">
            <v>2728</v>
          </cell>
          <cell r="V283">
            <v>0.1</v>
          </cell>
          <cell r="W283" t="str">
            <v>내선</v>
          </cell>
          <cell r="X283">
            <v>5.1999999999999998E-2</v>
          </cell>
        </row>
        <row r="284">
          <cell r="B284">
            <v>284</v>
          </cell>
          <cell r="C284">
            <v>207</v>
          </cell>
          <cell r="D284" t="str">
            <v xml:space="preserve">전선 </v>
          </cell>
          <cell r="E284" t="str">
            <v>GV   60sq</v>
          </cell>
          <cell r="F284" t="str">
            <v>m</v>
          </cell>
          <cell r="I284">
            <v>763</v>
          </cell>
          <cell r="J284">
            <v>3212</v>
          </cell>
          <cell r="K284">
            <v>844</v>
          </cell>
          <cell r="L284">
            <v>3465</v>
          </cell>
          <cell r="T284">
            <v>3212</v>
          </cell>
          <cell r="V284">
            <v>0.1</v>
          </cell>
          <cell r="W284" t="str">
            <v>내선</v>
          </cell>
          <cell r="X284">
            <v>5.1999999999999998E-2</v>
          </cell>
        </row>
        <row r="285">
          <cell r="B285">
            <v>285</v>
          </cell>
          <cell r="C285">
            <v>208</v>
          </cell>
          <cell r="D285" t="str">
            <v xml:space="preserve">전선 </v>
          </cell>
          <cell r="F285" t="str">
            <v>m</v>
          </cell>
          <cell r="I285">
            <v>763</v>
          </cell>
          <cell r="J285">
            <v>4099</v>
          </cell>
          <cell r="K285">
            <v>844</v>
          </cell>
          <cell r="L285">
            <v>4421</v>
          </cell>
          <cell r="T285">
            <v>4099</v>
          </cell>
          <cell r="V285">
            <v>0.1</v>
          </cell>
          <cell r="W285" t="str">
            <v>내선</v>
          </cell>
          <cell r="X285">
            <v>6.4000000000000001E-2</v>
          </cell>
        </row>
        <row r="286">
          <cell r="B286">
            <v>286</v>
          </cell>
          <cell r="C286">
            <v>209</v>
          </cell>
          <cell r="D286" t="str">
            <v xml:space="preserve">전선 </v>
          </cell>
          <cell r="E286" t="str">
            <v>GV   100sq</v>
          </cell>
          <cell r="F286" t="str">
            <v>m</v>
          </cell>
          <cell r="I286">
            <v>763</v>
          </cell>
          <cell r="J286">
            <v>4785</v>
          </cell>
          <cell r="K286">
            <v>844</v>
          </cell>
          <cell r="L286">
            <v>5162</v>
          </cell>
          <cell r="T286">
            <v>4785</v>
          </cell>
          <cell r="V286">
            <v>0.1</v>
          </cell>
          <cell r="W286" t="str">
            <v>내선</v>
          </cell>
          <cell r="X286">
            <v>6.4000000000000001E-2</v>
          </cell>
        </row>
        <row r="287">
          <cell r="B287">
            <v>287</v>
          </cell>
          <cell r="C287">
            <v>210</v>
          </cell>
          <cell r="T287" t="str">
            <v/>
          </cell>
        </row>
        <row r="288">
          <cell r="B288">
            <v>288</v>
          </cell>
          <cell r="C288">
            <v>211</v>
          </cell>
          <cell r="T288" t="str">
            <v/>
          </cell>
        </row>
        <row r="289">
          <cell r="B289">
            <v>289</v>
          </cell>
          <cell r="D289" t="str">
            <v>전화선</v>
          </cell>
          <cell r="E289" t="str">
            <v>TIV 0.8/2C</v>
          </cell>
          <cell r="F289" t="str">
            <v>m</v>
          </cell>
          <cell r="I289">
            <v>811</v>
          </cell>
          <cell r="J289">
            <v>80</v>
          </cell>
          <cell r="K289">
            <v>854</v>
          </cell>
          <cell r="L289">
            <v>75</v>
          </cell>
          <cell r="T289">
            <v>75</v>
          </cell>
          <cell r="V289">
            <v>0.1</v>
          </cell>
          <cell r="W289" t="str">
            <v>통내</v>
          </cell>
          <cell r="X289">
            <v>1.4999999999999999E-2</v>
          </cell>
        </row>
        <row r="290">
          <cell r="B290">
            <v>290</v>
          </cell>
          <cell r="D290" t="str">
            <v>전화선</v>
          </cell>
          <cell r="E290" t="str">
            <v>TIV 0.8/2C×2</v>
          </cell>
          <cell r="F290" t="str">
            <v>m</v>
          </cell>
          <cell r="I290">
            <v>811</v>
          </cell>
          <cell r="J290">
            <v>160</v>
          </cell>
          <cell r="K290">
            <v>854</v>
          </cell>
          <cell r="L290">
            <v>150</v>
          </cell>
          <cell r="T290">
            <v>150</v>
          </cell>
          <cell r="V290">
            <v>0.1</v>
          </cell>
          <cell r="W290" t="str">
            <v>통내</v>
          </cell>
          <cell r="X290">
            <v>2.7E-2</v>
          </cell>
        </row>
        <row r="291">
          <cell r="B291">
            <v>291</v>
          </cell>
          <cell r="D291" t="str">
            <v>전화선</v>
          </cell>
          <cell r="E291" t="str">
            <v>TIV 0.8/2C×3</v>
          </cell>
          <cell r="F291" t="str">
            <v>m</v>
          </cell>
          <cell r="I291">
            <v>811</v>
          </cell>
          <cell r="J291">
            <v>240</v>
          </cell>
          <cell r="K291">
            <v>854</v>
          </cell>
          <cell r="L291">
            <v>225</v>
          </cell>
          <cell r="T291">
            <v>225</v>
          </cell>
          <cell r="V291">
            <v>0.1</v>
          </cell>
          <cell r="W291" t="str">
            <v>통내</v>
          </cell>
          <cell r="X291">
            <v>3.5999999999999997E-2</v>
          </cell>
        </row>
        <row r="292">
          <cell r="B292">
            <v>292</v>
          </cell>
          <cell r="D292" t="str">
            <v>전화선</v>
          </cell>
          <cell r="E292" t="str">
            <v>TIV 0.8/2C×4</v>
          </cell>
          <cell r="F292" t="str">
            <v>m</v>
          </cell>
          <cell r="I292">
            <v>811</v>
          </cell>
          <cell r="J292">
            <v>320</v>
          </cell>
          <cell r="K292">
            <v>854</v>
          </cell>
          <cell r="L292">
            <v>300</v>
          </cell>
          <cell r="T292">
            <v>300</v>
          </cell>
          <cell r="V292">
            <v>0.1</v>
          </cell>
          <cell r="W292" t="str">
            <v>통내</v>
          </cell>
          <cell r="X292">
            <v>4.8000000000000001E-2</v>
          </cell>
        </row>
        <row r="293">
          <cell r="B293">
            <v>293</v>
          </cell>
          <cell r="D293" t="str">
            <v>전화선</v>
          </cell>
          <cell r="E293" t="str">
            <v>TIV 0.8/2C×6</v>
          </cell>
          <cell r="F293" t="str">
            <v>m</v>
          </cell>
          <cell r="I293">
            <v>811</v>
          </cell>
          <cell r="J293">
            <v>480</v>
          </cell>
          <cell r="K293">
            <v>854</v>
          </cell>
          <cell r="L293">
            <v>450</v>
          </cell>
          <cell r="T293">
            <v>450</v>
          </cell>
          <cell r="V293">
            <v>0.1</v>
          </cell>
          <cell r="W293" t="str">
            <v>통내</v>
          </cell>
          <cell r="X293">
            <v>7.1999999999999995E-2</v>
          </cell>
        </row>
        <row r="294">
          <cell r="B294">
            <v>294</v>
          </cell>
          <cell r="D294" t="str">
            <v>전화선</v>
          </cell>
          <cell r="E294" t="str">
            <v>TIV 0.8/2C×8</v>
          </cell>
          <cell r="F294" t="str">
            <v>m</v>
          </cell>
          <cell r="I294">
            <v>811</v>
          </cell>
          <cell r="J294">
            <v>640</v>
          </cell>
          <cell r="K294">
            <v>854</v>
          </cell>
          <cell r="L294">
            <v>600</v>
          </cell>
          <cell r="T294">
            <v>600</v>
          </cell>
          <cell r="V294">
            <v>0.1</v>
          </cell>
          <cell r="W294" t="str">
            <v>통내</v>
          </cell>
          <cell r="X294">
            <v>9.6000000000000002E-2</v>
          </cell>
        </row>
        <row r="295">
          <cell r="B295">
            <v>295</v>
          </cell>
          <cell r="D295" t="str">
            <v>전화선</v>
          </cell>
          <cell r="E295" t="str">
            <v>TIV 0.8/2C×10</v>
          </cell>
          <cell r="F295" t="str">
            <v>m</v>
          </cell>
          <cell r="I295">
            <v>811</v>
          </cell>
          <cell r="J295">
            <v>800</v>
          </cell>
          <cell r="K295">
            <v>854</v>
          </cell>
          <cell r="L295">
            <v>750</v>
          </cell>
          <cell r="T295">
            <v>750</v>
          </cell>
          <cell r="V295">
            <v>0.1</v>
          </cell>
          <cell r="W295" t="str">
            <v>통내</v>
          </cell>
          <cell r="X295">
            <v>0.12</v>
          </cell>
        </row>
        <row r="296">
          <cell r="B296">
            <v>296</v>
          </cell>
          <cell r="D296" t="str">
            <v>전화선</v>
          </cell>
          <cell r="E296" t="str">
            <v>TIV 0.8/2C×12</v>
          </cell>
          <cell r="F296" t="str">
            <v>m</v>
          </cell>
          <cell r="I296">
            <v>811</v>
          </cell>
          <cell r="J296">
            <v>960</v>
          </cell>
          <cell r="K296">
            <v>854</v>
          </cell>
          <cell r="L296">
            <v>900</v>
          </cell>
          <cell r="T296">
            <v>900</v>
          </cell>
          <cell r="V296">
            <v>0.1</v>
          </cell>
          <cell r="W296" t="str">
            <v>통내</v>
          </cell>
          <cell r="X296">
            <v>0.14400000000000002</v>
          </cell>
        </row>
        <row r="297">
          <cell r="B297">
            <v>297</v>
          </cell>
          <cell r="D297" t="str">
            <v>전화선</v>
          </cell>
          <cell r="E297" t="str">
            <v>TIV 0.8/2C×14</v>
          </cell>
          <cell r="F297" t="str">
            <v>m</v>
          </cell>
          <cell r="I297">
            <v>811</v>
          </cell>
          <cell r="J297">
            <v>1120</v>
          </cell>
          <cell r="K297">
            <v>854</v>
          </cell>
          <cell r="L297">
            <v>1050</v>
          </cell>
          <cell r="T297">
            <v>1050</v>
          </cell>
          <cell r="V297">
            <v>0.1</v>
          </cell>
          <cell r="W297" t="str">
            <v>통내</v>
          </cell>
          <cell r="X297">
            <v>0.16800000000000001</v>
          </cell>
        </row>
        <row r="298">
          <cell r="B298">
            <v>298</v>
          </cell>
          <cell r="D298" t="str">
            <v>전화선</v>
          </cell>
          <cell r="E298" t="str">
            <v>TIV 0.8/2C×16</v>
          </cell>
          <cell r="F298" t="str">
            <v>m</v>
          </cell>
          <cell r="I298">
            <v>811</v>
          </cell>
          <cell r="J298">
            <v>1280</v>
          </cell>
          <cell r="K298">
            <v>854</v>
          </cell>
          <cell r="L298">
            <v>1200</v>
          </cell>
          <cell r="T298">
            <v>1200</v>
          </cell>
          <cell r="V298">
            <v>0.1</v>
          </cell>
          <cell r="W298" t="str">
            <v>통내</v>
          </cell>
          <cell r="X298">
            <v>0.192</v>
          </cell>
        </row>
        <row r="299">
          <cell r="B299">
            <v>299</v>
          </cell>
          <cell r="T299" t="str">
            <v/>
          </cell>
        </row>
        <row r="300">
          <cell r="B300">
            <v>300</v>
          </cell>
          <cell r="D300" t="str">
            <v>전화선</v>
          </cell>
          <cell r="E300" t="str">
            <v>TOV 1.0/2C</v>
          </cell>
          <cell r="F300" t="str">
            <v>m</v>
          </cell>
          <cell r="I300">
            <v>811</v>
          </cell>
          <cell r="J300">
            <v>151</v>
          </cell>
          <cell r="K300">
            <v>854</v>
          </cell>
          <cell r="L300">
            <v>114</v>
          </cell>
          <cell r="T300">
            <v>114</v>
          </cell>
          <cell r="V300">
            <v>0.1</v>
          </cell>
          <cell r="W300" t="str">
            <v>통내</v>
          </cell>
          <cell r="X300">
            <v>1.4999999999999999E-2</v>
          </cell>
        </row>
        <row r="301">
          <cell r="B301">
            <v>301</v>
          </cell>
          <cell r="D301" t="str">
            <v>전화선</v>
          </cell>
          <cell r="E301" t="str">
            <v>TOV 1.2/2C</v>
          </cell>
          <cell r="F301" t="str">
            <v>m</v>
          </cell>
          <cell r="I301">
            <v>811</v>
          </cell>
          <cell r="J301">
            <v>158</v>
          </cell>
          <cell r="K301">
            <v>854</v>
          </cell>
          <cell r="L301">
            <v>140</v>
          </cell>
          <cell r="T301">
            <v>140</v>
          </cell>
          <cell r="V301">
            <v>0.1</v>
          </cell>
          <cell r="W301" t="str">
            <v>통내</v>
          </cell>
          <cell r="X301">
            <v>1.4999999999999999E-2</v>
          </cell>
        </row>
        <row r="302">
          <cell r="B302">
            <v>302</v>
          </cell>
          <cell r="T302" t="str">
            <v/>
          </cell>
        </row>
        <row r="303">
          <cell r="B303">
            <v>303</v>
          </cell>
          <cell r="T303" t="str">
            <v/>
          </cell>
        </row>
        <row r="304">
          <cell r="B304">
            <v>304</v>
          </cell>
          <cell r="T304" t="str">
            <v/>
          </cell>
        </row>
        <row r="305">
          <cell r="B305">
            <v>305</v>
          </cell>
          <cell r="C305">
            <v>262</v>
          </cell>
          <cell r="D305" t="str">
            <v>고압케이블</v>
          </cell>
          <cell r="E305" t="str">
            <v>3.3KV CV8sq/1C</v>
          </cell>
          <cell r="F305" t="str">
            <v>m</v>
          </cell>
          <cell r="I305">
            <v>799</v>
          </cell>
          <cell r="J305">
            <v>1378</v>
          </cell>
          <cell r="T305">
            <v>1378</v>
          </cell>
          <cell r="V305">
            <v>0.05</v>
          </cell>
          <cell r="W305" t="str">
            <v>고케</v>
          </cell>
          <cell r="X305">
            <v>1.5400000000000002E-2</v>
          </cell>
        </row>
        <row r="306">
          <cell r="B306">
            <v>306</v>
          </cell>
          <cell r="C306">
            <v>263</v>
          </cell>
          <cell r="D306" t="str">
            <v>고압케이블</v>
          </cell>
          <cell r="E306" t="str">
            <v>3.3KV CV14sq/1C</v>
          </cell>
          <cell r="F306" t="str">
            <v>m</v>
          </cell>
          <cell r="I306">
            <v>799</v>
          </cell>
          <cell r="J306">
            <v>1767</v>
          </cell>
          <cell r="T306">
            <v>1767</v>
          </cell>
          <cell r="V306">
            <v>0.05</v>
          </cell>
          <cell r="W306" t="str">
            <v>고케</v>
          </cell>
          <cell r="X306">
            <v>2.2000000000000002E-2</v>
          </cell>
        </row>
        <row r="307">
          <cell r="B307">
            <v>307</v>
          </cell>
          <cell r="C307">
            <v>264</v>
          </cell>
          <cell r="D307" t="str">
            <v>고압케이블</v>
          </cell>
          <cell r="E307" t="str">
            <v>3.3KV CV22sq/1C</v>
          </cell>
          <cell r="F307" t="str">
            <v>m</v>
          </cell>
          <cell r="I307">
            <v>799</v>
          </cell>
          <cell r="J307">
            <v>2129</v>
          </cell>
          <cell r="T307">
            <v>2129</v>
          </cell>
          <cell r="V307">
            <v>0.05</v>
          </cell>
          <cell r="W307" t="str">
            <v>고케</v>
          </cell>
          <cell r="X307">
            <v>2.86E-2</v>
          </cell>
        </row>
        <row r="308">
          <cell r="B308">
            <v>308</v>
          </cell>
          <cell r="C308">
            <v>265</v>
          </cell>
          <cell r="D308" t="str">
            <v>고압케이블</v>
          </cell>
          <cell r="E308" t="str">
            <v>3.3KV CV38sq/1C</v>
          </cell>
          <cell r="F308" t="str">
            <v>m</v>
          </cell>
          <cell r="I308">
            <v>799</v>
          </cell>
          <cell r="J308">
            <v>3088</v>
          </cell>
          <cell r="T308">
            <v>3088</v>
          </cell>
          <cell r="V308">
            <v>0.05</v>
          </cell>
          <cell r="W308" t="str">
            <v>고케</v>
          </cell>
          <cell r="X308">
            <v>3.9600000000000003E-2</v>
          </cell>
        </row>
        <row r="309">
          <cell r="B309">
            <v>309</v>
          </cell>
          <cell r="C309">
            <v>266</v>
          </cell>
          <cell r="D309" t="str">
            <v>고압케이블</v>
          </cell>
          <cell r="E309" t="str">
            <v>3.3KV CV60sq/1C</v>
          </cell>
          <cell r="F309" t="str">
            <v>m</v>
          </cell>
          <cell r="I309">
            <v>799</v>
          </cell>
          <cell r="J309">
            <v>4611</v>
          </cell>
          <cell r="T309">
            <v>4611</v>
          </cell>
          <cell r="V309">
            <v>0.05</v>
          </cell>
          <cell r="W309" t="str">
            <v>고케</v>
          </cell>
          <cell r="X309">
            <v>5.3900000000000003E-2</v>
          </cell>
        </row>
        <row r="310">
          <cell r="B310">
            <v>310</v>
          </cell>
          <cell r="C310">
            <v>267</v>
          </cell>
          <cell r="D310" t="str">
            <v>고압케이블</v>
          </cell>
          <cell r="E310" t="str">
            <v>3.3KV CV100sq/1C</v>
          </cell>
          <cell r="F310" t="str">
            <v>m</v>
          </cell>
          <cell r="I310">
            <v>799</v>
          </cell>
          <cell r="J310">
            <v>6052</v>
          </cell>
          <cell r="T310">
            <v>6052</v>
          </cell>
          <cell r="V310">
            <v>0.05</v>
          </cell>
          <cell r="W310" t="str">
            <v>고케</v>
          </cell>
          <cell r="X310">
            <v>7.8100000000000003E-2</v>
          </cell>
        </row>
        <row r="311">
          <cell r="B311">
            <v>311</v>
          </cell>
          <cell r="C311">
            <v>268</v>
          </cell>
          <cell r="D311" t="str">
            <v>고압케이블</v>
          </cell>
          <cell r="E311" t="str">
            <v>3.3KV CV150sq/1C</v>
          </cell>
          <cell r="F311" t="str">
            <v>m</v>
          </cell>
          <cell r="I311">
            <v>799</v>
          </cell>
          <cell r="J311">
            <v>9817</v>
          </cell>
          <cell r="T311">
            <v>9817</v>
          </cell>
          <cell r="V311">
            <v>0.05</v>
          </cell>
          <cell r="W311" t="str">
            <v>고케</v>
          </cell>
          <cell r="X311">
            <v>0.10670000000000002</v>
          </cell>
        </row>
        <row r="312">
          <cell r="B312">
            <v>312</v>
          </cell>
          <cell r="C312">
            <v>269</v>
          </cell>
          <cell r="D312" t="str">
            <v>고압케이블</v>
          </cell>
          <cell r="E312" t="str">
            <v>3.3KV CV200sq/1C</v>
          </cell>
          <cell r="F312" t="str">
            <v>m</v>
          </cell>
          <cell r="I312">
            <v>799</v>
          </cell>
          <cell r="J312">
            <v>13314</v>
          </cell>
          <cell r="T312">
            <v>13314</v>
          </cell>
          <cell r="V312">
            <v>0.05</v>
          </cell>
          <cell r="W312" t="str">
            <v>고케</v>
          </cell>
          <cell r="X312">
            <v>0.12870000000000001</v>
          </cell>
        </row>
        <row r="313">
          <cell r="B313">
            <v>313</v>
          </cell>
          <cell r="C313">
            <v>270</v>
          </cell>
          <cell r="D313" t="str">
            <v>고압케이블</v>
          </cell>
          <cell r="E313" t="str">
            <v>3.3KV CV250sq/1C</v>
          </cell>
          <cell r="F313" t="str">
            <v>m</v>
          </cell>
          <cell r="I313">
            <v>799</v>
          </cell>
          <cell r="J313">
            <v>16298</v>
          </cell>
          <cell r="T313">
            <v>16298</v>
          </cell>
          <cell r="V313">
            <v>0.05</v>
          </cell>
          <cell r="W313" t="str">
            <v>고케</v>
          </cell>
          <cell r="X313">
            <v>0.15620000000000001</v>
          </cell>
        </row>
        <row r="314">
          <cell r="B314">
            <v>314</v>
          </cell>
          <cell r="C314">
            <v>271</v>
          </cell>
          <cell r="D314" t="str">
            <v>고압케이블</v>
          </cell>
          <cell r="E314" t="str">
            <v>3.3KV CV325sq/1C</v>
          </cell>
          <cell r="F314" t="str">
            <v>m</v>
          </cell>
          <cell r="I314">
            <v>799</v>
          </cell>
          <cell r="J314">
            <v>19320</v>
          </cell>
          <cell r="T314">
            <v>19320</v>
          </cell>
          <cell r="V314">
            <v>0.05</v>
          </cell>
          <cell r="W314" t="str">
            <v>고케</v>
          </cell>
          <cell r="X314">
            <v>0.18920000000000001</v>
          </cell>
        </row>
        <row r="315">
          <cell r="B315">
            <v>315</v>
          </cell>
          <cell r="C315">
            <v>272</v>
          </cell>
          <cell r="T315" t="str">
            <v/>
          </cell>
          <cell r="V315">
            <v>0.05</v>
          </cell>
          <cell r="W315" t="str">
            <v>고케</v>
          </cell>
        </row>
        <row r="316">
          <cell r="B316">
            <v>316</v>
          </cell>
          <cell r="C316">
            <v>273</v>
          </cell>
          <cell r="T316" t="str">
            <v/>
          </cell>
          <cell r="V316">
            <v>0.05</v>
          </cell>
          <cell r="W316" t="str">
            <v>고케</v>
          </cell>
        </row>
        <row r="317">
          <cell r="B317">
            <v>317</v>
          </cell>
          <cell r="C317">
            <v>274</v>
          </cell>
          <cell r="T317" t="str">
            <v/>
          </cell>
          <cell r="V317">
            <v>0.05</v>
          </cell>
          <cell r="W317" t="str">
            <v>고케</v>
          </cell>
        </row>
        <row r="318">
          <cell r="B318">
            <v>318</v>
          </cell>
          <cell r="C318">
            <v>275</v>
          </cell>
          <cell r="T318" t="str">
            <v/>
          </cell>
        </row>
        <row r="319">
          <cell r="B319">
            <v>319</v>
          </cell>
          <cell r="C319">
            <v>276</v>
          </cell>
          <cell r="T319" t="str">
            <v/>
          </cell>
        </row>
        <row r="320">
          <cell r="B320">
            <v>320</v>
          </cell>
          <cell r="C320">
            <v>277</v>
          </cell>
          <cell r="D320" t="str">
            <v>고압케이블</v>
          </cell>
          <cell r="E320" t="str">
            <v>3.3KV CV8sq/3C</v>
          </cell>
          <cell r="F320" t="str">
            <v>m</v>
          </cell>
          <cell r="I320">
            <v>799</v>
          </cell>
          <cell r="J320">
            <v>3544</v>
          </cell>
          <cell r="T320">
            <v>3544</v>
          </cell>
          <cell r="V320">
            <v>0.05</v>
          </cell>
          <cell r="W320" t="str">
            <v>고케</v>
          </cell>
          <cell r="X320">
            <v>3.0800000000000004E-2</v>
          </cell>
        </row>
        <row r="321">
          <cell r="B321">
            <v>321</v>
          </cell>
          <cell r="C321">
            <v>278</v>
          </cell>
          <cell r="D321" t="str">
            <v>고압케이블</v>
          </cell>
          <cell r="E321" t="str">
            <v>3.3KV CV14sq/3C</v>
          </cell>
          <cell r="F321" t="str">
            <v>m</v>
          </cell>
          <cell r="I321">
            <v>799</v>
          </cell>
          <cell r="J321">
            <v>4813</v>
          </cell>
          <cell r="T321">
            <v>4813</v>
          </cell>
          <cell r="V321">
            <v>0.05</v>
          </cell>
          <cell r="W321" t="str">
            <v>고케</v>
          </cell>
          <cell r="X321">
            <v>4.4000000000000004E-2</v>
          </cell>
        </row>
        <row r="322">
          <cell r="B322">
            <v>322</v>
          </cell>
          <cell r="C322">
            <v>279</v>
          </cell>
          <cell r="D322" t="str">
            <v>고압케이블</v>
          </cell>
          <cell r="E322" t="str">
            <v>3.3KV CV22sq/3C</v>
          </cell>
          <cell r="F322" t="str">
            <v>m</v>
          </cell>
          <cell r="I322">
            <v>799</v>
          </cell>
          <cell r="J322">
            <v>6064</v>
          </cell>
          <cell r="T322">
            <v>6064</v>
          </cell>
          <cell r="V322">
            <v>0.05</v>
          </cell>
          <cell r="W322" t="str">
            <v>고케</v>
          </cell>
          <cell r="X322">
            <v>5.7200000000000001E-2</v>
          </cell>
        </row>
        <row r="323">
          <cell r="B323">
            <v>323</v>
          </cell>
          <cell r="C323">
            <v>280</v>
          </cell>
          <cell r="D323" t="str">
            <v>고압케이블</v>
          </cell>
          <cell r="E323" t="str">
            <v>3.3KV CV38sq/3C</v>
          </cell>
          <cell r="F323" t="str">
            <v>m</v>
          </cell>
          <cell r="I323">
            <v>799</v>
          </cell>
          <cell r="J323">
            <v>8435</v>
          </cell>
          <cell r="T323">
            <v>8435</v>
          </cell>
          <cell r="V323">
            <v>0.05</v>
          </cell>
          <cell r="W323" t="str">
            <v>고케</v>
          </cell>
          <cell r="X323">
            <v>7.9200000000000007E-2</v>
          </cell>
        </row>
        <row r="324">
          <cell r="B324">
            <v>324</v>
          </cell>
          <cell r="C324">
            <v>281</v>
          </cell>
          <cell r="D324" t="str">
            <v>고압케이블</v>
          </cell>
          <cell r="E324" t="str">
            <v>3.3KV CV60sq/3C</v>
          </cell>
          <cell r="F324" t="str">
            <v>m</v>
          </cell>
          <cell r="I324">
            <v>799</v>
          </cell>
          <cell r="J324">
            <v>13744</v>
          </cell>
          <cell r="T324">
            <v>13744</v>
          </cell>
          <cell r="V324">
            <v>0.05</v>
          </cell>
          <cell r="W324" t="str">
            <v>고케</v>
          </cell>
          <cell r="X324">
            <v>0.10780000000000001</v>
          </cell>
        </row>
        <row r="325">
          <cell r="B325">
            <v>325</v>
          </cell>
          <cell r="C325">
            <v>282</v>
          </cell>
          <cell r="D325" t="str">
            <v>고압케이블</v>
          </cell>
          <cell r="E325" t="str">
            <v>3.3KV CV100sq/3C</v>
          </cell>
          <cell r="F325" t="str">
            <v>m</v>
          </cell>
          <cell r="I325">
            <v>799</v>
          </cell>
          <cell r="J325">
            <v>19498</v>
          </cell>
          <cell r="T325">
            <v>19498</v>
          </cell>
          <cell r="V325">
            <v>0.05</v>
          </cell>
          <cell r="W325" t="str">
            <v>고케</v>
          </cell>
          <cell r="X325">
            <v>0.15620000000000001</v>
          </cell>
        </row>
        <row r="326">
          <cell r="B326">
            <v>326</v>
          </cell>
          <cell r="C326">
            <v>283</v>
          </cell>
          <cell r="D326" t="str">
            <v>고압케이블</v>
          </cell>
          <cell r="E326" t="str">
            <v>3.3KV CV150sq/3C</v>
          </cell>
          <cell r="F326" t="str">
            <v>m</v>
          </cell>
          <cell r="I326">
            <v>799</v>
          </cell>
          <cell r="J326">
            <v>31069</v>
          </cell>
          <cell r="T326">
            <v>31069</v>
          </cell>
          <cell r="V326">
            <v>0.05</v>
          </cell>
          <cell r="W326" t="str">
            <v>고케</v>
          </cell>
          <cell r="X326">
            <v>0.21340000000000003</v>
          </cell>
        </row>
        <row r="327">
          <cell r="B327">
            <v>327</v>
          </cell>
          <cell r="C327">
            <v>284</v>
          </cell>
          <cell r="D327" t="str">
            <v>고압케이블</v>
          </cell>
          <cell r="E327" t="str">
            <v>3.3KV CV200sq/3C</v>
          </cell>
          <cell r="F327" t="str">
            <v>m</v>
          </cell>
          <cell r="I327">
            <v>799</v>
          </cell>
          <cell r="J327">
            <v>32892</v>
          </cell>
          <cell r="T327">
            <v>32892</v>
          </cell>
          <cell r="V327">
            <v>0.05</v>
          </cell>
          <cell r="W327" t="str">
            <v>고케</v>
          </cell>
          <cell r="X327">
            <v>0.25740000000000002</v>
          </cell>
        </row>
        <row r="328">
          <cell r="B328">
            <v>328</v>
          </cell>
          <cell r="C328">
            <v>285</v>
          </cell>
          <cell r="D328" t="str">
            <v>고압케이블</v>
          </cell>
          <cell r="E328" t="str">
            <v>3.3KV CV250sq/3C</v>
          </cell>
          <cell r="F328" t="str">
            <v>m</v>
          </cell>
          <cell r="I328">
            <v>799</v>
          </cell>
          <cell r="J328">
            <v>46142</v>
          </cell>
          <cell r="T328">
            <v>46142</v>
          </cell>
          <cell r="V328">
            <v>0.05</v>
          </cell>
          <cell r="W328" t="str">
            <v>고케</v>
          </cell>
          <cell r="X328">
            <v>0.31240000000000001</v>
          </cell>
        </row>
        <row r="329">
          <cell r="B329">
            <v>329</v>
          </cell>
          <cell r="C329">
            <v>286</v>
          </cell>
          <cell r="T329" t="str">
            <v/>
          </cell>
          <cell r="V329">
            <v>0.05</v>
          </cell>
          <cell r="W329" t="str">
            <v>고케</v>
          </cell>
        </row>
        <row r="330">
          <cell r="B330">
            <v>330</v>
          </cell>
          <cell r="C330">
            <v>287</v>
          </cell>
          <cell r="T330" t="str">
            <v/>
          </cell>
          <cell r="V330">
            <v>0.05</v>
          </cell>
          <cell r="W330" t="str">
            <v>고케</v>
          </cell>
        </row>
        <row r="331">
          <cell r="B331">
            <v>331</v>
          </cell>
          <cell r="C331">
            <v>288</v>
          </cell>
          <cell r="T331" t="str">
            <v/>
          </cell>
          <cell r="V331">
            <v>0.05</v>
          </cell>
          <cell r="W331" t="str">
            <v>고케</v>
          </cell>
        </row>
        <row r="332">
          <cell r="B332">
            <v>332</v>
          </cell>
          <cell r="C332">
            <v>289</v>
          </cell>
          <cell r="T332" t="str">
            <v/>
          </cell>
          <cell r="V332">
            <v>0.05</v>
          </cell>
          <cell r="W332" t="str">
            <v>고케</v>
          </cell>
        </row>
        <row r="333">
          <cell r="B333">
            <v>333</v>
          </cell>
          <cell r="C333">
            <v>290</v>
          </cell>
          <cell r="T333" t="str">
            <v/>
          </cell>
        </row>
        <row r="334">
          <cell r="B334">
            <v>334</v>
          </cell>
          <cell r="C334">
            <v>291</v>
          </cell>
          <cell r="T334" t="str">
            <v/>
          </cell>
        </row>
        <row r="335">
          <cell r="B335">
            <v>335</v>
          </cell>
          <cell r="C335">
            <v>292</v>
          </cell>
          <cell r="D335" t="str">
            <v>고압케이블(옥외)</v>
          </cell>
          <cell r="E335" t="str">
            <v>3.3KV CV8sq/1C</v>
          </cell>
          <cell r="F335" t="str">
            <v>m</v>
          </cell>
          <cell r="I335">
            <v>799</v>
          </cell>
          <cell r="J335">
            <v>1378</v>
          </cell>
          <cell r="T335">
            <v>1378</v>
          </cell>
          <cell r="V335">
            <v>0.03</v>
          </cell>
          <cell r="W335" t="str">
            <v>고케</v>
          </cell>
          <cell r="X335">
            <v>1.5400000000000002E-2</v>
          </cell>
        </row>
        <row r="336">
          <cell r="B336">
            <v>336</v>
          </cell>
          <cell r="C336">
            <v>293</v>
          </cell>
          <cell r="D336" t="str">
            <v>고압케이블(옥외)</v>
          </cell>
          <cell r="E336" t="str">
            <v>3.3KV CV14sq/1C</v>
          </cell>
          <cell r="F336" t="str">
            <v>m</v>
          </cell>
          <cell r="I336">
            <v>799</v>
          </cell>
          <cell r="J336">
            <v>1767</v>
          </cell>
          <cell r="T336">
            <v>1767</v>
          </cell>
          <cell r="V336">
            <v>0.03</v>
          </cell>
          <cell r="W336" t="str">
            <v>고케</v>
          </cell>
          <cell r="X336">
            <v>2.2000000000000002E-2</v>
          </cell>
        </row>
        <row r="337">
          <cell r="B337">
            <v>337</v>
          </cell>
          <cell r="C337">
            <v>294</v>
          </cell>
          <cell r="D337" t="str">
            <v>고압케이블(옥외)</v>
          </cell>
          <cell r="E337" t="str">
            <v>3.3KV CV22sq/1C</v>
          </cell>
          <cell r="F337" t="str">
            <v>m</v>
          </cell>
          <cell r="I337">
            <v>799</v>
          </cell>
          <cell r="J337">
            <v>2129</v>
          </cell>
          <cell r="T337">
            <v>2129</v>
          </cell>
          <cell r="V337">
            <v>0.03</v>
          </cell>
          <cell r="W337" t="str">
            <v>고케</v>
          </cell>
          <cell r="X337">
            <v>2.86E-2</v>
          </cell>
        </row>
        <row r="338">
          <cell r="B338">
            <v>338</v>
          </cell>
          <cell r="C338">
            <v>295</v>
          </cell>
          <cell r="D338" t="str">
            <v>고압케이블(옥외)</v>
          </cell>
          <cell r="E338" t="str">
            <v>3.3KV CV38sq/1C</v>
          </cell>
          <cell r="F338" t="str">
            <v>m</v>
          </cell>
          <cell r="I338">
            <v>799</v>
          </cell>
          <cell r="J338">
            <v>3088</v>
          </cell>
          <cell r="T338">
            <v>3088</v>
          </cell>
          <cell r="V338">
            <v>0.03</v>
          </cell>
          <cell r="W338" t="str">
            <v>고케</v>
          </cell>
          <cell r="X338">
            <v>3.9600000000000003E-2</v>
          </cell>
        </row>
        <row r="339">
          <cell r="B339">
            <v>339</v>
          </cell>
          <cell r="C339">
            <v>296</v>
          </cell>
          <cell r="D339" t="str">
            <v>고압케이블(옥외)</v>
          </cell>
          <cell r="E339" t="str">
            <v>3.3KV CV60sq/1C</v>
          </cell>
          <cell r="F339" t="str">
            <v>m</v>
          </cell>
          <cell r="I339">
            <v>799</v>
          </cell>
          <cell r="J339">
            <v>4611</v>
          </cell>
          <cell r="T339">
            <v>4611</v>
          </cell>
          <cell r="V339">
            <v>0.03</v>
          </cell>
          <cell r="W339" t="str">
            <v>고케</v>
          </cell>
          <cell r="X339">
            <v>5.3900000000000003E-2</v>
          </cell>
        </row>
        <row r="340">
          <cell r="B340">
            <v>340</v>
          </cell>
          <cell r="C340">
            <v>297</v>
          </cell>
          <cell r="D340" t="str">
            <v>고압케이블(옥외)</v>
          </cell>
          <cell r="E340" t="str">
            <v>3.3KV CV100sq/1C</v>
          </cell>
          <cell r="F340" t="str">
            <v>m</v>
          </cell>
          <cell r="I340">
            <v>799</v>
          </cell>
          <cell r="J340">
            <v>6052</v>
          </cell>
          <cell r="T340">
            <v>6052</v>
          </cell>
          <cell r="V340">
            <v>0.03</v>
          </cell>
          <cell r="W340" t="str">
            <v>고케</v>
          </cell>
          <cell r="X340">
            <v>7.8100000000000003E-2</v>
          </cell>
        </row>
        <row r="341">
          <cell r="B341">
            <v>341</v>
          </cell>
          <cell r="C341">
            <v>298</v>
          </cell>
          <cell r="D341" t="str">
            <v>고압케이블(옥외)</v>
          </cell>
          <cell r="E341" t="str">
            <v>3.3KV CV150sq/1C</v>
          </cell>
          <cell r="F341" t="str">
            <v>m</v>
          </cell>
          <cell r="I341">
            <v>799</v>
          </cell>
          <cell r="J341">
            <v>9817</v>
          </cell>
          <cell r="T341">
            <v>9817</v>
          </cell>
          <cell r="V341">
            <v>0.03</v>
          </cell>
          <cell r="W341" t="str">
            <v>고케</v>
          </cell>
          <cell r="X341">
            <v>0.10670000000000002</v>
          </cell>
        </row>
        <row r="342">
          <cell r="B342">
            <v>342</v>
          </cell>
          <cell r="C342">
            <v>299</v>
          </cell>
          <cell r="D342" t="str">
            <v>고압케이블(옥외)</v>
          </cell>
          <cell r="E342" t="str">
            <v>3.3KV CV200sq/1C</v>
          </cell>
          <cell r="F342" t="str">
            <v>m</v>
          </cell>
          <cell r="I342">
            <v>799</v>
          </cell>
          <cell r="J342">
            <v>13314</v>
          </cell>
          <cell r="T342">
            <v>13314</v>
          </cell>
          <cell r="V342">
            <v>0.03</v>
          </cell>
          <cell r="W342" t="str">
            <v>고케</v>
          </cell>
          <cell r="X342">
            <v>0.12870000000000001</v>
          </cell>
        </row>
        <row r="343">
          <cell r="B343">
            <v>343</v>
          </cell>
          <cell r="C343">
            <v>300</v>
          </cell>
          <cell r="D343" t="str">
            <v>고압케이블(옥외)</v>
          </cell>
          <cell r="E343" t="str">
            <v>3.3KV CV250sq/1C</v>
          </cell>
          <cell r="F343" t="str">
            <v>m</v>
          </cell>
          <cell r="I343">
            <v>799</v>
          </cell>
          <cell r="J343">
            <v>16298</v>
          </cell>
          <cell r="T343">
            <v>16298</v>
          </cell>
          <cell r="V343">
            <v>0.03</v>
          </cell>
          <cell r="W343" t="str">
            <v>고케</v>
          </cell>
          <cell r="X343">
            <v>0.15620000000000001</v>
          </cell>
        </row>
        <row r="344">
          <cell r="B344">
            <v>344</v>
          </cell>
          <cell r="C344">
            <v>301</v>
          </cell>
          <cell r="D344" t="str">
            <v>고압케이블(옥외)</v>
          </cell>
          <cell r="E344" t="str">
            <v>3.3KV CV325sq/1C</v>
          </cell>
          <cell r="F344" t="str">
            <v>m</v>
          </cell>
          <cell r="I344">
            <v>799</v>
          </cell>
          <cell r="J344">
            <v>19320</v>
          </cell>
          <cell r="T344">
            <v>19320</v>
          </cell>
          <cell r="V344">
            <v>0.03</v>
          </cell>
          <cell r="W344" t="str">
            <v>고케</v>
          </cell>
          <cell r="X344">
            <v>0.18920000000000001</v>
          </cell>
        </row>
        <row r="345">
          <cell r="B345">
            <v>345</v>
          </cell>
          <cell r="C345">
            <v>302</v>
          </cell>
          <cell r="T345" t="str">
            <v/>
          </cell>
          <cell r="V345">
            <v>0.03</v>
          </cell>
          <cell r="W345" t="str">
            <v>고케</v>
          </cell>
        </row>
        <row r="346">
          <cell r="B346">
            <v>346</v>
          </cell>
          <cell r="C346">
            <v>303</v>
          </cell>
          <cell r="T346" t="str">
            <v/>
          </cell>
          <cell r="V346">
            <v>0.03</v>
          </cell>
          <cell r="W346" t="str">
            <v>고케</v>
          </cell>
        </row>
        <row r="347">
          <cell r="B347">
            <v>347</v>
          </cell>
          <cell r="C347">
            <v>304</v>
          </cell>
          <cell r="T347" t="str">
            <v/>
          </cell>
          <cell r="V347">
            <v>0.03</v>
          </cell>
          <cell r="W347" t="str">
            <v>고케</v>
          </cell>
        </row>
        <row r="348">
          <cell r="B348">
            <v>348</v>
          </cell>
          <cell r="C348">
            <v>305</v>
          </cell>
          <cell r="T348" t="str">
            <v/>
          </cell>
        </row>
        <row r="349">
          <cell r="B349">
            <v>349</v>
          </cell>
          <cell r="C349">
            <v>306</v>
          </cell>
          <cell r="T349" t="str">
            <v/>
          </cell>
        </row>
        <row r="350">
          <cell r="B350">
            <v>350</v>
          </cell>
          <cell r="C350">
            <v>307</v>
          </cell>
          <cell r="D350" t="str">
            <v>고압케이블(옥외)</v>
          </cell>
          <cell r="E350" t="str">
            <v>3.3KV CV8sq/3C</v>
          </cell>
          <cell r="F350" t="str">
            <v>m</v>
          </cell>
          <cell r="I350">
            <v>799</v>
          </cell>
          <cell r="J350">
            <v>3544</v>
          </cell>
          <cell r="K350">
            <v>851</v>
          </cell>
          <cell r="L350">
            <v>6196</v>
          </cell>
          <cell r="T350">
            <v>3544</v>
          </cell>
          <cell r="V350">
            <v>0.03</v>
          </cell>
          <cell r="W350" t="str">
            <v>고케</v>
          </cell>
          <cell r="X350">
            <v>3.0800000000000004E-2</v>
          </cell>
        </row>
        <row r="351">
          <cell r="B351">
            <v>351</v>
          </cell>
          <cell r="C351">
            <v>308</v>
          </cell>
          <cell r="D351" t="str">
            <v>고압케이블(옥외)</v>
          </cell>
          <cell r="E351" t="str">
            <v>3.3KV CV14sq/3C</v>
          </cell>
          <cell r="F351" t="str">
            <v>m</v>
          </cell>
          <cell r="I351">
            <v>799</v>
          </cell>
          <cell r="J351">
            <v>4813</v>
          </cell>
          <cell r="K351">
            <v>851</v>
          </cell>
          <cell r="L351">
            <v>8034</v>
          </cell>
          <cell r="T351">
            <v>4813</v>
          </cell>
          <cell r="V351">
            <v>0.03</v>
          </cell>
          <cell r="W351" t="str">
            <v>고케</v>
          </cell>
          <cell r="X351">
            <v>4.4000000000000004E-2</v>
          </cell>
        </row>
        <row r="352">
          <cell r="B352">
            <v>352</v>
          </cell>
          <cell r="C352">
            <v>309</v>
          </cell>
          <cell r="D352" t="str">
            <v>고압케이블(옥외)</v>
          </cell>
          <cell r="E352" t="str">
            <v>3.3KV CV22sq/3C</v>
          </cell>
          <cell r="F352" t="str">
            <v>m</v>
          </cell>
          <cell r="I352">
            <v>799</v>
          </cell>
          <cell r="J352">
            <v>6064</v>
          </cell>
          <cell r="K352">
            <v>852</v>
          </cell>
          <cell r="L352">
            <v>9520</v>
          </cell>
          <cell r="T352">
            <v>6064</v>
          </cell>
          <cell r="V352">
            <v>0.03</v>
          </cell>
          <cell r="W352" t="str">
            <v>고케</v>
          </cell>
          <cell r="X352">
            <v>5.7200000000000001E-2</v>
          </cell>
        </row>
        <row r="353">
          <cell r="B353">
            <v>353</v>
          </cell>
          <cell r="C353">
            <v>310</v>
          </cell>
          <cell r="D353" t="str">
            <v>고압케이블(옥외)</v>
          </cell>
          <cell r="E353" t="str">
            <v>3.3KV CV38sq/3C</v>
          </cell>
          <cell r="F353" t="str">
            <v>m</v>
          </cell>
          <cell r="I353">
            <v>799</v>
          </cell>
          <cell r="J353">
            <v>8435</v>
          </cell>
          <cell r="K353">
            <v>852</v>
          </cell>
          <cell r="L353">
            <v>12089</v>
          </cell>
          <cell r="T353">
            <v>8435</v>
          </cell>
          <cell r="V353">
            <v>0.03</v>
          </cell>
          <cell r="W353" t="str">
            <v>고케</v>
          </cell>
          <cell r="X353">
            <v>7.9200000000000007E-2</v>
          </cell>
        </row>
        <row r="354">
          <cell r="B354">
            <v>354</v>
          </cell>
          <cell r="C354">
            <v>311</v>
          </cell>
          <cell r="D354" t="str">
            <v>고압케이블(옥외)</v>
          </cell>
          <cell r="E354" t="str">
            <v>3.3KV CV60sq/3C</v>
          </cell>
          <cell r="F354" t="str">
            <v>m</v>
          </cell>
          <cell r="I354">
            <v>799</v>
          </cell>
          <cell r="J354">
            <v>13744</v>
          </cell>
          <cell r="K354">
            <v>852</v>
          </cell>
          <cell r="L354">
            <v>14204</v>
          </cell>
          <cell r="T354">
            <v>13744</v>
          </cell>
          <cell r="V354">
            <v>0.03</v>
          </cell>
          <cell r="W354" t="str">
            <v>고케</v>
          </cell>
          <cell r="X354">
            <v>0.10780000000000001</v>
          </cell>
        </row>
        <row r="355">
          <cell r="B355">
            <v>355</v>
          </cell>
          <cell r="C355">
            <v>312</v>
          </cell>
          <cell r="D355" t="str">
            <v>고압케이블(옥외)</v>
          </cell>
          <cell r="E355" t="str">
            <v>3.3KV CV100sq/3C</v>
          </cell>
          <cell r="F355" t="str">
            <v>m</v>
          </cell>
          <cell r="I355">
            <v>799</v>
          </cell>
          <cell r="J355">
            <v>19498</v>
          </cell>
          <cell r="K355">
            <v>852</v>
          </cell>
          <cell r="L355">
            <v>20427</v>
          </cell>
          <cell r="T355">
            <v>19498</v>
          </cell>
          <cell r="V355">
            <v>0.03</v>
          </cell>
          <cell r="W355" t="str">
            <v>고케</v>
          </cell>
          <cell r="X355">
            <v>0.15620000000000001</v>
          </cell>
        </row>
        <row r="356">
          <cell r="B356">
            <v>356</v>
          </cell>
          <cell r="C356">
            <v>313</v>
          </cell>
          <cell r="D356" t="str">
            <v>고압케이블(옥외)</v>
          </cell>
          <cell r="E356" t="str">
            <v>3.3KV CV150sq/3C</v>
          </cell>
          <cell r="F356" t="str">
            <v>m</v>
          </cell>
          <cell r="I356">
            <v>799</v>
          </cell>
          <cell r="J356">
            <v>31069</v>
          </cell>
          <cell r="K356">
            <v>852</v>
          </cell>
          <cell r="L356">
            <v>27506</v>
          </cell>
          <cell r="T356">
            <v>27506</v>
          </cell>
          <cell r="V356">
            <v>0.03</v>
          </cell>
          <cell r="W356" t="str">
            <v>고케</v>
          </cell>
          <cell r="X356">
            <v>0.21340000000000003</v>
          </cell>
        </row>
        <row r="357">
          <cell r="B357">
            <v>357</v>
          </cell>
          <cell r="C357">
            <v>314</v>
          </cell>
          <cell r="D357" t="str">
            <v>고압케이블(옥외)</v>
          </cell>
          <cell r="E357" t="str">
            <v>3.3KV CV200sq/3C</v>
          </cell>
          <cell r="F357" t="str">
            <v>m</v>
          </cell>
          <cell r="I357">
            <v>799</v>
          </cell>
          <cell r="J357">
            <v>32892</v>
          </cell>
          <cell r="K357">
            <v>852</v>
          </cell>
          <cell r="L357">
            <v>34108</v>
          </cell>
          <cell r="T357">
            <v>32892</v>
          </cell>
          <cell r="V357">
            <v>0.03</v>
          </cell>
          <cell r="W357" t="str">
            <v>고케</v>
          </cell>
          <cell r="X357">
            <v>0.25740000000000002</v>
          </cell>
        </row>
        <row r="358">
          <cell r="B358">
            <v>358</v>
          </cell>
          <cell r="C358">
            <v>315</v>
          </cell>
          <cell r="D358" t="str">
            <v>고압케이블(옥외)</v>
          </cell>
          <cell r="E358" t="str">
            <v>3.3KV CV250sq/3C</v>
          </cell>
          <cell r="F358" t="str">
            <v>m</v>
          </cell>
          <cell r="I358">
            <v>799</v>
          </cell>
          <cell r="J358">
            <v>46142</v>
          </cell>
          <cell r="K358">
            <v>852</v>
          </cell>
          <cell r="L358">
            <v>46085</v>
          </cell>
          <cell r="T358">
            <v>46085</v>
          </cell>
          <cell r="V358">
            <v>0.03</v>
          </cell>
          <cell r="W358" t="str">
            <v>고케</v>
          </cell>
          <cell r="X358">
            <v>0.31240000000000001</v>
          </cell>
        </row>
        <row r="359">
          <cell r="B359">
            <v>359</v>
          </cell>
          <cell r="C359">
            <v>316</v>
          </cell>
          <cell r="T359" t="str">
            <v/>
          </cell>
          <cell r="V359">
            <v>0.03</v>
          </cell>
          <cell r="W359" t="str">
            <v>고케</v>
          </cell>
        </row>
        <row r="360">
          <cell r="B360">
            <v>360</v>
          </cell>
          <cell r="C360">
            <v>317</v>
          </cell>
          <cell r="T360" t="str">
            <v/>
          </cell>
          <cell r="V360">
            <v>0.03</v>
          </cell>
          <cell r="W360" t="str">
            <v>고케</v>
          </cell>
        </row>
        <row r="361">
          <cell r="B361">
            <v>361</v>
          </cell>
          <cell r="C361">
            <v>318</v>
          </cell>
          <cell r="T361" t="str">
            <v/>
          </cell>
          <cell r="V361">
            <v>0.03</v>
          </cell>
          <cell r="W361" t="str">
            <v>고케</v>
          </cell>
        </row>
        <row r="362">
          <cell r="B362">
            <v>362</v>
          </cell>
          <cell r="C362">
            <v>319</v>
          </cell>
          <cell r="T362" t="str">
            <v/>
          </cell>
          <cell r="V362">
            <v>0.03</v>
          </cell>
          <cell r="W362" t="str">
            <v>고케</v>
          </cell>
        </row>
        <row r="363">
          <cell r="B363">
            <v>363</v>
          </cell>
          <cell r="C363">
            <v>320</v>
          </cell>
          <cell r="T363" t="str">
            <v/>
          </cell>
        </row>
        <row r="364">
          <cell r="B364">
            <v>364</v>
          </cell>
          <cell r="C364">
            <v>321</v>
          </cell>
          <cell r="T364" t="str">
            <v/>
          </cell>
        </row>
        <row r="365">
          <cell r="B365">
            <v>365</v>
          </cell>
          <cell r="C365">
            <v>338</v>
          </cell>
          <cell r="D365" t="str">
            <v>고압케이블</v>
          </cell>
          <cell r="E365" t="str">
            <v>6.9KV CV8sq/1C</v>
          </cell>
          <cell r="F365" t="str">
            <v>m</v>
          </cell>
          <cell r="I365">
            <v>799</v>
          </cell>
          <cell r="J365">
            <v>1890</v>
          </cell>
          <cell r="K365">
            <v>851</v>
          </cell>
          <cell r="L365">
            <v>1800</v>
          </cell>
          <cell r="T365">
            <v>1800</v>
          </cell>
          <cell r="V365">
            <v>0.05</v>
          </cell>
          <cell r="W365" t="str">
            <v>고케</v>
          </cell>
          <cell r="X365">
            <v>1.6799999999999999E-2</v>
          </cell>
        </row>
        <row r="366">
          <cell r="B366">
            <v>366</v>
          </cell>
          <cell r="C366">
            <v>339</v>
          </cell>
          <cell r="D366" t="str">
            <v>고압케이블</v>
          </cell>
          <cell r="E366" t="str">
            <v>6.9KV CV14sq/1C</v>
          </cell>
          <cell r="F366" t="str">
            <v>m</v>
          </cell>
          <cell r="I366">
            <v>799</v>
          </cell>
          <cell r="J366">
            <v>2506</v>
          </cell>
          <cell r="K366">
            <v>851</v>
          </cell>
          <cell r="L366">
            <v>2387</v>
          </cell>
          <cell r="T366">
            <v>2387</v>
          </cell>
          <cell r="V366">
            <v>0.05</v>
          </cell>
          <cell r="W366" t="str">
            <v>고케</v>
          </cell>
          <cell r="X366">
            <v>2.4E-2</v>
          </cell>
        </row>
        <row r="367">
          <cell r="B367">
            <v>367</v>
          </cell>
          <cell r="C367">
            <v>340</v>
          </cell>
          <cell r="D367" t="str">
            <v>고압케이블</v>
          </cell>
          <cell r="E367" t="str">
            <v>6.9KV CV22sq/1C</v>
          </cell>
          <cell r="F367" t="str">
            <v>m</v>
          </cell>
          <cell r="I367">
            <v>799</v>
          </cell>
          <cell r="J367">
            <v>2933</v>
          </cell>
          <cell r="K367">
            <v>851</v>
          </cell>
          <cell r="L367">
            <v>2794</v>
          </cell>
          <cell r="T367">
            <v>2794</v>
          </cell>
          <cell r="V367">
            <v>0.05</v>
          </cell>
          <cell r="W367" t="str">
            <v>고케</v>
          </cell>
          <cell r="X367">
            <v>3.1199999999999999E-2</v>
          </cell>
        </row>
        <row r="368">
          <cell r="B368">
            <v>368</v>
          </cell>
          <cell r="C368">
            <v>341</v>
          </cell>
          <cell r="D368" t="str">
            <v>고압케이블</v>
          </cell>
          <cell r="E368" t="str">
            <v>6.9KV CV38sq/1C</v>
          </cell>
          <cell r="F368" t="str">
            <v>m</v>
          </cell>
          <cell r="I368">
            <v>799</v>
          </cell>
          <cell r="J368">
            <v>4106</v>
          </cell>
          <cell r="K368">
            <v>851</v>
          </cell>
          <cell r="L368">
            <v>3911</v>
          </cell>
          <cell r="T368">
            <v>3911</v>
          </cell>
          <cell r="V368">
            <v>0.05</v>
          </cell>
          <cell r="W368" t="str">
            <v>고케</v>
          </cell>
          <cell r="X368">
            <v>4.3199999999999995E-2</v>
          </cell>
        </row>
        <row r="369">
          <cell r="B369">
            <v>369</v>
          </cell>
          <cell r="C369">
            <v>342</v>
          </cell>
          <cell r="D369" t="str">
            <v>고압케이블</v>
          </cell>
          <cell r="E369" t="str">
            <v>6.9KV CV60sq/1C</v>
          </cell>
          <cell r="F369" t="str">
            <v>m</v>
          </cell>
          <cell r="I369">
            <v>799</v>
          </cell>
          <cell r="J369">
            <v>5463</v>
          </cell>
          <cell r="K369">
            <v>851</v>
          </cell>
          <cell r="L369">
            <v>5203</v>
          </cell>
          <cell r="T369">
            <v>5203</v>
          </cell>
          <cell r="V369">
            <v>0.05</v>
          </cell>
          <cell r="W369" t="str">
            <v>고케</v>
          </cell>
          <cell r="X369">
            <v>5.8799999999999998E-2</v>
          </cell>
        </row>
        <row r="370">
          <cell r="B370">
            <v>370</v>
          </cell>
          <cell r="C370">
            <v>343</v>
          </cell>
          <cell r="D370" t="str">
            <v>고압케이블</v>
          </cell>
          <cell r="E370" t="str">
            <v>6.9KV CV100sq/1C</v>
          </cell>
          <cell r="F370" t="str">
            <v>m</v>
          </cell>
          <cell r="I370">
            <v>799</v>
          </cell>
          <cell r="J370">
            <v>6610</v>
          </cell>
          <cell r="K370">
            <v>851</v>
          </cell>
          <cell r="L370">
            <v>6296</v>
          </cell>
          <cell r="T370">
            <v>6296</v>
          </cell>
          <cell r="V370">
            <v>0.05</v>
          </cell>
          <cell r="W370" t="str">
            <v>고케</v>
          </cell>
          <cell r="X370">
            <v>8.5199999999999984E-2</v>
          </cell>
        </row>
        <row r="371">
          <cell r="B371">
            <v>371</v>
          </cell>
          <cell r="C371">
            <v>344</v>
          </cell>
          <cell r="D371" t="str">
            <v>고압케이블</v>
          </cell>
          <cell r="E371" t="str">
            <v>6.9KV CV150sq/1C</v>
          </cell>
          <cell r="F371" t="str">
            <v>m</v>
          </cell>
          <cell r="I371">
            <v>799</v>
          </cell>
          <cell r="J371">
            <v>10327</v>
          </cell>
          <cell r="K371">
            <v>851</v>
          </cell>
          <cell r="L371">
            <v>9836</v>
          </cell>
          <cell r="T371">
            <v>9836</v>
          </cell>
          <cell r="V371">
            <v>0.05</v>
          </cell>
          <cell r="W371" t="str">
            <v>고케</v>
          </cell>
          <cell r="X371">
            <v>0.1164</v>
          </cell>
        </row>
        <row r="372">
          <cell r="B372">
            <v>372</v>
          </cell>
          <cell r="C372">
            <v>345</v>
          </cell>
          <cell r="D372" t="str">
            <v>고압케이블</v>
          </cell>
          <cell r="E372" t="str">
            <v>6.9KV CV200sq/1C</v>
          </cell>
          <cell r="F372" t="str">
            <v>m</v>
          </cell>
          <cell r="I372">
            <v>799</v>
          </cell>
          <cell r="J372">
            <v>12964</v>
          </cell>
          <cell r="K372">
            <v>851</v>
          </cell>
          <cell r="L372">
            <v>12347</v>
          </cell>
          <cell r="T372">
            <v>12347</v>
          </cell>
          <cell r="V372">
            <v>0.05</v>
          </cell>
          <cell r="W372" t="str">
            <v>고케</v>
          </cell>
          <cell r="X372">
            <v>0.1404</v>
          </cell>
        </row>
        <row r="373">
          <cell r="B373">
            <v>373</v>
          </cell>
          <cell r="C373">
            <v>346</v>
          </cell>
          <cell r="D373" t="str">
            <v>고압케이블</v>
          </cell>
          <cell r="E373" t="str">
            <v>6.9KV CV250sq/1C</v>
          </cell>
          <cell r="F373" t="str">
            <v>m</v>
          </cell>
          <cell r="I373">
            <v>799</v>
          </cell>
          <cell r="J373">
            <v>15498</v>
          </cell>
          <cell r="K373">
            <v>851</v>
          </cell>
          <cell r="L373">
            <v>14760</v>
          </cell>
          <cell r="T373">
            <v>14760</v>
          </cell>
          <cell r="V373">
            <v>0.05</v>
          </cell>
          <cell r="W373" t="str">
            <v>고케</v>
          </cell>
          <cell r="X373">
            <v>0.17039999999999997</v>
          </cell>
        </row>
        <row r="374">
          <cell r="B374">
            <v>374</v>
          </cell>
          <cell r="C374">
            <v>347</v>
          </cell>
          <cell r="D374" t="str">
            <v>고압케이블</v>
          </cell>
          <cell r="E374" t="str">
            <v>6.9KV CV325sq/1C</v>
          </cell>
          <cell r="F374" t="str">
            <v>m</v>
          </cell>
          <cell r="I374">
            <v>799</v>
          </cell>
          <cell r="J374">
            <v>17402</v>
          </cell>
          <cell r="K374">
            <v>851</v>
          </cell>
          <cell r="L374">
            <v>16574</v>
          </cell>
          <cell r="T374">
            <v>16574</v>
          </cell>
          <cell r="V374">
            <v>0.05</v>
          </cell>
          <cell r="W374" t="str">
            <v>고케</v>
          </cell>
          <cell r="X374">
            <v>0.20639999999999997</v>
          </cell>
        </row>
        <row r="375">
          <cell r="B375">
            <v>375</v>
          </cell>
          <cell r="C375">
            <v>348</v>
          </cell>
          <cell r="T375" t="str">
            <v/>
          </cell>
          <cell r="V375">
            <v>0.05</v>
          </cell>
          <cell r="W375" t="str">
            <v>고케</v>
          </cell>
        </row>
        <row r="376">
          <cell r="B376">
            <v>376</v>
          </cell>
          <cell r="C376">
            <v>349</v>
          </cell>
          <cell r="T376" t="str">
            <v/>
          </cell>
          <cell r="V376">
            <v>0.05</v>
          </cell>
          <cell r="W376" t="str">
            <v>고케</v>
          </cell>
        </row>
        <row r="377">
          <cell r="B377">
            <v>377</v>
          </cell>
          <cell r="C377">
            <v>350</v>
          </cell>
          <cell r="T377" t="str">
            <v/>
          </cell>
          <cell r="V377">
            <v>0.05</v>
          </cell>
          <cell r="W377" t="str">
            <v>고케</v>
          </cell>
        </row>
        <row r="378">
          <cell r="B378">
            <v>378</v>
          </cell>
          <cell r="C378">
            <v>351</v>
          </cell>
          <cell r="T378" t="str">
            <v/>
          </cell>
        </row>
        <row r="379">
          <cell r="B379">
            <v>379</v>
          </cell>
          <cell r="C379">
            <v>352</v>
          </cell>
          <cell r="T379" t="str">
            <v/>
          </cell>
        </row>
        <row r="380">
          <cell r="B380">
            <v>380</v>
          </cell>
          <cell r="C380">
            <v>353</v>
          </cell>
          <cell r="D380" t="str">
            <v>고압케이블</v>
          </cell>
          <cell r="E380" t="str">
            <v>6.9KV CV8sq/3C</v>
          </cell>
          <cell r="F380" t="str">
            <v>m</v>
          </cell>
          <cell r="I380">
            <v>799</v>
          </cell>
          <cell r="J380">
            <v>6505</v>
          </cell>
          <cell r="K380">
            <v>851</v>
          </cell>
          <cell r="L380">
            <v>6196</v>
          </cell>
          <cell r="T380">
            <v>6196</v>
          </cell>
          <cell r="V380">
            <v>0.05</v>
          </cell>
          <cell r="W380" t="str">
            <v>고케</v>
          </cell>
          <cell r="X380">
            <v>3.3599999999999998E-2</v>
          </cell>
        </row>
        <row r="381">
          <cell r="B381">
            <v>381</v>
          </cell>
          <cell r="C381">
            <v>354</v>
          </cell>
          <cell r="D381" t="str">
            <v>고압케이블</v>
          </cell>
          <cell r="E381" t="str">
            <v>6.9KV CV14sq/3C</v>
          </cell>
          <cell r="F381" t="str">
            <v>m</v>
          </cell>
          <cell r="I381">
            <v>799</v>
          </cell>
          <cell r="J381">
            <v>8435</v>
          </cell>
          <cell r="K381">
            <v>851</v>
          </cell>
          <cell r="L381">
            <v>8034</v>
          </cell>
          <cell r="T381">
            <v>8034</v>
          </cell>
          <cell r="V381">
            <v>0.05</v>
          </cell>
          <cell r="W381" t="str">
            <v>고케</v>
          </cell>
          <cell r="X381">
            <v>4.8000000000000001E-2</v>
          </cell>
        </row>
        <row r="382">
          <cell r="B382">
            <v>382</v>
          </cell>
          <cell r="C382">
            <v>355</v>
          </cell>
          <cell r="D382" t="str">
            <v>고압케이블</v>
          </cell>
          <cell r="E382" t="str">
            <v>6.9KV CV22sq/3C</v>
          </cell>
          <cell r="F382" t="str">
            <v>m</v>
          </cell>
          <cell r="I382">
            <v>799</v>
          </cell>
          <cell r="J382">
            <v>9996</v>
          </cell>
          <cell r="K382">
            <v>852</v>
          </cell>
          <cell r="L382">
            <v>9520</v>
          </cell>
          <cell r="T382">
            <v>9520</v>
          </cell>
          <cell r="V382">
            <v>0.05</v>
          </cell>
          <cell r="W382" t="str">
            <v>고케</v>
          </cell>
          <cell r="X382">
            <v>6.2399999999999997E-2</v>
          </cell>
        </row>
        <row r="383">
          <cell r="B383">
            <v>383</v>
          </cell>
          <cell r="C383">
            <v>356</v>
          </cell>
          <cell r="D383" t="str">
            <v>고압케이블</v>
          </cell>
          <cell r="E383" t="str">
            <v>6.9KV CV38sq/3C</v>
          </cell>
          <cell r="F383" t="str">
            <v>m</v>
          </cell>
          <cell r="I383">
            <v>799</v>
          </cell>
          <cell r="J383">
            <v>12693</v>
          </cell>
          <cell r="K383">
            <v>852</v>
          </cell>
          <cell r="L383">
            <v>12089</v>
          </cell>
          <cell r="T383">
            <v>12089</v>
          </cell>
          <cell r="V383">
            <v>0.05</v>
          </cell>
          <cell r="W383" t="str">
            <v>고케</v>
          </cell>
          <cell r="X383">
            <v>8.6399999999999991E-2</v>
          </cell>
        </row>
        <row r="384">
          <cell r="B384">
            <v>384</v>
          </cell>
          <cell r="C384">
            <v>357</v>
          </cell>
          <cell r="D384" t="str">
            <v>고압케이블</v>
          </cell>
          <cell r="E384" t="str">
            <v>6.9KV CV60sq/3C</v>
          </cell>
          <cell r="F384" t="str">
            <v>m</v>
          </cell>
          <cell r="I384">
            <v>799</v>
          </cell>
          <cell r="J384">
            <v>14914</v>
          </cell>
          <cell r="K384">
            <v>852</v>
          </cell>
          <cell r="L384">
            <v>14204</v>
          </cell>
          <cell r="T384">
            <v>14204</v>
          </cell>
          <cell r="V384">
            <v>0.05</v>
          </cell>
          <cell r="W384" t="str">
            <v>고케</v>
          </cell>
          <cell r="X384">
            <v>0.1176</v>
          </cell>
        </row>
        <row r="385">
          <cell r="B385">
            <v>385</v>
          </cell>
          <cell r="C385">
            <v>358</v>
          </cell>
          <cell r="D385" t="str">
            <v>고압케이블</v>
          </cell>
          <cell r="E385" t="str">
            <v>6.9KV CV100sq/3C</v>
          </cell>
          <cell r="F385" t="str">
            <v>m</v>
          </cell>
          <cell r="I385">
            <v>799</v>
          </cell>
          <cell r="J385">
            <v>21448</v>
          </cell>
          <cell r="K385">
            <v>852</v>
          </cell>
          <cell r="L385">
            <v>20427</v>
          </cell>
          <cell r="T385">
            <v>20427</v>
          </cell>
          <cell r="V385">
            <v>0.05</v>
          </cell>
          <cell r="W385" t="str">
            <v>고케</v>
          </cell>
          <cell r="X385">
            <v>0.17039999999999997</v>
          </cell>
        </row>
        <row r="386">
          <cell r="B386">
            <v>386</v>
          </cell>
          <cell r="C386">
            <v>359</v>
          </cell>
          <cell r="D386" t="str">
            <v>고압케이블</v>
          </cell>
          <cell r="E386" t="str">
            <v>6.9KV CV150sq/3C</v>
          </cell>
          <cell r="F386" t="str">
            <v>m</v>
          </cell>
          <cell r="I386">
            <v>799</v>
          </cell>
          <cell r="J386">
            <v>28881</v>
          </cell>
          <cell r="K386">
            <v>852</v>
          </cell>
          <cell r="L386">
            <v>27506</v>
          </cell>
          <cell r="T386">
            <v>27506</v>
          </cell>
          <cell r="V386">
            <v>0.05</v>
          </cell>
          <cell r="W386" t="str">
            <v>고케</v>
          </cell>
          <cell r="X386">
            <v>0.23280000000000001</v>
          </cell>
        </row>
        <row r="387">
          <cell r="B387">
            <v>387</v>
          </cell>
          <cell r="C387">
            <v>360</v>
          </cell>
          <cell r="D387" t="str">
            <v>고압케이블</v>
          </cell>
          <cell r="E387" t="str">
            <v>6.9KV CV200sq/3C</v>
          </cell>
          <cell r="F387" t="str">
            <v>m</v>
          </cell>
          <cell r="I387">
            <v>799</v>
          </cell>
          <cell r="J387">
            <v>35813</v>
          </cell>
          <cell r="K387">
            <v>852</v>
          </cell>
          <cell r="L387">
            <v>34108</v>
          </cell>
          <cell r="T387">
            <v>34108</v>
          </cell>
          <cell r="V387">
            <v>0.05</v>
          </cell>
          <cell r="W387" t="str">
            <v>고케</v>
          </cell>
          <cell r="X387">
            <v>0.28079999999999999</v>
          </cell>
        </row>
        <row r="388">
          <cell r="B388">
            <v>388</v>
          </cell>
          <cell r="C388">
            <v>361</v>
          </cell>
          <cell r="D388" t="str">
            <v>고압케이블</v>
          </cell>
          <cell r="E388" t="str">
            <v>6.9KV CV250sq/3C</v>
          </cell>
          <cell r="F388" t="str">
            <v>m</v>
          </cell>
          <cell r="I388">
            <v>799</v>
          </cell>
          <cell r="J388">
            <v>48389</v>
          </cell>
          <cell r="K388">
            <v>852</v>
          </cell>
          <cell r="L388">
            <v>46085</v>
          </cell>
          <cell r="T388">
            <v>46085</v>
          </cell>
          <cell r="V388">
            <v>0.05</v>
          </cell>
          <cell r="W388" t="str">
            <v>고케</v>
          </cell>
          <cell r="X388">
            <v>0.34079999999999994</v>
          </cell>
        </row>
        <row r="389">
          <cell r="B389">
            <v>389</v>
          </cell>
          <cell r="C389">
            <v>362</v>
          </cell>
          <cell r="T389" t="str">
            <v/>
          </cell>
          <cell r="V389">
            <v>0.05</v>
          </cell>
          <cell r="W389" t="str">
            <v>고케</v>
          </cell>
        </row>
        <row r="390">
          <cell r="B390">
            <v>390</v>
          </cell>
          <cell r="C390">
            <v>363</v>
          </cell>
          <cell r="T390" t="str">
            <v/>
          </cell>
          <cell r="V390">
            <v>0.05</v>
          </cell>
          <cell r="W390" t="str">
            <v>고케</v>
          </cell>
        </row>
        <row r="391">
          <cell r="B391">
            <v>391</v>
          </cell>
          <cell r="C391">
            <v>364</v>
          </cell>
          <cell r="T391" t="str">
            <v/>
          </cell>
          <cell r="V391">
            <v>0.05</v>
          </cell>
          <cell r="W391" t="str">
            <v>고케</v>
          </cell>
        </row>
        <row r="392">
          <cell r="B392">
            <v>392</v>
          </cell>
          <cell r="C392">
            <v>365</v>
          </cell>
          <cell r="T392" t="str">
            <v/>
          </cell>
          <cell r="V392">
            <v>0.05</v>
          </cell>
          <cell r="W392" t="str">
            <v>고케</v>
          </cell>
        </row>
        <row r="393">
          <cell r="B393">
            <v>393</v>
          </cell>
          <cell r="C393">
            <v>366</v>
          </cell>
          <cell r="T393" t="str">
            <v/>
          </cell>
        </row>
        <row r="394">
          <cell r="B394">
            <v>394</v>
          </cell>
          <cell r="C394">
            <v>367</v>
          </cell>
          <cell r="T394" t="str">
            <v/>
          </cell>
        </row>
        <row r="395">
          <cell r="B395">
            <v>395</v>
          </cell>
          <cell r="C395">
            <v>368</v>
          </cell>
          <cell r="D395" t="str">
            <v>고압케이블(옥외)</v>
          </cell>
          <cell r="E395" t="str">
            <v>6.9KV CV8sq/1C</v>
          </cell>
          <cell r="F395" t="str">
            <v>m</v>
          </cell>
          <cell r="I395">
            <v>799</v>
          </cell>
          <cell r="J395">
            <v>1890</v>
          </cell>
          <cell r="K395">
            <v>851</v>
          </cell>
          <cell r="L395">
            <v>1800</v>
          </cell>
          <cell r="T395">
            <v>1800</v>
          </cell>
          <cell r="V395">
            <v>0.03</v>
          </cell>
          <cell r="W395" t="str">
            <v>고케</v>
          </cell>
          <cell r="X395">
            <v>1.6799999999999999E-2</v>
          </cell>
        </row>
        <row r="396">
          <cell r="B396">
            <v>396</v>
          </cell>
          <cell r="C396">
            <v>369</v>
          </cell>
          <cell r="D396" t="str">
            <v>고압케이블(옥외)</v>
          </cell>
          <cell r="E396" t="str">
            <v>6.9KV CV14sq/1C</v>
          </cell>
          <cell r="F396" t="str">
            <v>m</v>
          </cell>
          <cell r="I396">
            <v>799</v>
          </cell>
          <cell r="J396">
            <v>2506</v>
          </cell>
          <cell r="K396">
            <v>851</v>
          </cell>
          <cell r="L396">
            <v>2387</v>
          </cell>
          <cell r="T396">
            <v>2387</v>
          </cell>
          <cell r="V396">
            <v>0.03</v>
          </cell>
          <cell r="W396" t="str">
            <v>고케</v>
          </cell>
          <cell r="X396">
            <v>2.4E-2</v>
          </cell>
        </row>
        <row r="397">
          <cell r="B397">
            <v>397</v>
          </cell>
          <cell r="C397">
            <v>370</v>
          </cell>
          <cell r="D397" t="str">
            <v>고압케이블(옥외)</v>
          </cell>
          <cell r="E397" t="str">
            <v>6.9KV CV22sq/1C</v>
          </cell>
          <cell r="F397" t="str">
            <v>m</v>
          </cell>
          <cell r="I397">
            <v>799</v>
          </cell>
          <cell r="J397">
            <v>2933</v>
          </cell>
          <cell r="K397">
            <v>851</v>
          </cell>
          <cell r="L397">
            <v>2794</v>
          </cell>
          <cell r="T397">
            <v>2794</v>
          </cell>
          <cell r="V397">
            <v>0.03</v>
          </cell>
          <cell r="W397" t="str">
            <v>고케</v>
          </cell>
          <cell r="X397">
            <v>3.1199999999999999E-2</v>
          </cell>
        </row>
        <row r="398">
          <cell r="B398">
            <v>398</v>
          </cell>
          <cell r="C398">
            <v>371</v>
          </cell>
          <cell r="D398" t="str">
            <v>고압케이블(옥외)</v>
          </cell>
          <cell r="E398" t="str">
            <v>6.9KV CV38sq/1C</v>
          </cell>
          <cell r="F398" t="str">
            <v>m</v>
          </cell>
          <cell r="I398">
            <v>799</v>
          </cell>
          <cell r="J398">
            <v>4106</v>
          </cell>
          <cell r="K398">
            <v>851</v>
          </cell>
          <cell r="L398">
            <v>3911</v>
          </cell>
          <cell r="T398">
            <v>3911</v>
          </cell>
          <cell r="V398">
            <v>0.03</v>
          </cell>
          <cell r="W398" t="str">
            <v>고케</v>
          </cell>
          <cell r="X398">
            <v>4.3199999999999995E-2</v>
          </cell>
        </row>
        <row r="399">
          <cell r="B399">
            <v>399</v>
          </cell>
          <cell r="C399">
            <v>372</v>
          </cell>
          <cell r="D399" t="str">
            <v>고압케이블(옥외)</v>
          </cell>
          <cell r="E399" t="str">
            <v>6.9KV CV60sq/1C</v>
          </cell>
          <cell r="F399" t="str">
            <v>m</v>
          </cell>
          <cell r="I399">
            <v>799</v>
          </cell>
          <cell r="J399">
            <v>5463</v>
          </cell>
          <cell r="K399">
            <v>851</v>
          </cell>
          <cell r="L399">
            <v>5203</v>
          </cell>
          <cell r="T399">
            <v>5203</v>
          </cell>
          <cell r="V399">
            <v>0.03</v>
          </cell>
          <cell r="W399" t="str">
            <v>고케</v>
          </cell>
          <cell r="X399">
            <v>5.8799999999999998E-2</v>
          </cell>
        </row>
        <row r="400">
          <cell r="B400">
            <v>400</v>
          </cell>
          <cell r="C400">
            <v>373</v>
          </cell>
          <cell r="D400" t="str">
            <v>고압케이블(옥외)</v>
          </cell>
          <cell r="E400" t="str">
            <v>6.9KV CV100sq/1C</v>
          </cell>
          <cell r="F400" t="str">
            <v>m</v>
          </cell>
          <cell r="I400">
            <v>799</v>
          </cell>
          <cell r="J400">
            <v>6610</v>
          </cell>
          <cell r="K400">
            <v>851</v>
          </cell>
          <cell r="L400">
            <v>6296</v>
          </cell>
          <cell r="T400">
            <v>6296</v>
          </cell>
          <cell r="V400">
            <v>0.03</v>
          </cell>
          <cell r="W400" t="str">
            <v>고케</v>
          </cell>
          <cell r="X400">
            <v>8.5199999999999984E-2</v>
          </cell>
        </row>
        <row r="401">
          <cell r="B401">
            <v>401</v>
          </cell>
          <cell r="C401">
            <v>374</v>
          </cell>
          <cell r="D401" t="str">
            <v>고압케이블(옥외)</v>
          </cell>
          <cell r="E401" t="str">
            <v>6.9KV CV150sq/1C</v>
          </cell>
          <cell r="F401" t="str">
            <v>m</v>
          </cell>
          <cell r="I401">
            <v>799</v>
          </cell>
          <cell r="J401">
            <v>10327</v>
          </cell>
          <cell r="K401">
            <v>851</v>
          </cell>
          <cell r="L401">
            <v>9836</v>
          </cell>
          <cell r="T401">
            <v>9836</v>
          </cell>
          <cell r="V401">
            <v>0.03</v>
          </cell>
          <cell r="W401" t="str">
            <v>고케</v>
          </cell>
          <cell r="X401">
            <v>0.1164</v>
          </cell>
        </row>
        <row r="402">
          <cell r="B402">
            <v>402</v>
          </cell>
          <cell r="C402">
            <v>375</v>
          </cell>
          <cell r="D402" t="str">
            <v>고압케이블(옥외)</v>
          </cell>
          <cell r="E402" t="str">
            <v>6.9KV CV200sq/1C</v>
          </cell>
          <cell r="F402" t="str">
            <v>m</v>
          </cell>
          <cell r="I402">
            <v>799</v>
          </cell>
          <cell r="J402">
            <v>12964</v>
          </cell>
          <cell r="K402">
            <v>851</v>
          </cell>
          <cell r="L402">
            <v>12347</v>
          </cell>
          <cell r="T402">
            <v>12347</v>
          </cell>
          <cell r="V402">
            <v>0.03</v>
          </cell>
          <cell r="W402" t="str">
            <v>고케</v>
          </cell>
          <cell r="X402">
            <v>0.1404</v>
          </cell>
        </row>
        <row r="403">
          <cell r="B403">
            <v>403</v>
          </cell>
          <cell r="C403">
            <v>376</v>
          </cell>
          <cell r="D403" t="str">
            <v>고압케이블(옥외)</v>
          </cell>
          <cell r="E403" t="str">
            <v>6.9KV CV250sq/1C</v>
          </cell>
          <cell r="F403" t="str">
            <v>m</v>
          </cell>
          <cell r="I403">
            <v>799</v>
          </cell>
          <cell r="J403">
            <v>15498</v>
          </cell>
          <cell r="K403">
            <v>851</v>
          </cell>
          <cell r="L403">
            <v>14760</v>
          </cell>
          <cell r="T403">
            <v>14760</v>
          </cell>
          <cell r="V403">
            <v>0.03</v>
          </cell>
          <cell r="W403" t="str">
            <v>고케</v>
          </cell>
          <cell r="X403">
            <v>0.17039999999999997</v>
          </cell>
        </row>
        <row r="404">
          <cell r="B404">
            <v>404</v>
          </cell>
          <cell r="C404">
            <v>377</v>
          </cell>
          <cell r="D404" t="str">
            <v>고압케이블(옥외)</v>
          </cell>
          <cell r="E404" t="str">
            <v>6.9KV CV325sq/1C</v>
          </cell>
          <cell r="F404" t="str">
            <v>m</v>
          </cell>
          <cell r="I404">
            <v>799</v>
          </cell>
          <cell r="J404">
            <v>17402</v>
          </cell>
          <cell r="K404">
            <v>851</v>
          </cell>
          <cell r="L404">
            <v>16574</v>
          </cell>
          <cell r="T404">
            <v>16574</v>
          </cell>
          <cell r="V404">
            <v>0.03</v>
          </cell>
          <cell r="W404" t="str">
            <v>고케</v>
          </cell>
          <cell r="X404">
            <v>0.20639999999999997</v>
          </cell>
        </row>
        <row r="405">
          <cell r="B405">
            <v>405</v>
          </cell>
          <cell r="C405">
            <v>378</v>
          </cell>
          <cell r="T405" t="str">
            <v/>
          </cell>
          <cell r="V405">
            <v>0.03</v>
          </cell>
          <cell r="W405" t="str">
            <v>고케</v>
          </cell>
        </row>
        <row r="406">
          <cell r="B406">
            <v>406</v>
          </cell>
          <cell r="C406">
            <v>379</v>
          </cell>
          <cell r="T406" t="str">
            <v/>
          </cell>
          <cell r="V406">
            <v>0.03</v>
          </cell>
          <cell r="W406" t="str">
            <v>고케</v>
          </cell>
        </row>
        <row r="407">
          <cell r="B407">
            <v>407</v>
          </cell>
          <cell r="C407">
            <v>380</v>
          </cell>
          <cell r="T407" t="str">
            <v/>
          </cell>
          <cell r="V407">
            <v>0.03</v>
          </cell>
          <cell r="W407" t="str">
            <v>고케</v>
          </cell>
        </row>
        <row r="408">
          <cell r="B408">
            <v>408</v>
          </cell>
          <cell r="C408">
            <v>381</v>
          </cell>
          <cell r="T408" t="str">
            <v/>
          </cell>
        </row>
        <row r="409">
          <cell r="B409">
            <v>409</v>
          </cell>
          <cell r="C409">
            <v>382</v>
          </cell>
          <cell r="T409" t="str">
            <v/>
          </cell>
        </row>
        <row r="410">
          <cell r="B410">
            <v>410</v>
          </cell>
          <cell r="C410">
            <v>383</v>
          </cell>
          <cell r="D410" t="str">
            <v>고압케이블(옥외)</v>
          </cell>
          <cell r="E410" t="str">
            <v>6.9KV CV8sq/3C</v>
          </cell>
          <cell r="F410" t="str">
            <v>m</v>
          </cell>
          <cell r="I410">
            <v>799</v>
          </cell>
          <cell r="J410">
            <v>6505</v>
          </cell>
          <cell r="K410">
            <v>851</v>
          </cell>
          <cell r="L410">
            <v>6196</v>
          </cell>
          <cell r="T410">
            <v>6196</v>
          </cell>
          <cell r="V410">
            <v>0.03</v>
          </cell>
          <cell r="W410" t="str">
            <v>고케</v>
          </cell>
          <cell r="X410">
            <v>3.3599999999999998E-2</v>
          </cell>
        </row>
        <row r="411">
          <cell r="B411">
            <v>411</v>
          </cell>
          <cell r="C411">
            <v>384</v>
          </cell>
          <cell r="D411" t="str">
            <v>고압케이블(옥외)</v>
          </cell>
          <cell r="E411" t="str">
            <v>6.9KV CV14sq/3C</v>
          </cell>
          <cell r="F411" t="str">
            <v>m</v>
          </cell>
          <cell r="I411">
            <v>799</v>
          </cell>
          <cell r="J411">
            <v>8435</v>
          </cell>
          <cell r="K411">
            <v>851</v>
          </cell>
          <cell r="L411">
            <v>8034</v>
          </cell>
          <cell r="T411">
            <v>8034</v>
          </cell>
          <cell r="V411">
            <v>0.03</v>
          </cell>
          <cell r="W411" t="str">
            <v>고케</v>
          </cell>
          <cell r="X411">
            <v>4.8000000000000001E-2</v>
          </cell>
        </row>
        <row r="412">
          <cell r="B412">
            <v>412</v>
          </cell>
          <cell r="C412">
            <v>385</v>
          </cell>
          <cell r="D412" t="str">
            <v>고압케이블(옥외)</v>
          </cell>
          <cell r="E412" t="str">
            <v>6.9KV CV22sq/3C</v>
          </cell>
          <cell r="F412" t="str">
            <v>m</v>
          </cell>
          <cell r="I412">
            <v>799</v>
          </cell>
          <cell r="J412">
            <v>9996</v>
          </cell>
          <cell r="K412">
            <v>852</v>
          </cell>
          <cell r="L412">
            <v>9520</v>
          </cell>
          <cell r="T412">
            <v>9520</v>
          </cell>
          <cell r="V412">
            <v>0.03</v>
          </cell>
          <cell r="W412" t="str">
            <v>고케</v>
          </cell>
          <cell r="X412">
            <v>6.2399999999999997E-2</v>
          </cell>
        </row>
        <row r="413">
          <cell r="B413">
            <v>413</v>
          </cell>
          <cell r="C413">
            <v>386</v>
          </cell>
          <cell r="D413" t="str">
            <v>고압케이블(옥외)</v>
          </cell>
          <cell r="E413" t="str">
            <v>6.9KV CV38sq/3C</v>
          </cell>
          <cell r="F413" t="str">
            <v>m</v>
          </cell>
          <cell r="I413">
            <v>799</v>
          </cell>
          <cell r="J413">
            <v>12693</v>
          </cell>
          <cell r="K413">
            <v>852</v>
          </cell>
          <cell r="L413">
            <v>12089</v>
          </cell>
          <cell r="T413">
            <v>12089</v>
          </cell>
          <cell r="V413">
            <v>0.03</v>
          </cell>
          <cell r="W413" t="str">
            <v>고케</v>
          </cell>
          <cell r="X413">
            <v>8.6399999999999991E-2</v>
          </cell>
        </row>
        <row r="414">
          <cell r="B414">
            <v>414</v>
          </cell>
          <cell r="C414">
            <v>387</v>
          </cell>
          <cell r="D414" t="str">
            <v>고압케이블(옥외)</v>
          </cell>
          <cell r="E414" t="str">
            <v>6.9KV CV60sq/3C</v>
          </cell>
          <cell r="F414" t="str">
            <v>m</v>
          </cell>
          <cell r="I414">
            <v>799</v>
          </cell>
          <cell r="J414">
            <v>14914</v>
          </cell>
          <cell r="K414">
            <v>852</v>
          </cell>
          <cell r="L414">
            <v>14204</v>
          </cell>
          <cell r="T414">
            <v>14204</v>
          </cell>
          <cell r="V414">
            <v>0.03</v>
          </cell>
          <cell r="W414" t="str">
            <v>고케</v>
          </cell>
          <cell r="X414">
            <v>0.1176</v>
          </cell>
        </row>
        <row r="415">
          <cell r="B415">
            <v>415</v>
          </cell>
          <cell r="C415">
            <v>388</v>
          </cell>
          <cell r="D415" t="str">
            <v>고압케이블(옥외)</v>
          </cell>
          <cell r="E415" t="str">
            <v>6.9KV CV100sq/3C</v>
          </cell>
          <cell r="F415" t="str">
            <v>m</v>
          </cell>
          <cell r="I415">
            <v>799</v>
          </cell>
          <cell r="J415">
            <v>21448</v>
          </cell>
          <cell r="K415">
            <v>852</v>
          </cell>
          <cell r="L415">
            <v>20427</v>
          </cell>
          <cell r="T415">
            <v>20427</v>
          </cell>
          <cell r="V415">
            <v>0.03</v>
          </cell>
          <cell r="W415" t="str">
            <v>고케</v>
          </cell>
          <cell r="X415">
            <v>0.17039999999999997</v>
          </cell>
        </row>
        <row r="416">
          <cell r="B416">
            <v>416</v>
          </cell>
          <cell r="C416">
            <v>389</v>
          </cell>
          <cell r="D416" t="str">
            <v>고압케이블(옥외)</v>
          </cell>
          <cell r="E416" t="str">
            <v>6.9KV CV150sq/3C</v>
          </cell>
          <cell r="F416" t="str">
            <v>m</v>
          </cell>
          <cell r="I416">
            <v>799</v>
          </cell>
          <cell r="J416">
            <v>28881</v>
          </cell>
          <cell r="K416">
            <v>852</v>
          </cell>
          <cell r="L416">
            <v>27506</v>
          </cell>
          <cell r="T416">
            <v>27506</v>
          </cell>
          <cell r="V416">
            <v>0.03</v>
          </cell>
          <cell r="W416" t="str">
            <v>고케</v>
          </cell>
          <cell r="X416">
            <v>0.23280000000000001</v>
          </cell>
        </row>
        <row r="417">
          <cell r="B417">
            <v>417</v>
          </cell>
          <cell r="C417">
            <v>390</v>
          </cell>
          <cell r="D417" t="str">
            <v>고압케이블(옥외)</v>
          </cell>
          <cell r="E417" t="str">
            <v>6.9KV CV200sq/3C</v>
          </cell>
          <cell r="F417" t="str">
            <v>m</v>
          </cell>
          <cell r="I417">
            <v>799</v>
          </cell>
          <cell r="J417">
            <v>35813</v>
          </cell>
          <cell r="K417">
            <v>852</v>
          </cell>
          <cell r="L417">
            <v>34108</v>
          </cell>
          <cell r="T417">
            <v>34108</v>
          </cell>
          <cell r="V417">
            <v>0.03</v>
          </cell>
          <cell r="W417" t="str">
            <v>고케</v>
          </cell>
          <cell r="X417">
            <v>0.28079999999999999</v>
          </cell>
        </row>
        <row r="418">
          <cell r="B418">
            <v>418</v>
          </cell>
          <cell r="C418">
            <v>391</v>
          </cell>
          <cell r="D418" t="str">
            <v>고압케이블(옥외)</v>
          </cell>
          <cell r="E418" t="str">
            <v>6.9KV CV250sq/3C</v>
          </cell>
          <cell r="F418" t="str">
            <v>m</v>
          </cell>
          <cell r="I418">
            <v>799</v>
          </cell>
          <cell r="J418">
            <v>48389</v>
          </cell>
          <cell r="K418">
            <v>852</v>
          </cell>
          <cell r="L418">
            <v>46085</v>
          </cell>
          <cell r="T418">
            <v>46085</v>
          </cell>
          <cell r="V418">
            <v>0.03</v>
          </cell>
          <cell r="W418" t="str">
            <v>고케</v>
          </cell>
          <cell r="X418">
            <v>0.34079999999999994</v>
          </cell>
        </row>
        <row r="419">
          <cell r="B419">
            <v>419</v>
          </cell>
          <cell r="C419">
            <v>392</v>
          </cell>
          <cell r="T419" t="str">
            <v/>
          </cell>
          <cell r="V419">
            <v>0.03</v>
          </cell>
          <cell r="W419" t="str">
            <v>고케</v>
          </cell>
        </row>
        <row r="420">
          <cell r="B420">
            <v>420</v>
          </cell>
          <cell r="C420">
            <v>393</v>
          </cell>
          <cell r="T420" t="str">
            <v/>
          </cell>
          <cell r="V420">
            <v>0.03</v>
          </cell>
          <cell r="W420" t="str">
            <v>고케</v>
          </cell>
        </row>
        <row r="421">
          <cell r="B421">
            <v>421</v>
          </cell>
          <cell r="C421">
            <v>394</v>
          </cell>
          <cell r="T421" t="str">
            <v/>
          </cell>
          <cell r="V421">
            <v>0.03</v>
          </cell>
          <cell r="W421" t="str">
            <v>고케</v>
          </cell>
        </row>
        <row r="422">
          <cell r="B422">
            <v>422</v>
          </cell>
          <cell r="C422">
            <v>395</v>
          </cell>
          <cell r="T422" t="str">
            <v/>
          </cell>
          <cell r="V422">
            <v>0.03</v>
          </cell>
          <cell r="W422" t="str">
            <v>고케</v>
          </cell>
        </row>
        <row r="423">
          <cell r="B423">
            <v>423</v>
          </cell>
          <cell r="C423">
            <v>396</v>
          </cell>
          <cell r="T423" t="str">
            <v/>
          </cell>
        </row>
        <row r="424">
          <cell r="B424">
            <v>424</v>
          </cell>
          <cell r="C424">
            <v>397</v>
          </cell>
          <cell r="T424" t="str">
            <v/>
          </cell>
        </row>
        <row r="425">
          <cell r="B425">
            <v>425</v>
          </cell>
          <cell r="D425" t="str">
            <v>내열전선</v>
          </cell>
          <cell r="E425" t="str">
            <v>FR-3,2.0mm/3C</v>
          </cell>
          <cell r="F425" t="str">
            <v>m</v>
          </cell>
          <cell r="I425">
            <v>800</v>
          </cell>
          <cell r="J425">
            <v>1442</v>
          </cell>
          <cell r="K425">
            <v>850</v>
          </cell>
          <cell r="L425">
            <v>1252</v>
          </cell>
          <cell r="T425">
            <v>1252</v>
          </cell>
          <cell r="V425">
            <v>0.05</v>
          </cell>
          <cell r="W425" t="str">
            <v>저케</v>
          </cell>
          <cell r="X425">
            <v>2.1999999999999999E-2</v>
          </cell>
        </row>
        <row r="426">
          <cell r="B426">
            <v>426</v>
          </cell>
          <cell r="D426" t="str">
            <v>내열전선</v>
          </cell>
          <cell r="E426" t="str">
            <v>FR-3,1.6mm/7C</v>
          </cell>
          <cell r="F426" t="str">
            <v>m</v>
          </cell>
          <cell r="I426">
            <v>800</v>
          </cell>
          <cell r="J426">
            <v>2133</v>
          </cell>
          <cell r="K426">
            <v>850</v>
          </cell>
          <cell r="L426">
            <v>1851</v>
          </cell>
          <cell r="T426">
            <v>1851</v>
          </cell>
          <cell r="V426">
            <v>0.05</v>
          </cell>
          <cell r="W426" t="str">
            <v>저케</v>
          </cell>
          <cell r="X426">
            <v>3.9E-2</v>
          </cell>
        </row>
        <row r="427">
          <cell r="B427">
            <v>427</v>
          </cell>
          <cell r="D427" t="str">
            <v>내열전선</v>
          </cell>
          <cell r="E427" t="str">
            <v>FR-3,1.6mm/9C</v>
          </cell>
          <cell r="F427" t="str">
            <v>m</v>
          </cell>
          <cell r="I427">
            <v>800</v>
          </cell>
          <cell r="J427">
            <v>2601</v>
          </cell>
          <cell r="K427">
            <v>850</v>
          </cell>
          <cell r="L427">
            <v>2259</v>
          </cell>
          <cell r="T427">
            <v>2259</v>
          </cell>
          <cell r="V427">
            <v>0.05</v>
          </cell>
          <cell r="W427" t="str">
            <v>저케</v>
          </cell>
          <cell r="X427">
            <v>4.8000000000000001E-2</v>
          </cell>
        </row>
        <row r="428">
          <cell r="B428">
            <v>428</v>
          </cell>
          <cell r="D428" t="str">
            <v>내열전선</v>
          </cell>
          <cell r="E428" t="str">
            <v>FR-3,1.6mm/12C</v>
          </cell>
          <cell r="F428" t="str">
            <v>m</v>
          </cell>
          <cell r="I428">
            <v>800</v>
          </cell>
          <cell r="J428">
            <v>3172</v>
          </cell>
          <cell r="K428">
            <v>850</v>
          </cell>
          <cell r="L428">
            <v>2753</v>
          </cell>
          <cell r="T428">
            <v>2753</v>
          </cell>
          <cell r="V428">
            <v>0.05</v>
          </cell>
          <cell r="W428" t="str">
            <v>저케</v>
          </cell>
          <cell r="X428">
            <v>5.3999999999999999E-2</v>
          </cell>
        </row>
        <row r="429">
          <cell r="B429">
            <v>429</v>
          </cell>
          <cell r="D429" t="str">
            <v>내열전선</v>
          </cell>
          <cell r="E429" t="str">
            <v>FR-3,1.6mm/15C</v>
          </cell>
          <cell r="F429" t="str">
            <v>m</v>
          </cell>
          <cell r="I429">
            <v>800</v>
          </cell>
          <cell r="J429">
            <v>3780</v>
          </cell>
          <cell r="K429">
            <v>850</v>
          </cell>
          <cell r="L429">
            <v>3281</v>
          </cell>
          <cell r="T429">
            <v>3281</v>
          </cell>
          <cell r="V429">
            <v>0.05</v>
          </cell>
          <cell r="W429" t="str">
            <v>저케</v>
          </cell>
          <cell r="X429">
            <v>7.1999999999999995E-2</v>
          </cell>
        </row>
        <row r="430">
          <cell r="B430">
            <v>430</v>
          </cell>
          <cell r="D430" t="str">
            <v>내열전선</v>
          </cell>
          <cell r="E430" t="str">
            <v>FR-3,1.6mm/18C</v>
          </cell>
          <cell r="F430" t="str">
            <v>m</v>
          </cell>
          <cell r="I430">
            <v>800</v>
          </cell>
          <cell r="J430">
            <v>4233</v>
          </cell>
          <cell r="K430">
            <v>850</v>
          </cell>
          <cell r="L430">
            <v>3674</v>
          </cell>
          <cell r="T430">
            <v>3674</v>
          </cell>
          <cell r="V430">
            <v>0.05</v>
          </cell>
          <cell r="W430" t="str">
            <v>저케</v>
          </cell>
          <cell r="X430">
            <v>7.1999999999999995E-2</v>
          </cell>
        </row>
        <row r="431">
          <cell r="B431">
            <v>431</v>
          </cell>
          <cell r="D431" t="str">
            <v>내열전선</v>
          </cell>
          <cell r="E431" t="str">
            <v>FR-3,1.6mm/20C</v>
          </cell>
          <cell r="F431" t="str">
            <v>m</v>
          </cell>
          <cell r="I431">
            <v>800</v>
          </cell>
          <cell r="J431">
            <v>5025</v>
          </cell>
          <cell r="K431">
            <v>850</v>
          </cell>
          <cell r="L431">
            <v>4362</v>
          </cell>
          <cell r="T431">
            <v>4362</v>
          </cell>
          <cell r="V431">
            <v>0.05</v>
          </cell>
          <cell r="W431" t="str">
            <v>저케</v>
          </cell>
          <cell r="X431">
            <v>8.4000000000000005E-2</v>
          </cell>
        </row>
        <row r="432">
          <cell r="B432">
            <v>432</v>
          </cell>
          <cell r="D432" t="str">
            <v>내열전선</v>
          </cell>
          <cell r="E432" t="str">
            <v>FR-3,1.6mm/24C</v>
          </cell>
          <cell r="F432" t="str">
            <v>m</v>
          </cell>
          <cell r="I432">
            <v>800</v>
          </cell>
          <cell r="J432">
            <v>5495</v>
          </cell>
          <cell r="K432">
            <v>850</v>
          </cell>
          <cell r="L432">
            <v>4769</v>
          </cell>
          <cell r="T432">
            <v>4769</v>
          </cell>
          <cell r="V432">
            <v>0.05</v>
          </cell>
          <cell r="W432" t="str">
            <v>저케</v>
          </cell>
          <cell r="X432">
            <v>8.4000000000000005E-2</v>
          </cell>
        </row>
        <row r="433">
          <cell r="B433">
            <v>433</v>
          </cell>
          <cell r="D433" t="str">
            <v>내열전선</v>
          </cell>
          <cell r="E433" t="str">
            <v>FR-3,1.6mm/27C</v>
          </cell>
          <cell r="F433" t="str">
            <v>m</v>
          </cell>
          <cell r="I433">
            <v>800</v>
          </cell>
          <cell r="J433">
            <v>6000</v>
          </cell>
          <cell r="K433">
            <v>850</v>
          </cell>
          <cell r="L433">
            <v>5208</v>
          </cell>
          <cell r="T433">
            <v>5208</v>
          </cell>
          <cell r="V433">
            <v>0.05</v>
          </cell>
          <cell r="W433" t="str">
            <v>저케</v>
          </cell>
          <cell r="X433">
            <v>9.8000000000000004E-2</v>
          </cell>
        </row>
        <row r="434">
          <cell r="B434">
            <v>434</v>
          </cell>
          <cell r="D434" t="str">
            <v>내열전선</v>
          </cell>
          <cell r="E434" t="str">
            <v>FR-3,1.6mm/30C</v>
          </cell>
          <cell r="F434" t="str">
            <v>m</v>
          </cell>
          <cell r="I434">
            <v>800</v>
          </cell>
          <cell r="J434">
            <v>6713</v>
          </cell>
          <cell r="K434">
            <v>850</v>
          </cell>
          <cell r="L434">
            <v>5826</v>
          </cell>
          <cell r="T434">
            <v>5826</v>
          </cell>
          <cell r="V434">
            <v>0.05</v>
          </cell>
          <cell r="W434" t="str">
            <v>저케</v>
          </cell>
          <cell r="X434">
            <v>9.8000000000000004E-2</v>
          </cell>
        </row>
        <row r="435">
          <cell r="B435">
            <v>435</v>
          </cell>
          <cell r="T435" t="str">
            <v/>
          </cell>
        </row>
        <row r="436">
          <cell r="B436">
            <v>436</v>
          </cell>
          <cell r="D436" t="str">
            <v>내화 전선</v>
          </cell>
          <cell r="E436" t="str">
            <v>FR-8   100sq/1C</v>
          </cell>
          <cell r="F436" t="str">
            <v>m</v>
          </cell>
          <cell r="I436">
            <v>798</v>
          </cell>
          <cell r="J436">
            <v>7691</v>
          </cell>
          <cell r="K436">
            <v>850</v>
          </cell>
          <cell r="L436">
            <v>7809</v>
          </cell>
          <cell r="T436">
            <v>7691</v>
          </cell>
          <cell r="V436">
            <v>0.05</v>
          </cell>
          <cell r="W436" t="str">
            <v>저케</v>
          </cell>
          <cell r="X436">
            <v>7.0999999999999994E-2</v>
          </cell>
        </row>
        <row r="437">
          <cell r="B437">
            <v>437</v>
          </cell>
          <cell r="D437" t="str">
            <v>내화 전선</v>
          </cell>
          <cell r="E437" t="str">
            <v>FR-8   150sq/1C</v>
          </cell>
          <cell r="F437" t="str">
            <v>m</v>
          </cell>
          <cell r="I437">
            <v>798</v>
          </cell>
          <cell r="J437">
            <v>10705</v>
          </cell>
          <cell r="K437">
            <v>850</v>
          </cell>
          <cell r="L437">
            <v>10869</v>
          </cell>
          <cell r="T437">
            <v>10705</v>
          </cell>
          <cell r="V437">
            <v>0.05</v>
          </cell>
          <cell r="W437" t="str">
            <v>저케</v>
          </cell>
          <cell r="X437">
            <v>0.97</v>
          </cell>
        </row>
        <row r="438">
          <cell r="B438">
            <v>438</v>
          </cell>
          <cell r="D438" t="str">
            <v>내화 전선</v>
          </cell>
          <cell r="E438" t="str">
            <v>FR-8   200sq/1C</v>
          </cell>
          <cell r="F438" t="str">
            <v>m</v>
          </cell>
          <cell r="I438">
            <v>798</v>
          </cell>
          <cell r="J438">
            <v>14177</v>
          </cell>
          <cell r="K438">
            <v>850</v>
          </cell>
          <cell r="L438">
            <v>14394</v>
          </cell>
          <cell r="T438">
            <v>14177</v>
          </cell>
          <cell r="V438">
            <v>0.05</v>
          </cell>
          <cell r="W438" t="str">
            <v>저케</v>
          </cell>
          <cell r="X438">
            <v>0.11700000000000001</v>
          </cell>
        </row>
        <row r="439">
          <cell r="B439">
            <v>439</v>
          </cell>
          <cell r="D439" t="str">
            <v>내화 전선</v>
          </cell>
          <cell r="E439" t="str">
            <v>FR-8   250sq/1C</v>
          </cell>
          <cell r="F439" t="str">
            <v>m</v>
          </cell>
          <cell r="I439">
            <v>798</v>
          </cell>
          <cell r="J439">
            <v>16622</v>
          </cell>
          <cell r="K439">
            <v>850</v>
          </cell>
          <cell r="L439">
            <v>16877</v>
          </cell>
          <cell r="T439">
            <v>16622</v>
          </cell>
          <cell r="V439">
            <v>0.05</v>
          </cell>
          <cell r="W439" t="str">
            <v>저케</v>
          </cell>
          <cell r="X439">
            <v>0.14199999999999999</v>
          </cell>
        </row>
        <row r="440">
          <cell r="B440">
            <v>440</v>
          </cell>
          <cell r="D440" t="str">
            <v>내화 전선</v>
          </cell>
          <cell r="E440" t="str">
            <v>FR-8   325sq/1C</v>
          </cell>
          <cell r="F440" t="str">
            <v>m</v>
          </cell>
          <cell r="I440">
            <v>798</v>
          </cell>
          <cell r="J440">
            <v>20490</v>
          </cell>
          <cell r="K440">
            <v>850</v>
          </cell>
          <cell r="L440">
            <v>20803</v>
          </cell>
          <cell r="T440">
            <v>20490</v>
          </cell>
          <cell r="V440">
            <v>0.05</v>
          </cell>
          <cell r="W440" t="str">
            <v>저케</v>
          </cell>
          <cell r="X440">
            <v>0.17199999999999999</v>
          </cell>
        </row>
        <row r="441">
          <cell r="B441">
            <v>441</v>
          </cell>
          <cell r="T441" t="str">
            <v/>
          </cell>
        </row>
        <row r="442">
          <cell r="B442">
            <v>442</v>
          </cell>
          <cell r="T442" t="str">
            <v/>
          </cell>
        </row>
        <row r="443">
          <cell r="B443">
            <v>443</v>
          </cell>
          <cell r="T443" t="str">
            <v/>
          </cell>
        </row>
        <row r="444">
          <cell r="B444">
            <v>444</v>
          </cell>
          <cell r="T444" t="str">
            <v/>
          </cell>
        </row>
        <row r="445">
          <cell r="B445">
            <v>445</v>
          </cell>
          <cell r="D445" t="str">
            <v>내화 전선</v>
          </cell>
          <cell r="E445" t="str">
            <v>FR-8,  5.5sq/2C</v>
          </cell>
          <cell r="F445" t="str">
            <v>m</v>
          </cell>
          <cell r="I445">
            <v>798</v>
          </cell>
          <cell r="J445">
            <v>2520</v>
          </cell>
          <cell r="K445">
            <v>850</v>
          </cell>
          <cell r="L445">
            <v>2187</v>
          </cell>
          <cell r="T445">
            <v>2187</v>
          </cell>
          <cell r="V445">
            <v>0.05</v>
          </cell>
          <cell r="W445" t="str">
            <v>저케</v>
          </cell>
          <cell r="X445">
            <v>1.7999999999999999E-2</v>
          </cell>
        </row>
        <row r="446">
          <cell r="B446">
            <v>446</v>
          </cell>
          <cell r="D446" t="str">
            <v>내화 전선</v>
          </cell>
          <cell r="E446" t="str">
            <v>FR-8,  8sq/2C</v>
          </cell>
          <cell r="F446" t="str">
            <v>m</v>
          </cell>
          <cell r="I446">
            <v>798</v>
          </cell>
          <cell r="J446">
            <v>2973</v>
          </cell>
          <cell r="K446">
            <v>850</v>
          </cell>
          <cell r="L446">
            <v>2580</v>
          </cell>
          <cell r="T446">
            <v>2580</v>
          </cell>
          <cell r="V446">
            <v>0.05</v>
          </cell>
          <cell r="W446" t="str">
            <v>저케</v>
          </cell>
          <cell r="X446">
            <v>0.02</v>
          </cell>
        </row>
        <row r="447">
          <cell r="B447">
            <v>447</v>
          </cell>
          <cell r="D447" t="str">
            <v>내화 전선</v>
          </cell>
          <cell r="E447" t="str">
            <v>FR-8,  14sq/2C</v>
          </cell>
          <cell r="F447" t="str">
            <v>m</v>
          </cell>
          <cell r="I447">
            <v>798</v>
          </cell>
          <cell r="J447">
            <v>3995</v>
          </cell>
          <cell r="K447">
            <v>850</v>
          </cell>
          <cell r="L447">
            <v>3468</v>
          </cell>
          <cell r="T447">
            <v>3468</v>
          </cell>
          <cell r="V447">
            <v>0.05</v>
          </cell>
          <cell r="W447" t="str">
            <v>저케</v>
          </cell>
          <cell r="X447">
            <v>2.7999999999999997E-2</v>
          </cell>
        </row>
        <row r="448">
          <cell r="B448">
            <v>448</v>
          </cell>
          <cell r="D448" t="str">
            <v>내화 전선</v>
          </cell>
          <cell r="E448" t="str">
            <v>FR-8,  22sq/2C</v>
          </cell>
          <cell r="F448" t="str">
            <v>m</v>
          </cell>
          <cell r="I448">
            <v>798</v>
          </cell>
          <cell r="J448">
            <v>5248</v>
          </cell>
          <cell r="K448">
            <v>850</v>
          </cell>
          <cell r="L448">
            <v>4555</v>
          </cell>
          <cell r="T448">
            <v>4555</v>
          </cell>
          <cell r="V448">
            <v>0.05</v>
          </cell>
          <cell r="W448" t="str">
            <v>저케</v>
          </cell>
          <cell r="X448">
            <v>3.6399999999999995E-2</v>
          </cell>
        </row>
        <row r="449">
          <cell r="B449">
            <v>449</v>
          </cell>
          <cell r="D449" t="str">
            <v>내화 전선</v>
          </cell>
          <cell r="E449" t="str">
            <v>FR-8,  38sq/2C</v>
          </cell>
          <cell r="F449" t="str">
            <v>m</v>
          </cell>
          <cell r="I449">
            <v>798</v>
          </cell>
          <cell r="J449">
            <v>7832</v>
          </cell>
          <cell r="K449">
            <v>850</v>
          </cell>
          <cell r="L449">
            <v>6797</v>
          </cell>
          <cell r="T449">
            <v>6797</v>
          </cell>
          <cell r="V449">
            <v>0.05</v>
          </cell>
          <cell r="W449" t="str">
            <v>저케</v>
          </cell>
          <cell r="X449">
            <v>5.0399999999999993E-2</v>
          </cell>
        </row>
        <row r="450">
          <cell r="B450">
            <v>450</v>
          </cell>
          <cell r="D450" t="str">
            <v>내화 전선</v>
          </cell>
          <cell r="E450" t="str">
            <v>FR-8,  60sq/2C</v>
          </cell>
          <cell r="F450" t="str">
            <v>m</v>
          </cell>
          <cell r="I450">
            <v>798</v>
          </cell>
          <cell r="J450">
            <v>10737</v>
          </cell>
          <cell r="K450">
            <v>850</v>
          </cell>
          <cell r="L450">
            <v>9318</v>
          </cell>
          <cell r="T450">
            <v>9318</v>
          </cell>
          <cell r="V450">
            <v>0.05</v>
          </cell>
          <cell r="W450" t="str">
            <v>저케</v>
          </cell>
          <cell r="X450">
            <v>6.8599999999999994E-2</v>
          </cell>
        </row>
        <row r="451">
          <cell r="B451">
            <v>451</v>
          </cell>
          <cell r="D451" t="str">
            <v>저압 케이블</v>
          </cell>
          <cell r="E451" t="str">
            <v>600V  EV 80sq/2C</v>
          </cell>
          <cell r="F451" t="str">
            <v>m</v>
          </cell>
          <cell r="T451">
            <v>0</v>
          </cell>
          <cell r="V451">
            <v>0.05</v>
          </cell>
          <cell r="W451" t="str">
            <v>저케</v>
          </cell>
          <cell r="X451">
            <v>8.3999999999999991E-2</v>
          </cell>
        </row>
        <row r="452">
          <cell r="B452">
            <v>452</v>
          </cell>
          <cell r="D452" t="str">
            <v>저압 케이블</v>
          </cell>
          <cell r="E452" t="str">
            <v>600V  EV 100sq/2C</v>
          </cell>
          <cell r="F452" t="str">
            <v>m</v>
          </cell>
          <cell r="T452">
            <v>0</v>
          </cell>
          <cell r="V452">
            <v>0.05</v>
          </cell>
          <cell r="W452" t="str">
            <v>저케</v>
          </cell>
          <cell r="X452">
            <v>9.9399999999999988E-2</v>
          </cell>
        </row>
        <row r="453">
          <cell r="B453">
            <v>453</v>
          </cell>
          <cell r="D453" t="str">
            <v>저압 케이블</v>
          </cell>
          <cell r="E453" t="str">
            <v>600V  EV 125sq/2C</v>
          </cell>
          <cell r="F453" t="str">
            <v>m</v>
          </cell>
          <cell r="T453">
            <v>0</v>
          </cell>
          <cell r="V453">
            <v>0.05</v>
          </cell>
          <cell r="W453" t="str">
            <v>저케</v>
          </cell>
          <cell r="X453">
            <v>0.1176</v>
          </cell>
        </row>
        <row r="454">
          <cell r="B454">
            <v>454</v>
          </cell>
          <cell r="D454" t="str">
            <v>저압 케이블</v>
          </cell>
          <cell r="E454" t="str">
            <v>600V  EV 150sq/2C</v>
          </cell>
          <cell r="F454" t="str">
            <v>m</v>
          </cell>
          <cell r="T454">
            <v>0</v>
          </cell>
          <cell r="V454">
            <v>0.05</v>
          </cell>
          <cell r="W454" t="str">
            <v>저케</v>
          </cell>
          <cell r="X454">
            <v>0.1358</v>
          </cell>
        </row>
        <row r="455">
          <cell r="B455">
            <v>455</v>
          </cell>
          <cell r="D455" t="str">
            <v>저압 케이블</v>
          </cell>
          <cell r="E455" t="str">
            <v>600V  EV 200sq/2C</v>
          </cell>
          <cell r="F455" t="str">
            <v>m</v>
          </cell>
          <cell r="T455">
            <v>0</v>
          </cell>
          <cell r="V455">
            <v>0.05</v>
          </cell>
          <cell r="W455" t="str">
            <v>저케</v>
          </cell>
          <cell r="X455">
            <v>0.1638</v>
          </cell>
        </row>
        <row r="456">
          <cell r="B456">
            <v>456</v>
          </cell>
          <cell r="D456" t="str">
            <v>저압 케이블</v>
          </cell>
          <cell r="E456" t="str">
            <v>600V  EV 250sq/2C</v>
          </cell>
          <cell r="F456" t="str">
            <v>m</v>
          </cell>
          <cell r="T456">
            <v>0</v>
          </cell>
          <cell r="V456">
            <v>0.05</v>
          </cell>
          <cell r="W456" t="str">
            <v>저케</v>
          </cell>
          <cell r="X456">
            <v>0.19879999999999998</v>
          </cell>
        </row>
        <row r="457">
          <cell r="B457">
            <v>457</v>
          </cell>
          <cell r="T457" t="str">
            <v/>
          </cell>
        </row>
        <row r="458">
          <cell r="B458">
            <v>458</v>
          </cell>
          <cell r="T458" t="str">
            <v/>
          </cell>
        </row>
        <row r="459">
          <cell r="B459">
            <v>459</v>
          </cell>
          <cell r="D459" t="str">
            <v>저압 케이블</v>
          </cell>
          <cell r="E459" t="str">
            <v>600V EV 2.0 sq/3C</v>
          </cell>
          <cell r="F459" t="str">
            <v>m</v>
          </cell>
          <cell r="T459">
            <v>0</v>
          </cell>
          <cell r="V459">
            <v>0.05</v>
          </cell>
          <cell r="W459" t="str">
            <v>저케</v>
          </cell>
          <cell r="X459">
            <v>1.9E-2</v>
          </cell>
        </row>
        <row r="460">
          <cell r="B460">
            <v>460</v>
          </cell>
          <cell r="D460" t="str">
            <v>저압 케이블</v>
          </cell>
          <cell r="E460" t="str">
            <v>600V EV 3.5sq/3C</v>
          </cell>
          <cell r="F460" t="str">
            <v>m</v>
          </cell>
          <cell r="T460">
            <v>0</v>
          </cell>
          <cell r="V460">
            <v>0.05</v>
          </cell>
          <cell r="W460" t="str">
            <v>저케</v>
          </cell>
          <cell r="X460">
            <v>2.1999999999999999E-2</v>
          </cell>
        </row>
        <row r="461">
          <cell r="B461">
            <v>461</v>
          </cell>
          <cell r="D461" t="str">
            <v>내화 전선</v>
          </cell>
          <cell r="E461" t="str">
            <v>FR-8,  5.5sq/3C</v>
          </cell>
          <cell r="F461" t="str">
            <v>m</v>
          </cell>
          <cell r="I461">
            <v>798</v>
          </cell>
          <cell r="J461">
            <v>3140</v>
          </cell>
          <cell r="K461">
            <v>850</v>
          </cell>
          <cell r="L461">
            <v>2725</v>
          </cell>
          <cell r="T461">
            <v>2725</v>
          </cell>
          <cell r="V461">
            <v>0.05</v>
          </cell>
          <cell r="W461" t="str">
            <v>저케</v>
          </cell>
          <cell r="X461">
            <v>2.5999999999999999E-2</v>
          </cell>
        </row>
        <row r="462">
          <cell r="B462">
            <v>462</v>
          </cell>
          <cell r="D462" t="str">
            <v>내화 전선</v>
          </cell>
          <cell r="E462" t="str">
            <v>FR-8,  8sq/3C</v>
          </cell>
          <cell r="F462" t="str">
            <v>m</v>
          </cell>
          <cell r="I462">
            <v>798</v>
          </cell>
          <cell r="J462">
            <v>4001</v>
          </cell>
          <cell r="K462">
            <v>850</v>
          </cell>
          <cell r="L462">
            <v>3473</v>
          </cell>
          <cell r="T462">
            <v>3473</v>
          </cell>
          <cell r="V462">
            <v>0.05</v>
          </cell>
          <cell r="W462" t="str">
            <v>저케</v>
          </cell>
          <cell r="X462">
            <v>2.9000000000000001E-2</v>
          </cell>
        </row>
        <row r="463">
          <cell r="B463">
            <v>463</v>
          </cell>
          <cell r="D463" t="str">
            <v>내화 전선</v>
          </cell>
          <cell r="E463" t="str">
            <v>FR-8,  14sq/3C</v>
          </cell>
          <cell r="F463" t="str">
            <v>m</v>
          </cell>
          <cell r="I463">
            <v>798</v>
          </cell>
          <cell r="J463">
            <v>5524</v>
          </cell>
          <cell r="K463">
            <v>850</v>
          </cell>
          <cell r="L463">
            <v>4795</v>
          </cell>
          <cell r="T463">
            <v>4795</v>
          </cell>
          <cell r="V463">
            <v>0.05</v>
          </cell>
          <cell r="W463" t="str">
            <v>저케</v>
          </cell>
          <cell r="X463">
            <v>0.04</v>
          </cell>
        </row>
        <row r="464">
          <cell r="B464">
            <v>464</v>
          </cell>
          <cell r="D464" t="str">
            <v>내화 전선</v>
          </cell>
          <cell r="E464" t="str">
            <v>FR-8,  22sq/3C</v>
          </cell>
          <cell r="F464" t="str">
            <v>m</v>
          </cell>
          <cell r="I464">
            <v>798</v>
          </cell>
          <cell r="J464">
            <v>7282</v>
          </cell>
          <cell r="K464">
            <v>850</v>
          </cell>
          <cell r="L464">
            <v>6320</v>
          </cell>
          <cell r="T464">
            <v>6320</v>
          </cell>
          <cell r="V464">
            <v>0.05</v>
          </cell>
          <cell r="W464" t="str">
            <v>저케</v>
          </cell>
          <cell r="X464">
            <v>5.1999999999999998E-2</v>
          </cell>
        </row>
        <row r="465">
          <cell r="B465">
            <v>465</v>
          </cell>
          <cell r="D465" t="str">
            <v>내화 전선</v>
          </cell>
          <cell r="E465" t="str">
            <v>FR-8,  38sq/3C</v>
          </cell>
          <cell r="F465" t="str">
            <v>m</v>
          </cell>
          <cell r="I465">
            <v>798</v>
          </cell>
          <cell r="J465">
            <v>10195</v>
          </cell>
          <cell r="K465">
            <v>850</v>
          </cell>
          <cell r="L465">
            <v>8848</v>
          </cell>
          <cell r="T465">
            <v>8848</v>
          </cell>
          <cell r="V465">
            <v>0.05</v>
          </cell>
          <cell r="W465" t="str">
            <v>저케</v>
          </cell>
          <cell r="X465">
            <v>7.1999999999999995E-2</v>
          </cell>
        </row>
        <row r="466">
          <cell r="B466">
            <v>466</v>
          </cell>
          <cell r="D466" t="str">
            <v>내화 전선</v>
          </cell>
          <cell r="E466" t="str">
            <v>FR-8,  60sq/3C</v>
          </cell>
          <cell r="F466" t="str">
            <v>m</v>
          </cell>
          <cell r="I466">
            <v>798</v>
          </cell>
          <cell r="J466">
            <v>15473</v>
          </cell>
          <cell r="K466">
            <v>850</v>
          </cell>
          <cell r="L466">
            <v>13428</v>
          </cell>
          <cell r="T466">
            <v>13428</v>
          </cell>
          <cell r="V466">
            <v>0.05</v>
          </cell>
          <cell r="W466" t="str">
            <v>저케</v>
          </cell>
          <cell r="X466">
            <v>9.8000000000000004E-2</v>
          </cell>
        </row>
        <row r="467">
          <cell r="B467">
            <v>467</v>
          </cell>
          <cell r="D467" t="str">
            <v>저압 케이블</v>
          </cell>
          <cell r="E467" t="str">
            <v>600V  EV 80sq/3C</v>
          </cell>
          <cell r="F467" t="str">
            <v>m</v>
          </cell>
          <cell r="T467">
            <v>0</v>
          </cell>
          <cell r="V467">
            <v>0.05</v>
          </cell>
          <cell r="W467" t="str">
            <v>저케</v>
          </cell>
          <cell r="X467">
            <v>0.12</v>
          </cell>
        </row>
        <row r="468">
          <cell r="B468">
            <v>468</v>
          </cell>
          <cell r="D468" t="str">
            <v>저압 케이블</v>
          </cell>
          <cell r="E468" t="str">
            <v>600V  EV 100sq/3C</v>
          </cell>
          <cell r="F468" t="str">
            <v>m</v>
          </cell>
          <cell r="T468">
            <v>0</v>
          </cell>
          <cell r="V468">
            <v>0.05</v>
          </cell>
          <cell r="W468" t="str">
            <v>저케</v>
          </cell>
          <cell r="X468">
            <v>0.14199999999999999</v>
          </cell>
        </row>
        <row r="469">
          <cell r="B469">
            <v>469</v>
          </cell>
          <cell r="D469" t="str">
            <v>저압 케이블</v>
          </cell>
          <cell r="E469" t="str">
            <v>600V  EV 125sq/3C</v>
          </cell>
          <cell r="F469" t="str">
            <v>m</v>
          </cell>
          <cell r="T469">
            <v>0</v>
          </cell>
          <cell r="V469">
            <v>0.05</v>
          </cell>
          <cell r="W469" t="str">
            <v>저케</v>
          </cell>
          <cell r="X469">
            <v>0.16800000000000001</v>
          </cell>
        </row>
        <row r="470">
          <cell r="B470">
            <v>470</v>
          </cell>
          <cell r="D470" t="str">
            <v>저압 케이블</v>
          </cell>
          <cell r="E470" t="str">
            <v>600V  EV 150sq/3C</v>
          </cell>
          <cell r="F470" t="str">
            <v>m</v>
          </cell>
          <cell r="T470">
            <v>0</v>
          </cell>
          <cell r="V470">
            <v>0.05</v>
          </cell>
          <cell r="W470" t="str">
            <v>저케</v>
          </cell>
          <cell r="X470">
            <v>0.19400000000000001</v>
          </cell>
        </row>
        <row r="471">
          <cell r="B471">
            <v>471</v>
          </cell>
          <cell r="D471" t="str">
            <v>저압 케이블</v>
          </cell>
          <cell r="E471" t="str">
            <v>600V  EV 200sq/3C</v>
          </cell>
          <cell r="F471" t="str">
            <v>m</v>
          </cell>
          <cell r="T471">
            <v>0</v>
          </cell>
          <cell r="V471">
            <v>0.05</v>
          </cell>
          <cell r="W471" t="str">
            <v>저케</v>
          </cell>
          <cell r="X471">
            <v>0.23400000000000001</v>
          </cell>
        </row>
        <row r="472">
          <cell r="B472">
            <v>472</v>
          </cell>
          <cell r="D472" t="str">
            <v>저압 케이블</v>
          </cell>
          <cell r="E472" t="str">
            <v>600V  EV 250sq/3C</v>
          </cell>
          <cell r="F472" t="str">
            <v>m</v>
          </cell>
          <cell r="T472">
            <v>0</v>
          </cell>
          <cell r="V472">
            <v>0.05</v>
          </cell>
          <cell r="W472" t="str">
            <v>저케</v>
          </cell>
          <cell r="X472">
            <v>0.28399999999999997</v>
          </cell>
        </row>
        <row r="473">
          <cell r="B473">
            <v>473</v>
          </cell>
          <cell r="T473" t="str">
            <v/>
          </cell>
        </row>
        <row r="474">
          <cell r="B474">
            <v>474</v>
          </cell>
          <cell r="T474" t="str">
            <v/>
          </cell>
        </row>
        <row r="475">
          <cell r="B475">
            <v>475</v>
          </cell>
          <cell r="D475" t="str">
            <v>저압 케이블</v>
          </cell>
          <cell r="E475" t="str">
            <v>600V EV 2.0 sq/4C</v>
          </cell>
          <cell r="F475" t="str">
            <v>m</v>
          </cell>
          <cell r="T475">
            <v>0</v>
          </cell>
          <cell r="V475">
            <v>0.05</v>
          </cell>
          <cell r="W475" t="str">
            <v>저케</v>
          </cell>
          <cell r="X475">
            <v>2.6000000000000002E-2</v>
          </cell>
        </row>
        <row r="476">
          <cell r="B476">
            <v>476</v>
          </cell>
          <cell r="D476" t="str">
            <v>저압 케이블</v>
          </cell>
          <cell r="E476" t="str">
            <v>600V EV 3.5sq/4C</v>
          </cell>
          <cell r="F476" t="str">
            <v>m</v>
          </cell>
          <cell r="T476">
            <v>0</v>
          </cell>
          <cell r="V476">
            <v>0.05</v>
          </cell>
          <cell r="W476" t="str">
            <v>저케</v>
          </cell>
          <cell r="X476">
            <v>2.9000000000000001E-2</v>
          </cell>
        </row>
        <row r="477">
          <cell r="B477">
            <v>477</v>
          </cell>
          <cell r="D477" t="str">
            <v>내화 전선</v>
          </cell>
          <cell r="E477" t="str">
            <v>FR-8,  5.5sq/4C</v>
          </cell>
          <cell r="F477" t="str">
            <v>m</v>
          </cell>
          <cell r="I477">
            <v>798</v>
          </cell>
          <cell r="J477">
            <v>4202</v>
          </cell>
          <cell r="K477">
            <v>850</v>
          </cell>
          <cell r="L477">
            <v>3648</v>
          </cell>
          <cell r="T477">
            <v>3648</v>
          </cell>
          <cell r="V477">
            <v>0.05</v>
          </cell>
          <cell r="W477" t="str">
            <v>저케</v>
          </cell>
          <cell r="X477">
            <v>3.4000000000000002E-2</v>
          </cell>
        </row>
        <row r="478">
          <cell r="B478">
            <v>478</v>
          </cell>
          <cell r="D478" t="str">
            <v>내화 전선</v>
          </cell>
          <cell r="E478" t="str">
            <v>FR-8,  8sq/4C</v>
          </cell>
          <cell r="F478" t="str">
            <v>m</v>
          </cell>
          <cell r="I478">
            <v>798</v>
          </cell>
          <cell r="J478">
            <v>5060</v>
          </cell>
          <cell r="K478">
            <v>850</v>
          </cell>
          <cell r="L478">
            <v>4391</v>
          </cell>
          <cell r="T478">
            <v>4391</v>
          </cell>
          <cell r="V478">
            <v>0.05</v>
          </cell>
          <cell r="W478" t="str">
            <v>저케</v>
          </cell>
          <cell r="X478">
            <v>3.9E-2</v>
          </cell>
        </row>
        <row r="479">
          <cell r="B479">
            <v>479</v>
          </cell>
          <cell r="D479" t="str">
            <v>내화 전선</v>
          </cell>
          <cell r="E479" t="str">
            <v>FR-8,  14sq/4C</v>
          </cell>
          <cell r="F479" t="str">
            <v>m</v>
          </cell>
          <cell r="I479">
            <v>798</v>
          </cell>
          <cell r="J479">
            <v>6951</v>
          </cell>
          <cell r="K479">
            <v>850</v>
          </cell>
          <cell r="L479">
            <v>6033</v>
          </cell>
          <cell r="T479">
            <v>6033</v>
          </cell>
          <cell r="V479">
            <v>0.05</v>
          </cell>
          <cell r="W479" t="str">
            <v>저케</v>
          </cell>
          <cell r="X479">
            <v>5.2000000000000005E-2</v>
          </cell>
        </row>
        <row r="480">
          <cell r="B480">
            <v>480</v>
          </cell>
          <cell r="D480" t="str">
            <v>내화 전선</v>
          </cell>
          <cell r="E480" t="str">
            <v>FR-8,  22sq/4C</v>
          </cell>
          <cell r="F480" t="str">
            <v>m</v>
          </cell>
          <cell r="I480">
            <v>798</v>
          </cell>
          <cell r="J480">
            <v>9197</v>
          </cell>
          <cell r="K480">
            <v>850</v>
          </cell>
          <cell r="L480">
            <v>7981</v>
          </cell>
          <cell r="T480">
            <v>7981</v>
          </cell>
          <cell r="V480">
            <v>0.05</v>
          </cell>
          <cell r="W480" t="str">
            <v>저케</v>
          </cell>
          <cell r="X480">
            <v>6.7599999999999993E-2</v>
          </cell>
        </row>
        <row r="481">
          <cell r="B481">
            <v>481</v>
          </cell>
          <cell r="D481" t="str">
            <v>내화 전선</v>
          </cell>
          <cell r="E481" t="str">
            <v>FR-8,  38sq/4C</v>
          </cell>
          <cell r="F481" t="str">
            <v>m</v>
          </cell>
          <cell r="I481">
            <v>798</v>
          </cell>
          <cell r="J481">
            <v>13062</v>
          </cell>
          <cell r="K481">
            <v>850</v>
          </cell>
          <cell r="L481">
            <v>11336</v>
          </cell>
          <cell r="T481">
            <v>11336</v>
          </cell>
          <cell r="V481">
            <v>0.05</v>
          </cell>
          <cell r="W481" t="str">
            <v>저케</v>
          </cell>
          <cell r="X481">
            <v>9.3600000000000003E-2</v>
          </cell>
        </row>
        <row r="482">
          <cell r="B482">
            <v>482</v>
          </cell>
          <cell r="D482" t="str">
            <v>내화 전선</v>
          </cell>
          <cell r="E482" t="str">
            <v>FR-8,  60sq/4C</v>
          </cell>
          <cell r="F482" t="str">
            <v>m</v>
          </cell>
          <cell r="I482">
            <v>798</v>
          </cell>
          <cell r="J482">
            <v>19679</v>
          </cell>
          <cell r="K482">
            <v>850</v>
          </cell>
          <cell r="L482">
            <v>17078</v>
          </cell>
          <cell r="T482">
            <v>17078</v>
          </cell>
          <cell r="V482">
            <v>0.05</v>
          </cell>
          <cell r="W482" t="str">
            <v>저케</v>
          </cell>
          <cell r="X482">
            <v>0.12740000000000001</v>
          </cell>
        </row>
        <row r="483">
          <cell r="B483">
            <v>483</v>
          </cell>
          <cell r="D483" t="str">
            <v>저압 케이블</v>
          </cell>
          <cell r="E483" t="str">
            <v>600V  EV 80sq/4C</v>
          </cell>
          <cell r="F483" t="str">
            <v>m</v>
          </cell>
          <cell r="T483">
            <v>0</v>
          </cell>
          <cell r="V483">
            <v>0.05</v>
          </cell>
          <cell r="W483" t="str">
            <v>저케</v>
          </cell>
          <cell r="X483">
            <v>0.156</v>
          </cell>
        </row>
        <row r="484">
          <cell r="B484">
            <v>484</v>
          </cell>
          <cell r="D484" t="str">
            <v>저압 케이블</v>
          </cell>
          <cell r="E484" t="str">
            <v>600V  EV 100sq/4C</v>
          </cell>
          <cell r="F484" t="str">
            <v>m</v>
          </cell>
          <cell r="T484">
            <v>0</v>
          </cell>
          <cell r="V484">
            <v>0.05</v>
          </cell>
          <cell r="W484" t="str">
            <v>저케</v>
          </cell>
          <cell r="X484">
            <v>0.18459999999999999</v>
          </cell>
        </row>
        <row r="485">
          <cell r="B485">
            <v>485</v>
          </cell>
          <cell r="D485" t="str">
            <v>저압 케이블</v>
          </cell>
          <cell r="E485" t="str">
            <v>600V  EV 125sq/4C</v>
          </cell>
          <cell r="F485" t="str">
            <v>m</v>
          </cell>
          <cell r="T485">
            <v>0</v>
          </cell>
          <cell r="V485">
            <v>0.05</v>
          </cell>
          <cell r="W485" t="str">
            <v>저케</v>
          </cell>
          <cell r="X485">
            <v>0.21840000000000001</v>
          </cell>
        </row>
        <row r="486">
          <cell r="B486">
            <v>486</v>
          </cell>
          <cell r="D486" t="str">
            <v>저압 케이블</v>
          </cell>
          <cell r="E486" t="str">
            <v>600V  EV 150sq/4C</v>
          </cell>
          <cell r="F486" t="str">
            <v>m</v>
          </cell>
          <cell r="T486">
            <v>0</v>
          </cell>
          <cell r="V486">
            <v>0.05</v>
          </cell>
          <cell r="W486" t="str">
            <v>저케</v>
          </cell>
          <cell r="X486">
            <v>0.25220000000000004</v>
          </cell>
        </row>
        <row r="487">
          <cell r="B487">
            <v>487</v>
          </cell>
          <cell r="D487" t="str">
            <v>저압 케이블</v>
          </cell>
          <cell r="E487" t="str">
            <v>600V  EV 200sq/4C</v>
          </cell>
          <cell r="F487" t="str">
            <v>m</v>
          </cell>
          <cell r="T487">
            <v>0</v>
          </cell>
          <cell r="V487">
            <v>0.05</v>
          </cell>
          <cell r="W487" t="str">
            <v>저케</v>
          </cell>
          <cell r="X487">
            <v>0.30420000000000003</v>
          </cell>
        </row>
        <row r="488">
          <cell r="B488">
            <v>488</v>
          </cell>
          <cell r="D488" t="str">
            <v>저압 케이블</v>
          </cell>
          <cell r="E488" t="str">
            <v>600V  EV 250sq/4C</v>
          </cell>
          <cell r="F488" t="str">
            <v>m</v>
          </cell>
          <cell r="T488">
            <v>0</v>
          </cell>
          <cell r="V488">
            <v>0.05</v>
          </cell>
          <cell r="W488" t="str">
            <v>저케</v>
          </cell>
          <cell r="X488">
            <v>0.36919999999999997</v>
          </cell>
        </row>
        <row r="489">
          <cell r="B489">
            <v>489</v>
          </cell>
          <cell r="T489" t="str">
            <v/>
          </cell>
        </row>
        <row r="490">
          <cell r="B490">
            <v>490</v>
          </cell>
          <cell r="D490" t="str">
            <v>내열전선(옥외)</v>
          </cell>
          <cell r="E490" t="str">
            <v>FR-3,2.0mm/3C</v>
          </cell>
          <cell r="F490" t="str">
            <v>m</v>
          </cell>
          <cell r="I490">
            <v>800</v>
          </cell>
          <cell r="J490">
            <v>1442</v>
          </cell>
          <cell r="K490">
            <v>850</v>
          </cell>
          <cell r="L490">
            <v>1252</v>
          </cell>
          <cell r="T490">
            <v>1252</v>
          </cell>
          <cell r="V490">
            <v>0.05</v>
          </cell>
          <cell r="W490" t="str">
            <v>저케</v>
          </cell>
          <cell r="X490">
            <v>2.1999999999999999E-2</v>
          </cell>
        </row>
        <row r="491">
          <cell r="B491">
            <v>491</v>
          </cell>
          <cell r="D491" t="str">
            <v>내열전선(옥외)</v>
          </cell>
          <cell r="E491" t="str">
            <v>FR-3,1.6mm/7C</v>
          </cell>
          <cell r="F491" t="str">
            <v>m</v>
          </cell>
          <cell r="I491">
            <v>800</v>
          </cell>
          <cell r="J491">
            <v>2133</v>
          </cell>
          <cell r="K491">
            <v>850</v>
          </cell>
          <cell r="L491">
            <v>1851</v>
          </cell>
          <cell r="T491">
            <v>1851</v>
          </cell>
          <cell r="V491">
            <v>0.03</v>
          </cell>
          <cell r="W491" t="str">
            <v>저케</v>
          </cell>
          <cell r="X491">
            <v>3.9E-2</v>
          </cell>
        </row>
        <row r="492">
          <cell r="B492">
            <v>492</v>
          </cell>
          <cell r="D492" t="str">
            <v>내열전선(옥외)</v>
          </cell>
          <cell r="E492" t="str">
            <v>FR-3,1.6mm/9C</v>
          </cell>
          <cell r="F492" t="str">
            <v>m</v>
          </cell>
          <cell r="I492">
            <v>800</v>
          </cell>
          <cell r="J492">
            <v>2601</v>
          </cell>
          <cell r="K492">
            <v>850</v>
          </cell>
          <cell r="L492">
            <v>2259</v>
          </cell>
          <cell r="T492">
            <v>2259</v>
          </cell>
          <cell r="V492">
            <v>0.03</v>
          </cell>
          <cell r="W492" t="str">
            <v>저케</v>
          </cell>
          <cell r="X492">
            <v>4.8000000000000001E-2</v>
          </cell>
        </row>
        <row r="493">
          <cell r="B493">
            <v>493</v>
          </cell>
          <cell r="D493" t="str">
            <v>내열전선(옥외)</v>
          </cell>
          <cell r="E493" t="str">
            <v>FR-3,1.6mm/12C</v>
          </cell>
          <cell r="F493" t="str">
            <v>m</v>
          </cell>
          <cell r="I493">
            <v>800</v>
          </cell>
          <cell r="J493">
            <v>3172</v>
          </cell>
          <cell r="K493">
            <v>850</v>
          </cell>
          <cell r="L493">
            <v>2753</v>
          </cell>
          <cell r="T493">
            <v>2753</v>
          </cell>
          <cell r="V493">
            <v>0.03</v>
          </cell>
          <cell r="W493" t="str">
            <v>저케</v>
          </cell>
          <cell r="X493">
            <v>5.3999999999999999E-2</v>
          </cell>
        </row>
        <row r="494">
          <cell r="B494">
            <v>494</v>
          </cell>
          <cell r="D494" t="str">
            <v>내열전선(옥외)</v>
          </cell>
          <cell r="E494" t="str">
            <v>FR-3,1.6mm/15C</v>
          </cell>
          <cell r="F494" t="str">
            <v>m</v>
          </cell>
          <cell r="I494">
            <v>800</v>
          </cell>
          <cell r="J494">
            <v>3780</v>
          </cell>
          <cell r="K494">
            <v>850</v>
          </cell>
          <cell r="L494">
            <v>3281</v>
          </cell>
          <cell r="T494">
            <v>3281</v>
          </cell>
          <cell r="V494">
            <v>0.03</v>
          </cell>
          <cell r="W494" t="str">
            <v>저케</v>
          </cell>
          <cell r="X494">
            <v>7.1999999999999995E-2</v>
          </cell>
        </row>
        <row r="495">
          <cell r="B495">
            <v>495</v>
          </cell>
          <cell r="D495" t="str">
            <v>내열전선(옥외)</v>
          </cell>
          <cell r="E495" t="str">
            <v>FR-3,1.6mm/18C</v>
          </cell>
          <cell r="F495" t="str">
            <v>m</v>
          </cell>
          <cell r="I495">
            <v>800</v>
          </cell>
          <cell r="J495">
            <v>4233</v>
          </cell>
          <cell r="K495">
            <v>850</v>
          </cell>
          <cell r="L495">
            <v>3674</v>
          </cell>
          <cell r="T495">
            <v>3674</v>
          </cell>
          <cell r="V495">
            <v>0.03</v>
          </cell>
          <cell r="W495" t="str">
            <v>저케</v>
          </cell>
          <cell r="X495">
            <v>7.1999999999999995E-2</v>
          </cell>
        </row>
        <row r="496">
          <cell r="B496">
            <v>496</v>
          </cell>
          <cell r="D496" t="str">
            <v>내열전선(옥외)</v>
          </cell>
          <cell r="E496" t="str">
            <v>FR-3,1.6mm/20C</v>
          </cell>
          <cell r="F496" t="str">
            <v>m</v>
          </cell>
          <cell r="I496">
            <v>800</v>
          </cell>
          <cell r="J496">
            <v>5025</v>
          </cell>
          <cell r="K496">
            <v>850</v>
          </cell>
          <cell r="L496">
            <v>4362</v>
          </cell>
          <cell r="T496">
            <v>4362</v>
          </cell>
          <cell r="V496">
            <v>0.03</v>
          </cell>
          <cell r="W496" t="str">
            <v>저케</v>
          </cell>
          <cell r="X496">
            <v>8.4000000000000005E-2</v>
          </cell>
        </row>
        <row r="497">
          <cell r="B497">
            <v>497</v>
          </cell>
          <cell r="D497" t="str">
            <v>내열전선(옥외)</v>
          </cell>
          <cell r="E497" t="str">
            <v>FR-3,1.6mm/24C</v>
          </cell>
          <cell r="F497" t="str">
            <v>m</v>
          </cell>
          <cell r="I497">
            <v>800</v>
          </cell>
          <cell r="J497">
            <v>5495</v>
          </cell>
          <cell r="K497">
            <v>850</v>
          </cell>
          <cell r="L497">
            <v>4769</v>
          </cell>
          <cell r="T497">
            <v>4769</v>
          </cell>
          <cell r="V497">
            <v>0.03</v>
          </cell>
          <cell r="W497" t="str">
            <v>저케</v>
          </cell>
          <cell r="X497">
            <v>8.4000000000000005E-2</v>
          </cell>
        </row>
        <row r="498">
          <cell r="B498">
            <v>498</v>
          </cell>
          <cell r="D498" t="str">
            <v>내열전선(옥외)</v>
          </cell>
          <cell r="E498" t="str">
            <v>FR-3,1.6mm/27C</v>
          </cell>
          <cell r="F498" t="str">
            <v>m</v>
          </cell>
          <cell r="I498">
            <v>800</v>
          </cell>
          <cell r="J498">
            <v>6000</v>
          </cell>
          <cell r="K498">
            <v>850</v>
          </cell>
          <cell r="L498">
            <v>5208</v>
          </cell>
          <cell r="T498">
            <v>5208</v>
          </cell>
          <cell r="V498">
            <v>0.03</v>
          </cell>
          <cell r="W498" t="str">
            <v>저케</v>
          </cell>
          <cell r="X498">
            <v>9.8000000000000004E-2</v>
          </cell>
        </row>
        <row r="499">
          <cell r="B499">
            <v>499</v>
          </cell>
          <cell r="D499" t="str">
            <v>내열전선(옥외)</v>
          </cell>
          <cell r="E499" t="str">
            <v>FR-3,1.6mm/30C</v>
          </cell>
          <cell r="F499" t="str">
            <v>m</v>
          </cell>
          <cell r="I499">
            <v>800</v>
          </cell>
          <cell r="J499">
            <v>6713</v>
          </cell>
          <cell r="K499">
            <v>850</v>
          </cell>
          <cell r="L499">
            <v>5826</v>
          </cell>
          <cell r="T499">
            <v>5826</v>
          </cell>
          <cell r="V499">
            <v>0.03</v>
          </cell>
          <cell r="W499" t="str">
            <v>저케</v>
          </cell>
          <cell r="X499">
            <v>9.8000000000000004E-2</v>
          </cell>
        </row>
        <row r="500">
          <cell r="B500">
            <v>500</v>
          </cell>
          <cell r="T500" t="str">
            <v/>
          </cell>
        </row>
        <row r="501">
          <cell r="B501">
            <v>501</v>
          </cell>
          <cell r="D501" t="str">
            <v>내화 전선(옥외)</v>
          </cell>
          <cell r="E501" t="str">
            <v>FR-8   100sq/1C</v>
          </cell>
          <cell r="F501" t="str">
            <v>m</v>
          </cell>
          <cell r="I501">
            <v>798</v>
          </cell>
          <cell r="J501">
            <v>7691</v>
          </cell>
          <cell r="K501">
            <v>850</v>
          </cell>
          <cell r="L501">
            <v>7809</v>
          </cell>
          <cell r="T501">
            <v>7691</v>
          </cell>
          <cell r="V501">
            <v>0.03</v>
          </cell>
          <cell r="W501" t="str">
            <v>저케</v>
          </cell>
          <cell r="X501">
            <v>7.0999999999999994E-2</v>
          </cell>
        </row>
        <row r="502">
          <cell r="B502">
            <v>502</v>
          </cell>
          <cell r="D502" t="str">
            <v>내화 전선(옥외)</v>
          </cell>
          <cell r="E502" t="str">
            <v>FR-8   150sq/1C</v>
          </cell>
          <cell r="F502" t="str">
            <v>m</v>
          </cell>
          <cell r="I502">
            <v>798</v>
          </cell>
          <cell r="J502">
            <v>10705</v>
          </cell>
          <cell r="K502">
            <v>850</v>
          </cell>
          <cell r="L502">
            <v>10869</v>
          </cell>
          <cell r="T502">
            <v>10705</v>
          </cell>
          <cell r="V502">
            <v>0.03</v>
          </cell>
          <cell r="W502" t="str">
            <v>저케</v>
          </cell>
          <cell r="X502">
            <v>0.97</v>
          </cell>
        </row>
        <row r="503">
          <cell r="B503">
            <v>503</v>
          </cell>
          <cell r="D503" t="str">
            <v>내화 전선(옥외)</v>
          </cell>
          <cell r="E503" t="str">
            <v>FR-8   200sq/1C</v>
          </cell>
          <cell r="F503" t="str">
            <v>m</v>
          </cell>
          <cell r="I503">
            <v>798</v>
          </cell>
          <cell r="J503">
            <v>14177</v>
          </cell>
          <cell r="K503">
            <v>850</v>
          </cell>
          <cell r="L503">
            <v>14394</v>
          </cell>
          <cell r="T503">
            <v>14177</v>
          </cell>
          <cell r="V503">
            <v>0.03</v>
          </cell>
          <cell r="W503" t="str">
            <v>저케</v>
          </cell>
          <cell r="X503">
            <v>0.11700000000000001</v>
          </cell>
        </row>
        <row r="504">
          <cell r="B504">
            <v>504</v>
          </cell>
          <cell r="D504" t="str">
            <v>내화 전선(옥외)</v>
          </cell>
          <cell r="E504" t="str">
            <v>FR-8   250sq/1C</v>
          </cell>
          <cell r="F504" t="str">
            <v>m</v>
          </cell>
          <cell r="I504">
            <v>798</v>
          </cell>
          <cell r="J504">
            <v>16622</v>
          </cell>
          <cell r="K504">
            <v>850</v>
          </cell>
          <cell r="L504">
            <v>16877</v>
          </cell>
          <cell r="T504">
            <v>16622</v>
          </cell>
          <cell r="V504">
            <v>0.03</v>
          </cell>
          <cell r="W504" t="str">
            <v>저케</v>
          </cell>
          <cell r="X504">
            <v>0.14199999999999999</v>
          </cell>
        </row>
        <row r="505">
          <cell r="B505">
            <v>505</v>
          </cell>
          <cell r="D505" t="str">
            <v>내화 전선(옥외)</v>
          </cell>
          <cell r="E505" t="str">
            <v>FR-8   325sq/1C</v>
          </cell>
          <cell r="F505" t="str">
            <v>m</v>
          </cell>
          <cell r="I505">
            <v>798</v>
          </cell>
          <cell r="J505">
            <v>20490</v>
          </cell>
          <cell r="K505">
            <v>850</v>
          </cell>
          <cell r="L505">
            <v>20803</v>
          </cell>
          <cell r="T505">
            <v>20490</v>
          </cell>
          <cell r="V505">
            <v>0.03</v>
          </cell>
          <cell r="W505" t="str">
            <v>저케</v>
          </cell>
          <cell r="X505">
            <v>0.17199999999999999</v>
          </cell>
        </row>
        <row r="506">
          <cell r="B506">
            <v>506</v>
          </cell>
          <cell r="T506" t="str">
            <v/>
          </cell>
        </row>
        <row r="507">
          <cell r="B507">
            <v>507</v>
          </cell>
          <cell r="T507" t="str">
            <v/>
          </cell>
        </row>
        <row r="508">
          <cell r="B508">
            <v>508</v>
          </cell>
          <cell r="D508" t="str">
            <v>저압 케이블(옥외)</v>
          </cell>
          <cell r="T508" t="str">
            <v/>
          </cell>
          <cell r="V508">
            <v>0.03</v>
          </cell>
          <cell r="W508" t="str">
            <v>저케</v>
          </cell>
          <cell r="X508">
            <v>1.3999999999999999E-2</v>
          </cell>
        </row>
        <row r="509">
          <cell r="B509">
            <v>509</v>
          </cell>
          <cell r="D509" t="str">
            <v>저압 케이블(옥외)</v>
          </cell>
          <cell r="T509" t="str">
            <v/>
          </cell>
          <cell r="V509">
            <v>0.03</v>
          </cell>
          <cell r="W509" t="str">
            <v>저케</v>
          </cell>
          <cell r="X509">
            <v>1.5399999999999999E-2</v>
          </cell>
        </row>
        <row r="510">
          <cell r="B510">
            <v>510</v>
          </cell>
          <cell r="D510" t="str">
            <v>내화 전선(옥외)</v>
          </cell>
          <cell r="E510" t="str">
            <v>FR-8,  5.5sq/2C</v>
          </cell>
          <cell r="F510" t="str">
            <v>m</v>
          </cell>
          <cell r="I510">
            <v>798</v>
          </cell>
          <cell r="J510">
            <v>2520</v>
          </cell>
          <cell r="K510">
            <v>850</v>
          </cell>
          <cell r="L510">
            <v>2187</v>
          </cell>
          <cell r="T510">
            <v>2187</v>
          </cell>
          <cell r="V510">
            <v>0.03</v>
          </cell>
          <cell r="W510" t="str">
            <v>저케</v>
          </cell>
          <cell r="X510">
            <v>1.7999999999999999E-2</v>
          </cell>
        </row>
        <row r="511">
          <cell r="B511">
            <v>511</v>
          </cell>
          <cell r="D511" t="str">
            <v>내화 전선(옥외)</v>
          </cell>
          <cell r="E511" t="str">
            <v>FR-8,  8sq/2C</v>
          </cell>
          <cell r="F511" t="str">
            <v>m</v>
          </cell>
          <cell r="I511">
            <v>798</v>
          </cell>
          <cell r="J511">
            <v>2973</v>
          </cell>
          <cell r="K511">
            <v>850</v>
          </cell>
          <cell r="L511">
            <v>2580</v>
          </cell>
          <cell r="T511">
            <v>2580</v>
          </cell>
          <cell r="V511">
            <v>0.03</v>
          </cell>
          <cell r="W511" t="str">
            <v>저케</v>
          </cell>
          <cell r="X511">
            <v>0.02</v>
          </cell>
        </row>
        <row r="512">
          <cell r="B512">
            <v>512</v>
          </cell>
          <cell r="D512" t="str">
            <v>내화 전선(옥외)</v>
          </cell>
          <cell r="E512" t="str">
            <v>FR-8,  14sq/2C</v>
          </cell>
          <cell r="F512" t="str">
            <v>m</v>
          </cell>
          <cell r="I512">
            <v>798</v>
          </cell>
          <cell r="J512">
            <v>3995</v>
          </cell>
          <cell r="K512">
            <v>850</v>
          </cell>
          <cell r="L512">
            <v>3468</v>
          </cell>
          <cell r="T512">
            <v>3468</v>
          </cell>
          <cell r="V512">
            <v>0.03</v>
          </cell>
          <cell r="W512" t="str">
            <v>저케</v>
          </cell>
          <cell r="X512">
            <v>2.7999999999999997E-2</v>
          </cell>
        </row>
        <row r="513">
          <cell r="B513">
            <v>513</v>
          </cell>
          <cell r="D513" t="str">
            <v>내화 전선(옥외)</v>
          </cell>
          <cell r="E513" t="str">
            <v>FR-8,  22sq/2C</v>
          </cell>
          <cell r="F513" t="str">
            <v>m</v>
          </cell>
          <cell r="I513">
            <v>798</v>
          </cell>
          <cell r="J513">
            <v>5248</v>
          </cell>
          <cell r="K513">
            <v>850</v>
          </cell>
          <cell r="L513">
            <v>4555</v>
          </cell>
          <cell r="T513">
            <v>4555</v>
          </cell>
          <cell r="V513">
            <v>0.03</v>
          </cell>
          <cell r="W513" t="str">
            <v>저케</v>
          </cell>
          <cell r="X513">
            <v>3.6399999999999995E-2</v>
          </cell>
        </row>
        <row r="514">
          <cell r="B514">
            <v>514</v>
          </cell>
          <cell r="D514" t="str">
            <v>내화 전선(옥외)</v>
          </cell>
          <cell r="E514" t="str">
            <v>FR-8,  38sq/2C</v>
          </cell>
          <cell r="F514" t="str">
            <v>m</v>
          </cell>
          <cell r="I514">
            <v>798</v>
          </cell>
          <cell r="J514">
            <v>7832</v>
          </cell>
          <cell r="K514">
            <v>850</v>
          </cell>
          <cell r="L514">
            <v>6797</v>
          </cell>
          <cell r="T514">
            <v>6797</v>
          </cell>
          <cell r="V514">
            <v>0.03</v>
          </cell>
          <cell r="W514" t="str">
            <v>저케</v>
          </cell>
          <cell r="X514">
            <v>5.0399999999999993E-2</v>
          </cell>
        </row>
        <row r="515">
          <cell r="B515">
            <v>515</v>
          </cell>
          <cell r="D515" t="str">
            <v>내화 전선(옥외)</v>
          </cell>
          <cell r="E515" t="str">
            <v>FR-8,  60sq/2C</v>
          </cell>
          <cell r="F515" t="str">
            <v>m</v>
          </cell>
          <cell r="I515">
            <v>798</v>
          </cell>
          <cell r="J515">
            <v>10737</v>
          </cell>
          <cell r="K515">
            <v>850</v>
          </cell>
          <cell r="L515">
            <v>9318</v>
          </cell>
          <cell r="T515">
            <v>9318</v>
          </cell>
          <cell r="V515">
            <v>0.03</v>
          </cell>
          <cell r="W515" t="str">
            <v>저케</v>
          </cell>
          <cell r="X515">
            <v>6.8599999999999994E-2</v>
          </cell>
        </row>
        <row r="516">
          <cell r="B516">
            <v>516</v>
          </cell>
          <cell r="D516" t="str">
            <v>저압 케이블(옥외)</v>
          </cell>
          <cell r="E516" t="str">
            <v>600V  EV 80sq/2C</v>
          </cell>
          <cell r="F516" t="str">
            <v>m</v>
          </cell>
          <cell r="T516">
            <v>0</v>
          </cell>
          <cell r="V516">
            <v>0.03</v>
          </cell>
          <cell r="W516" t="str">
            <v>저케</v>
          </cell>
          <cell r="X516">
            <v>8.3999999999999991E-2</v>
          </cell>
        </row>
        <row r="517">
          <cell r="B517">
            <v>517</v>
          </cell>
          <cell r="D517" t="str">
            <v>저압 케이블(옥외)</v>
          </cell>
          <cell r="E517" t="str">
            <v>600V  EV 100sq/2C</v>
          </cell>
          <cell r="F517" t="str">
            <v>m</v>
          </cell>
          <cell r="T517">
            <v>0</v>
          </cell>
          <cell r="V517">
            <v>0.03</v>
          </cell>
          <cell r="W517" t="str">
            <v>저케</v>
          </cell>
          <cell r="X517">
            <v>9.9399999999999988E-2</v>
          </cell>
        </row>
        <row r="518">
          <cell r="B518">
            <v>518</v>
          </cell>
          <cell r="D518" t="str">
            <v>저압 케이블(옥외)</v>
          </cell>
          <cell r="E518" t="str">
            <v>600V  EV 125sq/2C</v>
          </cell>
          <cell r="F518" t="str">
            <v>m</v>
          </cell>
          <cell r="T518">
            <v>0</v>
          </cell>
          <cell r="V518">
            <v>0.03</v>
          </cell>
          <cell r="W518" t="str">
            <v>저케</v>
          </cell>
          <cell r="X518">
            <v>0.1176</v>
          </cell>
        </row>
        <row r="519">
          <cell r="B519">
            <v>519</v>
          </cell>
          <cell r="D519" t="str">
            <v>저압 케이블(옥외)</v>
          </cell>
          <cell r="E519" t="str">
            <v>600V  EV 150sq/2C</v>
          </cell>
          <cell r="F519" t="str">
            <v>m</v>
          </cell>
          <cell r="T519">
            <v>0</v>
          </cell>
          <cell r="V519">
            <v>0.03</v>
          </cell>
          <cell r="W519" t="str">
            <v>저케</v>
          </cell>
          <cell r="X519">
            <v>0.1358</v>
          </cell>
        </row>
        <row r="520">
          <cell r="B520">
            <v>520</v>
          </cell>
          <cell r="D520" t="str">
            <v>저압 케이블(옥외)</v>
          </cell>
          <cell r="E520" t="str">
            <v>600V  EV 200sq/2C</v>
          </cell>
          <cell r="F520" t="str">
            <v>m</v>
          </cell>
          <cell r="T520">
            <v>0</v>
          </cell>
          <cell r="V520">
            <v>0.03</v>
          </cell>
          <cell r="W520" t="str">
            <v>저케</v>
          </cell>
          <cell r="X520">
            <v>0.1638</v>
          </cell>
        </row>
        <row r="521">
          <cell r="B521">
            <v>521</v>
          </cell>
          <cell r="D521" t="str">
            <v>저압 케이블(옥외)</v>
          </cell>
          <cell r="E521" t="str">
            <v>600V  EV 250sq/2C</v>
          </cell>
          <cell r="F521" t="str">
            <v>m</v>
          </cell>
          <cell r="T521">
            <v>0</v>
          </cell>
          <cell r="V521">
            <v>0.03</v>
          </cell>
          <cell r="W521" t="str">
            <v>저케</v>
          </cell>
          <cell r="X521">
            <v>0.19879999999999998</v>
          </cell>
        </row>
        <row r="522">
          <cell r="B522">
            <v>522</v>
          </cell>
          <cell r="T522" t="str">
            <v/>
          </cell>
        </row>
        <row r="523">
          <cell r="B523">
            <v>523</v>
          </cell>
          <cell r="T523" t="str">
            <v/>
          </cell>
        </row>
        <row r="524">
          <cell r="B524">
            <v>524</v>
          </cell>
          <cell r="D524" t="str">
            <v>저압 케이블(옥외)</v>
          </cell>
          <cell r="E524" t="str">
            <v>600V EV 2.0 sq/3C</v>
          </cell>
          <cell r="F524" t="str">
            <v>m</v>
          </cell>
          <cell r="T524">
            <v>0</v>
          </cell>
          <cell r="V524">
            <v>0.03</v>
          </cell>
          <cell r="W524" t="str">
            <v>저케</v>
          </cell>
          <cell r="X524">
            <v>0.02</v>
          </cell>
        </row>
        <row r="525">
          <cell r="B525">
            <v>525</v>
          </cell>
          <cell r="D525" t="str">
            <v>저압 케이블(옥외)</v>
          </cell>
          <cell r="E525" t="str">
            <v>600V EV 3.5sq/3C</v>
          </cell>
          <cell r="F525" t="str">
            <v>m</v>
          </cell>
          <cell r="T525">
            <v>0</v>
          </cell>
          <cell r="V525">
            <v>0.03</v>
          </cell>
          <cell r="W525" t="str">
            <v>저케</v>
          </cell>
          <cell r="X525">
            <v>2.1999999999999999E-2</v>
          </cell>
        </row>
        <row r="526">
          <cell r="B526">
            <v>526</v>
          </cell>
          <cell r="D526" t="str">
            <v>내화 전선(옥외)</v>
          </cell>
          <cell r="E526" t="str">
            <v>FR-8,  5.5sq/3C</v>
          </cell>
          <cell r="F526" t="str">
            <v>m</v>
          </cell>
          <cell r="I526">
            <v>798</v>
          </cell>
          <cell r="J526">
            <v>3140</v>
          </cell>
          <cell r="K526">
            <v>850</v>
          </cell>
          <cell r="L526">
            <v>2725</v>
          </cell>
          <cell r="T526">
            <v>2725</v>
          </cell>
          <cell r="V526">
            <v>0.03</v>
          </cell>
          <cell r="W526" t="str">
            <v>저케</v>
          </cell>
          <cell r="X526">
            <v>2.5999999999999999E-2</v>
          </cell>
        </row>
        <row r="527">
          <cell r="B527">
            <v>527</v>
          </cell>
          <cell r="D527" t="str">
            <v>내화 전선(옥외)</v>
          </cell>
          <cell r="E527" t="str">
            <v>FR-8,  8sq/3C</v>
          </cell>
          <cell r="F527" t="str">
            <v>m</v>
          </cell>
          <cell r="I527">
            <v>798</v>
          </cell>
          <cell r="J527">
            <v>4001</v>
          </cell>
          <cell r="K527">
            <v>850</v>
          </cell>
          <cell r="L527">
            <v>3473</v>
          </cell>
          <cell r="T527">
            <v>3473</v>
          </cell>
          <cell r="V527">
            <v>0.03</v>
          </cell>
          <cell r="W527" t="str">
            <v>저케</v>
          </cell>
          <cell r="X527">
            <v>2.9000000000000001E-2</v>
          </cell>
        </row>
        <row r="528">
          <cell r="B528">
            <v>528</v>
          </cell>
          <cell r="D528" t="str">
            <v>내화 전선(옥외)</v>
          </cell>
          <cell r="E528" t="str">
            <v>FR-8,  14sq/3C</v>
          </cell>
          <cell r="F528" t="str">
            <v>m</v>
          </cell>
          <cell r="I528">
            <v>798</v>
          </cell>
          <cell r="J528">
            <v>5524</v>
          </cell>
          <cell r="K528">
            <v>850</v>
          </cell>
          <cell r="L528">
            <v>4795</v>
          </cell>
          <cell r="T528">
            <v>4795</v>
          </cell>
          <cell r="V528">
            <v>0.03</v>
          </cell>
          <cell r="W528" t="str">
            <v>저케</v>
          </cell>
          <cell r="X528">
            <v>0.04</v>
          </cell>
        </row>
        <row r="529">
          <cell r="B529">
            <v>529</v>
          </cell>
          <cell r="D529" t="str">
            <v>내화 전선(옥외)</v>
          </cell>
          <cell r="E529" t="str">
            <v>FR-8,  22sq/3C</v>
          </cell>
          <cell r="F529" t="str">
            <v>m</v>
          </cell>
          <cell r="I529">
            <v>798</v>
          </cell>
          <cell r="J529">
            <v>7282</v>
          </cell>
          <cell r="K529">
            <v>850</v>
          </cell>
          <cell r="L529">
            <v>6320</v>
          </cell>
          <cell r="T529">
            <v>6320</v>
          </cell>
          <cell r="V529">
            <v>0.03</v>
          </cell>
          <cell r="W529" t="str">
            <v>저케</v>
          </cell>
          <cell r="X529">
            <v>5.1999999999999998E-2</v>
          </cell>
        </row>
        <row r="530">
          <cell r="B530">
            <v>530</v>
          </cell>
          <cell r="D530" t="str">
            <v>내화 전선(옥외)</v>
          </cell>
          <cell r="E530" t="str">
            <v>FR-8,  38sq/3C</v>
          </cell>
          <cell r="F530" t="str">
            <v>m</v>
          </cell>
          <cell r="I530">
            <v>798</v>
          </cell>
          <cell r="J530">
            <v>10195</v>
          </cell>
          <cell r="K530">
            <v>850</v>
          </cell>
          <cell r="L530">
            <v>8848</v>
          </cell>
          <cell r="T530">
            <v>8848</v>
          </cell>
          <cell r="V530">
            <v>0.03</v>
          </cell>
          <cell r="W530" t="str">
            <v>저케</v>
          </cell>
          <cell r="X530">
            <v>7.1999999999999995E-2</v>
          </cell>
        </row>
        <row r="531">
          <cell r="B531">
            <v>531</v>
          </cell>
          <cell r="D531" t="str">
            <v>내화 전선(옥외)</v>
          </cell>
          <cell r="E531" t="str">
            <v>FR-8,  60sq/3C</v>
          </cell>
          <cell r="F531" t="str">
            <v>m</v>
          </cell>
          <cell r="I531">
            <v>798</v>
          </cell>
          <cell r="J531">
            <v>15473</v>
          </cell>
          <cell r="K531">
            <v>850</v>
          </cell>
          <cell r="L531">
            <v>13428</v>
          </cell>
          <cell r="T531">
            <v>13428</v>
          </cell>
          <cell r="V531">
            <v>0.03</v>
          </cell>
          <cell r="W531" t="str">
            <v>저케</v>
          </cell>
          <cell r="X531">
            <v>9.8000000000000004E-2</v>
          </cell>
        </row>
        <row r="532">
          <cell r="B532">
            <v>532</v>
          </cell>
          <cell r="D532" t="str">
            <v>저압 케이블(옥외)</v>
          </cell>
          <cell r="E532" t="str">
            <v>600V  EV 80sq/3C</v>
          </cell>
          <cell r="F532" t="str">
            <v>m</v>
          </cell>
          <cell r="T532">
            <v>0</v>
          </cell>
          <cell r="V532">
            <v>0.03</v>
          </cell>
          <cell r="W532" t="str">
            <v>저케</v>
          </cell>
          <cell r="X532">
            <v>0.12</v>
          </cell>
        </row>
        <row r="533">
          <cell r="B533">
            <v>533</v>
          </cell>
          <cell r="D533" t="str">
            <v>저압 케이블(옥외)</v>
          </cell>
          <cell r="E533" t="str">
            <v>600V  EV 100sq/3C</v>
          </cell>
          <cell r="F533" t="str">
            <v>m</v>
          </cell>
          <cell r="T533">
            <v>0</v>
          </cell>
          <cell r="V533">
            <v>0.03</v>
          </cell>
          <cell r="W533" t="str">
            <v>저케</v>
          </cell>
          <cell r="X533">
            <v>0.14199999999999999</v>
          </cell>
        </row>
        <row r="534">
          <cell r="B534">
            <v>534</v>
          </cell>
          <cell r="D534" t="str">
            <v>저압 케이블(옥외)</v>
          </cell>
          <cell r="E534" t="str">
            <v>600V  EV 125sq/3C</v>
          </cell>
          <cell r="F534" t="str">
            <v>m</v>
          </cell>
          <cell r="T534">
            <v>0</v>
          </cell>
          <cell r="V534">
            <v>0.03</v>
          </cell>
          <cell r="W534" t="str">
            <v>저케</v>
          </cell>
          <cell r="X534">
            <v>0.16800000000000001</v>
          </cell>
        </row>
        <row r="535">
          <cell r="B535">
            <v>535</v>
          </cell>
          <cell r="D535" t="str">
            <v>저압 케이블(옥외)</v>
          </cell>
          <cell r="E535" t="str">
            <v>600V  EV 150sq/3C</v>
          </cell>
          <cell r="F535" t="str">
            <v>m</v>
          </cell>
          <cell r="T535">
            <v>0</v>
          </cell>
          <cell r="V535">
            <v>0.03</v>
          </cell>
          <cell r="W535" t="str">
            <v>저케</v>
          </cell>
          <cell r="X535">
            <v>0.19400000000000001</v>
          </cell>
        </row>
        <row r="536">
          <cell r="B536">
            <v>536</v>
          </cell>
          <cell r="D536" t="str">
            <v>저압 케이블(옥외)</v>
          </cell>
          <cell r="E536" t="str">
            <v>600V  EV 200sq/3C</v>
          </cell>
          <cell r="F536" t="str">
            <v>m</v>
          </cell>
          <cell r="T536">
            <v>0</v>
          </cell>
          <cell r="V536">
            <v>0.03</v>
          </cell>
          <cell r="W536" t="str">
            <v>저케</v>
          </cell>
          <cell r="X536">
            <v>0.23400000000000001</v>
          </cell>
        </row>
        <row r="537">
          <cell r="B537">
            <v>537</v>
          </cell>
          <cell r="D537" t="str">
            <v>저압 케이블(옥외)</v>
          </cell>
          <cell r="E537" t="str">
            <v>600V  EV 250sq/3C</v>
          </cell>
          <cell r="F537" t="str">
            <v>m</v>
          </cell>
          <cell r="T537">
            <v>0</v>
          </cell>
          <cell r="V537">
            <v>0.03</v>
          </cell>
          <cell r="W537" t="str">
            <v>저케</v>
          </cell>
          <cell r="X537">
            <v>0.28399999999999997</v>
          </cell>
        </row>
        <row r="538">
          <cell r="B538">
            <v>538</v>
          </cell>
          <cell r="T538" t="str">
            <v/>
          </cell>
        </row>
        <row r="539">
          <cell r="B539">
            <v>539</v>
          </cell>
          <cell r="T539" t="str">
            <v/>
          </cell>
        </row>
        <row r="540">
          <cell r="B540">
            <v>540</v>
          </cell>
          <cell r="D540" t="str">
            <v>저압 케이블(옥외)</v>
          </cell>
          <cell r="E540" t="str">
            <v>600V EV 2.0 sq/4C</v>
          </cell>
          <cell r="F540" t="str">
            <v>m</v>
          </cell>
          <cell r="T540">
            <v>0</v>
          </cell>
          <cell r="V540">
            <v>0.03</v>
          </cell>
          <cell r="W540" t="str">
            <v>저케</v>
          </cell>
          <cell r="X540">
            <v>2.6000000000000002E-2</v>
          </cell>
        </row>
        <row r="541">
          <cell r="B541">
            <v>541</v>
          </cell>
          <cell r="D541" t="str">
            <v>저압 케이블(옥외)</v>
          </cell>
          <cell r="E541" t="str">
            <v>600V EV 3.5sq/4C</v>
          </cell>
          <cell r="F541" t="str">
            <v>m</v>
          </cell>
          <cell r="T541">
            <v>0</v>
          </cell>
          <cell r="V541">
            <v>0.03</v>
          </cell>
          <cell r="W541" t="str">
            <v>저케</v>
          </cell>
          <cell r="X541">
            <v>2.86E-2</v>
          </cell>
        </row>
        <row r="542">
          <cell r="B542">
            <v>542</v>
          </cell>
          <cell r="D542" t="str">
            <v>내화 전선(옥외)</v>
          </cell>
          <cell r="E542" t="str">
            <v>FR-8,  5.5sq/4C</v>
          </cell>
          <cell r="F542" t="str">
            <v>m</v>
          </cell>
          <cell r="I542">
            <v>798</v>
          </cell>
          <cell r="J542">
            <v>4202</v>
          </cell>
          <cell r="K542">
            <v>850</v>
          </cell>
          <cell r="L542">
            <v>3648</v>
          </cell>
          <cell r="T542">
            <v>3648</v>
          </cell>
          <cell r="V542">
            <v>0.03</v>
          </cell>
          <cell r="W542" t="str">
            <v>저케</v>
          </cell>
          <cell r="X542">
            <v>3.4000000000000002E-2</v>
          </cell>
        </row>
        <row r="543">
          <cell r="B543">
            <v>543</v>
          </cell>
          <cell r="D543" t="str">
            <v>내화 전선(옥외)</v>
          </cell>
          <cell r="E543" t="str">
            <v>FR-8,  8sq/4C</v>
          </cell>
          <cell r="F543" t="str">
            <v>m</v>
          </cell>
          <cell r="I543">
            <v>798</v>
          </cell>
          <cell r="J543">
            <v>5060</v>
          </cell>
          <cell r="K543">
            <v>850</v>
          </cell>
          <cell r="L543">
            <v>4391</v>
          </cell>
          <cell r="T543">
            <v>4391</v>
          </cell>
          <cell r="V543">
            <v>0.03</v>
          </cell>
          <cell r="W543" t="str">
            <v>저케</v>
          </cell>
          <cell r="X543">
            <v>3.9E-2</v>
          </cell>
        </row>
        <row r="544">
          <cell r="B544">
            <v>544</v>
          </cell>
          <cell r="D544" t="str">
            <v>내화 전선(옥외)</v>
          </cell>
          <cell r="E544" t="str">
            <v>FR-8,  14sq/4C</v>
          </cell>
          <cell r="F544" t="str">
            <v>m</v>
          </cell>
          <cell r="I544">
            <v>798</v>
          </cell>
          <cell r="J544">
            <v>6951</v>
          </cell>
          <cell r="K544">
            <v>850</v>
          </cell>
          <cell r="L544">
            <v>6033</v>
          </cell>
          <cell r="T544">
            <v>6033</v>
          </cell>
          <cell r="V544">
            <v>0.03</v>
          </cell>
          <cell r="W544" t="str">
            <v>저케</v>
          </cell>
          <cell r="X544">
            <v>5.2000000000000005E-2</v>
          </cell>
        </row>
        <row r="545">
          <cell r="B545">
            <v>545</v>
          </cell>
          <cell r="D545" t="str">
            <v>내화 전선(옥외)</v>
          </cell>
          <cell r="E545" t="str">
            <v>FR-8,  22sq/4C</v>
          </cell>
          <cell r="F545" t="str">
            <v>m</v>
          </cell>
          <cell r="I545">
            <v>798</v>
          </cell>
          <cell r="J545">
            <v>9197</v>
          </cell>
          <cell r="K545">
            <v>850</v>
          </cell>
          <cell r="L545">
            <v>7981</v>
          </cell>
          <cell r="T545">
            <v>7981</v>
          </cell>
          <cell r="V545">
            <v>0.03</v>
          </cell>
          <cell r="W545" t="str">
            <v>저케</v>
          </cell>
          <cell r="X545">
            <v>6.7599999999999993E-2</v>
          </cell>
        </row>
        <row r="546">
          <cell r="B546">
            <v>546</v>
          </cell>
          <cell r="D546" t="str">
            <v>내화 전선(옥외)</v>
          </cell>
          <cell r="E546" t="str">
            <v>FR-8,  38sq/4C</v>
          </cell>
          <cell r="F546" t="str">
            <v>m</v>
          </cell>
          <cell r="I546">
            <v>798</v>
          </cell>
          <cell r="J546">
            <v>13062</v>
          </cell>
          <cell r="K546">
            <v>850</v>
          </cell>
          <cell r="L546">
            <v>11336</v>
          </cell>
          <cell r="T546">
            <v>11336</v>
          </cell>
          <cell r="V546">
            <v>0.03</v>
          </cell>
          <cell r="W546" t="str">
            <v>저케</v>
          </cell>
          <cell r="X546">
            <v>9.3600000000000003E-2</v>
          </cell>
        </row>
        <row r="547">
          <cell r="B547">
            <v>547</v>
          </cell>
          <cell r="D547" t="str">
            <v>내화 전선(옥외)</v>
          </cell>
          <cell r="E547" t="str">
            <v>FR-8,  60sq/4C</v>
          </cell>
          <cell r="F547" t="str">
            <v>m</v>
          </cell>
          <cell r="I547">
            <v>798</v>
          </cell>
          <cell r="J547">
            <v>19679</v>
          </cell>
          <cell r="K547">
            <v>850</v>
          </cell>
          <cell r="L547">
            <v>17078</v>
          </cell>
          <cell r="T547">
            <v>17078</v>
          </cell>
          <cell r="V547">
            <v>0.03</v>
          </cell>
          <cell r="W547" t="str">
            <v>저케</v>
          </cell>
          <cell r="X547">
            <v>0.12740000000000001</v>
          </cell>
        </row>
        <row r="548">
          <cell r="B548">
            <v>548</v>
          </cell>
          <cell r="D548" t="str">
            <v>저압 케이블(옥외)</v>
          </cell>
          <cell r="E548" t="str">
            <v>600V  EV 80sq/4C</v>
          </cell>
          <cell r="F548" t="str">
            <v>m</v>
          </cell>
          <cell r="T548">
            <v>0</v>
          </cell>
          <cell r="V548">
            <v>0.03</v>
          </cell>
          <cell r="W548" t="str">
            <v>저케</v>
          </cell>
          <cell r="X548">
            <v>0.156</v>
          </cell>
        </row>
        <row r="549">
          <cell r="B549">
            <v>549</v>
          </cell>
          <cell r="D549" t="str">
            <v>저압 케이블(옥외)</v>
          </cell>
          <cell r="E549" t="str">
            <v>600V  EV 100sq/4C</v>
          </cell>
          <cell r="F549" t="str">
            <v>m</v>
          </cell>
          <cell r="T549">
            <v>0</v>
          </cell>
          <cell r="V549">
            <v>0.03</v>
          </cell>
          <cell r="W549" t="str">
            <v>저케</v>
          </cell>
          <cell r="X549">
            <v>0.18459999999999999</v>
          </cell>
        </row>
        <row r="550">
          <cell r="B550">
            <v>550</v>
          </cell>
          <cell r="D550" t="str">
            <v>저압 케이블(옥외)</v>
          </cell>
          <cell r="E550" t="str">
            <v>600V  EV 125sq/4C</v>
          </cell>
          <cell r="F550" t="str">
            <v>m</v>
          </cell>
          <cell r="T550">
            <v>0</v>
          </cell>
          <cell r="V550">
            <v>0.03</v>
          </cell>
          <cell r="W550" t="str">
            <v>저케</v>
          </cell>
          <cell r="X550">
            <v>0.21840000000000001</v>
          </cell>
        </row>
        <row r="551">
          <cell r="B551">
            <v>551</v>
          </cell>
          <cell r="D551" t="str">
            <v>저압 케이블(옥외)</v>
          </cell>
          <cell r="E551" t="str">
            <v>600V  EV 150sq/4C</v>
          </cell>
          <cell r="F551" t="str">
            <v>m</v>
          </cell>
          <cell r="T551">
            <v>0</v>
          </cell>
          <cell r="V551">
            <v>0.03</v>
          </cell>
          <cell r="W551" t="str">
            <v>저케</v>
          </cell>
          <cell r="X551">
            <v>0.25220000000000004</v>
          </cell>
        </row>
        <row r="552">
          <cell r="B552">
            <v>552</v>
          </cell>
          <cell r="D552" t="str">
            <v>저압 케이블(옥외)</v>
          </cell>
          <cell r="E552" t="str">
            <v>600V  EV 200sq/4C</v>
          </cell>
          <cell r="F552" t="str">
            <v>m</v>
          </cell>
          <cell r="T552">
            <v>0</v>
          </cell>
          <cell r="V552">
            <v>0.03</v>
          </cell>
          <cell r="W552" t="str">
            <v>저케</v>
          </cell>
          <cell r="X552">
            <v>0.30420000000000003</v>
          </cell>
        </row>
        <row r="553">
          <cell r="B553">
            <v>553</v>
          </cell>
          <cell r="D553" t="str">
            <v>저압 케이블(옥외)</v>
          </cell>
          <cell r="E553" t="str">
            <v>600V  EV 250sq/4C</v>
          </cell>
          <cell r="F553" t="str">
            <v>m</v>
          </cell>
          <cell r="T553">
            <v>0</v>
          </cell>
          <cell r="V553">
            <v>0.03</v>
          </cell>
          <cell r="W553" t="str">
            <v>저케</v>
          </cell>
          <cell r="X553">
            <v>0.36919999999999997</v>
          </cell>
        </row>
        <row r="554">
          <cell r="B554">
            <v>554</v>
          </cell>
          <cell r="T554" t="str">
            <v/>
          </cell>
        </row>
        <row r="555">
          <cell r="B555">
            <v>555</v>
          </cell>
          <cell r="C555">
            <v>422</v>
          </cell>
          <cell r="D555" t="str">
            <v xml:space="preserve"> 저압 케이블</v>
          </cell>
          <cell r="E555" t="str">
            <v>600V CV 2.0 sq/1C</v>
          </cell>
          <cell r="F555" t="str">
            <v>m</v>
          </cell>
          <cell r="I555">
            <v>798</v>
          </cell>
          <cell r="J555">
            <v>201</v>
          </cell>
          <cell r="K555">
            <v>851</v>
          </cell>
          <cell r="L555">
            <v>192</v>
          </cell>
          <cell r="T555">
            <v>192</v>
          </cell>
          <cell r="V555">
            <v>0.05</v>
          </cell>
          <cell r="W555" t="str">
            <v>저케</v>
          </cell>
          <cell r="X555">
            <v>0.01</v>
          </cell>
        </row>
        <row r="556">
          <cell r="B556">
            <v>556</v>
          </cell>
          <cell r="C556">
            <v>423</v>
          </cell>
          <cell r="D556" t="str">
            <v xml:space="preserve"> 저압 케이블</v>
          </cell>
          <cell r="E556" t="str">
            <v>600V CV 3.5 sq/1C</v>
          </cell>
          <cell r="F556" t="str">
            <v>m</v>
          </cell>
          <cell r="I556">
            <v>798</v>
          </cell>
          <cell r="J556">
            <v>254</v>
          </cell>
          <cell r="K556">
            <v>851</v>
          </cell>
          <cell r="L556">
            <v>242</v>
          </cell>
          <cell r="T556">
            <v>242</v>
          </cell>
          <cell r="V556">
            <v>0.05</v>
          </cell>
          <cell r="W556" t="str">
            <v>저케</v>
          </cell>
          <cell r="X556">
            <v>1.0999999999999999E-2</v>
          </cell>
        </row>
        <row r="557">
          <cell r="B557">
            <v>557</v>
          </cell>
          <cell r="C557">
            <v>424</v>
          </cell>
          <cell r="D557" t="str">
            <v xml:space="preserve"> 저압 케이블</v>
          </cell>
          <cell r="E557" t="str">
            <v>600V CV 5.5 sq/1C</v>
          </cell>
          <cell r="F557" t="str">
            <v>m</v>
          </cell>
          <cell r="I557">
            <v>798</v>
          </cell>
          <cell r="J557">
            <v>368</v>
          </cell>
          <cell r="K557">
            <v>851</v>
          </cell>
          <cell r="L557">
            <v>351</v>
          </cell>
          <cell r="T557">
            <v>351</v>
          </cell>
          <cell r="V557">
            <v>0.05</v>
          </cell>
          <cell r="W557" t="str">
            <v>저케</v>
          </cell>
          <cell r="X557">
            <v>1.2999999999999999E-2</v>
          </cell>
        </row>
        <row r="558">
          <cell r="B558">
            <v>558</v>
          </cell>
          <cell r="C558">
            <v>425</v>
          </cell>
          <cell r="D558" t="str">
            <v xml:space="preserve"> 저압 케이블</v>
          </cell>
          <cell r="E558" t="str">
            <v>600V CV 8sq/1C</v>
          </cell>
          <cell r="F558" t="str">
            <v>m</v>
          </cell>
          <cell r="I558">
            <v>798</v>
          </cell>
          <cell r="J558">
            <v>476</v>
          </cell>
          <cell r="K558">
            <v>851</v>
          </cell>
          <cell r="L558">
            <v>454</v>
          </cell>
          <cell r="T558">
            <v>454</v>
          </cell>
          <cell r="V558">
            <v>0.05</v>
          </cell>
          <cell r="W558" t="str">
            <v>저케</v>
          </cell>
          <cell r="X558">
            <v>1.4E-2</v>
          </cell>
        </row>
        <row r="559">
          <cell r="B559">
            <v>559</v>
          </cell>
          <cell r="C559">
            <v>426</v>
          </cell>
          <cell r="D559" t="str">
            <v xml:space="preserve"> 저압 케이블</v>
          </cell>
          <cell r="E559" t="str">
            <v>600V  CV  14sq/1C</v>
          </cell>
          <cell r="F559" t="str">
            <v>m</v>
          </cell>
          <cell r="I559">
            <v>798</v>
          </cell>
          <cell r="J559">
            <v>838</v>
          </cell>
          <cell r="K559">
            <v>842</v>
          </cell>
          <cell r="L559">
            <v>799</v>
          </cell>
          <cell r="T559">
            <v>799</v>
          </cell>
          <cell r="V559">
            <v>0.05</v>
          </cell>
          <cell r="W559" t="str">
            <v>저케</v>
          </cell>
          <cell r="X559">
            <v>0.02</v>
          </cell>
        </row>
        <row r="560">
          <cell r="B560">
            <v>560</v>
          </cell>
          <cell r="C560">
            <v>427</v>
          </cell>
          <cell r="D560" t="str">
            <v xml:space="preserve"> 저압 케이블</v>
          </cell>
          <cell r="E560" t="str">
            <v>600V  CV 22sq/1C</v>
          </cell>
          <cell r="F560" t="str">
            <v>m</v>
          </cell>
          <cell r="I560">
            <v>798</v>
          </cell>
          <cell r="J560">
            <v>1106</v>
          </cell>
          <cell r="K560">
            <v>851</v>
          </cell>
          <cell r="L560">
            <v>1054</v>
          </cell>
          <cell r="T560">
            <v>1054</v>
          </cell>
          <cell r="V560">
            <v>0.05</v>
          </cell>
          <cell r="W560" t="str">
            <v>저케</v>
          </cell>
          <cell r="X560">
            <v>2.5999999999999999E-2</v>
          </cell>
        </row>
        <row r="561">
          <cell r="B561">
            <v>561</v>
          </cell>
          <cell r="C561">
            <v>428</v>
          </cell>
          <cell r="D561" t="str">
            <v xml:space="preserve"> 저압 케이블</v>
          </cell>
          <cell r="E561" t="str">
            <v>600V  CV 38sq/1C</v>
          </cell>
          <cell r="F561" t="str">
            <v>m</v>
          </cell>
          <cell r="I561">
            <v>798</v>
          </cell>
          <cell r="J561">
            <v>1704</v>
          </cell>
          <cell r="K561">
            <v>851</v>
          </cell>
          <cell r="L561">
            <v>1623</v>
          </cell>
          <cell r="T561">
            <v>1623</v>
          </cell>
          <cell r="V561">
            <v>0.05</v>
          </cell>
          <cell r="W561" t="str">
            <v>저케</v>
          </cell>
          <cell r="X561">
            <v>3.5999999999999997E-2</v>
          </cell>
        </row>
        <row r="562">
          <cell r="B562">
            <v>562</v>
          </cell>
          <cell r="C562">
            <v>429</v>
          </cell>
          <cell r="D562" t="str">
            <v xml:space="preserve"> 저압 케이블</v>
          </cell>
          <cell r="E562" t="str">
            <v>600V  CV 60sq/1C</v>
          </cell>
          <cell r="F562" t="str">
            <v>m</v>
          </cell>
          <cell r="I562">
            <v>798</v>
          </cell>
          <cell r="J562">
            <v>2669</v>
          </cell>
          <cell r="K562">
            <v>851</v>
          </cell>
          <cell r="L562">
            <v>2542</v>
          </cell>
          <cell r="T562">
            <v>2542</v>
          </cell>
          <cell r="V562">
            <v>0.05</v>
          </cell>
          <cell r="W562" t="str">
            <v>저케</v>
          </cell>
          <cell r="X562">
            <v>4.9000000000000002E-2</v>
          </cell>
        </row>
        <row r="563">
          <cell r="B563">
            <v>563</v>
          </cell>
          <cell r="C563">
            <v>430</v>
          </cell>
          <cell r="D563" t="str">
            <v xml:space="preserve"> 저압 케이블</v>
          </cell>
          <cell r="E563" t="str">
            <v>600V  CV 100sq/1C</v>
          </cell>
          <cell r="F563" t="str">
            <v>m</v>
          </cell>
          <cell r="I563">
            <v>798</v>
          </cell>
          <cell r="J563">
            <v>4357</v>
          </cell>
          <cell r="K563">
            <v>851</v>
          </cell>
          <cell r="L563">
            <v>4150</v>
          </cell>
          <cell r="T563">
            <v>4150</v>
          </cell>
          <cell r="V563">
            <v>0.05</v>
          </cell>
          <cell r="W563" t="str">
            <v>저케</v>
          </cell>
          <cell r="X563">
            <v>7.0999999999999994E-2</v>
          </cell>
        </row>
        <row r="564">
          <cell r="B564">
            <v>564</v>
          </cell>
          <cell r="C564">
            <v>431</v>
          </cell>
          <cell r="D564" t="str">
            <v xml:space="preserve"> 저압 케이블</v>
          </cell>
          <cell r="E564" t="str">
            <v>600V  CV 150sq/1C</v>
          </cell>
          <cell r="F564" t="str">
            <v>m</v>
          </cell>
          <cell r="I564">
            <v>798</v>
          </cell>
          <cell r="J564">
            <v>6352</v>
          </cell>
          <cell r="K564">
            <v>851</v>
          </cell>
          <cell r="L564">
            <v>6050</v>
          </cell>
          <cell r="T564">
            <v>6050</v>
          </cell>
          <cell r="V564">
            <v>0.05</v>
          </cell>
          <cell r="W564" t="str">
            <v>저케</v>
          </cell>
          <cell r="X564">
            <v>9.7000000000000003E-2</v>
          </cell>
        </row>
        <row r="565">
          <cell r="B565">
            <v>565</v>
          </cell>
          <cell r="C565">
            <v>432</v>
          </cell>
          <cell r="D565" t="str">
            <v xml:space="preserve"> 저압 케이블</v>
          </cell>
          <cell r="E565" t="str">
            <v>600V  CV 200sq/1C</v>
          </cell>
          <cell r="F565" t="str">
            <v>m</v>
          </cell>
          <cell r="I565">
            <v>798</v>
          </cell>
          <cell r="J565">
            <v>9986</v>
          </cell>
          <cell r="K565">
            <v>851</v>
          </cell>
          <cell r="L565">
            <v>9511</v>
          </cell>
          <cell r="T565">
            <v>9511</v>
          </cell>
          <cell r="V565">
            <v>0.05</v>
          </cell>
          <cell r="W565" t="str">
            <v>저케</v>
          </cell>
          <cell r="X565">
            <v>0.11700000000000001</v>
          </cell>
        </row>
        <row r="566">
          <cell r="B566">
            <v>566</v>
          </cell>
          <cell r="C566">
            <v>433</v>
          </cell>
          <cell r="D566" t="str">
            <v xml:space="preserve"> 저압 케이블</v>
          </cell>
          <cell r="E566" t="str">
            <v>600V  CV 250sq/1C</v>
          </cell>
          <cell r="F566" t="str">
            <v>m</v>
          </cell>
          <cell r="I566">
            <v>798</v>
          </cell>
          <cell r="J566">
            <v>11588</v>
          </cell>
          <cell r="K566">
            <v>851</v>
          </cell>
          <cell r="L566">
            <v>11037</v>
          </cell>
          <cell r="T566">
            <v>11037</v>
          </cell>
          <cell r="V566">
            <v>0.05</v>
          </cell>
          <cell r="W566" t="str">
            <v>저케</v>
          </cell>
          <cell r="X566">
            <v>0.14199999999999999</v>
          </cell>
        </row>
        <row r="567">
          <cell r="B567">
            <v>567</v>
          </cell>
          <cell r="C567">
            <v>434</v>
          </cell>
          <cell r="D567" t="str">
            <v xml:space="preserve"> 저압 케이블</v>
          </cell>
          <cell r="E567" t="str">
            <v>600V  CV 325sq/1C</v>
          </cell>
          <cell r="F567" t="str">
            <v>m</v>
          </cell>
          <cell r="I567">
            <v>798</v>
          </cell>
          <cell r="J567">
            <v>13908</v>
          </cell>
          <cell r="K567">
            <v>851</v>
          </cell>
          <cell r="L567">
            <v>13246</v>
          </cell>
          <cell r="T567">
            <v>13246</v>
          </cell>
          <cell r="V567">
            <v>0.05</v>
          </cell>
          <cell r="W567" t="str">
            <v>저케</v>
          </cell>
          <cell r="X567">
            <v>0.17199999999999999</v>
          </cell>
        </row>
        <row r="568">
          <cell r="B568">
            <v>568</v>
          </cell>
          <cell r="C568">
            <v>435</v>
          </cell>
          <cell r="T568" t="str">
            <v/>
          </cell>
        </row>
        <row r="569">
          <cell r="B569">
            <v>569</v>
          </cell>
          <cell r="C569">
            <v>436</v>
          </cell>
          <cell r="T569" t="str">
            <v/>
          </cell>
        </row>
        <row r="570">
          <cell r="B570">
            <v>570</v>
          </cell>
          <cell r="C570">
            <v>437</v>
          </cell>
          <cell r="D570" t="str">
            <v xml:space="preserve"> 저압 케이블</v>
          </cell>
          <cell r="E570" t="str">
            <v>600V CV 2.0 sq/2C</v>
          </cell>
          <cell r="F570" t="str">
            <v>m</v>
          </cell>
          <cell r="I570">
            <v>798</v>
          </cell>
          <cell r="J570">
            <v>496</v>
          </cell>
          <cell r="K570">
            <v>851</v>
          </cell>
          <cell r="L570">
            <v>473</v>
          </cell>
          <cell r="T570">
            <v>473</v>
          </cell>
          <cell r="V570">
            <v>0.05</v>
          </cell>
          <cell r="W570" t="str">
            <v>저케</v>
          </cell>
          <cell r="X570">
            <v>1.3999999999999999E-2</v>
          </cell>
        </row>
        <row r="571">
          <cell r="B571">
            <v>571</v>
          </cell>
          <cell r="C571">
            <v>438</v>
          </cell>
          <cell r="D571" t="str">
            <v xml:space="preserve"> 저압 케이블</v>
          </cell>
          <cell r="E571" t="str">
            <v>600V CV 3.5 sq/2C</v>
          </cell>
          <cell r="F571" t="str">
            <v>m</v>
          </cell>
          <cell r="I571">
            <v>798</v>
          </cell>
          <cell r="J571">
            <v>634</v>
          </cell>
          <cell r="K571">
            <v>851</v>
          </cell>
          <cell r="L571">
            <v>604</v>
          </cell>
          <cell r="T571">
            <v>604</v>
          </cell>
          <cell r="V571">
            <v>0.05</v>
          </cell>
          <cell r="W571" t="str">
            <v>저케</v>
          </cell>
          <cell r="X571">
            <v>1.6E-2</v>
          </cell>
        </row>
        <row r="572">
          <cell r="B572">
            <v>572</v>
          </cell>
          <cell r="C572">
            <v>439</v>
          </cell>
          <cell r="D572" t="str">
            <v xml:space="preserve"> 저압 케이블</v>
          </cell>
          <cell r="E572" t="str">
            <v>600V CV 5.5 sq/2C</v>
          </cell>
          <cell r="F572" t="str">
            <v>m</v>
          </cell>
          <cell r="I572">
            <v>798</v>
          </cell>
          <cell r="J572">
            <v>846</v>
          </cell>
          <cell r="K572">
            <v>851</v>
          </cell>
          <cell r="L572">
            <v>806</v>
          </cell>
          <cell r="T572">
            <v>806</v>
          </cell>
          <cell r="V572">
            <v>0.05</v>
          </cell>
          <cell r="W572" t="str">
            <v>저케</v>
          </cell>
          <cell r="X572">
            <v>1.7999999999999999E-2</v>
          </cell>
        </row>
        <row r="573">
          <cell r="B573">
            <v>573</v>
          </cell>
          <cell r="C573">
            <v>440</v>
          </cell>
          <cell r="D573" t="str">
            <v xml:space="preserve"> 저압 케이블</v>
          </cell>
          <cell r="E573" t="str">
            <v>600V CV 8sq/2C</v>
          </cell>
          <cell r="F573" t="str">
            <v>m</v>
          </cell>
          <cell r="I573">
            <v>798</v>
          </cell>
          <cell r="J573">
            <v>1066</v>
          </cell>
          <cell r="K573">
            <v>851</v>
          </cell>
          <cell r="L573">
            <v>1016</v>
          </cell>
          <cell r="T573">
            <v>1016</v>
          </cell>
          <cell r="V573">
            <v>0.05</v>
          </cell>
          <cell r="W573" t="str">
            <v>저케</v>
          </cell>
          <cell r="X573">
            <v>0.02</v>
          </cell>
        </row>
        <row r="574">
          <cell r="B574">
            <v>574</v>
          </cell>
          <cell r="C574">
            <v>441</v>
          </cell>
          <cell r="D574" t="str">
            <v xml:space="preserve"> 저압 케이블</v>
          </cell>
          <cell r="E574" t="str">
            <v>600V  CV  14sq/2C</v>
          </cell>
          <cell r="F574" t="str">
            <v>m</v>
          </cell>
          <cell r="I574">
            <v>798</v>
          </cell>
          <cell r="J574">
            <v>1904</v>
          </cell>
          <cell r="K574">
            <v>851</v>
          </cell>
          <cell r="L574">
            <v>1814</v>
          </cell>
          <cell r="T574">
            <v>1814</v>
          </cell>
          <cell r="V574">
            <v>0.05</v>
          </cell>
          <cell r="W574" t="str">
            <v>저케</v>
          </cell>
          <cell r="X574">
            <v>2.7999999999999997E-2</v>
          </cell>
        </row>
        <row r="575">
          <cell r="B575">
            <v>575</v>
          </cell>
          <cell r="C575">
            <v>442</v>
          </cell>
          <cell r="D575" t="str">
            <v xml:space="preserve"> 저압 케이블</v>
          </cell>
          <cell r="E575" t="str">
            <v>600V  CV 22sq/2C</v>
          </cell>
          <cell r="F575" t="str">
            <v>m</v>
          </cell>
          <cell r="I575">
            <v>798</v>
          </cell>
          <cell r="J575">
            <v>2520</v>
          </cell>
          <cell r="K575">
            <v>851</v>
          </cell>
          <cell r="L575">
            <v>2400</v>
          </cell>
          <cell r="T575">
            <v>2400</v>
          </cell>
          <cell r="V575">
            <v>0.05</v>
          </cell>
          <cell r="W575" t="str">
            <v>저케</v>
          </cell>
          <cell r="X575">
            <v>3.6399999999999995E-2</v>
          </cell>
        </row>
        <row r="576">
          <cell r="B576">
            <v>576</v>
          </cell>
          <cell r="C576">
            <v>443</v>
          </cell>
          <cell r="D576" t="str">
            <v xml:space="preserve"> 저압 케이블</v>
          </cell>
          <cell r="E576" t="str">
            <v>600V  CV 38sq/2C</v>
          </cell>
          <cell r="F576" t="str">
            <v>m</v>
          </cell>
          <cell r="I576">
            <v>798</v>
          </cell>
          <cell r="J576">
            <v>3881</v>
          </cell>
          <cell r="K576">
            <v>851</v>
          </cell>
          <cell r="L576">
            <v>3697</v>
          </cell>
          <cell r="T576">
            <v>3697</v>
          </cell>
          <cell r="V576">
            <v>0.05</v>
          </cell>
          <cell r="W576" t="str">
            <v>저케</v>
          </cell>
          <cell r="X576">
            <v>5.0399999999999993E-2</v>
          </cell>
        </row>
        <row r="577">
          <cell r="B577">
            <v>577</v>
          </cell>
          <cell r="C577">
            <v>444</v>
          </cell>
          <cell r="D577" t="str">
            <v xml:space="preserve"> 저압 케이블</v>
          </cell>
          <cell r="E577" t="str">
            <v>600V  CV 60sq/2C</v>
          </cell>
          <cell r="F577" t="str">
            <v>m</v>
          </cell>
          <cell r="I577">
            <v>798</v>
          </cell>
          <cell r="J577">
            <v>6734</v>
          </cell>
          <cell r="K577">
            <v>851</v>
          </cell>
          <cell r="L577">
            <v>6414</v>
          </cell>
          <cell r="T577">
            <v>6414</v>
          </cell>
          <cell r="V577">
            <v>0.05</v>
          </cell>
          <cell r="W577" t="str">
            <v>저케</v>
          </cell>
          <cell r="X577">
            <v>6.8599999999999994E-2</v>
          </cell>
        </row>
        <row r="578">
          <cell r="B578">
            <v>578</v>
          </cell>
          <cell r="C578">
            <v>445</v>
          </cell>
          <cell r="D578" t="str">
            <v xml:space="preserve"> 저압 케이블</v>
          </cell>
          <cell r="E578" t="str">
            <v>600V  CV 100sq/2C</v>
          </cell>
          <cell r="F578" t="str">
            <v>m</v>
          </cell>
          <cell r="I578">
            <v>798</v>
          </cell>
          <cell r="J578">
            <v>10426</v>
          </cell>
          <cell r="K578">
            <v>851</v>
          </cell>
          <cell r="L578">
            <v>9930</v>
          </cell>
          <cell r="T578">
            <v>9930</v>
          </cell>
          <cell r="V578">
            <v>0.05</v>
          </cell>
          <cell r="W578" t="str">
            <v>저케</v>
          </cell>
          <cell r="X578">
            <v>9.9399999999999988E-2</v>
          </cell>
        </row>
        <row r="579">
          <cell r="B579">
            <v>579</v>
          </cell>
          <cell r="C579">
            <v>446</v>
          </cell>
          <cell r="D579" t="str">
            <v xml:space="preserve"> 저압 케이블</v>
          </cell>
          <cell r="E579" t="str">
            <v>600V  CV 150sq/2C</v>
          </cell>
          <cell r="F579" t="str">
            <v>m</v>
          </cell>
          <cell r="I579">
            <v>798</v>
          </cell>
          <cell r="J579">
            <v>14173</v>
          </cell>
          <cell r="K579">
            <v>851</v>
          </cell>
          <cell r="L579">
            <v>13499</v>
          </cell>
          <cell r="T579">
            <v>13499</v>
          </cell>
          <cell r="V579">
            <v>0.05</v>
          </cell>
          <cell r="W579" t="str">
            <v>저케</v>
          </cell>
          <cell r="X579">
            <v>0.1358</v>
          </cell>
        </row>
        <row r="580">
          <cell r="B580">
            <v>580</v>
          </cell>
          <cell r="C580">
            <v>447</v>
          </cell>
          <cell r="D580" t="str">
            <v xml:space="preserve"> 저압 케이블</v>
          </cell>
          <cell r="E580" t="str">
            <v>600V  CV 200sq/2C</v>
          </cell>
          <cell r="F580" t="str">
            <v>m</v>
          </cell>
          <cell r="I580">
            <v>798</v>
          </cell>
          <cell r="J580">
            <v>17848</v>
          </cell>
          <cell r="K580">
            <v>851</v>
          </cell>
          <cell r="L580">
            <v>16999</v>
          </cell>
          <cell r="T580">
            <v>16999</v>
          </cell>
          <cell r="V580">
            <v>0.05</v>
          </cell>
          <cell r="W580" t="str">
            <v>저케</v>
          </cell>
          <cell r="X580">
            <v>0.1638</v>
          </cell>
        </row>
        <row r="581">
          <cell r="B581">
            <v>581</v>
          </cell>
          <cell r="C581">
            <v>448</v>
          </cell>
          <cell r="D581" t="str">
            <v xml:space="preserve"> 저압 케이블</v>
          </cell>
          <cell r="E581" t="str">
            <v>600V  CV 250sq/2C</v>
          </cell>
          <cell r="F581" t="str">
            <v>m</v>
          </cell>
          <cell r="I581">
            <v>798</v>
          </cell>
          <cell r="J581">
            <v>22675</v>
          </cell>
          <cell r="K581">
            <v>851</v>
          </cell>
          <cell r="L581">
            <v>21596</v>
          </cell>
          <cell r="T581">
            <v>21596</v>
          </cell>
          <cell r="V581">
            <v>0.05</v>
          </cell>
          <cell r="W581" t="str">
            <v>저케</v>
          </cell>
          <cell r="X581">
            <v>0.19879999999999998</v>
          </cell>
        </row>
        <row r="582">
          <cell r="B582">
            <v>582</v>
          </cell>
          <cell r="C582">
            <v>449</v>
          </cell>
          <cell r="D582" t="str">
            <v xml:space="preserve"> 저압 케이블</v>
          </cell>
          <cell r="E582" t="str">
            <v>600V  CV 325sq/2C</v>
          </cell>
          <cell r="F582" t="str">
            <v>m</v>
          </cell>
          <cell r="I582">
            <v>798</v>
          </cell>
          <cell r="J582">
            <v>28015</v>
          </cell>
          <cell r="K582">
            <v>851</v>
          </cell>
          <cell r="L582">
            <v>26681</v>
          </cell>
          <cell r="T582">
            <v>26681</v>
          </cell>
          <cell r="V582">
            <v>0.05</v>
          </cell>
          <cell r="W582" t="str">
            <v>저케</v>
          </cell>
          <cell r="X582">
            <v>0.24079999999999996</v>
          </cell>
        </row>
        <row r="583">
          <cell r="B583">
            <v>583</v>
          </cell>
          <cell r="C583">
            <v>450</v>
          </cell>
          <cell r="T583" t="str">
            <v/>
          </cell>
        </row>
        <row r="584">
          <cell r="B584">
            <v>584</v>
          </cell>
          <cell r="C584">
            <v>451</v>
          </cell>
          <cell r="T584" t="str">
            <v/>
          </cell>
        </row>
        <row r="585">
          <cell r="B585">
            <v>585</v>
          </cell>
          <cell r="C585">
            <v>452</v>
          </cell>
          <cell r="D585" t="str">
            <v xml:space="preserve"> 저압 케이블</v>
          </cell>
          <cell r="E585" t="str">
            <v>600V CV 2.0 sq/3C</v>
          </cell>
          <cell r="F585" t="str">
            <v>m</v>
          </cell>
          <cell r="I585">
            <v>798</v>
          </cell>
          <cell r="J585">
            <v>598</v>
          </cell>
          <cell r="K585">
            <v>851</v>
          </cell>
          <cell r="L585">
            <v>570</v>
          </cell>
          <cell r="T585">
            <v>570</v>
          </cell>
          <cell r="V585">
            <v>0.05</v>
          </cell>
          <cell r="W585" t="str">
            <v>저케</v>
          </cell>
          <cell r="X585">
            <v>1.9E-2</v>
          </cell>
        </row>
        <row r="586">
          <cell r="B586">
            <v>586</v>
          </cell>
          <cell r="C586">
            <v>453</v>
          </cell>
          <cell r="D586" t="str">
            <v xml:space="preserve"> 저압 케이블</v>
          </cell>
          <cell r="E586" t="str">
            <v>600V CV 3.5 sq/3C</v>
          </cell>
          <cell r="F586" t="str">
            <v>m</v>
          </cell>
          <cell r="I586">
            <v>798</v>
          </cell>
          <cell r="J586">
            <v>799</v>
          </cell>
          <cell r="K586">
            <v>851</v>
          </cell>
          <cell r="L586">
            <v>761</v>
          </cell>
          <cell r="T586">
            <v>761</v>
          </cell>
          <cell r="V586">
            <v>0.05</v>
          </cell>
          <cell r="W586" t="str">
            <v>저케</v>
          </cell>
          <cell r="X586">
            <v>2.1999999999999999E-2</v>
          </cell>
        </row>
        <row r="587">
          <cell r="B587">
            <v>587</v>
          </cell>
          <cell r="C587">
            <v>454</v>
          </cell>
          <cell r="D587" t="str">
            <v xml:space="preserve"> 저압 케이블</v>
          </cell>
          <cell r="E587" t="str">
            <v>600V CV 5.5 sq/3C</v>
          </cell>
          <cell r="F587" t="str">
            <v>m</v>
          </cell>
          <cell r="I587">
            <v>798</v>
          </cell>
          <cell r="J587">
            <v>1110</v>
          </cell>
          <cell r="K587">
            <v>851</v>
          </cell>
          <cell r="L587">
            <v>1058</v>
          </cell>
          <cell r="T587">
            <v>1058</v>
          </cell>
          <cell r="V587">
            <v>0.05</v>
          </cell>
          <cell r="W587" t="str">
            <v>저케</v>
          </cell>
          <cell r="X587">
            <v>2.5999999999999999E-2</v>
          </cell>
        </row>
        <row r="588">
          <cell r="B588">
            <v>588</v>
          </cell>
          <cell r="C588">
            <v>455</v>
          </cell>
          <cell r="D588" t="str">
            <v xml:space="preserve"> 저압 케이블</v>
          </cell>
          <cell r="E588" t="str">
            <v>600V CV 8sq/3C</v>
          </cell>
          <cell r="F588" t="str">
            <v>m</v>
          </cell>
          <cell r="I588">
            <v>798</v>
          </cell>
          <cell r="J588">
            <v>1410</v>
          </cell>
          <cell r="K588">
            <v>851</v>
          </cell>
          <cell r="L588">
            <v>1343</v>
          </cell>
          <cell r="T588">
            <v>1343</v>
          </cell>
          <cell r="V588">
            <v>0.05</v>
          </cell>
          <cell r="W588" t="str">
            <v>저케</v>
          </cell>
          <cell r="X588">
            <v>2.9000000000000001E-2</v>
          </cell>
        </row>
        <row r="589">
          <cell r="B589">
            <v>589</v>
          </cell>
          <cell r="C589">
            <v>456</v>
          </cell>
          <cell r="D589" t="str">
            <v xml:space="preserve"> 저압 케이블</v>
          </cell>
          <cell r="E589" t="str">
            <v>600V  CV  14sq/3C</v>
          </cell>
          <cell r="F589" t="str">
            <v>m</v>
          </cell>
          <cell r="I589">
            <v>798</v>
          </cell>
          <cell r="J589">
            <v>2536</v>
          </cell>
          <cell r="K589">
            <v>851</v>
          </cell>
          <cell r="L589">
            <v>2416</v>
          </cell>
          <cell r="T589">
            <v>2416</v>
          </cell>
          <cell r="V589">
            <v>0.05</v>
          </cell>
          <cell r="W589" t="str">
            <v>저케</v>
          </cell>
          <cell r="X589">
            <v>0.04</v>
          </cell>
        </row>
        <row r="590">
          <cell r="B590">
            <v>590</v>
          </cell>
          <cell r="C590">
            <v>457</v>
          </cell>
          <cell r="D590" t="str">
            <v xml:space="preserve"> 저압 케이블</v>
          </cell>
          <cell r="E590" t="str">
            <v>600V  CV 22sq/3C</v>
          </cell>
          <cell r="F590" t="str">
            <v>m</v>
          </cell>
          <cell r="I590">
            <v>798</v>
          </cell>
          <cell r="J590">
            <v>3417</v>
          </cell>
          <cell r="K590">
            <v>851</v>
          </cell>
          <cell r="L590">
            <v>3255</v>
          </cell>
          <cell r="T590">
            <v>3255</v>
          </cell>
          <cell r="V590">
            <v>0.05</v>
          </cell>
          <cell r="W590" t="str">
            <v>저케</v>
          </cell>
          <cell r="X590">
            <v>5.1999999999999998E-2</v>
          </cell>
        </row>
        <row r="591">
          <cell r="B591">
            <v>591</v>
          </cell>
          <cell r="C591">
            <v>458</v>
          </cell>
          <cell r="D591" t="str">
            <v xml:space="preserve"> 저압 케이블</v>
          </cell>
          <cell r="E591" t="str">
            <v>600V  CV 38sq/3C</v>
          </cell>
          <cell r="F591" t="str">
            <v>m</v>
          </cell>
          <cell r="I591">
            <v>798</v>
          </cell>
          <cell r="J591">
            <v>5508</v>
          </cell>
          <cell r="K591">
            <v>851</v>
          </cell>
          <cell r="L591">
            <v>5246</v>
          </cell>
          <cell r="T591">
            <v>5246</v>
          </cell>
          <cell r="V591">
            <v>0.05</v>
          </cell>
          <cell r="W591" t="str">
            <v>저케</v>
          </cell>
          <cell r="X591">
            <v>7.1999999999999995E-2</v>
          </cell>
        </row>
        <row r="592">
          <cell r="B592">
            <v>592</v>
          </cell>
          <cell r="C592">
            <v>459</v>
          </cell>
          <cell r="D592" t="str">
            <v xml:space="preserve"> 저압 케이블</v>
          </cell>
          <cell r="E592" t="str">
            <v>600V  CV 60sq/3C</v>
          </cell>
          <cell r="F592" t="str">
            <v>m</v>
          </cell>
          <cell r="I592">
            <v>798</v>
          </cell>
          <cell r="J592">
            <v>9251</v>
          </cell>
          <cell r="K592">
            <v>851</v>
          </cell>
          <cell r="L592">
            <v>8811</v>
          </cell>
          <cell r="T592">
            <v>8811</v>
          </cell>
          <cell r="V592">
            <v>0.05</v>
          </cell>
          <cell r="W592" t="str">
            <v>저케</v>
          </cell>
          <cell r="X592">
            <v>9.8000000000000004E-2</v>
          </cell>
        </row>
        <row r="593">
          <cell r="B593">
            <v>593</v>
          </cell>
          <cell r="C593">
            <v>460</v>
          </cell>
          <cell r="D593" t="str">
            <v xml:space="preserve"> 저압 케이블</v>
          </cell>
          <cell r="E593" t="str">
            <v>600V  CV 80sq/3C</v>
          </cell>
          <cell r="F593" t="str">
            <v>m</v>
          </cell>
          <cell r="I593">
            <v>798</v>
          </cell>
          <cell r="K593">
            <v>851</v>
          </cell>
          <cell r="T593">
            <v>0</v>
          </cell>
          <cell r="V593">
            <v>0.05</v>
          </cell>
          <cell r="W593" t="str">
            <v>저케</v>
          </cell>
          <cell r="X593">
            <v>0.12</v>
          </cell>
        </row>
        <row r="594">
          <cell r="B594">
            <v>594</v>
          </cell>
          <cell r="C594">
            <v>461</v>
          </cell>
          <cell r="D594" t="str">
            <v xml:space="preserve"> 저압 케이블</v>
          </cell>
          <cell r="E594" t="str">
            <v>600V  CV 100sq/3C</v>
          </cell>
          <cell r="F594" t="str">
            <v>m</v>
          </cell>
          <cell r="I594">
            <v>798</v>
          </cell>
          <cell r="J594">
            <v>13881</v>
          </cell>
          <cell r="K594">
            <v>851</v>
          </cell>
          <cell r="L594">
            <v>13220</v>
          </cell>
          <cell r="T594">
            <v>13220</v>
          </cell>
          <cell r="V594">
            <v>0.05</v>
          </cell>
          <cell r="W594" t="str">
            <v>저케</v>
          </cell>
          <cell r="X594">
            <v>0.14199999999999999</v>
          </cell>
        </row>
        <row r="595">
          <cell r="B595">
            <v>595</v>
          </cell>
          <cell r="C595">
            <v>462</v>
          </cell>
          <cell r="D595" t="str">
            <v xml:space="preserve"> 저압 케이블</v>
          </cell>
          <cell r="E595" t="str">
            <v>600V  CV 150sq/3C</v>
          </cell>
          <cell r="F595" t="str">
            <v>m</v>
          </cell>
          <cell r="I595">
            <v>798</v>
          </cell>
          <cell r="J595">
            <v>19594</v>
          </cell>
          <cell r="K595">
            <v>851</v>
          </cell>
          <cell r="L595">
            <v>18661</v>
          </cell>
          <cell r="T595">
            <v>18661</v>
          </cell>
          <cell r="V595">
            <v>0.05</v>
          </cell>
          <cell r="W595" t="str">
            <v>저케</v>
          </cell>
          <cell r="X595">
            <v>0.19400000000000001</v>
          </cell>
        </row>
        <row r="596">
          <cell r="B596">
            <v>596</v>
          </cell>
          <cell r="C596">
            <v>463</v>
          </cell>
          <cell r="D596" t="str">
            <v xml:space="preserve"> 저압 케이블</v>
          </cell>
          <cell r="E596" t="str">
            <v>600V  CV 200sq/3C</v>
          </cell>
          <cell r="F596" t="str">
            <v>m</v>
          </cell>
          <cell r="I596">
            <v>798</v>
          </cell>
          <cell r="J596">
            <v>25958</v>
          </cell>
          <cell r="K596">
            <v>851</v>
          </cell>
          <cell r="L596">
            <v>24722</v>
          </cell>
          <cell r="T596">
            <v>24722</v>
          </cell>
          <cell r="V596">
            <v>0.05</v>
          </cell>
          <cell r="W596" t="str">
            <v>저케</v>
          </cell>
          <cell r="X596">
            <v>0.23400000000000001</v>
          </cell>
        </row>
        <row r="597">
          <cell r="B597">
            <v>597</v>
          </cell>
          <cell r="C597">
            <v>464</v>
          </cell>
          <cell r="D597" t="str">
            <v xml:space="preserve"> 저압 케이블</v>
          </cell>
          <cell r="E597" t="str">
            <v>600V  CV 250sq/3C</v>
          </cell>
          <cell r="F597" t="str">
            <v>m</v>
          </cell>
          <cell r="I597">
            <v>798</v>
          </cell>
          <cell r="J597">
            <v>32741</v>
          </cell>
          <cell r="K597">
            <v>851</v>
          </cell>
          <cell r="L597">
            <v>31182</v>
          </cell>
          <cell r="T597">
            <v>31182</v>
          </cell>
          <cell r="V597">
            <v>0.05</v>
          </cell>
          <cell r="W597" t="str">
            <v>저케</v>
          </cell>
          <cell r="X597">
            <v>0.28399999999999997</v>
          </cell>
        </row>
        <row r="598">
          <cell r="B598">
            <v>598</v>
          </cell>
          <cell r="C598">
            <v>465</v>
          </cell>
          <cell r="D598" t="str">
            <v xml:space="preserve"> 저압 케이블</v>
          </cell>
          <cell r="E598" t="str">
            <v>600V  CV 325sq/3C</v>
          </cell>
          <cell r="F598" t="str">
            <v>m</v>
          </cell>
          <cell r="I598">
            <v>798</v>
          </cell>
          <cell r="J598">
            <v>42038</v>
          </cell>
          <cell r="K598">
            <v>851</v>
          </cell>
          <cell r="L598">
            <v>40037</v>
          </cell>
          <cell r="T598">
            <v>40037</v>
          </cell>
          <cell r="V598">
            <v>0.05</v>
          </cell>
          <cell r="W598" t="str">
            <v>저케</v>
          </cell>
          <cell r="X598">
            <v>0.34399999999999997</v>
          </cell>
        </row>
        <row r="599">
          <cell r="B599">
            <v>599</v>
          </cell>
          <cell r="C599">
            <v>466</v>
          </cell>
          <cell r="T599" t="str">
            <v/>
          </cell>
        </row>
        <row r="600">
          <cell r="B600">
            <v>600</v>
          </cell>
          <cell r="C600">
            <v>467</v>
          </cell>
          <cell r="T600" t="str">
            <v/>
          </cell>
        </row>
        <row r="601">
          <cell r="B601">
            <v>601</v>
          </cell>
          <cell r="C601">
            <v>468</v>
          </cell>
          <cell r="D601" t="str">
            <v xml:space="preserve"> 저압 케이블</v>
          </cell>
          <cell r="E601" t="str">
            <v>600V CV 2.0 sq/4C</v>
          </cell>
          <cell r="F601" t="str">
            <v>m</v>
          </cell>
          <cell r="I601">
            <v>798</v>
          </cell>
          <cell r="J601">
            <v>720</v>
          </cell>
          <cell r="K601">
            <v>851</v>
          </cell>
          <cell r="L601">
            <v>686</v>
          </cell>
          <cell r="T601">
            <v>686</v>
          </cell>
          <cell r="V601">
            <v>0.05</v>
          </cell>
          <cell r="W601" t="str">
            <v>저케</v>
          </cell>
          <cell r="X601">
            <v>2.5999999999999999E-2</v>
          </cell>
        </row>
        <row r="602">
          <cell r="B602">
            <v>602</v>
          </cell>
          <cell r="C602">
            <v>469</v>
          </cell>
          <cell r="D602" t="str">
            <v xml:space="preserve"> 저압 케이블</v>
          </cell>
          <cell r="E602" t="str">
            <v>600V CV 3.5 sq/4C</v>
          </cell>
          <cell r="F602" t="str">
            <v>m</v>
          </cell>
          <cell r="I602">
            <v>798</v>
          </cell>
          <cell r="J602">
            <v>971</v>
          </cell>
          <cell r="K602">
            <v>851</v>
          </cell>
          <cell r="L602">
            <v>925</v>
          </cell>
          <cell r="T602">
            <v>925</v>
          </cell>
          <cell r="V602">
            <v>0.05</v>
          </cell>
          <cell r="W602" t="str">
            <v>저케</v>
          </cell>
          <cell r="X602">
            <v>2.9000000000000001E-2</v>
          </cell>
        </row>
        <row r="603">
          <cell r="B603">
            <v>603</v>
          </cell>
          <cell r="C603">
            <v>470</v>
          </cell>
          <cell r="D603" t="str">
            <v xml:space="preserve"> 저압 케이블</v>
          </cell>
          <cell r="E603" t="str">
            <v>600V CV 5.5 sq/4C</v>
          </cell>
          <cell r="F603" t="str">
            <v>m</v>
          </cell>
          <cell r="I603">
            <v>798</v>
          </cell>
          <cell r="J603">
            <v>1370</v>
          </cell>
          <cell r="K603">
            <v>851</v>
          </cell>
          <cell r="L603">
            <v>1305</v>
          </cell>
          <cell r="T603">
            <v>1305</v>
          </cell>
          <cell r="V603">
            <v>0.05</v>
          </cell>
          <cell r="W603" t="str">
            <v>저케</v>
          </cell>
          <cell r="X603">
            <v>3.4000000000000002E-2</v>
          </cell>
        </row>
        <row r="604">
          <cell r="B604">
            <v>604</v>
          </cell>
          <cell r="C604">
            <v>471</v>
          </cell>
          <cell r="D604" t="str">
            <v xml:space="preserve"> 저압 케이블</v>
          </cell>
          <cell r="E604" t="str">
            <v>600V CV 8sq/4C</v>
          </cell>
          <cell r="F604" t="str">
            <v>m</v>
          </cell>
          <cell r="I604">
            <v>798</v>
          </cell>
          <cell r="J604">
            <v>1785</v>
          </cell>
          <cell r="K604">
            <v>851</v>
          </cell>
          <cell r="L604">
            <v>1700</v>
          </cell>
          <cell r="T604">
            <v>1700</v>
          </cell>
          <cell r="V604">
            <v>0.05</v>
          </cell>
          <cell r="W604" t="str">
            <v>저케</v>
          </cell>
          <cell r="X604">
            <v>3.9E-2</v>
          </cell>
        </row>
        <row r="605">
          <cell r="B605">
            <v>605</v>
          </cell>
          <cell r="C605">
            <v>472</v>
          </cell>
          <cell r="D605" t="str">
            <v xml:space="preserve"> 저압 케이블</v>
          </cell>
          <cell r="E605" t="str">
            <v>600V  CV  14sq/4C</v>
          </cell>
          <cell r="F605" t="str">
            <v>m</v>
          </cell>
          <cell r="I605">
            <v>798</v>
          </cell>
          <cell r="J605">
            <v>3215</v>
          </cell>
          <cell r="K605">
            <v>851</v>
          </cell>
          <cell r="L605">
            <v>3062</v>
          </cell>
          <cell r="T605">
            <v>3062</v>
          </cell>
          <cell r="V605">
            <v>0.05</v>
          </cell>
          <cell r="W605" t="str">
            <v>저케</v>
          </cell>
          <cell r="X605">
            <v>5.2000000000000005E-2</v>
          </cell>
        </row>
        <row r="606">
          <cell r="B606">
            <v>606</v>
          </cell>
          <cell r="C606">
            <v>473</v>
          </cell>
          <cell r="D606" t="str">
            <v xml:space="preserve"> 저압 케이블</v>
          </cell>
          <cell r="E606" t="str">
            <v>600V  CV 22sq/4C</v>
          </cell>
          <cell r="F606" t="str">
            <v>m</v>
          </cell>
          <cell r="I606">
            <v>798</v>
          </cell>
          <cell r="J606">
            <v>4329</v>
          </cell>
          <cell r="K606">
            <v>851</v>
          </cell>
          <cell r="L606">
            <v>4123</v>
          </cell>
          <cell r="T606">
            <v>4123</v>
          </cell>
          <cell r="V606">
            <v>0.05</v>
          </cell>
          <cell r="W606" t="str">
            <v>저케</v>
          </cell>
          <cell r="X606">
            <v>6.7599999999999993E-2</v>
          </cell>
        </row>
        <row r="607">
          <cell r="B607">
            <v>607</v>
          </cell>
          <cell r="C607">
            <v>474</v>
          </cell>
          <cell r="D607" t="str">
            <v xml:space="preserve"> 저압 케이블</v>
          </cell>
          <cell r="E607" t="str">
            <v>600V  CV 38sq/4C</v>
          </cell>
          <cell r="F607" t="str">
            <v>m</v>
          </cell>
          <cell r="I607">
            <v>798</v>
          </cell>
          <cell r="J607">
            <v>7046</v>
          </cell>
          <cell r="K607">
            <v>851</v>
          </cell>
          <cell r="L607">
            <v>6711</v>
          </cell>
          <cell r="T607">
            <v>6711</v>
          </cell>
          <cell r="V607">
            <v>0.05</v>
          </cell>
          <cell r="W607" t="str">
            <v>저케</v>
          </cell>
          <cell r="X607">
            <v>9.3600000000000003E-2</v>
          </cell>
        </row>
        <row r="608">
          <cell r="B608">
            <v>608</v>
          </cell>
          <cell r="C608">
            <v>475</v>
          </cell>
          <cell r="D608" t="str">
            <v xml:space="preserve"> 저압 케이블</v>
          </cell>
          <cell r="E608" t="str">
            <v>600V  CV 60sq/4C</v>
          </cell>
          <cell r="F608" t="str">
            <v>m</v>
          </cell>
          <cell r="I608">
            <v>798</v>
          </cell>
          <cell r="J608">
            <v>11841</v>
          </cell>
          <cell r="K608">
            <v>851</v>
          </cell>
          <cell r="L608">
            <v>11278</v>
          </cell>
          <cell r="T608">
            <v>11278</v>
          </cell>
          <cell r="V608">
            <v>0.05</v>
          </cell>
          <cell r="W608" t="str">
            <v>저케</v>
          </cell>
          <cell r="X608">
            <v>0.12740000000000001</v>
          </cell>
        </row>
        <row r="609">
          <cell r="B609">
            <v>609</v>
          </cell>
          <cell r="C609">
            <v>476</v>
          </cell>
          <cell r="D609" t="str">
            <v xml:space="preserve"> 저압 케이블</v>
          </cell>
          <cell r="E609" t="str">
            <v>600V  CV 100sq/4C</v>
          </cell>
          <cell r="F609" t="str">
            <v>m</v>
          </cell>
          <cell r="I609">
            <v>798</v>
          </cell>
          <cell r="J609">
            <v>17976</v>
          </cell>
          <cell r="K609">
            <v>851</v>
          </cell>
          <cell r="L609">
            <v>17120</v>
          </cell>
          <cell r="T609">
            <v>17120</v>
          </cell>
          <cell r="V609">
            <v>0.05</v>
          </cell>
          <cell r="W609" t="str">
            <v>저케</v>
          </cell>
          <cell r="X609">
            <v>0.18459999999999999</v>
          </cell>
        </row>
        <row r="610">
          <cell r="B610">
            <v>610</v>
          </cell>
          <cell r="C610">
            <v>477</v>
          </cell>
          <cell r="D610" t="str">
            <v xml:space="preserve"> 저압 케이블</v>
          </cell>
          <cell r="E610" t="str">
            <v>600V  CV 125sq/4C</v>
          </cell>
          <cell r="F610" t="str">
            <v>m</v>
          </cell>
          <cell r="I610">
            <v>798</v>
          </cell>
          <cell r="J610">
            <v>21891</v>
          </cell>
          <cell r="K610">
            <v>851</v>
          </cell>
          <cell r="L610">
            <v>20849</v>
          </cell>
          <cell r="T610">
            <v>20849</v>
          </cell>
          <cell r="V610">
            <v>0.05</v>
          </cell>
          <cell r="W610" t="str">
            <v>저케</v>
          </cell>
          <cell r="X610">
            <v>0.21840000000000001</v>
          </cell>
        </row>
        <row r="611">
          <cell r="B611">
            <v>611</v>
          </cell>
          <cell r="C611">
            <v>478</v>
          </cell>
          <cell r="D611" t="str">
            <v xml:space="preserve"> 저압 케이블</v>
          </cell>
          <cell r="E611" t="str">
            <v>600V  CV 150sq/4C</v>
          </cell>
          <cell r="F611" t="str">
            <v>m</v>
          </cell>
          <cell r="I611">
            <v>798</v>
          </cell>
          <cell r="J611">
            <v>26262</v>
          </cell>
          <cell r="K611">
            <v>851</v>
          </cell>
          <cell r="L611">
            <v>25012</v>
          </cell>
          <cell r="T611">
            <v>25012</v>
          </cell>
          <cell r="V611">
            <v>0.05</v>
          </cell>
          <cell r="W611" t="str">
            <v>저케</v>
          </cell>
          <cell r="X611">
            <v>0.25220000000000004</v>
          </cell>
        </row>
        <row r="612">
          <cell r="B612">
            <v>612</v>
          </cell>
          <cell r="C612">
            <v>479</v>
          </cell>
          <cell r="D612" t="str">
            <v xml:space="preserve"> 저압 케이블</v>
          </cell>
          <cell r="E612" t="str">
            <v>600V  CV 200sq/4C</v>
          </cell>
          <cell r="F612" t="str">
            <v>m</v>
          </cell>
          <cell r="I612">
            <v>798</v>
          </cell>
          <cell r="J612">
            <v>34598</v>
          </cell>
          <cell r="K612">
            <v>851</v>
          </cell>
          <cell r="L612">
            <v>32951</v>
          </cell>
          <cell r="T612">
            <v>32951</v>
          </cell>
          <cell r="V612">
            <v>0.05</v>
          </cell>
          <cell r="W612" t="str">
            <v>저케</v>
          </cell>
          <cell r="X612">
            <v>0.30420000000000003</v>
          </cell>
        </row>
        <row r="613">
          <cell r="B613">
            <v>613</v>
          </cell>
          <cell r="C613">
            <v>480</v>
          </cell>
          <cell r="D613" t="str">
            <v xml:space="preserve"> 저압 케이블</v>
          </cell>
          <cell r="E613" t="str">
            <v>600V  CV 250sq/4C</v>
          </cell>
          <cell r="F613" t="str">
            <v>m</v>
          </cell>
          <cell r="I613">
            <v>798</v>
          </cell>
          <cell r="J613">
            <v>43414</v>
          </cell>
          <cell r="K613">
            <v>851</v>
          </cell>
          <cell r="L613">
            <v>41347</v>
          </cell>
          <cell r="T613">
            <v>41347</v>
          </cell>
          <cell r="V613">
            <v>0.05</v>
          </cell>
          <cell r="W613" t="str">
            <v>저케</v>
          </cell>
          <cell r="X613">
            <v>0.36919999999999997</v>
          </cell>
        </row>
        <row r="614">
          <cell r="B614">
            <v>614</v>
          </cell>
          <cell r="C614">
            <v>481</v>
          </cell>
          <cell r="D614" t="str">
            <v xml:space="preserve"> 저압 케이블</v>
          </cell>
          <cell r="E614" t="str">
            <v>600V  CV 325sq/4C</v>
          </cell>
          <cell r="F614" t="str">
            <v>m</v>
          </cell>
          <cell r="I614">
            <v>798</v>
          </cell>
          <cell r="J614">
            <v>54591</v>
          </cell>
          <cell r="K614">
            <v>851</v>
          </cell>
          <cell r="L614">
            <v>51992</v>
          </cell>
          <cell r="T614">
            <v>51992</v>
          </cell>
          <cell r="V614">
            <v>0.05</v>
          </cell>
          <cell r="W614" t="str">
            <v>저케</v>
          </cell>
          <cell r="X614">
            <v>0.44719999999999999</v>
          </cell>
        </row>
        <row r="615">
          <cell r="B615">
            <v>615</v>
          </cell>
          <cell r="C615">
            <v>482</v>
          </cell>
          <cell r="T615" t="str">
            <v/>
          </cell>
        </row>
        <row r="616">
          <cell r="B616">
            <v>616</v>
          </cell>
          <cell r="C616">
            <v>483</v>
          </cell>
          <cell r="T616" t="str">
            <v/>
          </cell>
        </row>
        <row r="617">
          <cell r="B617">
            <v>617</v>
          </cell>
          <cell r="C617">
            <v>484</v>
          </cell>
          <cell r="D617" t="str">
            <v xml:space="preserve"> 저압 케이블(옥외)</v>
          </cell>
          <cell r="E617" t="str">
            <v>600V CV 2.0 sq/1C</v>
          </cell>
          <cell r="F617" t="str">
            <v>m</v>
          </cell>
          <cell r="I617">
            <v>798</v>
          </cell>
          <cell r="J617">
            <v>201</v>
          </cell>
          <cell r="K617">
            <v>851</v>
          </cell>
          <cell r="L617">
            <v>192</v>
          </cell>
          <cell r="T617">
            <v>192</v>
          </cell>
          <cell r="V617">
            <v>0.03</v>
          </cell>
          <cell r="W617" t="str">
            <v>저케</v>
          </cell>
          <cell r="X617">
            <v>0.01</v>
          </cell>
        </row>
        <row r="618">
          <cell r="B618">
            <v>618</v>
          </cell>
          <cell r="C618">
            <v>485</v>
          </cell>
          <cell r="D618" t="str">
            <v xml:space="preserve"> 저압 케이블(옥외)</v>
          </cell>
          <cell r="E618" t="str">
            <v>600V CV 3.5 sq/1C</v>
          </cell>
          <cell r="F618" t="str">
            <v>m</v>
          </cell>
          <cell r="I618">
            <v>798</v>
          </cell>
          <cell r="J618">
            <v>254</v>
          </cell>
          <cell r="K618">
            <v>851</v>
          </cell>
          <cell r="L618">
            <v>242</v>
          </cell>
          <cell r="T618">
            <v>242</v>
          </cell>
          <cell r="V618">
            <v>0.03</v>
          </cell>
          <cell r="W618" t="str">
            <v>저케</v>
          </cell>
          <cell r="X618">
            <v>1.0999999999999999E-2</v>
          </cell>
        </row>
        <row r="619">
          <cell r="B619">
            <v>619</v>
          </cell>
          <cell r="C619">
            <v>486</v>
          </cell>
          <cell r="D619" t="str">
            <v xml:space="preserve"> 저압 케이블(옥외)</v>
          </cell>
          <cell r="E619" t="str">
            <v>600V CV 5.5 sq/1C</v>
          </cell>
          <cell r="F619" t="str">
            <v>m</v>
          </cell>
          <cell r="I619">
            <v>798</v>
          </cell>
          <cell r="J619">
            <v>368</v>
          </cell>
          <cell r="K619">
            <v>851</v>
          </cell>
          <cell r="L619">
            <v>351</v>
          </cell>
          <cell r="T619">
            <v>351</v>
          </cell>
          <cell r="V619">
            <v>0.03</v>
          </cell>
          <cell r="W619" t="str">
            <v>저케</v>
          </cell>
          <cell r="X619">
            <v>1.2999999999999999E-2</v>
          </cell>
        </row>
        <row r="620">
          <cell r="B620">
            <v>620</v>
          </cell>
          <cell r="C620">
            <v>487</v>
          </cell>
          <cell r="D620" t="str">
            <v xml:space="preserve"> 저압 케이블(옥외)</v>
          </cell>
          <cell r="E620" t="str">
            <v>600V CV 8sq/1C</v>
          </cell>
          <cell r="F620" t="str">
            <v>m</v>
          </cell>
          <cell r="I620">
            <v>798</v>
          </cell>
          <cell r="J620">
            <v>476</v>
          </cell>
          <cell r="K620">
            <v>851</v>
          </cell>
          <cell r="L620">
            <v>454</v>
          </cell>
          <cell r="T620">
            <v>454</v>
          </cell>
          <cell r="V620">
            <v>0.03</v>
          </cell>
          <cell r="W620" t="str">
            <v>저케</v>
          </cell>
          <cell r="X620">
            <v>1.4E-2</v>
          </cell>
        </row>
        <row r="621">
          <cell r="B621">
            <v>621</v>
          </cell>
          <cell r="C621">
            <v>488</v>
          </cell>
          <cell r="D621" t="str">
            <v xml:space="preserve"> 저압 케이블(옥외)</v>
          </cell>
          <cell r="E621" t="str">
            <v>600V  CV  14sq/1C</v>
          </cell>
          <cell r="F621" t="str">
            <v>m</v>
          </cell>
          <cell r="I621">
            <v>798</v>
          </cell>
          <cell r="J621">
            <v>838</v>
          </cell>
          <cell r="K621">
            <v>842</v>
          </cell>
          <cell r="L621">
            <v>799</v>
          </cell>
          <cell r="T621">
            <v>799</v>
          </cell>
          <cell r="V621">
            <v>0.03</v>
          </cell>
          <cell r="W621" t="str">
            <v>저케</v>
          </cell>
          <cell r="X621">
            <v>0.02</v>
          </cell>
        </row>
        <row r="622">
          <cell r="B622">
            <v>622</v>
          </cell>
          <cell r="C622">
            <v>489</v>
          </cell>
          <cell r="D622" t="str">
            <v xml:space="preserve"> 저압 케이블(옥외)</v>
          </cell>
          <cell r="E622" t="str">
            <v>600V  CV 22sq/1C</v>
          </cell>
          <cell r="F622" t="str">
            <v>m</v>
          </cell>
          <cell r="I622">
            <v>798</v>
          </cell>
          <cell r="J622">
            <v>1106</v>
          </cell>
          <cell r="K622">
            <v>851</v>
          </cell>
          <cell r="L622">
            <v>1054</v>
          </cell>
          <cell r="T622">
            <v>1054</v>
          </cell>
          <cell r="V622">
            <v>0.03</v>
          </cell>
          <cell r="W622" t="str">
            <v>저케</v>
          </cell>
          <cell r="X622">
            <v>2.5999999999999999E-2</v>
          </cell>
        </row>
        <row r="623">
          <cell r="B623">
            <v>623</v>
          </cell>
          <cell r="C623">
            <v>490</v>
          </cell>
          <cell r="D623" t="str">
            <v xml:space="preserve"> 저압 케이블(옥외)</v>
          </cell>
          <cell r="E623" t="str">
            <v>600V  CV 38sq/1C</v>
          </cell>
          <cell r="F623" t="str">
            <v>m</v>
          </cell>
          <cell r="I623">
            <v>798</v>
          </cell>
          <cell r="J623">
            <v>1704</v>
          </cell>
          <cell r="K623">
            <v>851</v>
          </cell>
          <cell r="L623">
            <v>1623</v>
          </cell>
          <cell r="T623">
            <v>1623</v>
          </cell>
          <cell r="V623">
            <v>0.03</v>
          </cell>
          <cell r="W623" t="str">
            <v>저케</v>
          </cell>
          <cell r="X623">
            <v>3.5999999999999997E-2</v>
          </cell>
        </row>
        <row r="624">
          <cell r="B624">
            <v>624</v>
          </cell>
          <cell r="C624">
            <v>491</v>
          </cell>
          <cell r="D624" t="str">
            <v xml:space="preserve"> 저압 케이블(옥외)</v>
          </cell>
          <cell r="E624" t="str">
            <v>600V  CV 60sq/1C</v>
          </cell>
          <cell r="F624" t="str">
            <v>m</v>
          </cell>
          <cell r="I624">
            <v>798</v>
          </cell>
          <cell r="J624">
            <v>2669</v>
          </cell>
          <cell r="K624">
            <v>851</v>
          </cell>
          <cell r="L624">
            <v>2542</v>
          </cell>
          <cell r="T624">
            <v>2542</v>
          </cell>
          <cell r="V624">
            <v>0.03</v>
          </cell>
          <cell r="W624" t="str">
            <v>저케</v>
          </cell>
          <cell r="X624">
            <v>4.9000000000000002E-2</v>
          </cell>
        </row>
        <row r="625">
          <cell r="B625">
            <v>625</v>
          </cell>
          <cell r="C625">
            <v>492</v>
          </cell>
          <cell r="D625" t="str">
            <v xml:space="preserve"> 저압 케이블(옥외)</v>
          </cell>
          <cell r="E625" t="str">
            <v>600V  CV 100sq/1C</v>
          </cell>
          <cell r="F625" t="str">
            <v>m</v>
          </cell>
          <cell r="I625">
            <v>798</v>
          </cell>
          <cell r="J625">
            <v>4357</v>
          </cell>
          <cell r="K625">
            <v>851</v>
          </cell>
          <cell r="L625">
            <v>4150</v>
          </cell>
          <cell r="T625">
            <v>4150</v>
          </cell>
          <cell r="V625">
            <v>0.03</v>
          </cell>
          <cell r="W625" t="str">
            <v>저케</v>
          </cell>
          <cell r="X625">
            <v>7.0999999999999994E-2</v>
          </cell>
        </row>
        <row r="626">
          <cell r="B626">
            <v>626</v>
          </cell>
          <cell r="C626">
            <v>493</v>
          </cell>
          <cell r="D626" t="str">
            <v xml:space="preserve"> 저압 케이블(옥외)</v>
          </cell>
          <cell r="E626" t="str">
            <v>600V  CV 150sq/1C</v>
          </cell>
          <cell r="F626" t="str">
            <v>m</v>
          </cell>
          <cell r="I626">
            <v>798</v>
          </cell>
          <cell r="J626">
            <v>6352</v>
          </cell>
          <cell r="K626">
            <v>851</v>
          </cell>
          <cell r="L626">
            <v>6050</v>
          </cell>
          <cell r="T626">
            <v>6050</v>
          </cell>
          <cell r="V626">
            <v>0.03</v>
          </cell>
          <cell r="W626" t="str">
            <v>저케</v>
          </cell>
          <cell r="X626">
            <v>9.7000000000000003E-2</v>
          </cell>
        </row>
        <row r="627">
          <cell r="B627">
            <v>627</v>
          </cell>
          <cell r="C627">
            <v>494</v>
          </cell>
          <cell r="D627" t="str">
            <v xml:space="preserve"> 저압 케이블(옥외)</v>
          </cell>
          <cell r="E627" t="str">
            <v>600V  CV 200sq/1C</v>
          </cell>
          <cell r="F627" t="str">
            <v>m</v>
          </cell>
          <cell r="I627">
            <v>798</v>
          </cell>
          <cell r="J627">
            <v>9986</v>
          </cell>
          <cell r="K627">
            <v>851</v>
          </cell>
          <cell r="L627">
            <v>9511</v>
          </cell>
          <cell r="T627">
            <v>9511</v>
          </cell>
          <cell r="V627">
            <v>0.03</v>
          </cell>
          <cell r="W627" t="str">
            <v>저케</v>
          </cell>
          <cell r="X627">
            <v>0.11700000000000001</v>
          </cell>
        </row>
        <row r="628">
          <cell r="B628">
            <v>628</v>
          </cell>
          <cell r="C628">
            <v>495</v>
          </cell>
          <cell r="D628" t="str">
            <v xml:space="preserve"> 저압 케이블(옥외)</v>
          </cell>
          <cell r="E628" t="str">
            <v>600V  CV 250sq/1C</v>
          </cell>
          <cell r="F628" t="str">
            <v>m</v>
          </cell>
          <cell r="I628">
            <v>798</v>
          </cell>
          <cell r="J628">
            <v>11588</v>
          </cell>
          <cell r="K628">
            <v>851</v>
          </cell>
          <cell r="L628">
            <v>11037</v>
          </cell>
          <cell r="T628">
            <v>11037</v>
          </cell>
          <cell r="V628">
            <v>0.03</v>
          </cell>
          <cell r="W628" t="str">
            <v>저케</v>
          </cell>
          <cell r="X628">
            <v>0.14199999999999999</v>
          </cell>
        </row>
        <row r="629">
          <cell r="B629">
            <v>629</v>
          </cell>
          <cell r="C629">
            <v>496</v>
          </cell>
          <cell r="D629" t="str">
            <v xml:space="preserve"> 저압 케이블(옥외)</v>
          </cell>
          <cell r="E629" t="str">
            <v>600V  CV 325sq/1C</v>
          </cell>
          <cell r="F629" t="str">
            <v>m</v>
          </cell>
          <cell r="I629">
            <v>798</v>
          </cell>
          <cell r="J629">
            <v>13908</v>
          </cell>
          <cell r="K629">
            <v>851</v>
          </cell>
          <cell r="L629">
            <v>13246</v>
          </cell>
          <cell r="T629">
            <v>13246</v>
          </cell>
          <cell r="V629">
            <v>0.03</v>
          </cell>
          <cell r="W629" t="str">
            <v>저케</v>
          </cell>
          <cell r="X629">
            <v>0.17199999999999999</v>
          </cell>
        </row>
        <row r="630">
          <cell r="B630">
            <v>630</v>
          </cell>
          <cell r="C630">
            <v>497</v>
          </cell>
          <cell r="T630" t="str">
            <v/>
          </cell>
        </row>
        <row r="631">
          <cell r="B631">
            <v>631</v>
          </cell>
          <cell r="C631">
            <v>498</v>
          </cell>
          <cell r="T631" t="str">
            <v/>
          </cell>
        </row>
        <row r="632">
          <cell r="B632">
            <v>632</v>
          </cell>
          <cell r="C632">
            <v>499</v>
          </cell>
          <cell r="D632" t="str">
            <v xml:space="preserve"> 저압 케이블(옥외)</v>
          </cell>
          <cell r="E632" t="str">
            <v>600V CV 2.0 sq/2C</v>
          </cell>
          <cell r="F632" t="str">
            <v>m</v>
          </cell>
          <cell r="I632">
            <v>798</v>
          </cell>
          <cell r="J632">
            <v>496</v>
          </cell>
          <cell r="K632">
            <v>851</v>
          </cell>
          <cell r="L632">
            <v>473</v>
          </cell>
          <cell r="T632">
            <v>473</v>
          </cell>
          <cell r="V632">
            <v>0.03</v>
          </cell>
          <cell r="W632" t="str">
            <v>저케</v>
          </cell>
          <cell r="X632">
            <v>1.3999999999999999E-2</v>
          </cell>
        </row>
        <row r="633">
          <cell r="B633">
            <v>633</v>
          </cell>
          <cell r="C633">
            <v>500</v>
          </cell>
          <cell r="D633" t="str">
            <v xml:space="preserve"> 저압 케이블(옥외)</v>
          </cell>
          <cell r="E633" t="str">
            <v>600V CV 3.5 sq/2C</v>
          </cell>
          <cell r="F633" t="str">
            <v>m</v>
          </cell>
          <cell r="I633">
            <v>798</v>
          </cell>
          <cell r="J633">
            <v>634</v>
          </cell>
          <cell r="K633">
            <v>851</v>
          </cell>
          <cell r="L633">
            <v>604</v>
          </cell>
          <cell r="T633">
            <v>604</v>
          </cell>
          <cell r="V633">
            <v>0.03</v>
          </cell>
          <cell r="W633" t="str">
            <v>저케</v>
          </cell>
          <cell r="X633">
            <v>1.6E-2</v>
          </cell>
        </row>
        <row r="634">
          <cell r="B634">
            <v>634</v>
          </cell>
          <cell r="C634">
            <v>501</v>
          </cell>
          <cell r="D634" t="str">
            <v xml:space="preserve"> 저압 케이블(옥외)</v>
          </cell>
          <cell r="E634" t="str">
            <v>600V CV 5.5 sq/2C</v>
          </cell>
          <cell r="F634" t="str">
            <v>m</v>
          </cell>
          <cell r="I634">
            <v>798</v>
          </cell>
          <cell r="J634">
            <v>846</v>
          </cell>
          <cell r="K634">
            <v>851</v>
          </cell>
          <cell r="L634">
            <v>806</v>
          </cell>
          <cell r="T634">
            <v>806</v>
          </cell>
          <cell r="V634">
            <v>0.03</v>
          </cell>
          <cell r="W634" t="str">
            <v>저케</v>
          </cell>
          <cell r="X634">
            <v>1.7999999999999999E-2</v>
          </cell>
        </row>
        <row r="635">
          <cell r="B635">
            <v>635</v>
          </cell>
          <cell r="C635">
            <v>502</v>
          </cell>
          <cell r="D635" t="str">
            <v xml:space="preserve"> 저압 케이블(옥외)</v>
          </cell>
          <cell r="E635" t="str">
            <v>600V CV 8sq/2C</v>
          </cell>
          <cell r="F635" t="str">
            <v>m</v>
          </cell>
          <cell r="I635">
            <v>798</v>
          </cell>
          <cell r="J635">
            <v>1066</v>
          </cell>
          <cell r="K635">
            <v>851</v>
          </cell>
          <cell r="L635">
            <v>1016</v>
          </cell>
          <cell r="T635">
            <v>1016</v>
          </cell>
          <cell r="V635">
            <v>0.03</v>
          </cell>
          <cell r="W635" t="str">
            <v>저케</v>
          </cell>
          <cell r="X635">
            <v>0.02</v>
          </cell>
        </row>
        <row r="636">
          <cell r="B636">
            <v>636</v>
          </cell>
          <cell r="C636">
            <v>503</v>
          </cell>
          <cell r="D636" t="str">
            <v xml:space="preserve"> 저압 케이블(옥외)</v>
          </cell>
          <cell r="E636" t="str">
            <v>600V  CV  14sq/2C</v>
          </cell>
          <cell r="F636" t="str">
            <v>m</v>
          </cell>
          <cell r="I636">
            <v>798</v>
          </cell>
          <cell r="J636">
            <v>1904</v>
          </cell>
          <cell r="K636">
            <v>851</v>
          </cell>
          <cell r="L636">
            <v>1814</v>
          </cell>
          <cell r="T636">
            <v>1814</v>
          </cell>
          <cell r="V636">
            <v>0.03</v>
          </cell>
          <cell r="W636" t="str">
            <v>저케</v>
          </cell>
          <cell r="X636">
            <v>2.7999999999999997E-2</v>
          </cell>
        </row>
        <row r="637">
          <cell r="B637">
            <v>637</v>
          </cell>
          <cell r="C637">
            <v>504</v>
          </cell>
          <cell r="D637" t="str">
            <v xml:space="preserve"> 저압 케이블(옥외)</v>
          </cell>
          <cell r="E637" t="str">
            <v>600V  CV 22sq/2C</v>
          </cell>
          <cell r="F637" t="str">
            <v>m</v>
          </cell>
          <cell r="I637">
            <v>798</v>
          </cell>
          <cell r="J637">
            <v>2520</v>
          </cell>
          <cell r="K637">
            <v>851</v>
          </cell>
          <cell r="L637">
            <v>2400</v>
          </cell>
          <cell r="T637">
            <v>2400</v>
          </cell>
          <cell r="V637">
            <v>0.03</v>
          </cell>
          <cell r="W637" t="str">
            <v>저케</v>
          </cell>
          <cell r="X637">
            <v>3.6399999999999995E-2</v>
          </cell>
        </row>
        <row r="638">
          <cell r="B638">
            <v>638</v>
          </cell>
          <cell r="C638">
            <v>505</v>
          </cell>
          <cell r="D638" t="str">
            <v xml:space="preserve"> 저압 케이블(옥외)</v>
          </cell>
          <cell r="E638" t="str">
            <v>600V  CV 38sq/2C</v>
          </cell>
          <cell r="F638" t="str">
            <v>m</v>
          </cell>
          <cell r="I638">
            <v>798</v>
          </cell>
          <cell r="J638">
            <v>3881</v>
          </cell>
          <cell r="K638">
            <v>851</v>
          </cell>
          <cell r="L638">
            <v>3697</v>
          </cell>
          <cell r="T638">
            <v>3697</v>
          </cell>
          <cell r="V638">
            <v>0.03</v>
          </cell>
          <cell r="W638" t="str">
            <v>저케</v>
          </cell>
          <cell r="X638">
            <v>5.0399999999999993E-2</v>
          </cell>
        </row>
        <row r="639">
          <cell r="B639">
            <v>639</v>
          </cell>
          <cell r="C639">
            <v>506</v>
          </cell>
          <cell r="D639" t="str">
            <v xml:space="preserve"> 저압 케이블(옥외)</v>
          </cell>
          <cell r="E639" t="str">
            <v>600V  CV 60sq/2C</v>
          </cell>
          <cell r="F639" t="str">
            <v>m</v>
          </cell>
          <cell r="I639">
            <v>798</v>
          </cell>
          <cell r="J639">
            <v>6734</v>
          </cell>
          <cell r="K639">
            <v>851</v>
          </cell>
          <cell r="L639">
            <v>6414</v>
          </cell>
          <cell r="T639">
            <v>6414</v>
          </cell>
          <cell r="V639">
            <v>0.03</v>
          </cell>
          <cell r="W639" t="str">
            <v>저케</v>
          </cell>
          <cell r="X639">
            <v>6.8599999999999994E-2</v>
          </cell>
        </row>
        <row r="640">
          <cell r="B640">
            <v>640</v>
          </cell>
          <cell r="C640">
            <v>507</v>
          </cell>
          <cell r="D640" t="str">
            <v xml:space="preserve"> 저압 케이블(옥외)</v>
          </cell>
          <cell r="E640" t="str">
            <v>600V  CV 100sq/2C</v>
          </cell>
          <cell r="F640" t="str">
            <v>m</v>
          </cell>
          <cell r="I640">
            <v>798</v>
          </cell>
          <cell r="J640">
            <v>10426</v>
          </cell>
          <cell r="K640">
            <v>851</v>
          </cell>
          <cell r="L640">
            <v>9930</v>
          </cell>
          <cell r="T640">
            <v>9930</v>
          </cell>
          <cell r="V640">
            <v>0.03</v>
          </cell>
          <cell r="W640" t="str">
            <v>저케</v>
          </cell>
          <cell r="X640">
            <v>9.9399999999999988E-2</v>
          </cell>
        </row>
        <row r="641">
          <cell r="B641">
            <v>641</v>
          </cell>
          <cell r="C641">
            <v>508</v>
          </cell>
          <cell r="D641" t="str">
            <v xml:space="preserve"> 저압 케이블(옥외)</v>
          </cell>
          <cell r="E641" t="str">
            <v>600V  CV 150sq/2C</v>
          </cell>
          <cell r="F641" t="str">
            <v>m</v>
          </cell>
          <cell r="I641">
            <v>798</v>
          </cell>
          <cell r="J641">
            <v>14173</v>
          </cell>
          <cell r="K641">
            <v>851</v>
          </cell>
          <cell r="L641">
            <v>13499</v>
          </cell>
          <cell r="T641">
            <v>13499</v>
          </cell>
          <cell r="V641">
            <v>0.03</v>
          </cell>
          <cell r="W641" t="str">
            <v>저케</v>
          </cell>
          <cell r="X641">
            <v>0.1358</v>
          </cell>
        </row>
        <row r="642">
          <cell r="B642">
            <v>642</v>
          </cell>
          <cell r="C642">
            <v>509</v>
          </cell>
          <cell r="D642" t="str">
            <v xml:space="preserve"> 저압 케이블(옥외)</v>
          </cell>
          <cell r="E642" t="str">
            <v>600V  CV 200sq/2C</v>
          </cell>
          <cell r="F642" t="str">
            <v>m</v>
          </cell>
          <cell r="I642">
            <v>798</v>
          </cell>
          <cell r="J642">
            <v>17848</v>
          </cell>
          <cell r="K642">
            <v>851</v>
          </cell>
          <cell r="L642">
            <v>16999</v>
          </cell>
          <cell r="T642">
            <v>16999</v>
          </cell>
          <cell r="V642">
            <v>0.03</v>
          </cell>
          <cell r="W642" t="str">
            <v>저케</v>
          </cell>
          <cell r="X642">
            <v>0.1638</v>
          </cell>
        </row>
        <row r="643">
          <cell r="B643">
            <v>643</v>
          </cell>
          <cell r="C643">
            <v>510</v>
          </cell>
          <cell r="D643" t="str">
            <v xml:space="preserve"> 저압 케이블(옥외)</v>
          </cell>
          <cell r="E643" t="str">
            <v>600V  CV 250sq/2C</v>
          </cell>
          <cell r="F643" t="str">
            <v>m</v>
          </cell>
          <cell r="I643">
            <v>798</v>
          </cell>
          <cell r="J643">
            <v>22675</v>
          </cell>
          <cell r="K643">
            <v>851</v>
          </cell>
          <cell r="L643">
            <v>21596</v>
          </cell>
          <cell r="T643">
            <v>21596</v>
          </cell>
          <cell r="V643">
            <v>0.03</v>
          </cell>
          <cell r="W643" t="str">
            <v>저케</v>
          </cell>
          <cell r="X643">
            <v>0.19879999999999998</v>
          </cell>
        </row>
        <row r="644">
          <cell r="B644">
            <v>644</v>
          </cell>
          <cell r="C644">
            <v>511</v>
          </cell>
          <cell r="D644" t="str">
            <v xml:space="preserve"> 저압 케이블(옥외)</v>
          </cell>
          <cell r="E644" t="str">
            <v>600V  CV 325sq/2C</v>
          </cell>
          <cell r="F644" t="str">
            <v>m</v>
          </cell>
          <cell r="I644">
            <v>798</v>
          </cell>
          <cell r="J644">
            <v>28015</v>
          </cell>
          <cell r="K644">
            <v>851</v>
          </cell>
          <cell r="L644">
            <v>26681</v>
          </cell>
          <cell r="T644">
            <v>26681</v>
          </cell>
          <cell r="V644">
            <v>0.03</v>
          </cell>
          <cell r="W644" t="str">
            <v>저케</v>
          </cell>
          <cell r="X644">
            <v>0.24079999999999996</v>
          </cell>
        </row>
        <row r="645">
          <cell r="B645">
            <v>645</v>
          </cell>
          <cell r="C645">
            <v>512</v>
          </cell>
          <cell r="T645" t="str">
            <v/>
          </cell>
        </row>
        <row r="646">
          <cell r="B646">
            <v>646</v>
          </cell>
          <cell r="C646">
            <v>513</v>
          </cell>
          <cell r="T646" t="str">
            <v/>
          </cell>
        </row>
        <row r="647">
          <cell r="B647">
            <v>647</v>
          </cell>
          <cell r="C647">
            <v>514</v>
          </cell>
          <cell r="D647" t="str">
            <v xml:space="preserve"> 저압 케이블(옥외)</v>
          </cell>
          <cell r="E647" t="str">
            <v>600V CV 2.0 sq/3C</v>
          </cell>
          <cell r="F647" t="str">
            <v>m</v>
          </cell>
          <cell r="I647">
            <v>798</v>
          </cell>
          <cell r="J647">
            <v>598</v>
          </cell>
          <cell r="K647">
            <v>851</v>
          </cell>
          <cell r="L647">
            <v>570</v>
          </cell>
          <cell r="T647">
            <v>570</v>
          </cell>
          <cell r="V647">
            <v>0.03</v>
          </cell>
          <cell r="W647" t="str">
            <v>저케</v>
          </cell>
          <cell r="X647">
            <v>1.9E-2</v>
          </cell>
        </row>
        <row r="648">
          <cell r="B648">
            <v>648</v>
          </cell>
          <cell r="C648">
            <v>515</v>
          </cell>
          <cell r="D648" t="str">
            <v xml:space="preserve"> 저압 케이블(옥외)</v>
          </cell>
          <cell r="E648" t="str">
            <v>600V CV 3.5 sq/3C</v>
          </cell>
          <cell r="F648" t="str">
            <v>m</v>
          </cell>
          <cell r="I648">
            <v>798</v>
          </cell>
          <cell r="J648">
            <v>799</v>
          </cell>
          <cell r="K648">
            <v>851</v>
          </cell>
          <cell r="L648">
            <v>761</v>
          </cell>
          <cell r="T648">
            <v>761</v>
          </cell>
          <cell r="V648">
            <v>0.03</v>
          </cell>
          <cell r="W648" t="str">
            <v>저케</v>
          </cell>
          <cell r="X648">
            <v>2.1999999999999999E-2</v>
          </cell>
        </row>
        <row r="649">
          <cell r="B649">
            <v>649</v>
          </cell>
          <cell r="C649">
            <v>516</v>
          </cell>
          <cell r="D649" t="str">
            <v xml:space="preserve"> 저압 케이블(옥외)</v>
          </cell>
          <cell r="E649" t="str">
            <v>600V CV 5.5 sq/3C</v>
          </cell>
          <cell r="F649" t="str">
            <v>m</v>
          </cell>
          <cell r="I649">
            <v>798</v>
          </cell>
          <cell r="J649">
            <v>1110</v>
          </cell>
          <cell r="K649">
            <v>851</v>
          </cell>
          <cell r="L649">
            <v>1058</v>
          </cell>
          <cell r="T649">
            <v>1058</v>
          </cell>
          <cell r="V649">
            <v>0.03</v>
          </cell>
          <cell r="W649" t="str">
            <v>저케</v>
          </cell>
          <cell r="X649">
            <v>2.5999999999999999E-2</v>
          </cell>
        </row>
        <row r="650">
          <cell r="B650">
            <v>650</v>
          </cell>
          <cell r="C650">
            <v>517</v>
          </cell>
          <cell r="D650" t="str">
            <v xml:space="preserve"> 저압 케이블(옥외)</v>
          </cell>
          <cell r="E650" t="str">
            <v>600V CV 8sq/3C</v>
          </cell>
          <cell r="F650" t="str">
            <v>m</v>
          </cell>
          <cell r="I650">
            <v>798</v>
          </cell>
          <cell r="J650">
            <v>1410</v>
          </cell>
          <cell r="K650">
            <v>851</v>
          </cell>
          <cell r="L650">
            <v>1343</v>
          </cell>
          <cell r="T650">
            <v>1343</v>
          </cell>
          <cell r="V650">
            <v>0.03</v>
          </cell>
          <cell r="W650" t="str">
            <v>저케</v>
          </cell>
          <cell r="X650">
            <v>2.9000000000000001E-2</v>
          </cell>
        </row>
        <row r="651">
          <cell r="B651">
            <v>651</v>
          </cell>
          <cell r="C651">
            <v>518</v>
          </cell>
          <cell r="D651" t="str">
            <v xml:space="preserve"> 저압 케이블(옥외)</v>
          </cell>
          <cell r="E651" t="str">
            <v>600V  CV  14sq/3C</v>
          </cell>
          <cell r="F651" t="str">
            <v>m</v>
          </cell>
          <cell r="I651">
            <v>798</v>
          </cell>
          <cell r="J651">
            <v>2536</v>
          </cell>
          <cell r="K651">
            <v>851</v>
          </cell>
          <cell r="L651">
            <v>2416</v>
          </cell>
          <cell r="T651">
            <v>2416</v>
          </cell>
          <cell r="V651">
            <v>0.03</v>
          </cell>
          <cell r="W651" t="str">
            <v>저케</v>
          </cell>
          <cell r="X651">
            <v>0.04</v>
          </cell>
        </row>
        <row r="652">
          <cell r="B652">
            <v>652</v>
          </cell>
          <cell r="C652">
            <v>519</v>
          </cell>
          <cell r="D652" t="str">
            <v xml:space="preserve"> 저압 케이블(옥외)</v>
          </cell>
          <cell r="E652" t="str">
            <v>600V  CV 22sq/3C</v>
          </cell>
          <cell r="F652" t="str">
            <v>m</v>
          </cell>
          <cell r="I652">
            <v>798</v>
          </cell>
          <cell r="J652">
            <v>3417</v>
          </cell>
          <cell r="K652">
            <v>851</v>
          </cell>
          <cell r="L652">
            <v>3255</v>
          </cell>
          <cell r="T652">
            <v>3255</v>
          </cell>
          <cell r="V652">
            <v>0.03</v>
          </cell>
          <cell r="W652" t="str">
            <v>저케</v>
          </cell>
          <cell r="X652">
            <v>5.1999999999999998E-2</v>
          </cell>
        </row>
        <row r="653">
          <cell r="B653">
            <v>653</v>
          </cell>
          <cell r="C653">
            <v>520</v>
          </cell>
          <cell r="D653" t="str">
            <v xml:space="preserve"> 저압 케이블(옥외)</v>
          </cell>
          <cell r="E653" t="str">
            <v>600V  CV 38sq/3C</v>
          </cell>
          <cell r="F653" t="str">
            <v>m</v>
          </cell>
          <cell r="I653">
            <v>798</v>
          </cell>
          <cell r="J653">
            <v>5508</v>
          </cell>
          <cell r="K653">
            <v>851</v>
          </cell>
          <cell r="L653">
            <v>5246</v>
          </cell>
          <cell r="T653">
            <v>5246</v>
          </cell>
          <cell r="V653">
            <v>0.03</v>
          </cell>
          <cell r="W653" t="str">
            <v>저케</v>
          </cell>
          <cell r="X653">
            <v>7.1999999999999995E-2</v>
          </cell>
        </row>
        <row r="654">
          <cell r="B654">
            <v>654</v>
          </cell>
          <cell r="C654">
            <v>521</v>
          </cell>
          <cell r="D654" t="str">
            <v xml:space="preserve"> 저압 케이블(옥외)</v>
          </cell>
          <cell r="E654" t="str">
            <v>600V  CV 60sq/3C</v>
          </cell>
          <cell r="F654" t="str">
            <v>m</v>
          </cell>
          <cell r="I654">
            <v>798</v>
          </cell>
          <cell r="J654">
            <v>9251</v>
          </cell>
          <cell r="K654">
            <v>851</v>
          </cell>
          <cell r="L654">
            <v>8811</v>
          </cell>
          <cell r="T654">
            <v>8811</v>
          </cell>
          <cell r="V654">
            <v>0.03</v>
          </cell>
          <cell r="W654" t="str">
            <v>저케</v>
          </cell>
          <cell r="X654">
            <v>9.8000000000000004E-2</v>
          </cell>
        </row>
        <row r="655">
          <cell r="B655">
            <v>655</v>
          </cell>
          <cell r="C655">
            <v>522</v>
          </cell>
          <cell r="D655" t="str">
            <v xml:space="preserve"> 저압 케이블(옥외)</v>
          </cell>
          <cell r="E655" t="str">
            <v>600V  CV 80sq/3C</v>
          </cell>
          <cell r="F655" t="str">
            <v>m</v>
          </cell>
          <cell r="I655">
            <v>798</v>
          </cell>
          <cell r="K655">
            <v>851</v>
          </cell>
          <cell r="T655">
            <v>0</v>
          </cell>
          <cell r="V655">
            <v>0.03</v>
          </cell>
          <cell r="W655" t="str">
            <v>저케</v>
          </cell>
          <cell r="X655">
            <v>0.12</v>
          </cell>
        </row>
        <row r="656">
          <cell r="B656">
            <v>656</v>
          </cell>
          <cell r="C656">
            <v>523</v>
          </cell>
          <cell r="D656" t="str">
            <v xml:space="preserve"> 저압 케이블(옥외)</v>
          </cell>
          <cell r="E656" t="str">
            <v>600V  CV 100sq/3C</v>
          </cell>
          <cell r="F656" t="str">
            <v>m</v>
          </cell>
          <cell r="I656">
            <v>798</v>
          </cell>
          <cell r="J656">
            <v>13881</v>
          </cell>
          <cell r="K656">
            <v>851</v>
          </cell>
          <cell r="L656">
            <v>13220</v>
          </cell>
          <cell r="T656">
            <v>13220</v>
          </cell>
          <cell r="V656">
            <v>0.03</v>
          </cell>
          <cell r="W656" t="str">
            <v>저케</v>
          </cell>
          <cell r="X656">
            <v>0.14199999999999999</v>
          </cell>
        </row>
        <row r="657">
          <cell r="B657">
            <v>657</v>
          </cell>
          <cell r="C657">
            <v>524</v>
          </cell>
          <cell r="D657" t="str">
            <v xml:space="preserve"> 저압 케이블(옥외)</v>
          </cell>
          <cell r="E657" t="str">
            <v>600V  CV 150sq/3C</v>
          </cell>
          <cell r="F657" t="str">
            <v>m</v>
          </cell>
          <cell r="I657">
            <v>798</v>
          </cell>
          <cell r="J657">
            <v>19594</v>
          </cell>
          <cell r="K657">
            <v>851</v>
          </cell>
          <cell r="L657">
            <v>18661</v>
          </cell>
          <cell r="T657">
            <v>18661</v>
          </cell>
          <cell r="V657">
            <v>0.03</v>
          </cell>
          <cell r="W657" t="str">
            <v>저케</v>
          </cell>
          <cell r="X657">
            <v>0.19400000000000001</v>
          </cell>
        </row>
        <row r="658">
          <cell r="B658">
            <v>658</v>
          </cell>
          <cell r="C658">
            <v>525</v>
          </cell>
          <cell r="D658" t="str">
            <v xml:space="preserve"> 저압 케이블(옥외)</v>
          </cell>
          <cell r="E658" t="str">
            <v>600V  CV 200sq/3C</v>
          </cell>
          <cell r="F658" t="str">
            <v>m</v>
          </cell>
          <cell r="I658">
            <v>798</v>
          </cell>
          <cell r="J658">
            <v>25958</v>
          </cell>
          <cell r="K658">
            <v>851</v>
          </cell>
          <cell r="L658">
            <v>24722</v>
          </cell>
          <cell r="T658">
            <v>24722</v>
          </cell>
          <cell r="V658">
            <v>0.03</v>
          </cell>
          <cell r="W658" t="str">
            <v>저케</v>
          </cell>
          <cell r="X658">
            <v>0.23400000000000001</v>
          </cell>
        </row>
        <row r="659">
          <cell r="B659">
            <v>659</v>
          </cell>
          <cell r="C659">
            <v>526</v>
          </cell>
          <cell r="D659" t="str">
            <v xml:space="preserve"> 저압 케이블(옥외)</v>
          </cell>
          <cell r="E659" t="str">
            <v>600V  CV 250sq/3C</v>
          </cell>
          <cell r="F659" t="str">
            <v>m</v>
          </cell>
          <cell r="I659">
            <v>798</v>
          </cell>
          <cell r="J659">
            <v>32741</v>
          </cell>
          <cell r="K659">
            <v>851</v>
          </cell>
          <cell r="L659">
            <v>31182</v>
          </cell>
          <cell r="T659">
            <v>31182</v>
          </cell>
          <cell r="V659">
            <v>0.03</v>
          </cell>
          <cell r="W659" t="str">
            <v>저케</v>
          </cell>
          <cell r="X659">
            <v>0.28399999999999997</v>
          </cell>
        </row>
        <row r="660">
          <cell r="B660">
            <v>660</v>
          </cell>
          <cell r="C660">
            <v>527</v>
          </cell>
          <cell r="D660" t="str">
            <v xml:space="preserve"> 저압 케이블(옥외)</v>
          </cell>
          <cell r="E660" t="str">
            <v>600V  CV 325sq/3C</v>
          </cell>
          <cell r="F660" t="str">
            <v>m</v>
          </cell>
          <cell r="I660">
            <v>798</v>
          </cell>
          <cell r="J660">
            <v>42038</v>
          </cell>
          <cell r="K660">
            <v>851</v>
          </cell>
          <cell r="L660">
            <v>40037</v>
          </cell>
          <cell r="T660">
            <v>40037</v>
          </cell>
          <cell r="V660">
            <v>0.03</v>
          </cell>
          <cell r="W660" t="str">
            <v>저케</v>
          </cell>
          <cell r="X660">
            <v>0.34399999999999997</v>
          </cell>
        </row>
        <row r="661">
          <cell r="B661">
            <v>661</v>
          </cell>
          <cell r="C661">
            <v>528</v>
          </cell>
          <cell r="T661" t="str">
            <v/>
          </cell>
          <cell r="V661">
            <v>0.03</v>
          </cell>
          <cell r="W661" t="str">
            <v>저케</v>
          </cell>
        </row>
        <row r="662">
          <cell r="B662">
            <v>662</v>
          </cell>
          <cell r="C662">
            <v>529</v>
          </cell>
          <cell r="T662" t="str">
            <v/>
          </cell>
        </row>
        <row r="663">
          <cell r="B663">
            <v>663</v>
          </cell>
          <cell r="C663">
            <v>530</v>
          </cell>
          <cell r="D663" t="str">
            <v xml:space="preserve"> 저압 케이블(옥외)</v>
          </cell>
          <cell r="E663" t="str">
            <v>600V CV 2.0 sq/4C</v>
          </cell>
          <cell r="F663" t="str">
            <v>m</v>
          </cell>
          <cell r="I663">
            <v>798</v>
          </cell>
          <cell r="J663">
            <v>720</v>
          </cell>
          <cell r="K663">
            <v>851</v>
          </cell>
          <cell r="L663">
            <v>686</v>
          </cell>
          <cell r="T663">
            <v>686</v>
          </cell>
          <cell r="V663">
            <v>0.03</v>
          </cell>
          <cell r="W663" t="str">
            <v>저케</v>
          </cell>
          <cell r="X663">
            <v>2.5999999999999999E-2</v>
          </cell>
        </row>
        <row r="664">
          <cell r="B664">
            <v>664</v>
          </cell>
          <cell r="C664">
            <v>531</v>
          </cell>
          <cell r="D664" t="str">
            <v xml:space="preserve"> 저압 케이블(옥외)</v>
          </cell>
          <cell r="E664" t="str">
            <v>600V CV 3.5 sq/4C</v>
          </cell>
          <cell r="F664" t="str">
            <v>m</v>
          </cell>
          <cell r="I664">
            <v>798</v>
          </cell>
          <cell r="J664">
            <v>971</v>
          </cell>
          <cell r="K664">
            <v>851</v>
          </cell>
          <cell r="L664">
            <v>925</v>
          </cell>
          <cell r="T664">
            <v>925</v>
          </cell>
          <cell r="V664">
            <v>0.03</v>
          </cell>
          <cell r="W664" t="str">
            <v>저케</v>
          </cell>
          <cell r="X664">
            <v>2.9000000000000001E-2</v>
          </cell>
        </row>
        <row r="665">
          <cell r="B665">
            <v>665</v>
          </cell>
          <cell r="C665">
            <v>532</v>
          </cell>
          <cell r="D665" t="str">
            <v xml:space="preserve"> 저압 케이블(옥외)</v>
          </cell>
          <cell r="E665" t="str">
            <v>600V CV 5.5 sq/4C</v>
          </cell>
          <cell r="F665" t="str">
            <v>m</v>
          </cell>
          <cell r="I665">
            <v>798</v>
          </cell>
          <cell r="J665">
            <v>1370</v>
          </cell>
          <cell r="K665">
            <v>851</v>
          </cell>
          <cell r="L665">
            <v>1305</v>
          </cell>
          <cell r="T665">
            <v>1305</v>
          </cell>
          <cell r="V665">
            <v>0.03</v>
          </cell>
          <cell r="W665" t="str">
            <v>저케</v>
          </cell>
          <cell r="X665">
            <v>3.4000000000000002E-2</v>
          </cell>
        </row>
        <row r="666">
          <cell r="B666">
            <v>666</v>
          </cell>
          <cell r="C666">
            <v>533</v>
          </cell>
          <cell r="D666" t="str">
            <v xml:space="preserve"> 저압 케이블(옥외)</v>
          </cell>
          <cell r="E666" t="str">
            <v>600V CV 8sq/4C</v>
          </cell>
          <cell r="F666" t="str">
            <v>m</v>
          </cell>
          <cell r="I666">
            <v>798</v>
          </cell>
          <cell r="J666">
            <v>1785</v>
          </cell>
          <cell r="K666">
            <v>851</v>
          </cell>
          <cell r="L666">
            <v>1700</v>
          </cell>
          <cell r="T666">
            <v>1700</v>
          </cell>
          <cell r="V666">
            <v>0.03</v>
          </cell>
          <cell r="W666" t="str">
            <v>저케</v>
          </cell>
          <cell r="X666">
            <v>3.9E-2</v>
          </cell>
        </row>
        <row r="667">
          <cell r="B667">
            <v>667</v>
          </cell>
          <cell r="C667">
            <v>534</v>
          </cell>
          <cell r="D667" t="str">
            <v xml:space="preserve"> 저압 케이블(옥외)</v>
          </cell>
          <cell r="E667" t="str">
            <v>600V  CV  14sq/4C</v>
          </cell>
          <cell r="F667" t="str">
            <v>m</v>
          </cell>
          <cell r="I667">
            <v>798</v>
          </cell>
          <cell r="J667">
            <v>3215</v>
          </cell>
          <cell r="K667">
            <v>851</v>
          </cell>
          <cell r="L667">
            <v>3062</v>
          </cell>
          <cell r="T667">
            <v>3062</v>
          </cell>
          <cell r="V667">
            <v>0.03</v>
          </cell>
          <cell r="W667" t="str">
            <v>저케</v>
          </cell>
          <cell r="X667">
            <v>5.2000000000000005E-2</v>
          </cell>
        </row>
        <row r="668">
          <cell r="B668">
            <v>668</v>
          </cell>
          <cell r="C668">
            <v>535</v>
          </cell>
          <cell r="D668" t="str">
            <v xml:space="preserve"> 저압 케이블(옥외)</v>
          </cell>
          <cell r="E668" t="str">
            <v>600V  CV 22sq/4C</v>
          </cell>
          <cell r="F668" t="str">
            <v>m</v>
          </cell>
          <cell r="I668">
            <v>798</v>
          </cell>
          <cell r="J668">
            <v>4329</v>
          </cell>
          <cell r="K668">
            <v>851</v>
          </cell>
          <cell r="L668">
            <v>4123</v>
          </cell>
          <cell r="T668">
            <v>4123</v>
          </cell>
          <cell r="V668">
            <v>0.03</v>
          </cell>
          <cell r="W668" t="str">
            <v>저케</v>
          </cell>
          <cell r="X668">
            <v>6.7599999999999993E-2</v>
          </cell>
        </row>
        <row r="669">
          <cell r="B669">
            <v>669</v>
          </cell>
          <cell r="C669">
            <v>536</v>
          </cell>
          <cell r="D669" t="str">
            <v xml:space="preserve"> 저압 케이블(옥외)</v>
          </cell>
          <cell r="E669" t="str">
            <v>600V  CV 38sq/4C</v>
          </cell>
          <cell r="F669" t="str">
            <v>m</v>
          </cell>
          <cell r="I669">
            <v>798</v>
          </cell>
          <cell r="J669">
            <v>7046</v>
          </cell>
          <cell r="K669">
            <v>851</v>
          </cell>
          <cell r="L669">
            <v>6711</v>
          </cell>
          <cell r="T669">
            <v>6711</v>
          </cell>
          <cell r="V669">
            <v>0.03</v>
          </cell>
          <cell r="W669" t="str">
            <v>저케</v>
          </cell>
          <cell r="X669">
            <v>9.3600000000000003E-2</v>
          </cell>
        </row>
        <row r="670">
          <cell r="B670">
            <v>670</v>
          </cell>
          <cell r="C670">
            <v>537</v>
          </cell>
          <cell r="D670" t="str">
            <v xml:space="preserve"> 저압 케이블(옥외)</v>
          </cell>
          <cell r="E670" t="str">
            <v>600V  CV 60sq/4C</v>
          </cell>
          <cell r="F670" t="str">
            <v>m</v>
          </cell>
          <cell r="I670">
            <v>798</v>
          </cell>
          <cell r="J670">
            <v>11841</v>
          </cell>
          <cell r="K670">
            <v>851</v>
          </cell>
          <cell r="L670">
            <v>11278</v>
          </cell>
          <cell r="T670">
            <v>11278</v>
          </cell>
          <cell r="V670">
            <v>0.03</v>
          </cell>
          <cell r="W670" t="str">
            <v>저케</v>
          </cell>
          <cell r="X670">
            <v>0.12740000000000001</v>
          </cell>
        </row>
        <row r="671">
          <cell r="B671">
            <v>671</v>
          </cell>
          <cell r="C671">
            <v>538</v>
          </cell>
          <cell r="D671" t="str">
            <v xml:space="preserve"> 저압 케이블(옥외)</v>
          </cell>
          <cell r="E671" t="str">
            <v>600V  CV 100sq/4C</v>
          </cell>
          <cell r="F671" t="str">
            <v>m</v>
          </cell>
          <cell r="I671">
            <v>798</v>
          </cell>
          <cell r="J671">
            <v>17976</v>
          </cell>
          <cell r="K671">
            <v>851</v>
          </cell>
          <cell r="L671">
            <v>17120</v>
          </cell>
          <cell r="T671">
            <v>17120</v>
          </cell>
          <cell r="V671">
            <v>0.03</v>
          </cell>
          <cell r="W671" t="str">
            <v>저케</v>
          </cell>
          <cell r="X671">
            <v>0.18459999999999999</v>
          </cell>
        </row>
        <row r="672">
          <cell r="B672">
            <v>672</v>
          </cell>
          <cell r="C672">
            <v>539</v>
          </cell>
          <cell r="D672" t="str">
            <v xml:space="preserve"> 저압 케이블(옥외)</v>
          </cell>
          <cell r="E672" t="str">
            <v>600V  CV 125sq/4C</v>
          </cell>
          <cell r="F672" t="str">
            <v>m</v>
          </cell>
          <cell r="I672">
            <v>798</v>
          </cell>
          <cell r="J672">
            <v>21891</v>
          </cell>
          <cell r="K672">
            <v>851</v>
          </cell>
          <cell r="L672">
            <v>20849</v>
          </cell>
          <cell r="T672">
            <v>20849</v>
          </cell>
          <cell r="V672">
            <v>0.03</v>
          </cell>
          <cell r="W672" t="str">
            <v>저케</v>
          </cell>
          <cell r="X672">
            <v>0.21840000000000001</v>
          </cell>
        </row>
        <row r="673">
          <cell r="B673">
            <v>673</v>
          </cell>
          <cell r="C673">
            <v>540</v>
          </cell>
          <cell r="D673" t="str">
            <v xml:space="preserve"> 저압 케이블(옥외)</v>
          </cell>
          <cell r="E673" t="str">
            <v>600V  CV 150sq/4C</v>
          </cell>
          <cell r="F673" t="str">
            <v>m</v>
          </cell>
          <cell r="I673">
            <v>798</v>
          </cell>
          <cell r="J673">
            <v>26262</v>
          </cell>
          <cell r="K673">
            <v>851</v>
          </cell>
          <cell r="L673">
            <v>25012</v>
          </cell>
          <cell r="T673">
            <v>25012</v>
          </cell>
          <cell r="V673">
            <v>0.03</v>
          </cell>
          <cell r="W673" t="str">
            <v>저케</v>
          </cell>
          <cell r="X673">
            <v>0.25220000000000004</v>
          </cell>
        </row>
        <row r="674">
          <cell r="B674">
            <v>674</v>
          </cell>
          <cell r="C674">
            <v>541</v>
          </cell>
          <cell r="D674" t="str">
            <v xml:space="preserve"> 저압 케이블(옥외)</v>
          </cell>
          <cell r="E674" t="str">
            <v>600V  CV 200sq/4C</v>
          </cell>
          <cell r="F674" t="str">
            <v>m</v>
          </cell>
          <cell r="I674">
            <v>798</v>
          </cell>
          <cell r="J674">
            <v>34598</v>
          </cell>
          <cell r="K674">
            <v>851</v>
          </cell>
          <cell r="L674">
            <v>32951</v>
          </cell>
          <cell r="T674">
            <v>32951</v>
          </cell>
          <cell r="V674">
            <v>0.03</v>
          </cell>
          <cell r="W674" t="str">
            <v>저케</v>
          </cell>
          <cell r="X674">
            <v>0.30420000000000003</v>
          </cell>
        </row>
        <row r="675">
          <cell r="B675">
            <v>675</v>
          </cell>
          <cell r="C675">
            <v>542</v>
          </cell>
          <cell r="D675" t="str">
            <v xml:space="preserve"> 저압 케이블(옥외)</v>
          </cell>
          <cell r="E675" t="str">
            <v>600V  CV 250sq/4C</v>
          </cell>
          <cell r="F675" t="str">
            <v>m</v>
          </cell>
          <cell r="I675">
            <v>798</v>
          </cell>
          <cell r="J675">
            <v>43414</v>
          </cell>
          <cell r="K675">
            <v>851</v>
          </cell>
          <cell r="L675">
            <v>41347</v>
          </cell>
          <cell r="T675">
            <v>41347</v>
          </cell>
          <cell r="V675">
            <v>0.03</v>
          </cell>
          <cell r="W675" t="str">
            <v>저케</v>
          </cell>
          <cell r="X675">
            <v>0.36919999999999997</v>
          </cell>
        </row>
        <row r="676">
          <cell r="B676">
            <v>676</v>
          </cell>
          <cell r="C676">
            <v>543</v>
          </cell>
          <cell r="D676" t="str">
            <v xml:space="preserve"> 저압 케이블(옥외)</v>
          </cell>
          <cell r="E676" t="str">
            <v>600V  CV 325sq/4C</v>
          </cell>
          <cell r="F676" t="str">
            <v>m</v>
          </cell>
          <cell r="I676">
            <v>798</v>
          </cell>
          <cell r="J676">
            <v>54591</v>
          </cell>
          <cell r="K676">
            <v>851</v>
          </cell>
          <cell r="L676">
            <v>51992</v>
          </cell>
          <cell r="T676">
            <v>51992</v>
          </cell>
          <cell r="V676">
            <v>0.03</v>
          </cell>
          <cell r="W676" t="str">
            <v>저케</v>
          </cell>
          <cell r="X676">
            <v>0.44719999999999999</v>
          </cell>
        </row>
        <row r="677">
          <cell r="B677">
            <v>677</v>
          </cell>
          <cell r="C677">
            <v>544</v>
          </cell>
          <cell r="T677" t="str">
            <v/>
          </cell>
        </row>
        <row r="678">
          <cell r="B678">
            <v>678</v>
          </cell>
          <cell r="C678">
            <v>545</v>
          </cell>
          <cell r="T678" t="str">
            <v/>
          </cell>
        </row>
        <row r="679">
          <cell r="B679">
            <v>679</v>
          </cell>
          <cell r="C679">
            <v>611</v>
          </cell>
          <cell r="D679" t="str">
            <v>제어 케이블</v>
          </cell>
          <cell r="E679" t="str">
            <v>CVV  2.0sq/2C</v>
          </cell>
          <cell r="F679" t="str">
            <v>m</v>
          </cell>
          <cell r="I679">
            <v>796</v>
          </cell>
          <cell r="J679">
            <v>450</v>
          </cell>
          <cell r="K679">
            <v>845</v>
          </cell>
          <cell r="L679">
            <v>429</v>
          </cell>
          <cell r="T679">
            <v>429</v>
          </cell>
          <cell r="V679">
            <v>0.05</v>
          </cell>
          <cell r="W679" t="str">
            <v>저케</v>
          </cell>
          <cell r="X679">
            <v>1.4E-2</v>
          </cell>
        </row>
        <row r="680">
          <cell r="B680">
            <v>680</v>
          </cell>
          <cell r="C680">
            <v>612</v>
          </cell>
          <cell r="D680" t="str">
            <v>제어 케이블</v>
          </cell>
          <cell r="E680" t="str">
            <v>CVV  2.0sq/3C</v>
          </cell>
          <cell r="F680" t="str">
            <v>m</v>
          </cell>
          <cell r="I680">
            <v>796</v>
          </cell>
          <cell r="J680">
            <v>550</v>
          </cell>
          <cell r="K680">
            <v>845</v>
          </cell>
          <cell r="L680">
            <v>524</v>
          </cell>
          <cell r="T680">
            <v>524</v>
          </cell>
          <cell r="V680">
            <v>0.05</v>
          </cell>
          <cell r="W680" t="str">
            <v>저케</v>
          </cell>
          <cell r="X680">
            <v>1.9E-2</v>
          </cell>
        </row>
        <row r="681">
          <cell r="B681">
            <v>681</v>
          </cell>
          <cell r="C681">
            <v>613</v>
          </cell>
          <cell r="D681" t="str">
            <v>제어 케이블</v>
          </cell>
          <cell r="E681" t="str">
            <v>CVV  2.0sq/4C</v>
          </cell>
          <cell r="F681" t="str">
            <v>m</v>
          </cell>
          <cell r="I681">
            <v>796</v>
          </cell>
          <cell r="J681">
            <v>670</v>
          </cell>
          <cell r="K681">
            <v>845</v>
          </cell>
          <cell r="L681">
            <v>639</v>
          </cell>
          <cell r="T681">
            <v>639</v>
          </cell>
          <cell r="V681">
            <v>0.05</v>
          </cell>
          <cell r="W681" t="str">
            <v>저케</v>
          </cell>
          <cell r="X681">
            <v>2.5999999999999999E-2</v>
          </cell>
        </row>
        <row r="682">
          <cell r="B682">
            <v>682</v>
          </cell>
          <cell r="C682">
            <v>614</v>
          </cell>
          <cell r="D682" t="str">
            <v>제어 케이블</v>
          </cell>
          <cell r="E682" t="str">
            <v>CVV  2.0sq/5C</v>
          </cell>
          <cell r="F682" t="str">
            <v>m</v>
          </cell>
          <cell r="I682">
            <v>796</v>
          </cell>
          <cell r="J682">
            <v>765</v>
          </cell>
          <cell r="K682">
            <v>845</v>
          </cell>
          <cell r="L682">
            <v>729</v>
          </cell>
          <cell r="T682">
            <v>729</v>
          </cell>
          <cell r="V682">
            <v>0.05</v>
          </cell>
          <cell r="W682" t="str">
            <v>저케</v>
          </cell>
          <cell r="X682">
            <v>3.2000000000000001E-2</v>
          </cell>
        </row>
        <row r="683">
          <cell r="B683">
            <v>683</v>
          </cell>
          <cell r="C683">
            <v>615</v>
          </cell>
          <cell r="D683" t="str">
            <v>제어 케이블</v>
          </cell>
          <cell r="E683" t="str">
            <v>CVV  2.0sq/6C</v>
          </cell>
          <cell r="F683" t="str">
            <v>m</v>
          </cell>
          <cell r="I683">
            <v>796</v>
          </cell>
          <cell r="J683">
            <v>884</v>
          </cell>
          <cell r="K683">
            <v>845</v>
          </cell>
          <cell r="L683">
            <v>842</v>
          </cell>
          <cell r="T683">
            <v>842</v>
          </cell>
          <cell r="V683">
            <v>0.05</v>
          </cell>
          <cell r="W683" t="str">
            <v>저케</v>
          </cell>
          <cell r="X683">
            <v>3.5000000000000003E-2</v>
          </cell>
        </row>
        <row r="684">
          <cell r="B684">
            <v>684</v>
          </cell>
          <cell r="C684">
            <v>616</v>
          </cell>
          <cell r="D684" t="str">
            <v>제어 케이블</v>
          </cell>
          <cell r="E684" t="str">
            <v>CVV  2.0sq/7C</v>
          </cell>
          <cell r="F684" t="str">
            <v>m</v>
          </cell>
          <cell r="I684">
            <v>796</v>
          </cell>
          <cell r="J684">
            <v>945</v>
          </cell>
          <cell r="K684">
            <v>845</v>
          </cell>
          <cell r="L684">
            <v>900</v>
          </cell>
          <cell r="T684">
            <v>900</v>
          </cell>
          <cell r="V684">
            <v>0.05</v>
          </cell>
          <cell r="W684" t="str">
            <v>저케</v>
          </cell>
          <cell r="X684">
            <v>3.9E-2</v>
          </cell>
        </row>
        <row r="685">
          <cell r="B685">
            <v>685</v>
          </cell>
          <cell r="C685">
            <v>617</v>
          </cell>
          <cell r="D685" t="str">
            <v>제어 케이블</v>
          </cell>
          <cell r="E685" t="str">
            <v>CVV  2.0sq/8C</v>
          </cell>
          <cell r="F685" t="str">
            <v>m</v>
          </cell>
          <cell r="I685">
            <v>796</v>
          </cell>
          <cell r="J685">
            <v>1178</v>
          </cell>
          <cell r="K685">
            <v>845</v>
          </cell>
          <cell r="L685">
            <v>1122</v>
          </cell>
          <cell r="T685">
            <v>1122</v>
          </cell>
          <cell r="V685">
            <v>0.05</v>
          </cell>
          <cell r="W685" t="str">
            <v>저케</v>
          </cell>
          <cell r="X685">
            <v>4.2000000000000003E-2</v>
          </cell>
        </row>
        <row r="686">
          <cell r="B686">
            <v>686</v>
          </cell>
          <cell r="C686">
            <v>618</v>
          </cell>
          <cell r="D686" t="str">
            <v>제어 케이블</v>
          </cell>
          <cell r="E686" t="str">
            <v>CVV  2.0sq/9C</v>
          </cell>
          <cell r="F686" t="str">
            <v>m</v>
          </cell>
          <cell r="I686">
            <v>796</v>
          </cell>
          <cell r="J686">
            <v>1283</v>
          </cell>
          <cell r="K686">
            <v>845</v>
          </cell>
          <cell r="L686">
            <v>1222</v>
          </cell>
          <cell r="T686">
            <v>1222</v>
          </cell>
          <cell r="V686">
            <v>0.05</v>
          </cell>
          <cell r="W686" t="str">
            <v>저케</v>
          </cell>
          <cell r="X686">
            <v>4.4999999999999998E-2</v>
          </cell>
        </row>
        <row r="687">
          <cell r="B687">
            <v>687</v>
          </cell>
          <cell r="C687">
            <v>619</v>
          </cell>
          <cell r="D687" t="str">
            <v>제어 케이블</v>
          </cell>
          <cell r="E687" t="str">
            <v>CVV  2.0sq/10C</v>
          </cell>
          <cell r="F687" t="str">
            <v>m</v>
          </cell>
          <cell r="I687">
            <v>796</v>
          </cell>
          <cell r="J687">
            <v>1472</v>
          </cell>
          <cell r="K687">
            <v>845</v>
          </cell>
          <cell r="L687">
            <v>1402</v>
          </cell>
          <cell r="T687">
            <v>1402</v>
          </cell>
          <cell r="V687">
            <v>0.05</v>
          </cell>
          <cell r="W687" t="str">
            <v>저케</v>
          </cell>
          <cell r="X687">
            <v>4.8000000000000001E-2</v>
          </cell>
        </row>
        <row r="688">
          <cell r="B688">
            <v>688</v>
          </cell>
          <cell r="C688">
            <v>620</v>
          </cell>
          <cell r="D688" t="str">
            <v>제어 케이블</v>
          </cell>
          <cell r="E688" t="str">
            <v>CVV  2.0sq/12C</v>
          </cell>
          <cell r="F688" t="str">
            <v>m</v>
          </cell>
          <cell r="I688">
            <v>796</v>
          </cell>
          <cell r="J688">
            <v>1632</v>
          </cell>
          <cell r="K688">
            <v>845</v>
          </cell>
          <cell r="L688">
            <v>1555</v>
          </cell>
          <cell r="T688">
            <v>1555</v>
          </cell>
          <cell r="V688">
            <v>0.05</v>
          </cell>
          <cell r="W688" t="str">
            <v>저케</v>
          </cell>
          <cell r="X688">
            <v>5.3999999999999999E-2</v>
          </cell>
        </row>
        <row r="689">
          <cell r="B689">
            <v>689</v>
          </cell>
          <cell r="C689">
            <v>621</v>
          </cell>
          <cell r="D689" t="str">
            <v>제어 케이블</v>
          </cell>
          <cell r="E689" t="str">
            <v>CVV  2.0sq/15C</v>
          </cell>
          <cell r="F689" t="str">
            <v>m</v>
          </cell>
          <cell r="I689">
            <v>796</v>
          </cell>
          <cell r="J689">
            <v>2114</v>
          </cell>
          <cell r="K689">
            <v>845</v>
          </cell>
          <cell r="L689">
            <v>2014</v>
          </cell>
          <cell r="T689">
            <v>2014</v>
          </cell>
          <cell r="V689">
            <v>0.05</v>
          </cell>
          <cell r="W689" t="str">
            <v>저케</v>
          </cell>
          <cell r="X689">
            <v>6.3E-2</v>
          </cell>
        </row>
        <row r="690">
          <cell r="B690">
            <v>690</v>
          </cell>
          <cell r="C690">
            <v>622</v>
          </cell>
          <cell r="D690" t="str">
            <v>제어 케이블</v>
          </cell>
          <cell r="E690" t="str">
            <v>CVV  2.0sq/19C</v>
          </cell>
          <cell r="F690" t="str">
            <v>m</v>
          </cell>
          <cell r="I690">
            <v>796</v>
          </cell>
          <cell r="J690">
            <v>2390</v>
          </cell>
          <cell r="K690">
            <v>845</v>
          </cell>
          <cell r="L690">
            <v>2277</v>
          </cell>
          <cell r="T690">
            <v>2277</v>
          </cell>
          <cell r="V690">
            <v>0.05</v>
          </cell>
          <cell r="W690" t="str">
            <v>저케</v>
          </cell>
          <cell r="X690">
            <v>7.1999999999999995E-2</v>
          </cell>
        </row>
        <row r="691">
          <cell r="B691">
            <v>691</v>
          </cell>
          <cell r="C691">
            <v>623</v>
          </cell>
          <cell r="D691" t="str">
            <v>제어 케이블</v>
          </cell>
          <cell r="E691" t="str">
            <v>CVV  2.0sq/24C</v>
          </cell>
          <cell r="F691" t="str">
            <v>m</v>
          </cell>
          <cell r="I691">
            <v>796</v>
          </cell>
          <cell r="J691">
            <v>3021</v>
          </cell>
          <cell r="K691">
            <v>845</v>
          </cell>
          <cell r="L691">
            <v>2878</v>
          </cell>
          <cell r="T691">
            <v>2878</v>
          </cell>
          <cell r="V691">
            <v>0.05</v>
          </cell>
          <cell r="W691" t="str">
            <v>저케</v>
          </cell>
          <cell r="X691">
            <v>8.4000000000000005E-2</v>
          </cell>
        </row>
        <row r="692">
          <cell r="B692">
            <v>692</v>
          </cell>
          <cell r="C692">
            <v>624</v>
          </cell>
          <cell r="D692" t="str">
            <v>제어 케이블</v>
          </cell>
          <cell r="E692" t="str">
            <v>CVV  2.0sq/27C</v>
          </cell>
          <cell r="F692" t="str">
            <v>m</v>
          </cell>
          <cell r="I692">
            <v>796</v>
          </cell>
          <cell r="J692">
            <v>3297</v>
          </cell>
          <cell r="K692">
            <v>845</v>
          </cell>
          <cell r="L692">
            <v>3140</v>
          </cell>
          <cell r="T692">
            <v>3140</v>
          </cell>
          <cell r="V692">
            <v>0.05</v>
          </cell>
          <cell r="W692" t="str">
            <v>저케</v>
          </cell>
          <cell r="X692">
            <v>9.0999999999999998E-2</v>
          </cell>
        </row>
        <row r="693">
          <cell r="B693">
            <v>693</v>
          </cell>
          <cell r="C693">
            <v>625</v>
          </cell>
          <cell r="D693" t="str">
            <v>제어 케이블</v>
          </cell>
          <cell r="E693" t="str">
            <v>CVV  2.0sq/30C</v>
          </cell>
          <cell r="F693" t="str">
            <v>m</v>
          </cell>
          <cell r="I693">
            <v>796</v>
          </cell>
          <cell r="J693">
            <v>3689</v>
          </cell>
          <cell r="K693">
            <v>845</v>
          </cell>
          <cell r="L693">
            <v>3514</v>
          </cell>
          <cell r="T693">
            <v>3514</v>
          </cell>
          <cell r="V693">
            <v>0.05</v>
          </cell>
          <cell r="W693" t="str">
            <v>저케</v>
          </cell>
          <cell r="X693">
            <v>9.8000000000000004E-2</v>
          </cell>
        </row>
        <row r="694">
          <cell r="B694">
            <v>694</v>
          </cell>
          <cell r="C694">
            <v>626</v>
          </cell>
          <cell r="T694" t="str">
            <v/>
          </cell>
        </row>
        <row r="695">
          <cell r="B695">
            <v>695</v>
          </cell>
          <cell r="C695">
            <v>627</v>
          </cell>
          <cell r="T695" t="str">
            <v/>
          </cell>
        </row>
        <row r="696">
          <cell r="B696">
            <v>696</v>
          </cell>
          <cell r="C696">
            <v>628</v>
          </cell>
          <cell r="D696" t="str">
            <v>제어 케이블</v>
          </cell>
          <cell r="E696" t="str">
            <v>CVV  3.5sq/2C</v>
          </cell>
          <cell r="F696" t="str">
            <v>m</v>
          </cell>
          <cell r="I696">
            <v>796</v>
          </cell>
          <cell r="J696">
            <v>659</v>
          </cell>
          <cell r="K696">
            <v>845</v>
          </cell>
          <cell r="L696">
            <v>628</v>
          </cell>
          <cell r="T696">
            <v>628</v>
          </cell>
          <cell r="V696">
            <v>0.05</v>
          </cell>
          <cell r="W696" t="str">
            <v>저케</v>
          </cell>
          <cell r="X696">
            <v>1.6E-2</v>
          </cell>
        </row>
        <row r="697">
          <cell r="B697">
            <v>697</v>
          </cell>
          <cell r="C697">
            <v>629</v>
          </cell>
          <cell r="D697" t="str">
            <v>제어 케이블</v>
          </cell>
          <cell r="E697" t="str">
            <v>CVV  3.5sq/3C</v>
          </cell>
          <cell r="F697" t="str">
            <v>m</v>
          </cell>
          <cell r="I697">
            <v>796</v>
          </cell>
          <cell r="J697">
            <v>812</v>
          </cell>
          <cell r="K697">
            <v>845</v>
          </cell>
          <cell r="L697">
            <v>774</v>
          </cell>
          <cell r="T697">
            <v>774</v>
          </cell>
          <cell r="V697">
            <v>0.05</v>
          </cell>
          <cell r="W697" t="str">
            <v>저케</v>
          </cell>
          <cell r="X697">
            <v>2.1999999999999999E-2</v>
          </cell>
        </row>
        <row r="698">
          <cell r="B698">
            <v>698</v>
          </cell>
          <cell r="C698">
            <v>630</v>
          </cell>
          <cell r="D698" t="str">
            <v>제어 케이블</v>
          </cell>
          <cell r="E698" t="str">
            <v>CVV  3.5sq/4C</v>
          </cell>
          <cell r="F698" t="str">
            <v>m</v>
          </cell>
          <cell r="I698">
            <v>796</v>
          </cell>
          <cell r="J698">
            <v>971</v>
          </cell>
          <cell r="K698">
            <v>845</v>
          </cell>
          <cell r="L698">
            <v>925</v>
          </cell>
          <cell r="T698">
            <v>925</v>
          </cell>
          <cell r="V698">
            <v>0.05</v>
          </cell>
          <cell r="W698" t="str">
            <v>저케</v>
          </cell>
          <cell r="X698">
            <v>2.9000000000000001E-2</v>
          </cell>
        </row>
        <row r="699">
          <cell r="B699">
            <v>699</v>
          </cell>
          <cell r="C699">
            <v>631</v>
          </cell>
          <cell r="D699" t="str">
            <v>제어 케이블</v>
          </cell>
          <cell r="E699" t="str">
            <v>CVV  3.5sq/5C</v>
          </cell>
          <cell r="F699" t="str">
            <v>m</v>
          </cell>
          <cell r="I699">
            <v>796</v>
          </cell>
          <cell r="J699">
            <v>1137</v>
          </cell>
          <cell r="K699">
            <v>845</v>
          </cell>
          <cell r="L699">
            <v>1083</v>
          </cell>
          <cell r="T699">
            <v>1083</v>
          </cell>
          <cell r="V699">
            <v>0.05</v>
          </cell>
          <cell r="W699" t="str">
            <v>저케</v>
          </cell>
          <cell r="X699">
            <v>3.4000000000000002E-2</v>
          </cell>
        </row>
        <row r="700">
          <cell r="B700">
            <v>700</v>
          </cell>
          <cell r="C700">
            <v>632</v>
          </cell>
          <cell r="D700" t="str">
            <v>제어 케이블</v>
          </cell>
          <cell r="E700" t="str">
            <v>CVV  3.5sq/12C</v>
          </cell>
          <cell r="F700" t="str">
            <v>m</v>
          </cell>
          <cell r="I700">
            <v>796</v>
          </cell>
          <cell r="J700">
            <v>2440</v>
          </cell>
          <cell r="K700">
            <v>845</v>
          </cell>
          <cell r="L700">
            <v>2324</v>
          </cell>
          <cell r="T700">
            <v>2324</v>
          </cell>
          <cell r="V700">
            <v>0.05</v>
          </cell>
          <cell r="W700" t="str">
            <v>저케</v>
          </cell>
          <cell r="X700">
            <v>5.8000000000000003E-2</v>
          </cell>
        </row>
        <row r="701">
          <cell r="B701">
            <v>701</v>
          </cell>
          <cell r="C701">
            <v>633</v>
          </cell>
          <cell r="T701" t="str">
            <v/>
          </cell>
        </row>
        <row r="702">
          <cell r="B702">
            <v>702</v>
          </cell>
          <cell r="C702">
            <v>634</v>
          </cell>
          <cell r="D702" t="str">
            <v>제어 케이블</v>
          </cell>
          <cell r="E702" t="str">
            <v>CVV  5.5sq/2C</v>
          </cell>
          <cell r="F702" t="str">
            <v>m</v>
          </cell>
          <cell r="I702">
            <v>796</v>
          </cell>
          <cell r="J702">
            <v>828</v>
          </cell>
          <cell r="K702">
            <v>845</v>
          </cell>
          <cell r="L702">
            <v>789</v>
          </cell>
          <cell r="T702">
            <v>789</v>
          </cell>
          <cell r="V702">
            <v>0.05</v>
          </cell>
          <cell r="W702" t="str">
            <v>저케</v>
          </cell>
          <cell r="X702">
            <v>1.7999999999999999E-2</v>
          </cell>
        </row>
        <row r="703">
          <cell r="B703">
            <v>703</v>
          </cell>
          <cell r="C703">
            <v>635</v>
          </cell>
          <cell r="D703" t="str">
            <v>제어 케이블</v>
          </cell>
          <cell r="E703" t="str">
            <v>CVV  5.5sq/3C</v>
          </cell>
          <cell r="F703" t="str">
            <v>m</v>
          </cell>
          <cell r="I703">
            <v>796</v>
          </cell>
          <cell r="J703">
            <v>1083</v>
          </cell>
          <cell r="K703">
            <v>845</v>
          </cell>
          <cell r="L703">
            <v>1032</v>
          </cell>
          <cell r="T703">
            <v>1032</v>
          </cell>
          <cell r="V703">
            <v>0.05</v>
          </cell>
          <cell r="W703" t="str">
            <v>저케</v>
          </cell>
          <cell r="X703">
            <v>2.5999999999999999E-2</v>
          </cell>
        </row>
        <row r="704">
          <cell r="B704">
            <v>704</v>
          </cell>
          <cell r="C704">
            <v>636</v>
          </cell>
          <cell r="D704" t="str">
            <v>제어 케이블</v>
          </cell>
          <cell r="E704" t="str">
            <v>CVV  5.5sq/4C</v>
          </cell>
          <cell r="F704" t="str">
            <v>m</v>
          </cell>
          <cell r="I704">
            <v>796</v>
          </cell>
          <cell r="J704">
            <v>1345</v>
          </cell>
          <cell r="K704">
            <v>845</v>
          </cell>
          <cell r="L704">
            <v>1281</v>
          </cell>
          <cell r="T704">
            <v>1281</v>
          </cell>
          <cell r="V704">
            <v>0.05</v>
          </cell>
          <cell r="W704" t="str">
            <v>저케</v>
          </cell>
          <cell r="X704">
            <v>3.4000000000000002E-2</v>
          </cell>
        </row>
        <row r="705">
          <cell r="B705">
            <v>705</v>
          </cell>
          <cell r="C705">
            <v>637</v>
          </cell>
          <cell r="D705" t="str">
            <v>제어 케이블</v>
          </cell>
          <cell r="E705" t="str">
            <v>CVV  5.5sq/5C</v>
          </cell>
          <cell r="F705" t="str">
            <v>m</v>
          </cell>
          <cell r="I705">
            <v>796</v>
          </cell>
          <cell r="J705">
            <v>1628</v>
          </cell>
          <cell r="K705">
            <v>845</v>
          </cell>
          <cell r="L705">
            <v>1551</v>
          </cell>
          <cell r="T705">
            <v>1551</v>
          </cell>
          <cell r="V705">
            <v>0.05</v>
          </cell>
          <cell r="W705" t="str">
            <v>저케</v>
          </cell>
          <cell r="X705">
            <v>3.9E-2</v>
          </cell>
        </row>
        <row r="706">
          <cell r="B706">
            <v>706</v>
          </cell>
          <cell r="C706">
            <v>638</v>
          </cell>
          <cell r="T706" t="str">
            <v/>
          </cell>
        </row>
        <row r="707">
          <cell r="B707">
            <v>707</v>
          </cell>
          <cell r="C707">
            <v>639</v>
          </cell>
          <cell r="T707" t="str">
            <v/>
          </cell>
        </row>
        <row r="708">
          <cell r="B708">
            <v>708</v>
          </cell>
          <cell r="C708">
            <v>640</v>
          </cell>
          <cell r="D708" t="str">
            <v>제어 케이블</v>
          </cell>
          <cell r="E708" t="str">
            <v>CVV-S  2.0sq/2C</v>
          </cell>
          <cell r="F708" t="str">
            <v>m</v>
          </cell>
          <cell r="I708">
            <v>797</v>
          </cell>
          <cell r="J708">
            <v>711</v>
          </cell>
          <cell r="K708">
            <v>845</v>
          </cell>
          <cell r="L708">
            <v>642</v>
          </cell>
          <cell r="T708">
            <v>642</v>
          </cell>
          <cell r="V708">
            <v>0.05</v>
          </cell>
          <cell r="W708" t="str">
            <v>저케</v>
          </cell>
          <cell r="X708">
            <v>1.6799999999999999E-2</v>
          </cell>
        </row>
        <row r="709">
          <cell r="B709">
            <v>709</v>
          </cell>
          <cell r="C709">
            <v>641</v>
          </cell>
          <cell r="D709" t="str">
            <v>제어 케이블</v>
          </cell>
          <cell r="E709" t="str">
            <v>CVV-S  2.0sq/3C</v>
          </cell>
          <cell r="F709" t="str">
            <v>m</v>
          </cell>
          <cell r="I709">
            <v>797</v>
          </cell>
          <cell r="J709">
            <v>823</v>
          </cell>
          <cell r="K709">
            <v>845</v>
          </cell>
          <cell r="L709">
            <v>743</v>
          </cell>
          <cell r="T709">
            <v>743</v>
          </cell>
          <cell r="V709">
            <v>0.05</v>
          </cell>
          <cell r="W709" t="str">
            <v>저케</v>
          </cell>
          <cell r="X709">
            <v>2.2799999999999997E-2</v>
          </cell>
        </row>
        <row r="710">
          <cell r="B710">
            <v>710</v>
          </cell>
          <cell r="C710">
            <v>642</v>
          </cell>
          <cell r="D710" t="str">
            <v>제어 케이블</v>
          </cell>
          <cell r="E710" t="str">
            <v>CVV-S  2.0sq/4C</v>
          </cell>
          <cell r="F710" t="str">
            <v>m</v>
          </cell>
          <cell r="I710">
            <v>797</v>
          </cell>
          <cell r="J710">
            <v>954</v>
          </cell>
          <cell r="K710">
            <v>845</v>
          </cell>
          <cell r="L710">
            <v>862</v>
          </cell>
          <cell r="T710">
            <v>862</v>
          </cell>
          <cell r="V710">
            <v>0.05</v>
          </cell>
          <cell r="W710" t="str">
            <v>저케</v>
          </cell>
          <cell r="X710">
            <v>3.1199999999999999E-2</v>
          </cell>
        </row>
        <row r="711">
          <cell r="B711">
            <v>711</v>
          </cell>
          <cell r="C711">
            <v>643</v>
          </cell>
          <cell r="D711" t="str">
            <v>제어 케이블</v>
          </cell>
          <cell r="E711" t="str">
            <v>CVV-S  2.0sq/5C</v>
          </cell>
          <cell r="F711" t="str">
            <v>m</v>
          </cell>
          <cell r="I711">
            <v>797</v>
          </cell>
          <cell r="J711">
            <v>1076</v>
          </cell>
          <cell r="K711">
            <v>845</v>
          </cell>
          <cell r="L711">
            <v>972</v>
          </cell>
          <cell r="T711">
            <v>972</v>
          </cell>
          <cell r="V711">
            <v>0.05</v>
          </cell>
          <cell r="W711" t="str">
            <v>저케</v>
          </cell>
          <cell r="X711">
            <v>3.8399999999999997E-2</v>
          </cell>
        </row>
        <row r="712">
          <cell r="B712">
            <v>712</v>
          </cell>
          <cell r="C712">
            <v>644</v>
          </cell>
          <cell r="D712" t="str">
            <v>제어 케이블</v>
          </cell>
          <cell r="E712" t="str">
            <v>CVV-S  2.0sq/6C</v>
          </cell>
          <cell r="F712" t="str">
            <v>m</v>
          </cell>
          <cell r="I712">
            <v>797</v>
          </cell>
          <cell r="J712">
            <v>1218</v>
          </cell>
          <cell r="K712">
            <v>845</v>
          </cell>
          <cell r="L712">
            <v>1100</v>
          </cell>
          <cell r="T712">
            <v>1100</v>
          </cell>
          <cell r="V712">
            <v>0.05</v>
          </cell>
          <cell r="W712" t="str">
            <v>저케</v>
          </cell>
          <cell r="X712">
            <v>4.2000000000000003E-2</v>
          </cell>
        </row>
        <row r="713">
          <cell r="B713">
            <v>713</v>
          </cell>
          <cell r="C713">
            <v>645</v>
          </cell>
          <cell r="D713" t="str">
            <v>제어 케이블</v>
          </cell>
          <cell r="E713" t="str">
            <v>CVV-S  2.0sq/7C</v>
          </cell>
          <cell r="F713" t="str">
            <v>m</v>
          </cell>
          <cell r="I713">
            <v>797</v>
          </cell>
          <cell r="J713">
            <v>1292</v>
          </cell>
          <cell r="K713">
            <v>845</v>
          </cell>
          <cell r="L713">
            <v>1168</v>
          </cell>
          <cell r="T713">
            <v>1168</v>
          </cell>
          <cell r="V713">
            <v>0.05</v>
          </cell>
          <cell r="W713" t="str">
            <v>저케</v>
          </cell>
          <cell r="X713">
            <v>4.6800000000000001E-2</v>
          </cell>
        </row>
        <row r="714">
          <cell r="B714">
            <v>714</v>
          </cell>
          <cell r="C714">
            <v>646</v>
          </cell>
          <cell r="D714" t="str">
            <v>제어 케이블</v>
          </cell>
          <cell r="E714" t="str">
            <v>CVV-S  2.0sq/9C</v>
          </cell>
          <cell r="F714" t="str">
            <v>m</v>
          </cell>
          <cell r="I714">
            <v>797</v>
          </cell>
          <cell r="J714">
            <v>1621</v>
          </cell>
          <cell r="K714">
            <v>845</v>
          </cell>
          <cell r="L714">
            <v>1464</v>
          </cell>
          <cell r="T714">
            <v>1464</v>
          </cell>
          <cell r="V714">
            <v>0.05</v>
          </cell>
          <cell r="W714" t="str">
            <v>저케</v>
          </cell>
          <cell r="X714">
            <v>5.3999999999999999E-2</v>
          </cell>
        </row>
        <row r="715">
          <cell r="B715">
            <v>715</v>
          </cell>
          <cell r="C715">
            <v>647</v>
          </cell>
          <cell r="D715" t="str">
            <v>제어 케이블</v>
          </cell>
          <cell r="E715" t="str">
            <v>CVV-S  2.0sq/10C</v>
          </cell>
          <cell r="F715" t="str">
            <v>m</v>
          </cell>
          <cell r="I715">
            <v>797</v>
          </cell>
          <cell r="J715">
            <v>1842</v>
          </cell>
          <cell r="K715">
            <v>845</v>
          </cell>
          <cell r="L715">
            <v>1663</v>
          </cell>
          <cell r="T715">
            <v>1663</v>
          </cell>
          <cell r="V715">
            <v>0.05</v>
          </cell>
          <cell r="W715" t="str">
            <v>저케</v>
          </cell>
          <cell r="X715">
            <v>5.7599999999999998E-2</v>
          </cell>
        </row>
        <row r="716">
          <cell r="B716">
            <v>716</v>
          </cell>
          <cell r="C716">
            <v>648</v>
          </cell>
          <cell r="D716" t="str">
            <v>제어 케이블</v>
          </cell>
          <cell r="E716" t="str">
            <v>CVV-S  2.0sq/12C</v>
          </cell>
          <cell r="F716" t="str">
            <v>m</v>
          </cell>
          <cell r="I716">
            <v>797</v>
          </cell>
          <cell r="J716">
            <v>2076</v>
          </cell>
          <cell r="K716">
            <v>845</v>
          </cell>
          <cell r="L716">
            <v>1875</v>
          </cell>
          <cell r="T716">
            <v>1875</v>
          </cell>
          <cell r="V716">
            <v>0.05</v>
          </cell>
          <cell r="W716" t="str">
            <v>저케</v>
          </cell>
          <cell r="X716">
            <v>6.4799999999999996E-2</v>
          </cell>
        </row>
        <row r="717">
          <cell r="B717">
            <v>717</v>
          </cell>
          <cell r="C717">
            <v>649</v>
          </cell>
          <cell r="D717" t="str">
            <v>제어 케이블</v>
          </cell>
          <cell r="E717" t="str">
            <v>CVV-S  2.0sq/15C</v>
          </cell>
          <cell r="F717" t="str">
            <v>m</v>
          </cell>
          <cell r="I717">
            <v>797</v>
          </cell>
          <cell r="J717">
            <v>2419</v>
          </cell>
          <cell r="K717">
            <v>845</v>
          </cell>
          <cell r="L717">
            <v>2184</v>
          </cell>
          <cell r="T717">
            <v>2184</v>
          </cell>
          <cell r="V717">
            <v>0.05</v>
          </cell>
          <cell r="W717" t="str">
            <v>저케</v>
          </cell>
          <cell r="X717">
            <v>7.5600000000000001E-2</v>
          </cell>
        </row>
        <row r="718">
          <cell r="B718">
            <v>718</v>
          </cell>
          <cell r="C718">
            <v>650</v>
          </cell>
          <cell r="D718" t="str">
            <v>제어 케이블</v>
          </cell>
          <cell r="E718" t="str">
            <v>CVV-S  2.0sq/17C</v>
          </cell>
          <cell r="F718" t="str">
            <v>m</v>
          </cell>
          <cell r="I718">
            <v>797</v>
          </cell>
          <cell r="J718">
            <v>2634</v>
          </cell>
          <cell r="K718">
            <v>845</v>
          </cell>
          <cell r="L718">
            <v>2379</v>
          </cell>
          <cell r="T718">
            <v>2379</v>
          </cell>
          <cell r="V718">
            <v>0.05</v>
          </cell>
          <cell r="W718" t="str">
            <v>저케</v>
          </cell>
          <cell r="X718">
            <v>8.6399999999999991E-2</v>
          </cell>
        </row>
        <row r="719">
          <cell r="B719">
            <v>719</v>
          </cell>
          <cell r="C719">
            <v>651</v>
          </cell>
          <cell r="D719" t="str">
            <v>제어 케이블</v>
          </cell>
          <cell r="E719" t="str">
            <v>CVV-S  2.0sq/19C</v>
          </cell>
          <cell r="F719" t="str">
            <v>m</v>
          </cell>
          <cell r="I719">
            <v>797</v>
          </cell>
          <cell r="J719">
            <v>2833</v>
          </cell>
          <cell r="K719">
            <v>845</v>
          </cell>
          <cell r="L719">
            <v>2559</v>
          </cell>
          <cell r="T719">
            <v>2559</v>
          </cell>
          <cell r="V719">
            <v>0.05</v>
          </cell>
          <cell r="W719" t="str">
            <v>저케</v>
          </cell>
          <cell r="X719">
            <v>8.6399999999999991E-2</v>
          </cell>
        </row>
        <row r="720">
          <cell r="B720">
            <v>720</v>
          </cell>
          <cell r="C720">
            <v>652</v>
          </cell>
          <cell r="D720" t="str">
            <v>제어 케이블</v>
          </cell>
          <cell r="E720" t="str">
            <v>CVV-S  2.0sq/20C</v>
          </cell>
          <cell r="F720" t="str">
            <v>m</v>
          </cell>
          <cell r="I720">
            <v>797</v>
          </cell>
          <cell r="J720">
            <v>3007</v>
          </cell>
          <cell r="K720">
            <v>845</v>
          </cell>
          <cell r="L720">
            <v>2715</v>
          </cell>
          <cell r="T720">
            <v>2715</v>
          </cell>
          <cell r="V720">
            <v>0.05</v>
          </cell>
          <cell r="W720" t="str">
            <v>저케</v>
          </cell>
          <cell r="X720">
            <v>0.1008</v>
          </cell>
        </row>
        <row r="721">
          <cell r="B721">
            <v>721</v>
          </cell>
          <cell r="C721">
            <v>653</v>
          </cell>
          <cell r="D721" t="str">
            <v>제어 케이블</v>
          </cell>
          <cell r="E721" t="str">
            <v>CVV-S  2.0sq/24C</v>
          </cell>
          <cell r="F721" t="str">
            <v>m</v>
          </cell>
          <cell r="I721">
            <v>797</v>
          </cell>
          <cell r="J721">
            <v>3724</v>
          </cell>
          <cell r="K721">
            <v>845</v>
          </cell>
          <cell r="L721">
            <v>3361</v>
          </cell>
          <cell r="T721">
            <v>3361</v>
          </cell>
          <cell r="V721">
            <v>0.05</v>
          </cell>
          <cell r="W721" t="str">
            <v>저케</v>
          </cell>
          <cell r="X721">
            <v>0.1008</v>
          </cell>
        </row>
        <row r="722">
          <cell r="B722">
            <v>722</v>
          </cell>
          <cell r="C722">
            <v>654</v>
          </cell>
          <cell r="D722" t="str">
            <v>제어 케이블</v>
          </cell>
          <cell r="E722" t="str">
            <v>CVV-S  2.0sq/27C</v>
          </cell>
          <cell r="F722" t="str">
            <v>m</v>
          </cell>
          <cell r="I722">
            <v>797</v>
          </cell>
          <cell r="J722">
            <v>3996</v>
          </cell>
          <cell r="K722">
            <v>845</v>
          </cell>
          <cell r="L722">
            <v>3607</v>
          </cell>
          <cell r="T722">
            <v>3607</v>
          </cell>
          <cell r="V722">
            <v>0.05</v>
          </cell>
          <cell r="W722" t="str">
            <v>저케</v>
          </cell>
          <cell r="X722">
            <v>0.10919999999999999</v>
          </cell>
        </row>
        <row r="723">
          <cell r="B723">
            <v>723</v>
          </cell>
          <cell r="C723">
            <v>655</v>
          </cell>
          <cell r="D723" t="str">
            <v>제어 케이블</v>
          </cell>
          <cell r="E723" t="str">
            <v>CVV-S  2.0sq/30C</v>
          </cell>
          <cell r="F723" t="str">
            <v>m</v>
          </cell>
          <cell r="I723">
            <v>797</v>
          </cell>
          <cell r="J723">
            <v>4421</v>
          </cell>
          <cell r="K723">
            <v>845</v>
          </cell>
          <cell r="L723">
            <v>3990</v>
          </cell>
          <cell r="T723">
            <v>3990</v>
          </cell>
          <cell r="V723">
            <v>0.05</v>
          </cell>
          <cell r="W723" t="str">
            <v>저케</v>
          </cell>
          <cell r="X723">
            <v>0.1176</v>
          </cell>
        </row>
        <row r="724">
          <cell r="B724">
            <v>724</v>
          </cell>
          <cell r="C724">
            <v>656</v>
          </cell>
          <cell r="T724" t="str">
            <v/>
          </cell>
        </row>
        <row r="725">
          <cell r="B725">
            <v>725</v>
          </cell>
          <cell r="C725">
            <v>657</v>
          </cell>
          <cell r="T725" t="str">
            <v/>
          </cell>
        </row>
        <row r="726">
          <cell r="B726">
            <v>726</v>
          </cell>
          <cell r="C726">
            <v>658</v>
          </cell>
          <cell r="D726" t="str">
            <v>제어 케이블</v>
          </cell>
          <cell r="E726" t="str">
            <v>CVV-S  3.5sq/2C</v>
          </cell>
          <cell r="F726" t="str">
            <v>m</v>
          </cell>
          <cell r="I726">
            <v>797</v>
          </cell>
          <cell r="J726">
            <v>878</v>
          </cell>
          <cell r="K726">
            <v>845</v>
          </cell>
          <cell r="L726">
            <v>794</v>
          </cell>
          <cell r="T726">
            <v>794</v>
          </cell>
          <cell r="V726">
            <v>0.05</v>
          </cell>
          <cell r="W726" t="str">
            <v>저케</v>
          </cell>
          <cell r="X726">
            <v>1.9199999999999998E-2</v>
          </cell>
        </row>
        <row r="727">
          <cell r="B727">
            <v>727</v>
          </cell>
          <cell r="C727">
            <v>659</v>
          </cell>
          <cell r="D727" t="str">
            <v>제어 케이블</v>
          </cell>
          <cell r="E727" t="str">
            <v>CVV-S  3.5sq/3C</v>
          </cell>
          <cell r="F727" t="str">
            <v>m</v>
          </cell>
          <cell r="I727">
            <v>797</v>
          </cell>
          <cell r="J727">
            <v>1050</v>
          </cell>
          <cell r="K727">
            <v>845</v>
          </cell>
          <cell r="L727">
            <v>949</v>
          </cell>
          <cell r="T727">
            <v>949</v>
          </cell>
          <cell r="V727">
            <v>0.05</v>
          </cell>
          <cell r="W727" t="str">
            <v>저케</v>
          </cell>
          <cell r="X727">
            <v>2.6399999999999996E-2</v>
          </cell>
        </row>
        <row r="728">
          <cell r="B728">
            <v>728</v>
          </cell>
          <cell r="C728">
            <v>660</v>
          </cell>
          <cell r="D728" t="str">
            <v>제어 케이블</v>
          </cell>
          <cell r="E728" t="str">
            <v>CVV-S  3.5sq/4C</v>
          </cell>
          <cell r="F728" t="str">
            <v>m</v>
          </cell>
          <cell r="I728">
            <v>797</v>
          </cell>
          <cell r="J728">
            <v>1256</v>
          </cell>
          <cell r="K728">
            <v>845</v>
          </cell>
          <cell r="L728">
            <v>1133</v>
          </cell>
          <cell r="T728">
            <v>1133</v>
          </cell>
          <cell r="V728">
            <v>0.05</v>
          </cell>
          <cell r="W728" t="str">
            <v>저케</v>
          </cell>
          <cell r="X728">
            <v>3.4799999999999998E-2</v>
          </cell>
        </row>
        <row r="729">
          <cell r="B729">
            <v>729</v>
          </cell>
          <cell r="C729">
            <v>661</v>
          </cell>
          <cell r="D729" t="str">
            <v>제어 케이블</v>
          </cell>
          <cell r="E729" t="str">
            <v>CVV-S  3.5sq/5C</v>
          </cell>
          <cell r="F729" t="str">
            <v>m</v>
          </cell>
          <cell r="I729">
            <v>797</v>
          </cell>
          <cell r="J729">
            <v>1456</v>
          </cell>
          <cell r="K729">
            <v>845</v>
          </cell>
          <cell r="L729">
            <v>1315</v>
          </cell>
          <cell r="T729">
            <v>1315</v>
          </cell>
          <cell r="V729">
            <v>0.05</v>
          </cell>
          <cell r="W729" t="str">
            <v>저케</v>
          </cell>
          <cell r="X729">
            <v>4.0800000000000003E-2</v>
          </cell>
        </row>
        <row r="730">
          <cell r="B730">
            <v>730</v>
          </cell>
          <cell r="C730">
            <v>662</v>
          </cell>
          <cell r="T730" t="str">
            <v/>
          </cell>
        </row>
        <row r="731">
          <cell r="B731">
            <v>731</v>
          </cell>
          <cell r="C731">
            <v>663</v>
          </cell>
          <cell r="T731" t="str">
            <v/>
          </cell>
        </row>
        <row r="732">
          <cell r="B732">
            <v>732</v>
          </cell>
          <cell r="C732">
            <v>664</v>
          </cell>
          <cell r="D732" t="str">
            <v>제어 케이블</v>
          </cell>
          <cell r="E732" t="str">
            <v>CVV-S  5.5sq/2C</v>
          </cell>
          <cell r="F732" t="str">
            <v>m</v>
          </cell>
          <cell r="I732">
            <v>797</v>
          </cell>
          <cell r="J732">
            <v>1154</v>
          </cell>
          <cell r="K732">
            <v>845</v>
          </cell>
          <cell r="L732">
            <v>1043</v>
          </cell>
          <cell r="T732">
            <v>1043</v>
          </cell>
          <cell r="V732">
            <v>0.05</v>
          </cell>
          <cell r="W732" t="str">
            <v>저케</v>
          </cell>
          <cell r="X732">
            <v>2.1599999999999998E-2</v>
          </cell>
        </row>
        <row r="733">
          <cell r="B733">
            <v>733</v>
          </cell>
          <cell r="C733">
            <v>665</v>
          </cell>
          <cell r="D733" t="str">
            <v>제어 케이블</v>
          </cell>
          <cell r="E733" t="str">
            <v>CVV-S  5.5sq/3C</v>
          </cell>
          <cell r="F733" t="str">
            <v>m</v>
          </cell>
          <cell r="I733">
            <v>797</v>
          </cell>
          <cell r="J733">
            <v>1410</v>
          </cell>
          <cell r="K733">
            <v>845</v>
          </cell>
          <cell r="L733">
            <v>1274</v>
          </cell>
          <cell r="T733">
            <v>1274</v>
          </cell>
          <cell r="V733">
            <v>0.05</v>
          </cell>
          <cell r="W733" t="str">
            <v>저케</v>
          </cell>
          <cell r="X733">
            <v>3.1199999999999999E-2</v>
          </cell>
        </row>
        <row r="734">
          <cell r="B734">
            <v>734</v>
          </cell>
          <cell r="C734">
            <v>666</v>
          </cell>
          <cell r="D734" t="str">
            <v>제어 케이블</v>
          </cell>
          <cell r="E734" t="str">
            <v>CVV-S  5.5sq/4C</v>
          </cell>
          <cell r="F734" t="str">
            <v>m</v>
          </cell>
          <cell r="I734">
            <v>797</v>
          </cell>
          <cell r="J734">
            <v>1745</v>
          </cell>
          <cell r="K734">
            <v>845</v>
          </cell>
          <cell r="L734">
            <v>1576</v>
          </cell>
          <cell r="T734">
            <v>1576</v>
          </cell>
          <cell r="V734">
            <v>0.05</v>
          </cell>
          <cell r="W734" t="str">
            <v>저케</v>
          </cell>
          <cell r="X734">
            <v>4.0800000000000003E-2</v>
          </cell>
        </row>
        <row r="735">
          <cell r="B735">
            <v>735</v>
          </cell>
          <cell r="C735">
            <v>667</v>
          </cell>
          <cell r="D735" t="str">
            <v>제어 케이블</v>
          </cell>
          <cell r="E735" t="str">
            <v>CVV-S  5.5sq/5C</v>
          </cell>
          <cell r="F735" t="str">
            <v>m</v>
          </cell>
          <cell r="I735">
            <v>797</v>
          </cell>
          <cell r="J735">
            <v>2038</v>
          </cell>
          <cell r="K735">
            <v>845</v>
          </cell>
          <cell r="L735">
            <v>1840</v>
          </cell>
          <cell r="T735">
            <v>1840</v>
          </cell>
          <cell r="V735">
            <v>0.05</v>
          </cell>
          <cell r="W735" t="str">
            <v>저케</v>
          </cell>
          <cell r="X735">
            <v>4.6800000000000001E-2</v>
          </cell>
        </row>
        <row r="736">
          <cell r="B736">
            <v>736</v>
          </cell>
          <cell r="C736">
            <v>668</v>
          </cell>
          <cell r="T736" t="str">
            <v/>
          </cell>
        </row>
        <row r="737">
          <cell r="B737">
            <v>737</v>
          </cell>
          <cell r="C737">
            <v>669</v>
          </cell>
          <cell r="D737" t="str">
            <v>제어 케이블</v>
          </cell>
          <cell r="E737" t="str">
            <v>CVV-SB  2.0sq/2C</v>
          </cell>
          <cell r="F737" t="str">
            <v>m</v>
          </cell>
          <cell r="I737">
            <v>797</v>
          </cell>
          <cell r="J737">
            <v>925</v>
          </cell>
          <cell r="K737">
            <v>845</v>
          </cell>
          <cell r="L737">
            <v>837</v>
          </cell>
          <cell r="T737">
            <v>837</v>
          </cell>
          <cell r="V737">
            <v>0.05</v>
          </cell>
          <cell r="W737" t="str">
            <v>저케</v>
          </cell>
          <cell r="X737">
            <v>1.6799999999999999E-2</v>
          </cell>
        </row>
        <row r="738">
          <cell r="B738">
            <v>738</v>
          </cell>
          <cell r="C738">
            <v>670</v>
          </cell>
          <cell r="D738" t="str">
            <v>제어 케이블</v>
          </cell>
          <cell r="E738" t="str">
            <v>CVV-SB  2.0sq/3C</v>
          </cell>
          <cell r="F738" t="str">
            <v>m</v>
          </cell>
          <cell r="I738">
            <v>797</v>
          </cell>
          <cell r="J738">
            <v>1119</v>
          </cell>
          <cell r="K738">
            <v>845</v>
          </cell>
          <cell r="L738">
            <v>1011</v>
          </cell>
          <cell r="T738">
            <v>1011</v>
          </cell>
          <cell r="V738">
            <v>0.05</v>
          </cell>
          <cell r="W738" t="str">
            <v>저케</v>
          </cell>
          <cell r="X738">
            <v>2.2799999999999997E-2</v>
          </cell>
        </row>
        <row r="739">
          <cell r="B739">
            <v>739</v>
          </cell>
          <cell r="C739">
            <v>671</v>
          </cell>
          <cell r="D739" t="str">
            <v>제어 케이블</v>
          </cell>
          <cell r="E739" t="str">
            <v>CVV-SB  2.0sq/4C</v>
          </cell>
          <cell r="F739" t="str">
            <v>m</v>
          </cell>
          <cell r="I739">
            <v>797</v>
          </cell>
          <cell r="J739">
            <v>1288</v>
          </cell>
          <cell r="K739">
            <v>845</v>
          </cell>
          <cell r="L739">
            <v>1164</v>
          </cell>
          <cell r="T739">
            <v>1164</v>
          </cell>
          <cell r="V739">
            <v>0.05</v>
          </cell>
          <cell r="W739" t="str">
            <v>저케</v>
          </cell>
          <cell r="X739">
            <v>3.1199999999999999E-2</v>
          </cell>
        </row>
        <row r="740">
          <cell r="B740">
            <v>740</v>
          </cell>
          <cell r="C740">
            <v>672</v>
          </cell>
          <cell r="D740" t="str">
            <v>제어 케이블</v>
          </cell>
          <cell r="E740" t="str">
            <v>CVV-SB  2.0sq/5C</v>
          </cell>
          <cell r="F740" t="str">
            <v>m</v>
          </cell>
          <cell r="I740">
            <v>797</v>
          </cell>
          <cell r="J740">
            <v>1406</v>
          </cell>
          <cell r="K740">
            <v>845</v>
          </cell>
          <cell r="L740">
            <v>1270</v>
          </cell>
          <cell r="T740">
            <v>1270</v>
          </cell>
          <cell r="V740">
            <v>0.05</v>
          </cell>
          <cell r="W740" t="str">
            <v>저케</v>
          </cell>
          <cell r="X740">
            <v>3.8399999999999997E-2</v>
          </cell>
        </row>
        <row r="741">
          <cell r="B741">
            <v>741</v>
          </cell>
          <cell r="C741">
            <v>673</v>
          </cell>
          <cell r="D741" t="str">
            <v>제어 케이블</v>
          </cell>
          <cell r="E741" t="str">
            <v>CVV-SB  2.0sq/6C</v>
          </cell>
          <cell r="F741" t="str">
            <v>m</v>
          </cell>
          <cell r="I741">
            <v>797</v>
          </cell>
          <cell r="J741">
            <v>1578</v>
          </cell>
          <cell r="K741">
            <v>845</v>
          </cell>
          <cell r="L741">
            <v>1426</v>
          </cell>
          <cell r="T741">
            <v>1426</v>
          </cell>
          <cell r="V741">
            <v>0.05</v>
          </cell>
          <cell r="W741" t="str">
            <v>저케</v>
          </cell>
          <cell r="X741">
            <v>4.2000000000000003E-2</v>
          </cell>
        </row>
        <row r="742">
          <cell r="B742">
            <v>742</v>
          </cell>
          <cell r="C742">
            <v>674</v>
          </cell>
          <cell r="D742" t="str">
            <v>제어 케이블</v>
          </cell>
          <cell r="E742" t="str">
            <v>CVV-SB  2.0sq/7C</v>
          </cell>
          <cell r="F742" t="str">
            <v>m</v>
          </cell>
          <cell r="I742">
            <v>797</v>
          </cell>
          <cell r="J742">
            <v>1676</v>
          </cell>
          <cell r="K742">
            <v>845</v>
          </cell>
          <cell r="L742">
            <v>1514</v>
          </cell>
          <cell r="T742">
            <v>1514</v>
          </cell>
          <cell r="V742">
            <v>0.05</v>
          </cell>
          <cell r="W742" t="str">
            <v>저케</v>
          </cell>
          <cell r="X742">
            <v>4.6800000000000001E-2</v>
          </cell>
        </row>
        <row r="743">
          <cell r="B743">
            <v>743</v>
          </cell>
          <cell r="C743">
            <v>675</v>
          </cell>
          <cell r="D743" t="str">
            <v>제어 케이블</v>
          </cell>
          <cell r="E743" t="str">
            <v>CVV-SB  2.0sq/9C</v>
          </cell>
          <cell r="F743" t="str">
            <v>m</v>
          </cell>
          <cell r="I743">
            <v>797</v>
          </cell>
          <cell r="J743">
            <v>1950</v>
          </cell>
          <cell r="K743">
            <v>845</v>
          </cell>
          <cell r="L743">
            <v>1760</v>
          </cell>
          <cell r="T743">
            <v>1760</v>
          </cell>
          <cell r="V743">
            <v>0.05</v>
          </cell>
          <cell r="W743" t="str">
            <v>저케</v>
          </cell>
          <cell r="X743">
            <v>5.3999999999999999E-2</v>
          </cell>
        </row>
        <row r="744">
          <cell r="B744">
            <v>744</v>
          </cell>
          <cell r="C744">
            <v>676</v>
          </cell>
          <cell r="D744" t="str">
            <v>제어 케이블</v>
          </cell>
          <cell r="E744" t="str">
            <v>CVV-SB  2.0sq/10C</v>
          </cell>
          <cell r="F744" t="str">
            <v>m</v>
          </cell>
          <cell r="I744">
            <v>797</v>
          </cell>
          <cell r="J744">
            <v>2134</v>
          </cell>
          <cell r="K744">
            <v>845</v>
          </cell>
          <cell r="L744">
            <v>1927</v>
          </cell>
          <cell r="T744">
            <v>1927</v>
          </cell>
          <cell r="V744">
            <v>0.05</v>
          </cell>
          <cell r="W744" t="str">
            <v>저케</v>
          </cell>
          <cell r="X744">
            <v>5.7599999999999998E-2</v>
          </cell>
        </row>
        <row r="745">
          <cell r="B745">
            <v>745</v>
          </cell>
          <cell r="C745">
            <v>677</v>
          </cell>
          <cell r="D745" t="str">
            <v>제어 케이블</v>
          </cell>
          <cell r="E745" t="str">
            <v>CVV-SB  2.0sq/12C</v>
          </cell>
          <cell r="F745" t="str">
            <v>m</v>
          </cell>
          <cell r="I745">
            <v>797</v>
          </cell>
          <cell r="J745">
            <v>2337</v>
          </cell>
          <cell r="K745">
            <v>845</v>
          </cell>
          <cell r="L745">
            <v>2110</v>
          </cell>
          <cell r="T745">
            <v>2110</v>
          </cell>
          <cell r="V745">
            <v>0.05</v>
          </cell>
          <cell r="W745" t="str">
            <v>저케</v>
          </cell>
          <cell r="X745">
            <v>6.4799999999999996E-2</v>
          </cell>
        </row>
        <row r="746">
          <cell r="B746">
            <v>746</v>
          </cell>
          <cell r="C746">
            <v>678</v>
          </cell>
          <cell r="D746" t="str">
            <v>제어 케이블</v>
          </cell>
          <cell r="E746" t="str">
            <v>CVV-SB  2.0sq/15C</v>
          </cell>
          <cell r="F746" t="str">
            <v>m</v>
          </cell>
          <cell r="I746">
            <v>797</v>
          </cell>
          <cell r="J746">
            <v>2803</v>
          </cell>
          <cell r="K746">
            <v>845</v>
          </cell>
          <cell r="L746">
            <v>2531</v>
          </cell>
          <cell r="T746">
            <v>2531</v>
          </cell>
          <cell r="V746">
            <v>0.05</v>
          </cell>
          <cell r="W746" t="str">
            <v>저케</v>
          </cell>
          <cell r="X746">
            <v>7.5600000000000001E-2</v>
          </cell>
        </row>
        <row r="747">
          <cell r="B747">
            <v>747</v>
          </cell>
          <cell r="C747">
            <v>679</v>
          </cell>
          <cell r="D747" t="str">
            <v>제어 케이블</v>
          </cell>
          <cell r="E747" t="str">
            <v>CVV-SB  2.0sq/17C</v>
          </cell>
          <cell r="F747" t="str">
            <v>m</v>
          </cell>
          <cell r="I747">
            <v>797</v>
          </cell>
          <cell r="J747">
            <v>3079</v>
          </cell>
          <cell r="K747">
            <v>845</v>
          </cell>
          <cell r="L747">
            <v>2780</v>
          </cell>
          <cell r="T747">
            <v>2780</v>
          </cell>
          <cell r="V747">
            <v>0.05</v>
          </cell>
          <cell r="W747" t="str">
            <v>저케</v>
          </cell>
          <cell r="X747">
            <v>8.2799999999999999E-2</v>
          </cell>
        </row>
        <row r="748">
          <cell r="B748">
            <v>748</v>
          </cell>
          <cell r="C748">
            <v>680</v>
          </cell>
          <cell r="D748" t="str">
            <v>제어 케이블</v>
          </cell>
          <cell r="E748" t="str">
            <v>CVV-SB  2.0sq/19C</v>
          </cell>
          <cell r="F748" t="str">
            <v>m</v>
          </cell>
          <cell r="I748">
            <v>797</v>
          </cell>
          <cell r="J748">
            <v>3252</v>
          </cell>
          <cell r="K748">
            <v>845</v>
          </cell>
          <cell r="L748">
            <v>2937</v>
          </cell>
          <cell r="T748">
            <v>2937</v>
          </cell>
          <cell r="V748">
            <v>0.05</v>
          </cell>
          <cell r="W748" t="str">
            <v>저케</v>
          </cell>
          <cell r="X748">
            <v>8.6399999999999991E-2</v>
          </cell>
        </row>
        <row r="749">
          <cell r="B749">
            <v>749</v>
          </cell>
          <cell r="C749">
            <v>681</v>
          </cell>
          <cell r="D749" t="str">
            <v>제어 케이블</v>
          </cell>
          <cell r="E749" t="str">
            <v>CVV-SB  2.0sq/22C</v>
          </cell>
          <cell r="F749" t="str">
            <v>m</v>
          </cell>
          <cell r="I749">
            <v>797</v>
          </cell>
          <cell r="J749">
            <v>3902</v>
          </cell>
          <cell r="K749">
            <v>845</v>
          </cell>
          <cell r="L749">
            <v>3523</v>
          </cell>
          <cell r="T749">
            <v>3523</v>
          </cell>
          <cell r="V749">
            <v>0.05</v>
          </cell>
          <cell r="W749" t="str">
            <v>저케</v>
          </cell>
          <cell r="X749">
            <v>9.4799999999999995E-2</v>
          </cell>
        </row>
        <row r="750">
          <cell r="B750">
            <v>750</v>
          </cell>
          <cell r="C750">
            <v>682</v>
          </cell>
          <cell r="D750" t="str">
            <v>제어 케이블</v>
          </cell>
          <cell r="E750" t="str">
            <v>CVV-SB  2.0sq/24C</v>
          </cell>
          <cell r="F750" t="str">
            <v>m</v>
          </cell>
          <cell r="I750">
            <v>797</v>
          </cell>
          <cell r="J750">
            <v>3877</v>
          </cell>
          <cell r="K750">
            <v>845</v>
          </cell>
          <cell r="L750">
            <v>3500</v>
          </cell>
          <cell r="T750">
            <v>3500</v>
          </cell>
          <cell r="V750">
            <v>0.05</v>
          </cell>
          <cell r="W750" t="str">
            <v>저케</v>
          </cell>
          <cell r="X750">
            <v>0.1008</v>
          </cell>
        </row>
        <row r="751">
          <cell r="B751">
            <v>751</v>
          </cell>
          <cell r="C751">
            <v>683</v>
          </cell>
          <cell r="D751" t="str">
            <v>제어 케이블</v>
          </cell>
          <cell r="E751" t="str">
            <v>CVV-SB  2.0sq/27C</v>
          </cell>
          <cell r="F751" t="str">
            <v>m</v>
          </cell>
          <cell r="I751">
            <v>797</v>
          </cell>
          <cell r="J751">
            <v>4250</v>
          </cell>
          <cell r="K751">
            <v>845</v>
          </cell>
          <cell r="L751">
            <v>3597</v>
          </cell>
          <cell r="T751">
            <v>3597</v>
          </cell>
          <cell r="V751">
            <v>0.05</v>
          </cell>
          <cell r="W751" t="str">
            <v>저케</v>
          </cell>
          <cell r="X751">
            <v>0.11399999999999999</v>
          </cell>
        </row>
        <row r="752">
          <cell r="B752">
            <v>752</v>
          </cell>
          <cell r="C752">
            <v>684</v>
          </cell>
          <cell r="D752" t="str">
            <v>제어 케이블</v>
          </cell>
          <cell r="E752" t="str">
            <v>CVV-SB  2.0sq/30C</v>
          </cell>
          <cell r="F752" t="str">
            <v>m</v>
          </cell>
          <cell r="I752">
            <v>797</v>
          </cell>
          <cell r="J752">
            <v>4548</v>
          </cell>
          <cell r="K752">
            <v>845</v>
          </cell>
          <cell r="L752">
            <v>4106</v>
          </cell>
          <cell r="T752">
            <v>4106</v>
          </cell>
          <cell r="V752">
            <v>0.05</v>
          </cell>
          <cell r="W752" t="str">
            <v>저케</v>
          </cell>
          <cell r="X752">
            <v>0.1176</v>
          </cell>
        </row>
        <row r="753">
          <cell r="B753">
            <v>753</v>
          </cell>
          <cell r="C753">
            <v>685</v>
          </cell>
          <cell r="T753" t="str">
            <v/>
          </cell>
        </row>
        <row r="754">
          <cell r="B754">
            <v>754</v>
          </cell>
          <cell r="C754">
            <v>686</v>
          </cell>
          <cell r="D754" t="str">
            <v>제어 케이블</v>
          </cell>
          <cell r="E754" t="str">
            <v>CVV-SB  1.25sq/2C</v>
          </cell>
          <cell r="F754" t="str">
            <v>m</v>
          </cell>
          <cell r="I754">
            <v>797</v>
          </cell>
          <cell r="J754">
            <v>691</v>
          </cell>
          <cell r="K754">
            <v>845</v>
          </cell>
          <cell r="L754">
            <v>624</v>
          </cell>
          <cell r="T754">
            <v>624</v>
          </cell>
          <cell r="V754">
            <v>0.05</v>
          </cell>
          <cell r="W754" t="str">
            <v>저케</v>
          </cell>
          <cell r="X754">
            <v>1.6799999999999999E-2</v>
          </cell>
        </row>
        <row r="755">
          <cell r="B755">
            <v>755</v>
          </cell>
          <cell r="C755">
            <v>687</v>
          </cell>
          <cell r="D755" t="str">
            <v>제어 케이블</v>
          </cell>
          <cell r="E755" t="str">
            <v>CVV-SB  3.5sq/2C</v>
          </cell>
          <cell r="F755" t="str">
            <v>m</v>
          </cell>
          <cell r="I755">
            <v>797</v>
          </cell>
          <cell r="J755">
            <v>1170</v>
          </cell>
          <cell r="K755">
            <v>845</v>
          </cell>
          <cell r="L755">
            <v>794</v>
          </cell>
          <cell r="T755">
            <v>794</v>
          </cell>
          <cell r="V755">
            <v>0.05</v>
          </cell>
          <cell r="W755" t="str">
            <v>저케</v>
          </cell>
          <cell r="X755">
            <v>1.9199999999999998E-2</v>
          </cell>
        </row>
        <row r="756">
          <cell r="B756">
            <v>756</v>
          </cell>
          <cell r="C756">
            <v>688</v>
          </cell>
          <cell r="D756" t="str">
            <v>제어 케이블</v>
          </cell>
          <cell r="E756" t="str">
            <v>CVV-SB  3.5sq/3C</v>
          </cell>
          <cell r="F756" t="str">
            <v>m</v>
          </cell>
          <cell r="I756">
            <v>797</v>
          </cell>
          <cell r="J756">
            <v>1379</v>
          </cell>
          <cell r="K756">
            <v>845</v>
          </cell>
          <cell r="L756">
            <v>949</v>
          </cell>
          <cell r="T756">
            <v>949</v>
          </cell>
          <cell r="V756">
            <v>0.05</v>
          </cell>
          <cell r="W756" t="str">
            <v>저케</v>
          </cell>
          <cell r="X756">
            <v>2.6399999999999996E-2</v>
          </cell>
        </row>
        <row r="757">
          <cell r="B757">
            <v>757</v>
          </cell>
          <cell r="C757">
            <v>689</v>
          </cell>
          <cell r="D757" t="str">
            <v>제어 케이블</v>
          </cell>
          <cell r="E757" t="str">
            <v>CVV-SB  3.5sq/4C</v>
          </cell>
          <cell r="F757" t="str">
            <v>m</v>
          </cell>
          <cell r="I757">
            <v>797</v>
          </cell>
          <cell r="J757">
            <v>1583</v>
          </cell>
          <cell r="K757">
            <v>845</v>
          </cell>
          <cell r="L757">
            <v>1133</v>
          </cell>
          <cell r="T757">
            <v>1133</v>
          </cell>
          <cell r="V757">
            <v>0.05</v>
          </cell>
          <cell r="W757" t="str">
            <v>저케</v>
          </cell>
          <cell r="X757">
            <v>3.4799999999999998E-2</v>
          </cell>
        </row>
        <row r="758">
          <cell r="B758">
            <v>758</v>
          </cell>
          <cell r="C758">
            <v>690</v>
          </cell>
          <cell r="D758" t="str">
            <v>제어 케이블</v>
          </cell>
          <cell r="E758" t="str">
            <v>CVV-SB  3.5sq/5C</v>
          </cell>
          <cell r="F758" t="str">
            <v>m</v>
          </cell>
          <cell r="I758">
            <v>797</v>
          </cell>
          <cell r="J758">
            <v>1721</v>
          </cell>
          <cell r="K758">
            <v>845</v>
          </cell>
          <cell r="L758">
            <v>1315</v>
          </cell>
          <cell r="T758">
            <v>1315</v>
          </cell>
          <cell r="V758">
            <v>0.05</v>
          </cell>
          <cell r="W758" t="str">
            <v>저케</v>
          </cell>
          <cell r="X758">
            <v>4.0800000000000003E-2</v>
          </cell>
        </row>
        <row r="759">
          <cell r="B759">
            <v>759</v>
          </cell>
          <cell r="C759">
            <v>691</v>
          </cell>
          <cell r="T759" t="str">
            <v/>
          </cell>
        </row>
        <row r="760">
          <cell r="B760">
            <v>760</v>
          </cell>
          <cell r="C760">
            <v>692</v>
          </cell>
          <cell r="T760" t="str">
            <v/>
          </cell>
        </row>
        <row r="761">
          <cell r="B761">
            <v>761</v>
          </cell>
          <cell r="C761">
            <v>693</v>
          </cell>
          <cell r="D761" t="str">
            <v>제어 케이블</v>
          </cell>
          <cell r="E761" t="str">
            <v>CVV-SB  5.5sq/2C</v>
          </cell>
          <cell r="F761" t="str">
            <v>m</v>
          </cell>
          <cell r="I761">
            <v>797</v>
          </cell>
          <cell r="J761">
            <v>1413</v>
          </cell>
          <cell r="K761">
            <v>845</v>
          </cell>
          <cell r="L761">
            <v>1043</v>
          </cell>
          <cell r="T761">
            <v>1043</v>
          </cell>
          <cell r="V761">
            <v>0.05</v>
          </cell>
          <cell r="W761" t="str">
            <v>저케</v>
          </cell>
          <cell r="X761">
            <v>2.1599999999999998E-2</v>
          </cell>
        </row>
        <row r="762">
          <cell r="B762">
            <v>762</v>
          </cell>
          <cell r="C762">
            <v>694</v>
          </cell>
          <cell r="D762" t="str">
            <v>제어 케이블</v>
          </cell>
          <cell r="E762" t="str">
            <v>CVV-SB  5.5sq/3C</v>
          </cell>
          <cell r="F762" t="str">
            <v>m</v>
          </cell>
          <cell r="I762">
            <v>797</v>
          </cell>
          <cell r="J762">
            <v>1740</v>
          </cell>
          <cell r="K762">
            <v>845</v>
          </cell>
          <cell r="L762">
            <v>1274</v>
          </cell>
          <cell r="T762">
            <v>1274</v>
          </cell>
          <cell r="V762">
            <v>0.05</v>
          </cell>
          <cell r="W762" t="str">
            <v>저케</v>
          </cell>
          <cell r="X762">
            <v>3.1199999999999999E-2</v>
          </cell>
        </row>
        <row r="763">
          <cell r="B763">
            <v>763</v>
          </cell>
          <cell r="C763">
            <v>695</v>
          </cell>
          <cell r="D763" t="str">
            <v>제어 케이블</v>
          </cell>
          <cell r="E763" t="str">
            <v>CVV-SB  5.5sq/4C</v>
          </cell>
          <cell r="F763" t="str">
            <v>m</v>
          </cell>
          <cell r="I763">
            <v>797</v>
          </cell>
          <cell r="J763">
            <v>2000</v>
          </cell>
          <cell r="K763">
            <v>845</v>
          </cell>
          <cell r="L763">
            <v>1576</v>
          </cell>
          <cell r="T763">
            <v>1576</v>
          </cell>
          <cell r="V763">
            <v>0.05</v>
          </cell>
          <cell r="W763" t="str">
            <v>저케</v>
          </cell>
          <cell r="X763">
            <v>4.0800000000000003E-2</v>
          </cell>
        </row>
        <row r="764">
          <cell r="B764">
            <v>764</v>
          </cell>
          <cell r="C764">
            <v>696</v>
          </cell>
          <cell r="D764" t="str">
            <v>제어 케이블</v>
          </cell>
          <cell r="E764" t="str">
            <v>CVV-SB  5.5sq/5C</v>
          </cell>
          <cell r="F764" t="str">
            <v>m</v>
          </cell>
          <cell r="I764">
            <v>797</v>
          </cell>
          <cell r="J764">
            <v>2352</v>
          </cell>
          <cell r="K764">
            <v>845</v>
          </cell>
          <cell r="L764">
            <v>1840</v>
          </cell>
          <cell r="T764">
            <v>1840</v>
          </cell>
          <cell r="V764">
            <v>0.05</v>
          </cell>
          <cell r="W764" t="str">
            <v>저케</v>
          </cell>
          <cell r="X764">
            <v>4.6800000000000001E-2</v>
          </cell>
        </row>
        <row r="765">
          <cell r="B765">
            <v>765</v>
          </cell>
          <cell r="C765">
            <v>697</v>
          </cell>
          <cell r="T765" t="str">
            <v/>
          </cell>
        </row>
        <row r="766">
          <cell r="B766">
            <v>766</v>
          </cell>
          <cell r="C766">
            <v>698</v>
          </cell>
          <cell r="T766" t="str">
            <v/>
          </cell>
        </row>
        <row r="767">
          <cell r="B767">
            <v>767</v>
          </cell>
          <cell r="C767">
            <v>699</v>
          </cell>
          <cell r="D767" t="str">
            <v>제어 케이블(옥외)</v>
          </cell>
          <cell r="E767" t="str">
            <v>CVV  2.0sq/2C</v>
          </cell>
          <cell r="F767" t="str">
            <v>m</v>
          </cell>
          <cell r="I767">
            <v>796</v>
          </cell>
          <cell r="J767">
            <v>450</v>
          </cell>
          <cell r="K767">
            <v>845</v>
          </cell>
          <cell r="L767">
            <v>429</v>
          </cell>
          <cell r="T767">
            <v>429</v>
          </cell>
          <cell r="V767">
            <v>0.03</v>
          </cell>
          <cell r="W767" t="str">
            <v>저케</v>
          </cell>
          <cell r="X767">
            <v>1.4E-2</v>
          </cell>
        </row>
        <row r="768">
          <cell r="B768">
            <v>768</v>
          </cell>
          <cell r="C768">
            <v>700</v>
          </cell>
          <cell r="D768" t="str">
            <v>제어 케이블(옥외)</v>
          </cell>
          <cell r="E768" t="str">
            <v>CVV  2.0sq/3C</v>
          </cell>
          <cell r="F768" t="str">
            <v>m</v>
          </cell>
          <cell r="I768">
            <v>796</v>
          </cell>
          <cell r="J768">
            <v>550</v>
          </cell>
          <cell r="K768">
            <v>845</v>
          </cell>
          <cell r="L768">
            <v>524</v>
          </cell>
          <cell r="T768">
            <v>524</v>
          </cell>
          <cell r="V768">
            <v>0.03</v>
          </cell>
          <cell r="W768" t="str">
            <v>저케</v>
          </cell>
          <cell r="X768">
            <v>1.9E-2</v>
          </cell>
        </row>
        <row r="769">
          <cell r="B769">
            <v>769</v>
          </cell>
          <cell r="C769">
            <v>701</v>
          </cell>
          <cell r="D769" t="str">
            <v>제어 케이블(옥외)</v>
          </cell>
          <cell r="E769" t="str">
            <v>CVV  2.0sq/4C</v>
          </cell>
          <cell r="F769" t="str">
            <v>m</v>
          </cell>
          <cell r="I769">
            <v>796</v>
          </cell>
          <cell r="J769">
            <v>670</v>
          </cell>
          <cell r="K769">
            <v>845</v>
          </cell>
          <cell r="L769">
            <v>639</v>
          </cell>
          <cell r="T769">
            <v>639</v>
          </cell>
          <cell r="V769">
            <v>0.03</v>
          </cell>
          <cell r="W769" t="str">
            <v>저케</v>
          </cell>
          <cell r="X769">
            <v>2.5999999999999999E-2</v>
          </cell>
        </row>
        <row r="770">
          <cell r="B770">
            <v>770</v>
          </cell>
          <cell r="C770">
            <v>702</v>
          </cell>
          <cell r="D770" t="str">
            <v>제어 케이블(옥외)</v>
          </cell>
          <cell r="E770" t="str">
            <v>CVV  2.0sq/5C</v>
          </cell>
          <cell r="F770" t="str">
            <v>m</v>
          </cell>
          <cell r="I770">
            <v>796</v>
          </cell>
          <cell r="J770">
            <v>765</v>
          </cell>
          <cell r="K770">
            <v>845</v>
          </cell>
          <cell r="L770">
            <v>729</v>
          </cell>
          <cell r="T770">
            <v>729</v>
          </cell>
          <cell r="V770">
            <v>0.03</v>
          </cell>
          <cell r="W770" t="str">
            <v>저케</v>
          </cell>
          <cell r="X770">
            <v>3.2000000000000001E-2</v>
          </cell>
        </row>
        <row r="771">
          <cell r="B771">
            <v>771</v>
          </cell>
          <cell r="C771">
            <v>703</v>
          </cell>
          <cell r="D771" t="str">
            <v>제어 케이블(옥외)</v>
          </cell>
          <cell r="E771" t="str">
            <v>CVV  2.0sq/6C</v>
          </cell>
          <cell r="F771" t="str">
            <v>m</v>
          </cell>
          <cell r="I771">
            <v>796</v>
          </cell>
          <cell r="J771">
            <v>884</v>
          </cell>
          <cell r="K771">
            <v>845</v>
          </cell>
          <cell r="L771">
            <v>842</v>
          </cell>
          <cell r="T771">
            <v>842</v>
          </cell>
          <cell r="V771">
            <v>0.03</v>
          </cell>
          <cell r="W771" t="str">
            <v>저케</v>
          </cell>
          <cell r="X771">
            <v>3.5000000000000003E-2</v>
          </cell>
        </row>
        <row r="772">
          <cell r="B772">
            <v>772</v>
          </cell>
          <cell r="C772">
            <v>704</v>
          </cell>
          <cell r="D772" t="str">
            <v>제어 케이블(옥외)</v>
          </cell>
          <cell r="E772" t="str">
            <v>CVV  2.0sq/7C</v>
          </cell>
          <cell r="F772" t="str">
            <v>m</v>
          </cell>
          <cell r="I772">
            <v>796</v>
          </cell>
          <cell r="J772">
            <v>945</v>
          </cell>
          <cell r="K772">
            <v>845</v>
          </cell>
          <cell r="L772">
            <v>900</v>
          </cell>
          <cell r="T772">
            <v>900</v>
          </cell>
          <cell r="V772">
            <v>0.03</v>
          </cell>
          <cell r="W772" t="str">
            <v>저케</v>
          </cell>
          <cell r="X772">
            <v>3.9E-2</v>
          </cell>
        </row>
        <row r="773">
          <cell r="B773">
            <v>773</v>
          </cell>
          <cell r="C773">
            <v>705</v>
          </cell>
          <cell r="D773" t="str">
            <v>제어 케이블(옥외)</v>
          </cell>
          <cell r="E773" t="str">
            <v>CVV  2.0sq/8C</v>
          </cell>
          <cell r="F773" t="str">
            <v>m</v>
          </cell>
          <cell r="I773">
            <v>796</v>
          </cell>
          <cell r="J773">
            <v>1178</v>
          </cell>
          <cell r="K773">
            <v>845</v>
          </cell>
          <cell r="L773">
            <v>1122</v>
          </cell>
          <cell r="T773">
            <v>1122</v>
          </cell>
          <cell r="V773">
            <v>0.03</v>
          </cell>
          <cell r="W773" t="str">
            <v>저케</v>
          </cell>
          <cell r="X773">
            <v>4.2000000000000003E-2</v>
          </cell>
        </row>
        <row r="774">
          <cell r="B774">
            <v>774</v>
          </cell>
          <cell r="C774">
            <v>706</v>
          </cell>
          <cell r="D774" t="str">
            <v>제어 케이블(옥외)</v>
          </cell>
          <cell r="E774" t="str">
            <v>CVV  2.0sq/9C</v>
          </cell>
          <cell r="F774" t="str">
            <v>m</v>
          </cell>
          <cell r="I774">
            <v>796</v>
          </cell>
          <cell r="J774">
            <v>1283</v>
          </cell>
          <cell r="K774">
            <v>845</v>
          </cell>
          <cell r="L774">
            <v>1222</v>
          </cell>
          <cell r="T774">
            <v>1222</v>
          </cell>
          <cell r="V774">
            <v>0.03</v>
          </cell>
          <cell r="W774" t="str">
            <v>저케</v>
          </cell>
          <cell r="X774">
            <v>4.4999999999999998E-2</v>
          </cell>
        </row>
        <row r="775">
          <cell r="B775">
            <v>775</v>
          </cell>
          <cell r="C775">
            <v>707</v>
          </cell>
          <cell r="D775" t="str">
            <v>제어 케이블(옥외)</v>
          </cell>
          <cell r="E775" t="str">
            <v>CVV  2.0sq/10C</v>
          </cell>
          <cell r="F775" t="str">
            <v>m</v>
          </cell>
          <cell r="I775">
            <v>796</v>
          </cell>
          <cell r="J775">
            <v>1472</v>
          </cell>
          <cell r="K775">
            <v>845</v>
          </cell>
          <cell r="L775">
            <v>1402</v>
          </cell>
          <cell r="T775">
            <v>1402</v>
          </cell>
          <cell r="V775">
            <v>0.03</v>
          </cell>
          <cell r="W775" t="str">
            <v>저케</v>
          </cell>
          <cell r="X775">
            <v>4.8000000000000001E-2</v>
          </cell>
        </row>
        <row r="776">
          <cell r="B776">
            <v>776</v>
          </cell>
          <cell r="C776">
            <v>708</v>
          </cell>
          <cell r="D776" t="str">
            <v>제어 케이블(옥외)</v>
          </cell>
          <cell r="E776" t="str">
            <v>CVV  2.0sq/12C</v>
          </cell>
          <cell r="F776" t="str">
            <v>m</v>
          </cell>
          <cell r="I776">
            <v>796</v>
          </cell>
          <cell r="J776">
            <v>1632</v>
          </cell>
          <cell r="K776">
            <v>845</v>
          </cell>
          <cell r="L776">
            <v>1555</v>
          </cell>
          <cell r="T776">
            <v>1555</v>
          </cell>
          <cell r="V776">
            <v>0.03</v>
          </cell>
          <cell r="W776" t="str">
            <v>저케</v>
          </cell>
          <cell r="X776">
            <v>5.3999999999999999E-2</v>
          </cell>
        </row>
        <row r="777">
          <cell r="B777">
            <v>777</v>
          </cell>
          <cell r="C777">
            <v>709</v>
          </cell>
          <cell r="D777" t="str">
            <v>제어 케이블(옥외)</v>
          </cell>
          <cell r="E777" t="str">
            <v>CVV  2.0sq/15C</v>
          </cell>
          <cell r="F777" t="str">
            <v>m</v>
          </cell>
          <cell r="I777">
            <v>796</v>
          </cell>
          <cell r="J777">
            <v>2114</v>
          </cell>
          <cell r="K777">
            <v>845</v>
          </cell>
          <cell r="L777">
            <v>2014</v>
          </cell>
          <cell r="T777">
            <v>2014</v>
          </cell>
          <cell r="V777">
            <v>0.03</v>
          </cell>
          <cell r="W777" t="str">
            <v>저케</v>
          </cell>
          <cell r="X777">
            <v>6.3E-2</v>
          </cell>
        </row>
        <row r="778">
          <cell r="B778">
            <v>778</v>
          </cell>
          <cell r="C778">
            <v>710</v>
          </cell>
          <cell r="D778" t="str">
            <v>제어 케이블(옥외)</v>
          </cell>
          <cell r="E778" t="str">
            <v>CVV  2.0sq/19C</v>
          </cell>
          <cell r="F778" t="str">
            <v>m</v>
          </cell>
          <cell r="I778">
            <v>796</v>
          </cell>
          <cell r="J778">
            <v>2390</v>
          </cell>
          <cell r="K778">
            <v>845</v>
          </cell>
          <cell r="L778">
            <v>2277</v>
          </cell>
          <cell r="T778">
            <v>2277</v>
          </cell>
          <cell r="V778">
            <v>0.03</v>
          </cell>
          <cell r="W778" t="str">
            <v>저케</v>
          </cell>
          <cell r="X778">
            <v>7.1999999999999995E-2</v>
          </cell>
        </row>
        <row r="779">
          <cell r="B779">
            <v>779</v>
          </cell>
          <cell r="C779">
            <v>711</v>
          </cell>
          <cell r="D779" t="str">
            <v>제어 케이블(옥외)</v>
          </cell>
          <cell r="E779" t="str">
            <v>CVV  2.0sq/24C</v>
          </cell>
          <cell r="F779" t="str">
            <v>m</v>
          </cell>
          <cell r="I779">
            <v>796</v>
          </cell>
          <cell r="J779">
            <v>3021</v>
          </cell>
          <cell r="K779">
            <v>845</v>
          </cell>
          <cell r="L779">
            <v>2878</v>
          </cell>
          <cell r="T779">
            <v>2878</v>
          </cell>
          <cell r="V779">
            <v>0.03</v>
          </cell>
          <cell r="W779" t="str">
            <v>저케</v>
          </cell>
          <cell r="X779">
            <v>8.4000000000000005E-2</v>
          </cell>
        </row>
        <row r="780">
          <cell r="B780">
            <v>780</v>
          </cell>
          <cell r="C780">
            <v>712</v>
          </cell>
          <cell r="D780" t="str">
            <v>제어 케이블(옥외)</v>
          </cell>
          <cell r="E780" t="str">
            <v>CVV  2.0sq/27C</v>
          </cell>
          <cell r="F780" t="str">
            <v>m</v>
          </cell>
          <cell r="I780">
            <v>796</v>
          </cell>
          <cell r="J780">
            <v>3297</v>
          </cell>
          <cell r="K780">
            <v>845</v>
          </cell>
          <cell r="L780">
            <v>3140</v>
          </cell>
          <cell r="T780">
            <v>3140</v>
          </cell>
          <cell r="V780">
            <v>0.03</v>
          </cell>
          <cell r="W780" t="str">
            <v>저케</v>
          </cell>
          <cell r="X780">
            <v>9.0999999999999998E-2</v>
          </cell>
        </row>
        <row r="781">
          <cell r="B781">
            <v>781</v>
          </cell>
          <cell r="C781">
            <v>713</v>
          </cell>
          <cell r="D781" t="str">
            <v>제어 케이블(옥외)</v>
          </cell>
          <cell r="E781" t="str">
            <v>CVV  2.0sq/30C</v>
          </cell>
          <cell r="F781" t="str">
            <v>m</v>
          </cell>
          <cell r="I781">
            <v>796</v>
          </cell>
          <cell r="J781">
            <v>3689</v>
          </cell>
          <cell r="K781">
            <v>845</v>
          </cell>
          <cell r="L781">
            <v>3514</v>
          </cell>
          <cell r="T781">
            <v>3514</v>
          </cell>
          <cell r="V781">
            <v>0.03</v>
          </cell>
          <cell r="W781" t="str">
            <v>저케</v>
          </cell>
          <cell r="X781">
            <v>9.8000000000000004E-2</v>
          </cell>
        </row>
        <row r="782">
          <cell r="B782">
            <v>782</v>
          </cell>
          <cell r="C782">
            <v>714</v>
          </cell>
          <cell r="T782" t="str">
            <v/>
          </cell>
        </row>
        <row r="783">
          <cell r="B783">
            <v>783</v>
          </cell>
          <cell r="C783">
            <v>715</v>
          </cell>
          <cell r="T783" t="str">
            <v/>
          </cell>
        </row>
        <row r="784">
          <cell r="B784">
            <v>784</v>
          </cell>
          <cell r="C784">
            <v>716</v>
          </cell>
          <cell r="D784" t="str">
            <v>제어 케이블(옥외)</v>
          </cell>
          <cell r="E784" t="str">
            <v>CVV  3.5sq/2C</v>
          </cell>
          <cell r="F784" t="str">
            <v>m</v>
          </cell>
          <cell r="I784">
            <v>796</v>
          </cell>
          <cell r="J784">
            <v>659</v>
          </cell>
          <cell r="K784">
            <v>845</v>
          </cell>
          <cell r="L784">
            <v>628</v>
          </cell>
          <cell r="T784">
            <v>628</v>
          </cell>
          <cell r="V784">
            <v>0.03</v>
          </cell>
          <cell r="W784" t="str">
            <v>저케</v>
          </cell>
          <cell r="X784">
            <v>1.6E-2</v>
          </cell>
        </row>
        <row r="785">
          <cell r="B785">
            <v>785</v>
          </cell>
          <cell r="C785">
            <v>717</v>
          </cell>
          <cell r="D785" t="str">
            <v>제어 케이블(옥외)</v>
          </cell>
          <cell r="E785" t="str">
            <v>CVV  3.5sq/3C</v>
          </cell>
          <cell r="F785" t="str">
            <v>m</v>
          </cell>
          <cell r="I785">
            <v>796</v>
          </cell>
          <cell r="J785">
            <v>812</v>
          </cell>
          <cell r="K785">
            <v>845</v>
          </cell>
          <cell r="L785">
            <v>774</v>
          </cell>
          <cell r="T785">
            <v>774</v>
          </cell>
          <cell r="V785">
            <v>0.03</v>
          </cell>
          <cell r="W785" t="str">
            <v>저케</v>
          </cell>
          <cell r="X785">
            <v>2.1999999999999999E-2</v>
          </cell>
        </row>
        <row r="786">
          <cell r="B786">
            <v>786</v>
          </cell>
          <cell r="C786">
            <v>718</v>
          </cell>
          <cell r="D786" t="str">
            <v>제어 케이블(옥외)</v>
          </cell>
          <cell r="E786" t="str">
            <v>CVV  3.5sq/4C</v>
          </cell>
          <cell r="F786" t="str">
            <v>m</v>
          </cell>
          <cell r="I786">
            <v>796</v>
          </cell>
          <cell r="J786">
            <v>971</v>
          </cell>
          <cell r="K786">
            <v>845</v>
          </cell>
          <cell r="L786">
            <v>925</v>
          </cell>
          <cell r="T786">
            <v>925</v>
          </cell>
          <cell r="V786">
            <v>0.03</v>
          </cell>
          <cell r="W786" t="str">
            <v>저케</v>
          </cell>
          <cell r="X786">
            <v>2.9000000000000001E-2</v>
          </cell>
        </row>
        <row r="787">
          <cell r="B787">
            <v>787</v>
          </cell>
          <cell r="C787">
            <v>719</v>
          </cell>
          <cell r="D787" t="str">
            <v>제어 케이블(옥외)</v>
          </cell>
          <cell r="E787" t="str">
            <v>CVV  3.5sq/5C</v>
          </cell>
          <cell r="F787" t="str">
            <v>m</v>
          </cell>
          <cell r="I787">
            <v>796</v>
          </cell>
          <cell r="J787">
            <v>1137</v>
          </cell>
          <cell r="K787">
            <v>845</v>
          </cell>
          <cell r="L787">
            <v>1083</v>
          </cell>
          <cell r="T787">
            <v>1083</v>
          </cell>
          <cell r="V787">
            <v>0.03</v>
          </cell>
          <cell r="W787" t="str">
            <v>저케</v>
          </cell>
          <cell r="X787">
            <v>3.4000000000000002E-2</v>
          </cell>
        </row>
        <row r="788">
          <cell r="B788">
            <v>788</v>
          </cell>
          <cell r="C788">
            <v>720</v>
          </cell>
          <cell r="D788" t="str">
            <v>제어 케이블(옥외)</v>
          </cell>
          <cell r="E788" t="str">
            <v>CVV  3.5sq/12C</v>
          </cell>
          <cell r="F788" t="str">
            <v>m</v>
          </cell>
          <cell r="I788">
            <v>796</v>
          </cell>
          <cell r="J788">
            <v>2440</v>
          </cell>
          <cell r="K788">
            <v>845</v>
          </cell>
          <cell r="L788">
            <v>2324</v>
          </cell>
          <cell r="T788">
            <v>2324</v>
          </cell>
          <cell r="V788">
            <v>0.03</v>
          </cell>
          <cell r="W788" t="str">
            <v>저케</v>
          </cell>
          <cell r="X788">
            <v>5.8000000000000003E-2</v>
          </cell>
        </row>
        <row r="789">
          <cell r="B789">
            <v>789</v>
          </cell>
          <cell r="C789">
            <v>721</v>
          </cell>
          <cell r="T789" t="str">
            <v/>
          </cell>
        </row>
        <row r="790">
          <cell r="B790">
            <v>790</v>
          </cell>
          <cell r="C790">
            <v>722</v>
          </cell>
          <cell r="D790" t="str">
            <v>제어 케이블(옥외)</v>
          </cell>
          <cell r="E790" t="str">
            <v>CVV  5.5sq/2C</v>
          </cell>
          <cell r="F790" t="str">
            <v>m</v>
          </cell>
          <cell r="I790">
            <v>796</v>
          </cell>
          <cell r="J790">
            <v>828</v>
          </cell>
          <cell r="K790">
            <v>845</v>
          </cell>
          <cell r="L790">
            <v>789</v>
          </cell>
          <cell r="T790">
            <v>789</v>
          </cell>
          <cell r="V790">
            <v>0.03</v>
          </cell>
          <cell r="W790" t="str">
            <v>저케</v>
          </cell>
          <cell r="X790">
            <v>1.7999999999999999E-2</v>
          </cell>
        </row>
        <row r="791">
          <cell r="B791">
            <v>791</v>
          </cell>
          <cell r="C791">
            <v>723</v>
          </cell>
          <cell r="D791" t="str">
            <v>제어 케이블(옥외)</v>
          </cell>
          <cell r="E791" t="str">
            <v>CVV  5.5sq/3C</v>
          </cell>
          <cell r="F791" t="str">
            <v>m</v>
          </cell>
          <cell r="I791">
            <v>796</v>
          </cell>
          <cell r="J791">
            <v>1083</v>
          </cell>
          <cell r="K791">
            <v>845</v>
          </cell>
          <cell r="L791">
            <v>1032</v>
          </cell>
          <cell r="T791">
            <v>1032</v>
          </cell>
          <cell r="V791">
            <v>0.03</v>
          </cell>
          <cell r="W791" t="str">
            <v>저케</v>
          </cell>
          <cell r="X791">
            <v>2.5999999999999999E-2</v>
          </cell>
        </row>
        <row r="792">
          <cell r="B792">
            <v>792</v>
          </cell>
          <cell r="C792">
            <v>724</v>
          </cell>
          <cell r="D792" t="str">
            <v>제어 케이블(옥외)</v>
          </cell>
          <cell r="E792" t="str">
            <v>CVV  5.5sq/4C</v>
          </cell>
          <cell r="F792" t="str">
            <v>m</v>
          </cell>
          <cell r="I792">
            <v>796</v>
          </cell>
          <cell r="J792">
            <v>1345</v>
          </cell>
          <cell r="K792">
            <v>845</v>
          </cell>
          <cell r="L792">
            <v>1281</v>
          </cell>
          <cell r="T792">
            <v>1281</v>
          </cell>
          <cell r="V792">
            <v>0.03</v>
          </cell>
          <cell r="W792" t="str">
            <v>저케</v>
          </cell>
          <cell r="X792">
            <v>3.4000000000000002E-2</v>
          </cell>
        </row>
        <row r="793">
          <cell r="B793">
            <v>793</v>
          </cell>
          <cell r="C793">
            <v>725</v>
          </cell>
          <cell r="D793" t="str">
            <v>제어 케이블(옥외)</v>
          </cell>
          <cell r="E793" t="str">
            <v>CVV  5.5sq/5C</v>
          </cell>
          <cell r="F793" t="str">
            <v>m</v>
          </cell>
          <cell r="I793">
            <v>796</v>
          </cell>
          <cell r="J793">
            <v>1628</v>
          </cell>
          <cell r="K793">
            <v>845</v>
          </cell>
          <cell r="L793">
            <v>1551</v>
          </cell>
          <cell r="T793">
            <v>1551</v>
          </cell>
          <cell r="V793">
            <v>0.03</v>
          </cell>
          <cell r="W793" t="str">
            <v>저케</v>
          </cell>
          <cell r="X793">
            <v>3.9E-2</v>
          </cell>
        </row>
        <row r="794">
          <cell r="B794">
            <v>794</v>
          </cell>
          <cell r="C794">
            <v>726</v>
          </cell>
          <cell r="T794" t="str">
            <v/>
          </cell>
        </row>
        <row r="795">
          <cell r="B795">
            <v>795</v>
          </cell>
          <cell r="C795">
            <v>727</v>
          </cell>
          <cell r="T795" t="str">
            <v/>
          </cell>
        </row>
        <row r="796">
          <cell r="B796">
            <v>796</v>
          </cell>
          <cell r="C796">
            <v>728</v>
          </cell>
          <cell r="D796" t="str">
            <v>제어 케이블(옥외)</v>
          </cell>
          <cell r="E796" t="str">
            <v>CVV-S  2.0sq/2C</v>
          </cell>
          <cell r="F796" t="str">
            <v>m</v>
          </cell>
          <cell r="I796">
            <v>797</v>
          </cell>
          <cell r="J796">
            <v>711</v>
          </cell>
          <cell r="K796">
            <v>845</v>
          </cell>
          <cell r="L796">
            <v>642</v>
          </cell>
          <cell r="T796">
            <v>642</v>
          </cell>
          <cell r="V796">
            <v>0.03</v>
          </cell>
          <cell r="W796" t="str">
            <v>저케</v>
          </cell>
          <cell r="X796">
            <v>1.6799999999999999E-2</v>
          </cell>
        </row>
        <row r="797">
          <cell r="B797">
            <v>797</v>
          </cell>
          <cell r="C797">
            <v>729</v>
          </cell>
          <cell r="D797" t="str">
            <v>제어 케이블(옥외)</v>
          </cell>
          <cell r="E797" t="str">
            <v>CVV-S  2.0sq/3C</v>
          </cell>
          <cell r="F797" t="str">
            <v>m</v>
          </cell>
          <cell r="I797">
            <v>797</v>
          </cell>
          <cell r="J797">
            <v>823</v>
          </cell>
          <cell r="K797">
            <v>845</v>
          </cell>
          <cell r="L797">
            <v>743</v>
          </cell>
          <cell r="T797">
            <v>743</v>
          </cell>
          <cell r="V797">
            <v>0.03</v>
          </cell>
          <cell r="W797" t="str">
            <v>저케</v>
          </cell>
          <cell r="X797">
            <v>2.2799999999999997E-2</v>
          </cell>
        </row>
        <row r="798">
          <cell r="B798">
            <v>798</v>
          </cell>
          <cell r="C798">
            <v>730</v>
          </cell>
          <cell r="D798" t="str">
            <v>제어 케이블(옥외)</v>
          </cell>
          <cell r="E798" t="str">
            <v>CVV-S  2.0sq/4C</v>
          </cell>
          <cell r="F798" t="str">
            <v>m</v>
          </cell>
          <cell r="I798">
            <v>797</v>
          </cell>
          <cell r="J798">
            <v>954</v>
          </cell>
          <cell r="K798">
            <v>845</v>
          </cell>
          <cell r="L798">
            <v>862</v>
          </cell>
          <cell r="T798">
            <v>862</v>
          </cell>
          <cell r="V798">
            <v>0.03</v>
          </cell>
          <cell r="W798" t="str">
            <v>저케</v>
          </cell>
          <cell r="X798">
            <v>3.1199999999999999E-2</v>
          </cell>
        </row>
        <row r="799">
          <cell r="B799">
            <v>799</v>
          </cell>
          <cell r="C799">
            <v>731</v>
          </cell>
          <cell r="D799" t="str">
            <v>제어 케이블(옥외)</v>
          </cell>
          <cell r="E799" t="str">
            <v>CVV-S  2.0sq/5C</v>
          </cell>
          <cell r="F799" t="str">
            <v>m</v>
          </cell>
          <cell r="I799">
            <v>797</v>
          </cell>
          <cell r="J799">
            <v>1076</v>
          </cell>
          <cell r="K799">
            <v>845</v>
          </cell>
          <cell r="L799">
            <v>972</v>
          </cell>
          <cell r="T799">
            <v>972</v>
          </cell>
          <cell r="V799">
            <v>0.03</v>
          </cell>
          <cell r="W799" t="str">
            <v>저케</v>
          </cell>
          <cell r="X799">
            <v>3.8399999999999997E-2</v>
          </cell>
        </row>
        <row r="800">
          <cell r="B800">
            <v>800</v>
          </cell>
          <cell r="C800">
            <v>732</v>
          </cell>
          <cell r="D800" t="str">
            <v>제어 케이블(옥외)</v>
          </cell>
          <cell r="E800" t="str">
            <v>CVV-S  2.0sq/6C</v>
          </cell>
          <cell r="F800" t="str">
            <v>m</v>
          </cell>
          <cell r="I800">
            <v>797</v>
          </cell>
          <cell r="J800">
            <v>1218</v>
          </cell>
          <cell r="K800">
            <v>845</v>
          </cell>
          <cell r="L800">
            <v>1100</v>
          </cell>
          <cell r="T800">
            <v>1100</v>
          </cell>
          <cell r="V800">
            <v>0.03</v>
          </cell>
          <cell r="W800" t="str">
            <v>저케</v>
          </cell>
          <cell r="X800">
            <v>4.2000000000000003E-2</v>
          </cell>
        </row>
        <row r="801">
          <cell r="B801">
            <v>801</v>
          </cell>
          <cell r="C801">
            <v>733</v>
          </cell>
          <cell r="D801" t="str">
            <v>제어 케이블(옥외)</v>
          </cell>
          <cell r="E801" t="str">
            <v>CVV-S  2.0sq/7C</v>
          </cell>
          <cell r="F801" t="str">
            <v>m</v>
          </cell>
          <cell r="I801">
            <v>797</v>
          </cell>
          <cell r="J801">
            <v>1292</v>
          </cell>
          <cell r="K801">
            <v>845</v>
          </cell>
          <cell r="L801">
            <v>1168</v>
          </cell>
          <cell r="T801">
            <v>1168</v>
          </cell>
          <cell r="V801">
            <v>0.03</v>
          </cell>
          <cell r="W801" t="str">
            <v>저케</v>
          </cell>
          <cell r="X801">
            <v>4.6800000000000001E-2</v>
          </cell>
        </row>
        <row r="802">
          <cell r="B802">
            <v>802</v>
          </cell>
          <cell r="C802">
            <v>734</v>
          </cell>
          <cell r="D802" t="str">
            <v>제어 케이블(옥외)</v>
          </cell>
          <cell r="E802" t="str">
            <v>CVV-S  2.0sq/9C</v>
          </cell>
          <cell r="F802" t="str">
            <v>m</v>
          </cell>
          <cell r="I802">
            <v>797</v>
          </cell>
          <cell r="J802">
            <v>1621</v>
          </cell>
          <cell r="K802">
            <v>845</v>
          </cell>
          <cell r="L802">
            <v>1464</v>
          </cell>
          <cell r="T802">
            <v>1464</v>
          </cell>
          <cell r="V802">
            <v>0.03</v>
          </cell>
          <cell r="W802" t="str">
            <v>저케</v>
          </cell>
          <cell r="X802">
            <v>5.3999999999999999E-2</v>
          </cell>
        </row>
        <row r="803">
          <cell r="B803">
            <v>803</v>
          </cell>
          <cell r="C803">
            <v>735</v>
          </cell>
          <cell r="D803" t="str">
            <v>제어 케이블(옥외)</v>
          </cell>
          <cell r="E803" t="str">
            <v>CVV-S  2.0sq/10C</v>
          </cell>
          <cell r="F803" t="str">
            <v>m</v>
          </cell>
          <cell r="I803">
            <v>797</v>
          </cell>
          <cell r="J803">
            <v>1842</v>
          </cell>
          <cell r="K803">
            <v>845</v>
          </cell>
          <cell r="L803">
            <v>1663</v>
          </cell>
          <cell r="T803">
            <v>1663</v>
          </cell>
          <cell r="V803">
            <v>0.03</v>
          </cell>
          <cell r="W803" t="str">
            <v>저케</v>
          </cell>
          <cell r="X803">
            <v>5.7599999999999998E-2</v>
          </cell>
        </row>
        <row r="804">
          <cell r="B804">
            <v>804</v>
          </cell>
          <cell r="C804">
            <v>736</v>
          </cell>
          <cell r="D804" t="str">
            <v>제어 케이블(옥외)</v>
          </cell>
          <cell r="E804" t="str">
            <v>CVV-S  2.0sq/12C</v>
          </cell>
          <cell r="F804" t="str">
            <v>m</v>
          </cell>
          <cell r="I804">
            <v>797</v>
          </cell>
          <cell r="J804">
            <v>2076</v>
          </cell>
          <cell r="K804">
            <v>845</v>
          </cell>
          <cell r="L804">
            <v>1875</v>
          </cell>
          <cell r="T804">
            <v>1875</v>
          </cell>
          <cell r="V804">
            <v>0.03</v>
          </cell>
          <cell r="W804" t="str">
            <v>저케</v>
          </cell>
          <cell r="X804">
            <v>6.4799999999999996E-2</v>
          </cell>
        </row>
        <row r="805">
          <cell r="B805">
            <v>805</v>
          </cell>
          <cell r="C805">
            <v>737</v>
          </cell>
          <cell r="D805" t="str">
            <v>제어 케이블(옥외)</v>
          </cell>
          <cell r="E805" t="str">
            <v>CVV-S  2.0sq/15C</v>
          </cell>
          <cell r="F805" t="str">
            <v>m</v>
          </cell>
          <cell r="I805">
            <v>797</v>
          </cell>
          <cell r="J805">
            <v>2419</v>
          </cell>
          <cell r="K805">
            <v>845</v>
          </cell>
          <cell r="L805">
            <v>2184</v>
          </cell>
          <cell r="T805">
            <v>2184</v>
          </cell>
          <cell r="V805">
            <v>0.03</v>
          </cell>
          <cell r="W805" t="str">
            <v>저케</v>
          </cell>
          <cell r="X805">
            <v>7.5600000000000001E-2</v>
          </cell>
        </row>
        <row r="806">
          <cell r="B806">
            <v>806</v>
          </cell>
          <cell r="C806">
            <v>738</v>
          </cell>
          <cell r="D806" t="str">
            <v>제어 케이블(옥외)</v>
          </cell>
          <cell r="E806" t="str">
            <v>CVV-S  2.0sq/17C</v>
          </cell>
          <cell r="F806" t="str">
            <v>m</v>
          </cell>
          <cell r="I806">
            <v>797</v>
          </cell>
          <cell r="J806">
            <v>2634</v>
          </cell>
          <cell r="K806">
            <v>845</v>
          </cell>
          <cell r="L806">
            <v>2379</v>
          </cell>
          <cell r="T806">
            <v>2379</v>
          </cell>
          <cell r="V806">
            <v>0.03</v>
          </cell>
          <cell r="W806" t="str">
            <v>저케</v>
          </cell>
          <cell r="X806">
            <v>8.6399999999999991E-2</v>
          </cell>
        </row>
        <row r="807">
          <cell r="B807">
            <v>807</v>
          </cell>
          <cell r="C807">
            <v>739</v>
          </cell>
          <cell r="D807" t="str">
            <v>제어 케이블(옥외)</v>
          </cell>
          <cell r="E807" t="str">
            <v>CVV-S  2.0sq/19C</v>
          </cell>
          <cell r="F807" t="str">
            <v>m</v>
          </cell>
          <cell r="I807">
            <v>797</v>
          </cell>
          <cell r="J807">
            <v>2833</v>
          </cell>
          <cell r="K807">
            <v>845</v>
          </cell>
          <cell r="L807">
            <v>2559</v>
          </cell>
          <cell r="T807">
            <v>2559</v>
          </cell>
          <cell r="V807">
            <v>0.03</v>
          </cell>
          <cell r="W807" t="str">
            <v>저케</v>
          </cell>
          <cell r="X807">
            <v>8.6399999999999991E-2</v>
          </cell>
        </row>
        <row r="808">
          <cell r="B808">
            <v>808</v>
          </cell>
          <cell r="C808">
            <v>740</v>
          </cell>
          <cell r="D808" t="str">
            <v>제어 케이블(옥외)</v>
          </cell>
          <cell r="E808" t="str">
            <v>CVV-S  2.0sq/20C</v>
          </cell>
          <cell r="F808" t="str">
            <v>m</v>
          </cell>
          <cell r="I808">
            <v>797</v>
          </cell>
          <cell r="J808">
            <v>3007</v>
          </cell>
          <cell r="K808">
            <v>845</v>
          </cell>
          <cell r="L808">
            <v>2715</v>
          </cell>
          <cell r="T808">
            <v>2715</v>
          </cell>
          <cell r="V808">
            <v>0.03</v>
          </cell>
          <cell r="W808" t="str">
            <v>저케</v>
          </cell>
          <cell r="X808">
            <v>0.1008</v>
          </cell>
        </row>
        <row r="809">
          <cell r="B809">
            <v>809</v>
          </cell>
          <cell r="C809">
            <v>741</v>
          </cell>
          <cell r="D809" t="str">
            <v>제어 케이블(옥외)</v>
          </cell>
          <cell r="E809" t="str">
            <v>CVV-S  2.0sq/24C</v>
          </cell>
          <cell r="F809" t="str">
            <v>m</v>
          </cell>
          <cell r="I809">
            <v>797</v>
          </cell>
          <cell r="J809">
            <v>3724</v>
          </cell>
          <cell r="K809">
            <v>845</v>
          </cell>
          <cell r="L809">
            <v>3361</v>
          </cell>
          <cell r="T809">
            <v>3361</v>
          </cell>
          <cell r="V809">
            <v>0.03</v>
          </cell>
          <cell r="W809" t="str">
            <v>저케</v>
          </cell>
          <cell r="X809">
            <v>0.1008</v>
          </cell>
        </row>
        <row r="810">
          <cell r="B810">
            <v>810</v>
          </cell>
          <cell r="C810">
            <v>742</v>
          </cell>
          <cell r="D810" t="str">
            <v>제어 케이블(옥외)</v>
          </cell>
          <cell r="E810" t="str">
            <v>CVV-S  2.0sq/27C</v>
          </cell>
          <cell r="F810" t="str">
            <v>m</v>
          </cell>
          <cell r="I810">
            <v>797</v>
          </cell>
          <cell r="J810">
            <v>3996</v>
          </cell>
          <cell r="K810">
            <v>845</v>
          </cell>
          <cell r="L810">
            <v>3607</v>
          </cell>
          <cell r="T810">
            <v>3607</v>
          </cell>
          <cell r="V810">
            <v>0.03</v>
          </cell>
          <cell r="W810" t="str">
            <v>저케</v>
          </cell>
          <cell r="X810">
            <v>0.10919999999999999</v>
          </cell>
        </row>
        <row r="811">
          <cell r="B811">
            <v>811</v>
          </cell>
          <cell r="C811">
            <v>743</v>
          </cell>
          <cell r="D811" t="str">
            <v>제어 케이블(옥외)</v>
          </cell>
          <cell r="E811" t="str">
            <v>CVV-S  2.0sq/30C</v>
          </cell>
          <cell r="F811" t="str">
            <v>m</v>
          </cell>
          <cell r="I811">
            <v>797</v>
          </cell>
          <cell r="J811">
            <v>4421</v>
          </cell>
          <cell r="K811">
            <v>845</v>
          </cell>
          <cell r="L811">
            <v>3990</v>
          </cell>
          <cell r="T811">
            <v>3990</v>
          </cell>
          <cell r="V811">
            <v>0.03</v>
          </cell>
          <cell r="W811" t="str">
            <v>저케</v>
          </cell>
          <cell r="X811">
            <v>0.1176</v>
          </cell>
        </row>
        <row r="812">
          <cell r="B812">
            <v>812</v>
          </cell>
          <cell r="C812">
            <v>744</v>
          </cell>
          <cell r="T812" t="str">
            <v/>
          </cell>
        </row>
        <row r="813">
          <cell r="B813">
            <v>813</v>
          </cell>
          <cell r="C813">
            <v>745</v>
          </cell>
          <cell r="T813" t="str">
            <v/>
          </cell>
        </row>
        <row r="814">
          <cell r="B814">
            <v>814</v>
          </cell>
          <cell r="C814">
            <v>746</v>
          </cell>
          <cell r="D814" t="str">
            <v>제어 케이블(옥외)</v>
          </cell>
          <cell r="E814" t="str">
            <v>CVV-S  3.5sq/2C</v>
          </cell>
          <cell r="F814" t="str">
            <v>m</v>
          </cell>
          <cell r="I814">
            <v>797</v>
          </cell>
          <cell r="J814">
            <v>878</v>
          </cell>
          <cell r="K814">
            <v>845</v>
          </cell>
          <cell r="L814">
            <v>794</v>
          </cell>
          <cell r="T814">
            <v>794</v>
          </cell>
          <cell r="V814">
            <v>0.03</v>
          </cell>
          <cell r="W814" t="str">
            <v>저케</v>
          </cell>
          <cell r="X814">
            <v>1.9199999999999998E-2</v>
          </cell>
        </row>
        <row r="815">
          <cell r="B815">
            <v>815</v>
          </cell>
          <cell r="C815">
            <v>747</v>
          </cell>
          <cell r="D815" t="str">
            <v>제어 케이블(옥외)</v>
          </cell>
          <cell r="E815" t="str">
            <v>CVV-S  3.5sq/3C</v>
          </cell>
          <cell r="F815" t="str">
            <v>m</v>
          </cell>
          <cell r="I815">
            <v>797</v>
          </cell>
          <cell r="J815">
            <v>1050</v>
          </cell>
          <cell r="K815">
            <v>845</v>
          </cell>
          <cell r="L815">
            <v>949</v>
          </cell>
          <cell r="T815">
            <v>949</v>
          </cell>
          <cell r="V815">
            <v>0.03</v>
          </cell>
          <cell r="W815" t="str">
            <v>저케</v>
          </cell>
          <cell r="X815">
            <v>2.6399999999999996E-2</v>
          </cell>
        </row>
        <row r="816">
          <cell r="B816">
            <v>816</v>
          </cell>
          <cell r="C816">
            <v>748</v>
          </cell>
          <cell r="D816" t="str">
            <v>제어 케이블(옥외)</v>
          </cell>
          <cell r="E816" t="str">
            <v>CVV-S  3.5sq/4C</v>
          </cell>
          <cell r="F816" t="str">
            <v>m</v>
          </cell>
          <cell r="I816">
            <v>797</v>
          </cell>
          <cell r="J816">
            <v>1256</v>
          </cell>
          <cell r="K816">
            <v>845</v>
          </cell>
          <cell r="L816">
            <v>1133</v>
          </cell>
          <cell r="T816">
            <v>1133</v>
          </cell>
          <cell r="V816">
            <v>0.03</v>
          </cell>
          <cell r="W816" t="str">
            <v>저케</v>
          </cell>
          <cell r="X816">
            <v>3.4799999999999998E-2</v>
          </cell>
        </row>
        <row r="817">
          <cell r="B817">
            <v>817</v>
          </cell>
          <cell r="C817">
            <v>749</v>
          </cell>
          <cell r="D817" t="str">
            <v>제어 케이블(옥외)</v>
          </cell>
          <cell r="E817" t="str">
            <v>CVV-S  3.5sq/5C</v>
          </cell>
          <cell r="F817" t="str">
            <v>m</v>
          </cell>
          <cell r="I817">
            <v>797</v>
          </cell>
          <cell r="J817">
            <v>1456</v>
          </cell>
          <cell r="K817">
            <v>845</v>
          </cell>
          <cell r="L817">
            <v>1315</v>
          </cell>
          <cell r="T817">
            <v>1315</v>
          </cell>
          <cell r="V817">
            <v>0.03</v>
          </cell>
          <cell r="W817" t="str">
            <v>저케</v>
          </cell>
          <cell r="X817">
            <v>4.0800000000000003E-2</v>
          </cell>
        </row>
        <row r="818">
          <cell r="B818">
            <v>818</v>
          </cell>
          <cell r="C818">
            <v>750</v>
          </cell>
          <cell r="T818" t="str">
            <v/>
          </cell>
        </row>
        <row r="819">
          <cell r="B819">
            <v>819</v>
          </cell>
          <cell r="C819">
            <v>751</v>
          </cell>
          <cell r="T819" t="str">
            <v/>
          </cell>
        </row>
        <row r="820">
          <cell r="B820">
            <v>820</v>
          </cell>
          <cell r="C820">
            <v>752</v>
          </cell>
          <cell r="D820" t="str">
            <v>제어 케이블(옥외)</v>
          </cell>
          <cell r="E820" t="str">
            <v>CVV-S  5.5sq/2C</v>
          </cell>
          <cell r="F820" t="str">
            <v>m</v>
          </cell>
          <cell r="I820">
            <v>797</v>
          </cell>
          <cell r="J820">
            <v>1154</v>
          </cell>
          <cell r="K820">
            <v>845</v>
          </cell>
          <cell r="L820">
            <v>1043</v>
          </cell>
          <cell r="T820">
            <v>1043</v>
          </cell>
          <cell r="V820">
            <v>0.03</v>
          </cell>
          <cell r="W820" t="str">
            <v>저케</v>
          </cell>
          <cell r="X820">
            <v>2.1599999999999998E-2</v>
          </cell>
        </row>
        <row r="821">
          <cell r="B821">
            <v>821</v>
          </cell>
          <cell r="C821">
            <v>753</v>
          </cell>
          <cell r="D821" t="str">
            <v>제어 케이블(옥외)</v>
          </cell>
          <cell r="E821" t="str">
            <v>CVV-S  5.5sq/3C</v>
          </cell>
          <cell r="F821" t="str">
            <v>m</v>
          </cell>
          <cell r="I821">
            <v>797</v>
          </cell>
          <cell r="J821">
            <v>1410</v>
          </cell>
          <cell r="K821">
            <v>845</v>
          </cell>
          <cell r="L821">
            <v>1274</v>
          </cell>
          <cell r="T821">
            <v>1274</v>
          </cell>
          <cell r="V821">
            <v>0.03</v>
          </cell>
          <cell r="W821" t="str">
            <v>저케</v>
          </cell>
          <cell r="X821">
            <v>3.1199999999999999E-2</v>
          </cell>
        </row>
        <row r="822">
          <cell r="B822">
            <v>822</v>
          </cell>
          <cell r="C822">
            <v>754</v>
          </cell>
          <cell r="D822" t="str">
            <v>제어 케이블(옥외)</v>
          </cell>
          <cell r="E822" t="str">
            <v>CVV-S  5.5sq/4C</v>
          </cell>
          <cell r="F822" t="str">
            <v>m</v>
          </cell>
          <cell r="I822">
            <v>797</v>
          </cell>
          <cell r="J822">
            <v>1745</v>
          </cell>
          <cell r="K822">
            <v>845</v>
          </cell>
          <cell r="L822">
            <v>1576</v>
          </cell>
          <cell r="T822">
            <v>1576</v>
          </cell>
          <cell r="V822">
            <v>0.03</v>
          </cell>
          <cell r="W822" t="str">
            <v>저케</v>
          </cell>
          <cell r="X822">
            <v>4.0800000000000003E-2</v>
          </cell>
        </row>
        <row r="823">
          <cell r="B823">
            <v>823</v>
          </cell>
          <cell r="C823">
            <v>755</v>
          </cell>
          <cell r="D823" t="str">
            <v>제어 케이블(옥외)</v>
          </cell>
          <cell r="E823" t="str">
            <v>CVV-S  5.5sq/5C</v>
          </cell>
          <cell r="F823" t="str">
            <v>m</v>
          </cell>
          <cell r="I823">
            <v>797</v>
          </cell>
          <cell r="J823">
            <v>2038</v>
          </cell>
          <cell r="K823">
            <v>845</v>
          </cell>
          <cell r="L823">
            <v>1840</v>
          </cell>
          <cell r="T823">
            <v>1840</v>
          </cell>
          <cell r="V823">
            <v>0.03</v>
          </cell>
          <cell r="W823" t="str">
            <v>저케</v>
          </cell>
          <cell r="X823">
            <v>4.6800000000000001E-2</v>
          </cell>
        </row>
        <row r="824">
          <cell r="B824">
            <v>824</v>
          </cell>
          <cell r="C824">
            <v>756</v>
          </cell>
          <cell r="T824" t="str">
            <v/>
          </cell>
        </row>
        <row r="825">
          <cell r="B825">
            <v>825</v>
          </cell>
          <cell r="C825">
            <v>757</v>
          </cell>
          <cell r="D825" t="str">
            <v>제어 케이블(옥외)</v>
          </cell>
          <cell r="E825" t="str">
            <v>CVV-SB  2.0sq/2C</v>
          </cell>
          <cell r="F825" t="str">
            <v>m</v>
          </cell>
          <cell r="I825">
            <v>797</v>
          </cell>
          <cell r="J825">
            <v>925</v>
          </cell>
          <cell r="K825">
            <v>845</v>
          </cell>
          <cell r="L825">
            <v>837</v>
          </cell>
          <cell r="T825">
            <v>837</v>
          </cell>
          <cell r="V825">
            <v>0.03</v>
          </cell>
          <cell r="W825" t="str">
            <v>저케</v>
          </cell>
          <cell r="X825">
            <v>1.6799999999999999E-2</v>
          </cell>
        </row>
        <row r="826">
          <cell r="B826">
            <v>826</v>
          </cell>
          <cell r="C826">
            <v>758</v>
          </cell>
          <cell r="D826" t="str">
            <v>제어 케이블(옥외)</v>
          </cell>
          <cell r="E826" t="str">
            <v>CVV-SB  2.0sq/3C</v>
          </cell>
          <cell r="F826" t="str">
            <v>m</v>
          </cell>
          <cell r="I826">
            <v>797</v>
          </cell>
          <cell r="J826">
            <v>1119</v>
          </cell>
          <cell r="K826">
            <v>845</v>
          </cell>
          <cell r="L826">
            <v>1011</v>
          </cell>
          <cell r="T826">
            <v>1011</v>
          </cell>
          <cell r="V826">
            <v>0.03</v>
          </cell>
          <cell r="W826" t="str">
            <v>저케</v>
          </cell>
          <cell r="X826">
            <v>2.2799999999999997E-2</v>
          </cell>
        </row>
        <row r="827">
          <cell r="B827">
            <v>827</v>
          </cell>
          <cell r="C827">
            <v>759</v>
          </cell>
          <cell r="D827" t="str">
            <v>제어 케이블(옥외)</v>
          </cell>
          <cell r="E827" t="str">
            <v>CVV-SB  2.0sq/4C</v>
          </cell>
          <cell r="F827" t="str">
            <v>m</v>
          </cell>
          <cell r="I827">
            <v>797</v>
          </cell>
          <cell r="J827">
            <v>1288</v>
          </cell>
          <cell r="K827">
            <v>845</v>
          </cell>
          <cell r="L827">
            <v>1164</v>
          </cell>
          <cell r="T827">
            <v>1164</v>
          </cell>
          <cell r="V827">
            <v>0.03</v>
          </cell>
          <cell r="W827" t="str">
            <v>저케</v>
          </cell>
          <cell r="X827">
            <v>3.1199999999999999E-2</v>
          </cell>
        </row>
        <row r="828">
          <cell r="B828">
            <v>828</v>
          </cell>
          <cell r="C828">
            <v>760</v>
          </cell>
          <cell r="D828" t="str">
            <v>제어 케이블(옥외)</v>
          </cell>
          <cell r="E828" t="str">
            <v>CVV-SB  2.0sq/5C</v>
          </cell>
          <cell r="F828" t="str">
            <v>m</v>
          </cell>
          <cell r="I828">
            <v>797</v>
          </cell>
          <cell r="J828">
            <v>1406</v>
          </cell>
          <cell r="K828">
            <v>845</v>
          </cell>
          <cell r="L828">
            <v>1270</v>
          </cell>
          <cell r="T828">
            <v>1270</v>
          </cell>
          <cell r="V828">
            <v>0.03</v>
          </cell>
          <cell r="W828" t="str">
            <v>저케</v>
          </cell>
          <cell r="X828">
            <v>3.8399999999999997E-2</v>
          </cell>
        </row>
        <row r="829">
          <cell r="B829">
            <v>829</v>
          </cell>
          <cell r="C829">
            <v>761</v>
          </cell>
          <cell r="D829" t="str">
            <v>제어 케이블(옥외)</v>
          </cell>
          <cell r="E829" t="str">
            <v>CVV-SB  2.0sq/6C</v>
          </cell>
          <cell r="F829" t="str">
            <v>m</v>
          </cell>
          <cell r="I829">
            <v>797</v>
          </cell>
          <cell r="J829">
            <v>1578</v>
          </cell>
          <cell r="K829">
            <v>845</v>
          </cell>
          <cell r="L829">
            <v>1426</v>
          </cell>
          <cell r="T829">
            <v>1426</v>
          </cell>
          <cell r="V829">
            <v>0.03</v>
          </cell>
          <cell r="W829" t="str">
            <v>저케</v>
          </cell>
          <cell r="X829">
            <v>4.2000000000000003E-2</v>
          </cell>
        </row>
        <row r="830">
          <cell r="B830">
            <v>830</v>
          </cell>
          <cell r="C830">
            <v>762</v>
          </cell>
          <cell r="D830" t="str">
            <v>제어 케이블(옥외)</v>
          </cell>
          <cell r="E830" t="str">
            <v>CVV-SB  2.0sq/7C</v>
          </cell>
          <cell r="F830" t="str">
            <v>m</v>
          </cell>
          <cell r="I830">
            <v>797</v>
          </cell>
          <cell r="J830">
            <v>1676</v>
          </cell>
          <cell r="K830">
            <v>845</v>
          </cell>
          <cell r="L830">
            <v>1514</v>
          </cell>
          <cell r="T830">
            <v>1514</v>
          </cell>
          <cell r="V830">
            <v>0.03</v>
          </cell>
          <cell r="W830" t="str">
            <v>저케</v>
          </cell>
          <cell r="X830">
            <v>4.6800000000000001E-2</v>
          </cell>
        </row>
        <row r="831">
          <cell r="B831">
            <v>831</v>
          </cell>
          <cell r="C831">
            <v>763</v>
          </cell>
          <cell r="D831" t="str">
            <v>제어 케이블(옥외)</v>
          </cell>
          <cell r="E831" t="str">
            <v>CVV-SB  2.0sq/9C</v>
          </cell>
          <cell r="F831" t="str">
            <v>m</v>
          </cell>
          <cell r="I831">
            <v>797</v>
          </cell>
          <cell r="J831">
            <v>1950</v>
          </cell>
          <cell r="K831">
            <v>845</v>
          </cell>
          <cell r="L831">
            <v>1760</v>
          </cell>
          <cell r="T831">
            <v>1760</v>
          </cell>
          <cell r="V831">
            <v>0.03</v>
          </cell>
          <cell r="W831" t="str">
            <v>저케</v>
          </cell>
          <cell r="X831">
            <v>5.3999999999999999E-2</v>
          </cell>
        </row>
        <row r="832">
          <cell r="B832">
            <v>832</v>
          </cell>
          <cell r="C832">
            <v>764</v>
          </cell>
          <cell r="D832" t="str">
            <v>제어 케이블(옥외)</v>
          </cell>
          <cell r="E832" t="str">
            <v>CVV-SB  2.0sq/10C</v>
          </cell>
          <cell r="F832" t="str">
            <v>m</v>
          </cell>
          <cell r="I832">
            <v>797</v>
          </cell>
          <cell r="J832">
            <v>2134</v>
          </cell>
          <cell r="K832">
            <v>845</v>
          </cell>
          <cell r="L832">
            <v>1927</v>
          </cell>
          <cell r="T832">
            <v>1927</v>
          </cell>
          <cell r="V832">
            <v>0.03</v>
          </cell>
          <cell r="W832" t="str">
            <v>저케</v>
          </cell>
          <cell r="X832">
            <v>5.7599999999999998E-2</v>
          </cell>
        </row>
        <row r="833">
          <cell r="B833">
            <v>833</v>
          </cell>
          <cell r="C833">
            <v>765</v>
          </cell>
          <cell r="D833" t="str">
            <v>제어 케이블(옥외)</v>
          </cell>
          <cell r="E833" t="str">
            <v>CVV-SB  2.0sq/12C</v>
          </cell>
          <cell r="F833" t="str">
            <v>m</v>
          </cell>
          <cell r="I833">
            <v>797</v>
          </cell>
          <cell r="J833">
            <v>2337</v>
          </cell>
          <cell r="K833">
            <v>845</v>
          </cell>
          <cell r="L833">
            <v>2110</v>
          </cell>
          <cell r="T833">
            <v>2110</v>
          </cell>
          <cell r="V833">
            <v>0.03</v>
          </cell>
          <cell r="W833" t="str">
            <v>저케</v>
          </cell>
          <cell r="X833">
            <v>6.4799999999999996E-2</v>
          </cell>
        </row>
        <row r="834">
          <cell r="B834">
            <v>834</v>
          </cell>
          <cell r="C834">
            <v>766</v>
          </cell>
          <cell r="D834" t="str">
            <v>제어 케이블(옥외)</v>
          </cell>
          <cell r="E834" t="str">
            <v>CVV-SB  2.0sq/15C</v>
          </cell>
          <cell r="F834" t="str">
            <v>m</v>
          </cell>
          <cell r="I834">
            <v>797</v>
          </cell>
          <cell r="J834">
            <v>2803</v>
          </cell>
          <cell r="K834">
            <v>845</v>
          </cell>
          <cell r="L834">
            <v>2531</v>
          </cell>
          <cell r="T834">
            <v>2531</v>
          </cell>
          <cell r="V834">
            <v>0.03</v>
          </cell>
          <cell r="W834" t="str">
            <v>저케</v>
          </cell>
          <cell r="X834">
            <v>7.5600000000000001E-2</v>
          </cell>
        </row>
        <row r="835">
          <cell r="B835">
            <v>835</v>
          </cell>
          <cell r="C835">
            <v>767</v>
          </cell>
          <cell r="D835" t="str">
            <v>제어 케이블(옥외)</v>
          </cell>
          <cell r="E835" t="str">
            <v>CVV-SB  2.0sq/17C</v>
          </cell>
          <cell r="F835" t="str">
            <v>m</v>
          </cell>
          <cell r="I835">
            <v>797</v>
          </cell>
          <cell r="J835">
            <v>3079</v>
          </cell>
          <cell r="K835">
            <v>845</v>
          </cell>
          <cell r="L835">
            <v>2780</v>
          </cell>
          <cell r="T835">
            <v>2780</v>
          </cell>
          <cell r="V835">
            <v>0.03</v>
          </cell>
          <cell r="W835" t="str">
            <v>저케</v>
          </cell>
          <cell r="X835">
            <v>8.2799999999999999E-2</v>
          </cell>
        </row>
        <row r="836">
          <cell r="B836">
            <v>836</v>
          </cell>
          <cell r="C836">
            <v>768</v>
          </cell>
          <cell r="D836" t="str">
            <v>제어 케이블(옥외)</v>
          </cell>
          <cell r="E836" t="str">
            <v>CVV-SB  2.0sq/19C</v>
          </cell>
          <cell r="F836" t="str">
            <v>m</v>
          </cell>
          <cell r="I836">
            <v>797</v>
          </cell>
          <cell r="J836">
            <v>3252</v>
          </cell>
          <cell r="K836">
            <v>845</v>
          </cell>
          <cell r="L836">
            <v>2937</v>
          </cell>
          <cell r="T836">
            <v>2937</v>
          </cell>
          <cell r="V836">
            <v>0.03</v>
          </cell>
          <cell r="W836" t="str">
            <v>저케</v>
          </cell>
          <cell r="X836">
            <v>8.6399999999999991E-2</v>
          </cell>
        </row>
        <row r="837">
          <cell r="B837">
            <v>837</v>
          </cell>
          <cell r="C837">
            <v>769</v>
          </cell>
          <cell r="D837" t="str">
            <v>제어 케이블(옥외)</v>
          </cell>
          <cell r="E837" t="str">
            <v>CVV-SB  2.0sq/22C</v>
          </cell>
          <cell r="F837" t="str">
            <v>m</v>
          </cell>
          <cell r="I837">
            <v>797</v>
          </cell>
          <cell r="J837">
            <v>3902</v>
          </cell>
          <cell r="K837">
            <v>845</v>
          </cell>
          <cell r="L837">
            <v>3523</v>
          </cell>
          <cell r="T837">
            <v>3523</v>
          </cell>
          <cell r="V837">
            <v>0.03</v>
          </cell>
          <cell r="W837" t="str">
            <v>저케</v>
          </cell>
          <cell r="X837">
            <v>9.4799999999999995E-2</v>
          </cell>
        </row>
        <row r="838">
          <cell r="B838">
            <v>838</v>
          </cell>
          <cell r="C838">
            <v>770</v>
          </cell>
          <cell r="D838" t="str">
            <v>제어 케이블(옥외)</v>
          </cell>
          <cell r="E838" t="str">
            <v>CVV-SB  2.0sq/24C</v>
          </cell>
          <cell r="F838" t="str">
            <v>m</v>
          </cell>
          <cell r="I838">
            <v>797</v>
          </cell>
          <cell r="J838">
            <v>3877</v>
          </cell>
          <cell r="K838">
            <v>845</v>
          </cell>
          <cell r="L838">
            <v>3500</v>
          </cell>
          <cell r="T838">
            <v>3500</v>
          </cell>
          <cell r="V838">
            <v>0.03</v>
          </cell>
          <cell r="W838" t="str">
            <v>저케</v>
          </cell>
          <cell r="X838">
            <v>0.1008</v>
          </cell>
        </row>
        <row r="839">
          <cell r="B839">
            <v>839</v>
          </cell>
          <cell r="C839">
            <v>771</v>
          </cell>
          <cell r="D839" t="str">
            <v>제어 케이블(옥외)</v>
          </cell>
          <cell r="E839" t="str">
            <v>CVV-SB  2.0sq/29C</v>
          </cell>
          <cell r="F839" t="str">
            <v>m</v>
          </cell>
          <cell r="I839">
            <v>797</v>
          </cell>
          <cell r="J839">
            <v>4250</v>
          </cell>
          <cell r="K839">
            <v>845</v>
          </cell>
          <cell r="L839">
            <v>3597</v>
          </cell>
          <cell r="T839">
            <v>3597</v>
          </cell>
          <cell r="V839">
            <v>0.03</v>
          </cell>
          <cell r="W839" t="str">
            <v>저케</v>
          </cell>
          <cell r="X839">
            <v>0.11399999999999999</v>
          </cell>
        </row>
        <row r="840">
          <cell r="B840">
            <v>840</v>
          </cell>
          <cell r="C840">
            <v>772</v>
          </cell>
          <cell r="D840" t="str">
            <v>제어 케이블(옥외)</v>
          </cell>
          <cell r="E840" t="str">
            <v>CVV-SB  2.0sq/30C</v>
          </cell>
          <cell r="F840" t="str">
            <v>m</v>
          </cell>
          <cell r="I840">
            <v>797</v>
          </cell>
          <cell r="J840">
            <v>4548</v>
          </cell>
          <cell r="K840">
            <v>845</v>
          </cell>
          <cell r="L840">
            <v>4106</v>
          </cell>
          <cell r="T840">
            <v>4106</v>
          </cell>
          <cell r="V840">
            <v>0.03</v>
          </cell>
          <cell r="W840" t="str">
            <v>저케</v>
          </cell>
          <cell r="X840">
            <v>0.1176</v>
          </cell>
        </row>
        <row r="841">
          <cell r="B841">
            <v>841</v>
          </cell>
          <cell r="C841">
            <v>773</v>
          </cell>
          <cell r="T841" t="str">
            <v/>
          </cell>
        </row>
        <row r="842">
          <cell r="B842">
            <v>842</v>
          </cell>
          <cell r="C842">
            <v>774</v>
          </cell>
          <cell r="D842" t="str">
            <v>제어 케이블(옥외)</v>
          </cell>
          <cell r="E842" t="str">
            <v>CVV-SB  1.25sq/2C</v>
          </cell>
          <cell r="F842" t="str">
            <v>m</v>
          </cell>
          <cell r="I842">
            <v>797</v>
          </cell>
          <cell r="J842">
            <v>691</v>
          </cell>
          <cell r="K842">
            <v>845</v>
          </cell>
          <cell r="L842">
            <v>624</v>
          </cell>
          <cell r="T842">
            <v>624</v>
          </cell>
          <cell r="V842">
            <v>0.03</v>
          </cell>
          <cell r="W842" t="str">
            <v>저케</v>
          </cell>
          <cell r="X842">
            <v>1.6799999999999999E-2</v>
          </cell>
        </row>
        <row r="843">
          <cell r="B843">
            <v>843</v>
          </cell>
          <cell r="C843">
            <v>775</v>
          </cell>
          <cell r="D843" t="str">
            <v>제어 케이블(옥외)</v>
          </cell>
          <cell r="E843" t="str">
            <v>CVV-SB  3.5sq/2C</v>
          </cell>
          <cell r="F843" t="str">
            <v>m</v>
          </cell>
          <cell r="I843">
            <v>797</v>
          </cell>
          <cell r="J843">
            <v>1170</v>
          </cell>
          <cell r="K843">
            <v>845</v>
          </cell>
          <cell r="L843">
            <v>794</v>
          </cell>
          <cell r="T843">
            <v>794</v>
          </cell>
          <cell r="V843">
            <v>0.03</v>
          </cell>
          <cell r="W843" t="str">
            <v>저케</v>
          </cell>
          <cell r="X843">
            <v>1.9199999999999998E-2</v>
          </cell>
        </row>
        <row r="844">
          <cell r="B844">
            <v>844</v>
          </cell>
          <cell r="C844">
            <v>776</v>
          </cell>
          <cell r="D844" t="str">
            <v>제어 케이블(옥외)</v>
          </cell>
          <cell r="E844" t="str">
            <v>CVV-SB  3.5sq/3C</v>
          </cell>
          <cell r="F844" t="str">
            <v>m</v>
          </cell>
          <cell r="I844">
            <v>797</v>
          </cell>
          <cell r="J844">
            <v>1379</v>
          </cell>
          <cell r="K844">
            <v>845</v>
          </cell>
          <cell r="L844">
            <v>949</v>
          </cell>
          <cell r="T844">
            <v>949</v>
          </cell>
          <cell r="V844">
            <v>0.03</v>
          </cell>
          <cell r="W844" t="str">
            <v>저케</v>
          </cell>
          <cell r="X844">
            <v>2.6399999999999996E-2</v>
          </cell>
        </row>
        <row r="845">
          <cell r="B845">
            <v>845</v>
          </cell>
          <cell r="C845">
            <v>777</v>
          </cell>
          <cell r="D845" t="str">
            <v>제어 케이블(옥외)</v>
          </cell>
          <cell r="E845" t="str">
            <v>CVV-SB  3.5sq/4C</v>
          </cell>
          <cell r="F845" t="str">
            <v>m</v>
          </cell>
          <cell r="I845">
            <v>797</v>
          </cell>
          <cell r="J845">
            <v>1583</v>
          </cell>
          <cell r="K845">
            <v>845</v>
          </cell>
          <cell r="L845">
            <v>1133</v>
          </cell>
          <cell r="T845">
            <v>1133</v>
          </cell>
          <cell r="V845">
            <v>0.03</v>
          </cell>
          <cell r="W845" t="str">
            <v>저케</v>
          </cell>
          <cell r="X845">
            <v>3.4799999999999998E-2</v>
          </cell>
        </row>
        <row r="846">
          <cell r="B846">
            <v>846</v>
          </cell>
          <cell r="C846">
            <v>778</v>
          </cell>
          <cell r="D846" t="str">
            <v>제어 케이블(옥외)</v>
          </cell>
          <cell r="E846" t="str">
            <v>CVV-SB  3.5sq/5C</v>
          </cell>
          <cell r="F846" t="str">
            <v>m</v>
          </cell>
          <cell r="I846">
            <v>797</v>
          </cell>
          <cell r="J846">
            <v>1721</v>
          </cell>
          <cell r="K846">
            <v>845</v>
          </cell>
          <cell r="L846">
            <v>1315</v>
          </cell>
          <cell r="T846">
            <v>1315</v>
          </cell>
          <cell r="V846">
            <v>0.03</v>
          </cell>
          <cell r="W846" t="str">
            <v>저케</v>
          </cell>
          <cell r="X846">
            <v>4.0800000000000003E-2</v>
          </cell>
        </row>
        <row r="847">
          <cell r="B847">
            <v>847</v>
          </cell>
          <cell r="C847">
            <v>779</v>
          </cell>
          <cell r="T847" t="str">
            <v/>
          </cell>
        </row>
        <row r="848">
          <cell r="B848">
            <v>848</v>
          </cell>
          <cell r="C848">
            <v>780</v>
          </cell>
          <cell r="T848" t="str">
            <v/>
          </cell>
        </row>
        <row r="849">
          <cell r="B849">
            <v>849</v>
          </cell>
          <cell r="C849">
            <v>781</v>
          </cell>
          <cell r="D849" t="str">
            <v>제어 케이블(옥외)</v>
          </cell>
          <cell r="E849" t="str">
            <v>CVV-SB  5.5sq/2C</v>
          </cell>
          <cell r="F849" t="str">
            <v>m</v>
          </cell>
          <cell r="I849">
            <v>797</v>
          </cell>
          <cell r="J849">
            <v>1413</v>
          </cell>
          <cell r="K849">
            <v>845</v>
          </cell>
          <cell r="L849">
            <v>1043</v>
          </cell>
          <cell r="T849">
            <v>1043</v>
          </cell>
          <cell r="V849">
            <v>0.03</v>
          </cell>
          <cell r="W849" t="str">
            <v>저케</v>
          </cell>
          <cell r="X849">
            <v>2.1599999999999998E-2</v>
          </cell>
        </row>
        <row r="850">
          <cell r="B850">
            <v>850</v>
          </cell>
          <cell r="C850">
            <v>782</v>
          </cell>
          <cell r="D850" t="str">
            <v>제어 케이블(옥외)</v>
          </cell>
          <cell r="E850" t="str">
            <v>CVV-SB  5.5sq/3C</v>
          </cell>
          <cell r="F850" t="str">
            <v>m</v>
          </cell>
          <cell r="I850">
            <v>797</v>
          </cell>
          <cell r="J850">
            <v>1740</v>
          </cell>
          <cell r="K850">
            <v>845</v>
          </cell>
          <cell r="L850">
            <v>1274</v>
          </cell>
          <cell r="T850">
            <v>1274</v>
          </cell>
          <cell r="V850">
            <v>0.03</v>
          </cell>
          <cell r="W850" t="str">
            <v>저케</v>
          </cell>
          <cell r="X850">
            <v>3.1199999999999999E-2</v>
          </cell>
        </row>
        <row r="851">
          <cell r="B851">
            <v>851</v>
          </cell>
          <cell r="C851">
            <v>783</v>
          </cell>
          <cell r="D851" t="str">
            <v>제어 케이블(옥외)</v>
          </cell>
          <cell r="E851" t="str">
            <v>CVV-SB  5.5sq/4C</v>
          </cell>
          <cell r="F851" t="str">
            <v>m</v>
          </cell>
          <cell r="I851">
            <v>797</v>
          </cell>
          <cell r="J851">
            <v>2000</v>
          </cell>
          <cell r="K851">
            <v>845</v>
          </cell>
          <cell r="L851">
            <v>1576</v>
          </cell>
          <cell r="T851">
            <v>1576</v>
          </cell>
          <cell r="V851">
            <v>0.03</v>
          </cell>
          <cell r="W851" t="str">
            <v>저케</v>
          </cell>
          <cell r="X851">
            <v>4.0800000000000003E-2</v>
          </cell>
        </row>
        <row r="852">
          <cell r="B852">
            <v>852</v>
          </cell>
          <cell r="C852">
            <v>784</v>
          </cell>
          <cell r="D852" t="str">
            <v>제어 케이블(옥외)</v>
          </cell>
          <cell r="E852" t="str">
            <v>CVV-SB  5.5sq/5C</v>
          </cell>
          <cell r="F852" t="str">
            <v>m</v>
          </cell>
          <cell r="I852">
            <v>797</v>
          </cell>
          <cell r="J852">
            <v>2352</v>
          </cell>
          <cell r="K852">
            <v>845</v>
          </cell>
          <cell r="L852">
            <v>1840</v>
          </cell>
          <cell r="T852">
            <v>1840</v>
          </cell>
          <cell r="V852">
            <v>0.03</v>
          </cell>
          <cell r="W852" t="str">
            <v>저케</v>
          </cell>
          <cell r="X852">
            <v>4.6800000000000001E-2</v>
          </cell>
        </row>
        <row r="853">
          <cell r="B853">
            <v>853</v>
          </cell>
          <cell r="C853">
            <v>785</v>
          </cell>
          <cell r="T853" t="str">
            <v/>
          </cell>
        </row>
        <row r="854">
          <cell r="B854">
            <v>854</v>
          </cell>
          <cell r="C854">
            <v>786</v>
          </cell>
          <cell r="T854" t="str">
            <v/>
          </cell>
        </row>
        <row r="855">
          <cell r="B855">
            <v>855</v>
          </cell>
          <cell r="C855">
            <v>171</v>
          </cell>
          <cell r="D855" t="str">
            <v>22.9KV 전력케이블</v>
          </cell>
          <cell r="E855" t="str">
            <v>CN/CV 38sq/1C</v>
          </cell>
          <cell r="F855" t="str">
            <v>m</v>
          </cell>
          <cell r="I855">
            <v>800</v>
          </cell>
          <cell r="J855">
            <v>7881</v>
          </cell>
          <cell r="K855">
            <v>852</v>
          </cell>
          <cell r="L855">
            <v>7883</v>
          </cell>
          <cell r="T855">
            <v>7881</v>
          </cell>
          <cell r="V855">
            <v>0.03</v>
          </cell>
          <cell r="W855" t="str">
            <v>특케</v>
          </cell>
          <cell r="X855">
            <v>5.9400000000000001E-2</v>
          </cell>
        </row>
        <row r="856">
          <cell r="B856">
            <v>856</v>
          </cell>
          <cell r="C856">
            <v>172</v>
          </cell>
          <cell r="D856" t="str">
            <v>22.9KV 전력케이블</v>
          </cell>
          <cell r="E856" t="str">
            <v>CN/CV 60sq/1C</v>
          </cell>
          <cell r="F856" t="str">
            <v>m</v>
          </cell>
          <cell r="I856">
            <v>800</v>
          </cell>
          <cell r="J856">
            <v>8702</v>
          </cell>
          <cell r="K856">
            <v>852</v>
          </cell>
          <cell r="L856">
            <v>8704</v>
          </cell>
          <cell r="T856">
            <v>8702</v>
          </cell>
          <cell r="V856">
            <v>0.03</v>
          </cell>
          <cell r="W856" t="str">
            <v>특케</v>
          </cell>
          <cell r="X856">
            <v>8.09E-2</v>
          </cell>
        </row>
        <row r="857">
          <cell r="B857">
            <v>857</v>
          </cell>
          <cell r="C857">
            <v>173</v>
          </cell>
          <cell r="D857" t="str">
            <v>22.9KV 전력케이블</v>
          </cell>
          <cell r="E857" t="str">
            <v>CN/CV 100sq/1C</v>
          </cell>
          <cell r="F857" t="str">
            <v>m</v>
          </cell>
          <cell r="I857">
            <v>800</v>
          </cell>
          <cell r="J857">
            <v>10241</v>
          </cell>
          <cell r="K857">
            <v>852</v>
          </cell>
          <cell r="L857">
            <v>10243</v>
          </cell>
          <cell r="T857">
            <v>10241</v>
          </cell>
          <cell r="V857">
            <v>0.03</v>
          </cell>
          <cell r="W857" t="str">
            <v>특케</v>
          </cell>
          <cell r="X857">
            <v>0.1172</v>
          </cell>
        </row>
        <row r="858">
          <cell r="B858">
            <v>858</v>
          </cell>
          <cell r="C858">
            <v>174</v>
          </cell>
          <cell r="D858" t="str">
            <v>22.9KV 전력케이블</v>
          </cell>
          <cell r="E858" t="str">
            <v>CN/CV 150sq/1C</v>
          </cell>
          <cell r="F858" t="str">
            <v>m</v>
          </cell>
          <cell r="I858">
            <v>800</v>
          </cell>
          <cell r="J858">
            <v>15372</v>
          </cell>
          <cell r="K858">
            <v>852</v>
          </cell>
          <cell r="L858">
            <v>15374</v>
          </cell>
          <cell r="T858">
            <v>15372</v>
          </cell>
          <cell r="V858">
            <v>0.03</v>
          </cell>
          <cell r="W858" t="str">
            <v>특케</v>
          </cell>
          <cell r="X858">
            <v>0.16009999999999999</v>
          </cell>
        </row>
        <row r="859">
          <cell r="B859">
            <v>859</v>
          </cell>
          <cell r="C859">
            <v>175</v>
          </cell>
          <cell r="D859" t="str">
            <v>22.9KV 전력케이블</v>
          </cell>
          <cell r="E859" t="str">
            <v>CN/CV 200sq/1C</v>
          </cell>
          <cell r="F859" t="str">
            <v>m</v>
          </cell>
          <cell r="I859">
            <v>800</v>
          </cell>
          <cell r="J859">
            <v>16873</v>
          </cell>
          <cell r="K859">
            <v>852</v>
          </cell>
          <cell r="L859">
            <v>16875</v>
          </cell>
          <cell r="T859">
            <v>16873</v>
          </cell>
          <cell r="V859">
            <v>0.03</v>
          </cell>
          <cell r="W859" t="str">
            <v>특케</v>
          </cell>
          <cell r="X859">
            <v>0.19309999999999999</v>
          </cell>
        </row>
        <row r="860">
          <cell r="B860">
            <v>860</v>
          </cell>
          <cell r="C860">
            <v>176</v>
          </cell>
          <cell r="D860" t="str">
            <v>22.9KV 전력케이블</v>
          </cell>
          <cell r="E860" t="str">
            <v>CN/CV 325sq/1C</v>
          </cell>
          <cell r="F860" t="str">
            <v>m</v>
          </cell>
          <cell r="I860">
            <v>800</v>
          </cell>
          <cell r="J860">
            <v>25019</v>
          </cell>
          <cell r="K860">
            <v>852</v>
          </cell>
          <cell r="L860">
            <v>25020</v>
          </cell>
          <cell r="T860">
            <v>25019</v>
          </cell>
          <cell r="V860">
            <v>0.03</v>
          </cell>
          <cell r="W860" t="str">
            <v>특케</v>
          </cell>
          <cell r="X860">
            <v>0.2838</v>
          </cell>
        </row>
        <row r="861">
          <cell r="B861">
            <v>861</v>
          </cell>
          <cell r="C861">
            <v>177</v>
          </cell>
          <cell r="T861" t="str">
            <v/>
          </cell>
        </row>
        <row r="862">
          <cell r="B862">
            <v>862</v>
          </cell>
          <cell r="C862">
            <v>178</v>
          </cell>
          <cell r="T862" t="str">
            <v/>
          </cell>
        </row>
        <row r="863">
          <cell r="B863">
            <v>863</v>
          </cell>
          <cell r="C863">
            <v>179</v>
          </cell>
          <cell r="T863" t="str">
            <v/>
          </cell>
        </row>
        <row r="864">
          <cell r="B864">
            <v>864</v>
          </cell>
          <cell r="D864" t="str">
            <v>통신 케이블(옥내)</v>
          </cell>
          <cell r="E864" t="str">
            <v>CPEV 0.65/20P×2</v>
          </cell>
          <cell r="F864" t="str">
            <v>m</v>
          </cell>
          <cell r="I864">
            <v>810</v>
          </cell>
          <cell r="J864">
            <v>2448</v>
          </cell>
          <cell r="K864">
            <v>853</v>
          </cell>
          <cell r="L864">
            <v>2666</v>
          </cell>
          <cell r="T864">
            <v>2448</v>
          </cell>
          <cell r="V864">
            <v>0.03</v>
          </cell>
          <cell r="W864" t="str">
            <v>통케</v>
          </cell>
          <cell r="X864">
            <v>3.9599999999999996E-2</v>
          </cell>
        </row>
        <row r="865">
          <cell r="B865">
            <v>865</v>
          </cell>
          <cell r="D865" t="str">
            <v>통신 케이블(옥내)</v>
          </cell>
          <cell r="E865" t="str">
            <v>CPEV 0.65/5P</v>
          </cell>
          <cell r="F865" t="str">
            <v>m</v>
          </cell>
          <cell r="I865">
            <v>810</v>
          </cell>
          <cell r="J865">
            <v>660</v>
          </cell>
          <cell r="K865">
            <v>853</v>
          </cell>
          <cell r="L865">
            <v>719</v>
          </cell>
          <cell r="T865">
            <v>660</v>
          </cell>
          <cell r="V865">
            <v>0.03</v>
          </cell>
          <cell r="W865" t="str">
            <v>통케</v>
          </cell>
          <cell r="X865">
            <v>1.7999999999999999E-2</v>
          </cell>
        </row>
        <row r="866">
          <cell r="B866">
            <v>866</v>
          </cell>
          <cell r="D866" t="str">
            <v>통신 케이블(옥내)</v>
          </cell>
          <cell r="E866" t="str">
            <v>CPEV 0.65/10P</v>
          </cell>
          <cell r="F866" t="str">
            <v>m</v>
          </cell>
          <cell r="I866">
            <v>810</v>
          </cell>
          <cell r="J866">
            <v>828</v>
          </cell>
          <cell r="K866">
            <v>853</v>
          </cell>
          <cell r="L866">
            <v>902</v>
          </cell>
          <cell r="T866">
            <v>828</v>
          </cell>
          <cell r="V866">
            <v>0.03</v>
          </cell>
          <cell r="W866" t="str">
            <v>통케</v>
          </cell>
          <cell r="X866">
            <v>1.7999999999999999E-2</v>
          </cell>
        </row>
        <row r="867">
          <cell r="B867">
            <v>867</v>
          </cell>
          <cell r="D867" t="str">
            <v>통신 케이블(옥내)</v>
          </cell>
          <cell r="E867" t="str">
            <v>CPEV 0.65/15P</v>
          </cell>
          <cell r="F867" t="str">
            <v>m</v>
          </cell>
          <cell r="I867">
            <v>810</v>
          </cell>
          <cell r="J867">
            <v>1033</v>
          </cell>
          <cell r="K867">
            <v>853</v>
          </cell>
          <cell r="L867">
            <v>1216</v>
          </cell>
          <cell r="T867">
            <v>1033</v>
          </cell>
          <cell r="V867">
            <v>0.03</v>
          </cell>
          <cell r="W867" t="str">
            <v>통케</v>
          </cell>
          <cell r="X867">
            <v>2.1999999999999999E-2</v>
          </cell>
        </row>
        <row r="868">
          <cell r="B868">
            <v>868</v>
          </cell>
          <cell r="D868" t="str">
            <v>통신 케이블(옥내)</v>
          </cell>
          <cell r="E868" t="str">
            <v>CPEV 0.65/20P</v>
          </cell>
          <cell r="F868" t="str">
            <v>m</v>
          </cell>
          <cell r="I868">
            <v>810</v>
          </cell>
          <cell r="J868">
            <v>1224</v>
          </cell>
          <cell r="K868">
            <v>853</v>
          </cell>
          <cell r="L868">
            <v>1333</v>
          </cell>
          <cell r="T868">
            <v>1224</v>
          </cell>
          <cell r="V868">
            <v>0.03</v>
          </cell>
          <cell r="W868" t="str">
            <v>통케</v>
          </cell>
          <cell r="X868">
            <v>2.1999999999999999E-2</v>
          </cell>
        </row>
        <row r="869">
          <cell r="B869">
            <v>869</v>
          </cell>
          <cell r="D869" t="str">
            <v>통신 케이블(옥내)</v>
          </cell>
          <cell r="E869" t="str">
            <v>CPEV 0.65/25P</v>
          </cell>
          <cell r="F869" t="str">
            <v>m</v>
          </cell>
          <cell r="I869">
            <v>810</v>
          </cell>
          <cell r="J869">
            <v>1451</v>
          </cell>
          <cell r="K869">
            <v>853</v>
          </cell>
          <cell r="L869">
            <v>1581</v>
          </cell>
          <cell r="T869">
            <v>1451</v>
          </cell>
          <cell r="V869">
            <v>0.03</v>
          </cell>
          <cell r="W869" t="str">
            <v>통케</v>
          </cell>
          <cell r="X869">
            <v>2.3E-2</v>
          </cell>
        </row>
        <row r="870">
          <cell r="B870">
            <v>870</v>
          </cell>
          <cell r="D870" t="str">
            <v>통신 케이블(옥내)</v>
          </cell>
          <cell r="E870" t="str">
            <v>CPEV 0.65/30P</v>
          </cell>
          <cell r="F870" t="str">
            <v>m</v>
          </cell>
          <cell r="I870">
            <v>810</v>
          </cell>
          <cell r="J870">
            <v>1665</v>
          </cell>
          <cell r="K870">
            <v>853</v>
          </cell>
          <cell r="L870">
            <v>1813</v>
          </cell>
          <cell r="T870">
            <v>1665</v>
          </cell>
          <cell r="V870">
            <v>0.03</v>
          </cell>
          <cell r="W870" t="str">
            <v>통케</v>
          </cell>
          <cell r="X870">
            <v>2.3E-2</v>
          </cell>
        </row>
        <row r="871">
          <cell r="B871">
            <v>871</v>
          </cell>
          <cell r="T871" t="str">
            <v/>
          </cell>
        </row>
        <row r="872">
          <cell r="B872">
            <v>872</v>
          </cell>
          <cell r="T872" t="str">
            <v/>
          </cell>
        </row>
        <row r="873">
          <cell r="B873">
            <v>873</v>
          </cell>
          <cell r="T873" t="str">
            <v/>
          </cell>
        </row>
        <row r="874">
          <cell r="B874">
            <v>874</v>
          </cell>
          <cell r="D874" t="str">
            <v>통신 케이블(지중)</v>
          </cell>
          <cell r="E874" t="str">
            <v>CPEV 0.65/20P×2</v>
          </cell>
          <cell r="F874" t="str">
            <v>m</v>
          </cell>
          <cell r="I874">
            <v>810</v>
          </cell>
          <cell r="J874">
            <v>2448</v>
          </cell>
          <cell r="K874">
            <v>853</v>
          </cell>
          <cell r="L874">
            <v>2666</v>
          </cell>
          <cell r="T874">
            <v>2448</v>
          </cell>
          <cell r="V874">
            <v>0.03</v>
          </cell>
          <cell r="W874" t="str">
            <v>통케</v>
          </cell>
          <cell r="X874">
            <v>1.6199999999999999E-2</v>
          </cell>
          <cell r="Y874" t="str">
            <v>보인</v>
          </cell>
          <cell r="Z874">
            <v>2.3400000000000001E-2</v>
          </cell>
        </row>
        <row r="875">
          <cell r="B875">
            <v>875</v>
          </cell>
          <cell r="D875" t="str">
            <v>통신 케이블(지중)</v>
          </cell>
          <cell r="E875" t="str">
            <v>CPEV 0.65/5P</v>
          </cell>
          <cell r="F875" t="str">
            <v>m</v>
          </cell>
          <cell r="I875">
            <v>810</v>
          </cell>
          <cell r="J875">
            <v>660</v>
          </cell>
          <cell r="K875">
            <v>853</v>
          </cell>
          <cell r="L875">
            <v>719</v>
          </cell>
          <cell r="T875">
            <v>660</v>
          </cell>
          <cell r="V875">
            <v>0.03</v>
          </cell>
          <cell r="W875" t="str">
            <v>통케</v>
          </cell>
          <cell r="X875">
            <v>8.0000000000000002E-3</v>
          </cell>
          <cell r="Y875" t="str">
            <v>보인</v>
          </cell>
          <cell r="Z875">
            <v>1.2E-2</v>
          </cell>
        </row>
        <row r="876">
          <cell r="B876">
            <v>876</v>
          </cell>
          <cell r="D876" t="str">
            <v>통신 케이블(지중)</v>
          </cell>
          <cell r="E876" t="str">
            <v>CPEV 0.65/10P</v>
          </cell>
          <cell r="F876" t="str">
            <v>m</v>
          </cell>
          <cell r="I876">
            <v>810</v>
          </cell>
          <cell r="J876">
            <v>828</v>
          </cell>
          <cell r="K876">
            <v>853</v>
          </cell>
          <cell r="L876">
            <v>902</v>
          </cell>
          <cell r="T876">
            <v>828</v>
          </cell>
          <cell r="V876">
            <v>0.03</v>
          </cell>
          <cell r="W876" t="str">
            <v>통케</v>
          </cell>
          <cell r="X876">
            <v>8.0000000000000002E-3</v>
          </cell>
          <cell r="Y876" t="str">
            <v>보인</v>
          </cell>
          <cell r="Z876">
            <v>1.2E-2</v>
          </cell>
        </row>
        <row r="877">
          <cell r="B877">
            <v>877</v>
          </cell>
          <cell r="D877" t="str">
            <v>통신 케이블(지중)</v>
          </cell>
          <cell r="E877" t="str">
            <v>CPEV 0.65/15P</v>
          </cell>
          <cell r="F877" t="str">
            <v>m</v>
          </cell>
          <cell r="I877">
            <v>810</v>
          </cell>
          <cell r="J877">
            <v>1033</v>
          </cell>
          <cell r="K877">
            <v>853</v>
          </cell>
          <cell r="L877">
            <v>1216</v>
          </cell>
          <cell r="T877">
            <v>1033</v>
          </cell>
          <cell r="V877">
            <v>0.03</v>
          </cell>
          <cell r="W877" t="str">
            <v>통케</v>
          </cell>
          <cell r="X877">
            <v>8.9999999999999993E-3</v>
          </cell>
          <cell r="Y877" t="str">
            <v>보인</v>
          </cell>
          <cell r="Z877">
            <v>1.2999999999999999E-2</v>
          </cell>
        </row>
        <row r="878">
          <cell r="B878">
            <v>878</v>
          </cell>
          <cell r="D878" t="str">
            <v>통신 케이블(지중)</v>
          </cell>
          <cell r="E878" t="str">
            <v>CPEV 0.65/20P</v>
          </cell>
          <cell r="F878" t="str">
            <v>m</v>
          </cell>
          <cell r="I878">
            <v>810</v>
          </cell>
          <cell r="J878">
            <v>1224</v>
          </cell>
          <cell r="K878">
            <v>853</v>
          </cell>
          <cell r="L878">
            <v>1333</v>
          </cell>
          <cell r="T878">
            <v>1224</v>
          </cell>
          <cell r="V878">
            <v>0.03</v>
          </cell>
          <cell r="W878" t="str">
            <v>통케</v>
          </cell>
          <cell r="X878">
            <v>8.9999999999999993E-3</v>
          </cell>
          <cell r="Y878" t="str">
            <v>보인</v>
          </cell>
          <cell r="Z878">
            <v>1.2999999999999999E-2</v>
          </cell>
        </row>
        <row r="879">
          <cell r="B879">
            <v>879</v>
          </cell>
          <cell r="D879" t="str">
            <v>통신 케이블(지중)</v>
          </cell>
          <cell r="E879" t="str">
            <v>CPEV 0.65/25P</v>
          </cell>
          <cell r="F879" t="str">
            <v>m</v>
          </cell>
          <cell r="I879">
            <v>810</v>
          </cell>
          <cell r="J879">
            <v>1451</v>
          </cell>
          <cell r="K879">
            <v>853</v>
          </cell>
          <cell r="L879">
            <v>1581</v>
          </cell>
          <cell r="T879">
            <v>1451</v>
          </cell>
          <cell r="V879">
            <v>0.03</v>
          </cell>
          <cell r="W879" t="str">
            <v>통케</v>
          </cell>
          <cell r="X879">
            <v>1.0999999999999999E-2</v>
          </cell>
          <cell r="Y879" t="str">
            <v>보인</v>
          </cell>
          <cell r="Z879">
            <v>1.4999999999999999E-2</v>
          </cell>
        </row>
        <row r="880">
          <cell r="B880">
            <v>880</v>
          </cell>
          <cell r="D880" t="str">
            <v>통신 케이블(지중)</v>
          </cell>
          <cell r="E880" t="str">
            <v>CPEV 0.65/30P</v>
          </cell>
          <cell r="F880" t="str">
            <v>m</v>
          </cell>
          <cell r="I880">
            <v>810</v>
          </cell>
          <cell r="J880">
            <v>1665</v>
          </cell>
          <cell r="K880">
            <v>853</v>
          </cell>
          <cell r="L880">
            <v>1813</v>
          </cell>
          <cell r="T880">
            <v>1665</v>
          </cell>
          <cell r="V880">
            <v>0.03</v>
          </cell>
          <cell r="W880" t="str">
            <v>통케</v>
          </cell>
          <cell r="X880">
            <v>1.0999999999999999E-2</v>
          </cell>
          <cell r="Y880" t="str">
            <v>보인</v>
          </cell>
          <cell r="Z880">
            <v>1.4999999999999999E-2</v>
          </cell>
        </row>
        <row r="881">
          <cell r="B881">
            <v>881</v>
          </cell>
          <cell r="T881" t="str">
            <v/>
          </cell>
        </row>
        <row r="882">
          <cell r="B882">
            <v>882</v>
          </cell>
          <cell r="T882" t="str">
            <v/>
          </cell>
        </row>
        <row r="883">
          <cell r="B883">
            <v>883</v>
          </cell>
          <cell r="T883" t="str">
            <v/>
          </cell>
        </row>
        <row r="884">
          <cell r="B884">
            <v>884</v>
          </cell>
          <cell r="T884" t="str">
            <v/>
          </cell>
        </row>
        <row r="885">
          <cell r="B885">
            <v>885</v>
          </cell>
          <cell r="D885" t="str">
            <v>UTP CABLE</v>
          </cell>
          <cell r="E885" t="str">
            <v>CAT3 25P-0.5mm</v>
          </cell>
          <cell r="F885" t="str">
            <v>m</v>
          </cell>
          <cell r="M885" t="str">
            <v>대신정보</v>
          </cell>
          <cell r="N885">
            <v>2550</v>
          </cell>
          <cell r="O885" t="str">
            <v>우정전자</v>
          </cell>
          <cell r="P885">
            <v>2800</v>
          </cell>
          <cell r="Q885" t="str">
            <v>무궁화전자</v>
          </cell>
          <cell r="R885">
            <v>2700</v>
          </cell>
          <cell r="T885">
            <v>2550</v>
          </cell>
          <cell r="V885">
            <v>0.1</v>
          </cell>
          <cell r="W885" t="str">
            <v>통내</v>
          </cell>
          <cell r="X885">
            <v>2.3E-2</v>
          </cell>
        </row>
        <row r="886">
          <cell r="B886">
            <v>886</v>
          </cell>
          <cell r="D886" t="str">
            <v>UTP CABLE</v>
          </cell>
          <cell r="E886" t="str">
            <v>4P-0.5mm×1</v>
          </cell>
          <cell r="F886" t="str">
            <v>m</v>
          </cell>
          <cell r="M886" t="str">
            <v>대신정보</v>
          </cell>
          <cell r="N886">
            <v>280</v>
          </cell>
          <cell r="O886" t="str">
            <v>우정전자</v>
          </cell>
          <cell r="P886">
            <v>310</v>
          </cell>
          <cell r="Q886" t="str">
            <v>무궁화전자</v>
          </cell>
          <cell r="R886">
            <v>300</v>
          </cell>
          <cell r="T886">
            <v>280</v>
          </cell>
          <cell r="V886">
            <v>0.1</v>
          </cell>
          <cell r="W886" t="str">
            <v>통내</v>
          </cell>
          <cell r="X886">
            <v>1.4999999999999999E-2</v>
          </cell>
        </row>
        <row r="887">
          <cell r="B887">
            <v>887</v>
          </cell>
          <cell r="D887" t="str">
            <v>UTP CABLE</v>
          </cell>
          <cell r="E887" t="str">
            <v>4P-0.5mm×2</v>
          </cell>
          <cell r="F887" t="str">
            <v>m</v>
          </cell>
          <cell r="M887" t="str">
            <v>대신정보</v>
          </cell>
          <cell r="N887">
            <v>560</v>
          </cell>
          <cell r="O887" t="str">
            <v>우정전자</v>
          </cell>
          <cell r="P887">
            <v>620</v>
          </cell>
          <cell r="Q887" t="str">
            <v>무궁화전자</v>
          </cell>
          <cell r="R887">
            <v>600</v>
          </cell>
          <cell r="T887">
            <v>560</v>
          </cell>
          <cell r="V887">
            <v>0.1</v>
          </cell>
          <cell r="W887" t="str">
            <v>통내</v>
          </cell>
          <cell r="X887">
            <v>2.7E-2</v>
          </cell>
        </row>
        <row r="888">
          <cell r="B888">
            <v>888</v>
          </cell>
          <cell r="D888" t="str">
            <v>UTP CABLE</v>
          </cell>
          <cell r="E888" t="str">
            <v>4P-0.5mm×3</v>
          </cell>
          <cell r="F888" t="str">
            <v>m</v>
          </cell>
          <cell r="M888" t="str">
            <v>대신정보</v>
          </cell>
          <cell r="N888">
            <v>840</v>
          </cell>
          <cell r="O888" t="str">
            <v>우정전자</v>
          </cell>
          <cell r="P888">
            <v>930</v>
          </cell>
          <cell r="Q888" t="str">
            <v>무궁화전자</v>
          </cell>
          <cell r="R888">
            <v>900</v>
          </cell>
          <cell r="T888">
            <v>840</v>
          </cell>
          <cell r="V888">
            <v>0.1</v>
          </cell>
          <cell r="W888" t="str">
            <v>통내</v>
          </cell>
          <cell r="X888">
            <v>3.5999999999999997E-2</v>
          </cell>
        </row>
        <row r="889">
          <cell r="B889">
            <v>889</v>
          </cell>
          <cell r="D889" t="str">
            <v>UTP CABLE</v>
          </cell>
          <cell r="E889" t="str">
            <v>4P-0.5mm×4</v>
          </cell>
          <cell r="F889" t="str">
            <v>m</v>
          </cell>
          <cell r="M889" t="str">
            <v>대신정보</v>
          </cell>
          <cell r="N889">
            <v>1120</v>
          </cell>
          <cell r="O889" t="str">
            <v>우정전자</v>
          </cell>
          <cell r="P889">
            <v>1240</v>
          </cell>
          <cell r="Q889" t="str">
            <v>무궁화전자</v>
          </cell>
          <cell r="R889">
            <v>1200</v>
          </cell>
          <cell r="T889">
            <v>1120</v>
          </cell>
          <cell r="V889">
            <v>0.1</v>
          </cell>
          <cell r="W889" t="str">
            <v>통내</v>
          </cell>
          <cell r="X889">
            <v>4.8000000000000001E-2</v>
          </cell>
        </row>
        <row r="890">
          <cell r="B890">
            <v>890</v>
          </cell>
          <cell r="D890" t="str">
            <v>UTP CABLE</v>
          </cell>
          <cell r="E890" t="str">
            <v>4P-0.5mm×5</v>
          </cell>
          <cell r="F890" t="str">
            <v>m</v>
          </cell>
          <cell r="M890" t="str">
            <v>대신정보</v>
          </cell>
          <cell r="N890">
            <v>1400</v>
          </cell>
          <cell r="O890" t="str">
            <v>우정전자</v>
          </cell>
          <cell r="P890">
            <v>1550</v>
          </cell>
          <cell r="Q890" t="str">
            <v>무궁화전자</v>
          </cell>
          <cell r="R890">
            <v>1500</v>
          </cell>
          <cell r="T890">
            <v>1400</v>
          </cell>
          <cell r="V890">
            <v>0.1</v>
          </cell>
          <cell r="W890" t="str">
            <v>통내</v>
          </cell>
          <cell r="X890">
            <v>0.06</v>
          </cell>
        </row>
        <row r="891">
          <cell r="B891">
            <v>891</v>
          </cell>
          <cell r="D891" t="str">
            <v>UTP CABLE</v>
          </cell>
          <cell r="E891" t="str">
            <v>4P-0.5mm×6</v>
          </cell>
          <cell r="F891" t="str">
            <v>m</v>
          </cell>
          <cell r="M891" t="str">
            <v>대신정보</v>
          </cell>
          <cell r="N891">
            <v>1680</v>
          </cell>
          <cell r="O891" t="str">
            <v>우정전자</v>
          </cell>
          <cell r="P891">
            <v>1860</v>
          </cell>
          <cell r="Q891" t="str">
            <v>무궁화전자</v>
          </cell>
          <cell r="R891">
            <v>1800</v>
          </cell>
          <cell r="T891">
            <v>1680</v>
          </cell>
          <cell r="V891">
            <v>0.1</v>
          </cell>
          <cell r="W891" t="str">
            <v>통내</v>
          </cell>
          <cell r="X891">
            <v>7.1999999999999995E-2</v>
          </cell>
        </row>
        <row r="892">
          <cell r="B892">
            <v>892</v>
          </cell>
          <cell r="T892" t="str">
            <v/>
          </cell>
        </row>
        <row r="893">
          <cell r="B893">
            <v>893</v>
          </cell>
          <cell r="T893" t="str">
            <v/>
          </cell>
        </row>
        <row r="894">
          <cell r="B894">
            <v>894</v>
          </cell>
          <cell r="D894" t="str">
            <v>동축 케이블</v>
          </cell>
          <cell r="E894" t="str">
            <v>ECX  5C-2V</v>
          </cell>
          <cell r="F894" t="str">
            <v>m</v>
          </cell>
          <cell r="I894">
            <v>810</v>
          </cell>
          <cell r="J894">
            <v>450</v>
          </cell>
          <cell r="K894">
            <v>854</v>
          </cell>
          <cell r="L894">
            <v>488</v>
          </cell>
          <cell r="T894">
            <v>450</v>
          </cell>
          <cell r="V894">
            <v>0.03</v>
          </cell>
          <cell r="W894" t="str">
            <v>통설</v>
          </cell>
          <cell r="X894">
            <v>1.7999999999999999E-2</v>
          </cell>
        </row>
        <row r="895">
          <cell r="B895">
            <v>895</v>
          </cell>
          <cell r="D895" t="str">
            <v>동축 케이블</v>
          </cell>
          <cell r="E895" t="str">
            <v>ECX  7C-2V</v>
          </cell>
          <cell r="F895" t="str">
            <v>m</v>
          </cell>
          <cell r="I895">
            <v>778</v>
          </cell>
          <cell r="J895">
            <v>813</v>
          </cell>
          <cell r="K895">
            <v>854</v>
          </cell>
          <cell r="L895">
            <v>883</v>
          </cell>
          <cell r="T895">
            <v>813</v>
          </cell>
          <cell r="V895">
            <v>0.03</v>
          </cell>
          <cell r="W895" t="str">
            <v>통설</v>
          </cell>
          <cell r="X895">
            <v>2.1999999999999999E-2</v>
          </cell>
        </row>
        <row r="896">
          <cell r="B896">
            <v>896</v>
          </cell>
          <cell r="D896" t="str">
            <v>동축 케이블</v>
          </cell>
          <cell r="E896" t="str">
            <v>ECX 10C-2V</v>
          </cell>
          <cell r="F896" t="str">
            <v>m</v>
          </cell>
          <cell r="I896">
            <v>778</v>
          </cell>
          <cell r="J896">
            <v>1224</v>
          </cell>
          <cell r="K896">
            <v>854</v>
          </cell>
          <cell r="L896">
            <v>1329</v>
          </cell>
          <cell r="T896">
            <v>1224</v>
          </cell>
          <cell r="V896">
            <v>0.03</v>
          </cell>
          <cell r="W896" t="str">
            <v>통설</v>
          </cell>
          <cell r="X896">
            <v>3.2000000000000001E-2</v>
          </cell>
        </row>
        <row r="897">
          <cell r="B897">
            <v>897</v>
          </cell>
          <cell r="T897" t="str">
            <v/>
          </cell>
        </row>
        <row r="898">
          <cell r="B898">
            <v>898</v>
          </cell>
          <cell r="D898" t="str">
            <v>고발포 동축 케이블</v>
          </cell>
          <cell r="E898" t="str">
            <v>HFB 10C</v>
          </cell>
          <cell r="F898" t="str">
            <v>m</v>
          </cell>
          <cell r="I898">
            <v>811</v>
          </cell>
          <cell r="J898">
            <v>1348</v>
          </cell>
          <cell r="K898">
            <v>854</v>
          </cell>
          <cell r="L898">
            <v>1200</v>
          </cell>
          <cell r="T898">
            <v>1200</v>
          </cell>
          <cell r="V898">
            <v>0.03</v>
          </cell>
          <cell r="W898" t="str">
            <v>통설</v>
          </cell>
          <cell r="X898">
            <v>3.2000000000000001E-2</v>
          </cell>
        </row>
        <row r="899">
          <cell r="B899">
            <v>899</v>
          </cell>
          <cell r="D899" t="str">
            <v>고발포 동축 케이블</v>
          </cell>
          <cell r="E899" t="str">
            <v>HFB 5C</v>
          </cell>
          <cell r="F899" t="str">
            <v>m</v>
          </cell>
          <cell r="I899">
            <v>811</v>
          </cell>
          <cell r="J899">
            <v>480</v>
          </cell>
          <cell r="K899">
            <v>854</v>
          </cell>
          <cell r="L899">
            <v>430</v>
          </cell>
          <cell r="T899">
            <v>430</v>
          </cell>
          <cell r="V899">
            <v>0.03</v>
          </cell>
          <cell r="W899" t="str">
            <v>통설</v>
          </cell>
          <cell r="X899">
            <v>3.2000000000000001E-2</v>
          </cell>
        </row>
        <row r="900">
          <cell r="B900">
            <v>900</v>
          </cell>
          <cell r="D900" t="str">
            <v>DATA CABLE</v>
          </cell>
          <cell r="E900" t="str">
            <v>DUAL</v>
          </cell>
          <cell r="F900" t="str">
            <v>m</v>
          </cell>
          <cell r="M900" t="str">
            <v>일호기전</v>
          </cell>
          <cell r="N900">
            <v>1500</v>
          </cell>
          <cell r="T900">
            <v>1500</v>
          </cell>
          <cell r="V900">
            <v>0.05</v>
          </cell>
          <cell r="W900" t="str">
            <v>저케</v>
          </cell>
          <cell r="X900">
            <v>1.6E-2</v>
          </cell>
        </row>
        <row r="901">
          <cell r="B901">
            <v>901</v>
          </cell>
          <cell r="D901" t="str">
            <v>AUDIO CABLE</v>
          </cell>
          <cell r="E901" t="str">
            <v>MW-3100</v>
          </cell>
          <cell r="F901" t="str">
            <v>m</v>
          </cell>
          <cell r="M901" t="str">
            <v>(주)경일기업</v>
          </cell>
          <cell r="N901">
            <v>550</v>
          </cell>
          <cell r="T901">
            <v>550</v>
          </cell>
          <cell r="V901">
            <v>0.05</v>
          </cell>
          <cell r="W901" t="str">
            <v>저케</v>
          </cell>
          <cell r="X901">
            <v>1.6E-2</v>
          </cell>
        </row>
        <row r="902">
          <cell r="B902">
            <v>902</v>
          </cell>
          <cell r="T902" t="str">
            <v/>
          </cell>
        </row>
        <row r="903">
          <cell r="B903">
            <v>903</v>
          </cell>
          <cell r="T903" t="str">
            <v/>
          </cell>
        </row>
        <row r="904">
          <cell r="B904">
            <v>904</v>
          </cell>
          <cell r="D904" t="str">
            <v>잡자재및소모품비</v>
          </cell>
          <cell r="E904" t="str">
            <v>배관배선자재비의 2%</v>
          </cell>
          <cell r="F904" t="str">
            <v>식</v>
          </cell>
          <cell r="T904">
            <v>0</v>
          </cell>
        </row>
        <row r="905">
          <cell r="B905">
            <v>905</v>
          </cell>
          <cell r="T905" t="str">
            <v/>
          </cell>
        </row>
        <row r="906">
          <cell r="B906">
            <v>906</v>
          </cell>
          <cell r="C906">
            <v>21</v>
          </cell>
          <cell r="D906" t="str">
            <v>노말 밴드</v>
          </cell>
          <cell r="E906" t="str">
            <v>ST  28C</v>
          </cell>
          <cell r="F906" t="str">
            <v>EA</v>
          </cell>
          <cell r="I906">
            <v>820</v>
          </cell>
          <cell r="J906">
            <v>1875</v>
          </cell>
          <cell r="K906">
            <v>871</v>
          </cell>
          <cell r="L906">
            <v>1969</v>
          </cell>
          <cell r="T906">
            <v>1875</v>
          </cell>
        </row>
        <row r="907">
          <cell r="B907">
            <v>907</v>
          </cell>
          <cell r="C907">
            <v>22</v>
          </cell>
          <cell r="D907" t="str">
            <v>노말 밴드</v>
          </cell>
          <cell r="E907" t="str">
            <v>ST  36C</v>
          </cell>
          <cell r="F907" t="str">
            <v>EA</v>
          </cell>
          <cell r="I907">
            <v>820</v>
          </cell>
          <cell r="J907">
            <v>2500</v>
          </cell>
          <cell r="K907">
            <v>871</v>
          </cell>
          <cell r="L907">
            <v>2625</v>
          </cell>
          <cell r="T907">
            <v>2500</v>
          </cell>
        </row>
        <row r="908">
          <cell r="B908">
            <v>908</v>
          </cell>
          <cell r="C908">
            <v>23</v>
          </cell>
          <cell r="D908" t="str">
            <v>노말 밴드</v>
          </cell>
          <cell r="E908" t="str">
            <v>ST  42C</v>
          </cell>
          <cell r="F908" t="str">
            <v>EA</v>
          </cell>
          <cell r="I908">
            <v>820</v>
          </cell>
          <cell r="J908">
            <v>3250</v>
          </cell>
          <cell r="K908">
            <v>871</v>
          </cell>
          <cell r="L908">
            <v>3413</v>
          </cell>
          <cell r="T908">
            <v>3250</v>
          </cell>
        </row>
        <row r="909">
          <cell r="B909">
            <v>909</v>
          </cell>
          <cell r="C909">
            <v>24</v>
          </cell>
          <cell r="D909" t="str">
            <v>노말 밴드</v>
          </cell>
          <cell r="E909" t="str">
            <v>ST  54C</v>
          </cell>
          <cell r="F909" t="str">
            <v>EA</v>
          </cell>
          <cell r="I909">
            <v>820</v>
          </cell>
          <cell r="J909">
            <v>4625</v>
          </cell>
          <cell r="K909">
            <v>871</v>
          </cell>
          <cell r="L909">
            <v>4856</v>
          </cell>
          <cell r="T909">
            <v>4625</v>
          </cell>
        </row>
        <row r="910">
          <cell r="B910">
            <v>910</v>
          </cell>
          <cell r="C910">
            <v>25</v>
          </cell>
          <cell r="D910" t="str">
            <v>노말 밴드</v>
          </cell>
          <cell r="E910" t="str">
            <v>ST  70C</v>
          </cell>
          <cell r="F910" t="str">
            <v>EA</v>
          </cell>
          <cell r="I910">
            <v>820</v>
          </cell>
          <cell r="J910">
            <v>7500</v>
          </cell>
          <cell r="K910">
            <v>871</v>
          </cell>
          <cell r="L910">
            <v>7875</v>
          </cell>
          <cell r="T910">
            <v>7500</v>
          </cell>
        </row>
        <row r="911">
          <cell r="B911">
            <v>911</v>
          </cell>
          <cell r="C911">
            <v>26</v>
          </cell>
          <cell r="D911" t="str">
            <v>노말 밴드</v>
          </cell>
          <cell r="E911" t="str">
            <v>ST  82C</v>
          </cell>
          <cell r="F911" t="str">
            <v>EA</v>
          </cell>
          <cell r="I911">
            <v>820</v>
          </cell>
          <cell r="J911">
            <v>12150</v>
          </cell>
          <cell r="K911">
            <v>871</v>
          </cell>
          <cell r="L911">
            <v>11813</v>
          </cell>
          <cell r="T911">
            <v>11813</v>
          </cell>
        </row>
        <row r="912">
          <cell r="B912">
            <v>912</v>
          </cell>
          <cell r="C912">
            <v>27</v>
          </cell>
          <cell r="D912" t="str">
            <v>노말 밴드</v>
          </cell>
          <cell r="E912" t="str">
            <v>ST  104C</v>
          </cell>
          <cell r="F912" t="str">
            <v>EA</v>
          </cell>
          <cell r="I912">
            <v>820</v>
          </cell>
          <cell r="J912">
            <v>21250</v>
          </cell>
          <cell r="K912">
            <v>871</v>
          </cell>
          <cell r="L912">
            <v>22313</v>
          </cell>
          <cell r="T912">
            <v>21250</v>
          </cell>
        </row>
        <row r="913">
          <cell r="B913">
            <v>913</v>
          </cell>
          <cell r="C913">
            <v>28</v>
          </cell>
          <cell r="T913" t="str">
            <v/>
          </cell>
        </row>
        <row r="914">
          <cell r="B914">
            <v>914</v>
          </cell>
          <cell r="C914">
            <v>117</v>
          </cell>
          <cell r="D914" t="str">
            <v>노말 밴드</v>
          </cell>
          <cell r="E914" t="str">
            <v>HI-PVC  28C</v>
          </cell>
          <cell r="F914" t="str">
            <v>EA</v>
          </cell>
          <cell r="I914">
            <v>824</v>
          </cell>
          <cell r="J914">
            <v>979</v>
          </cell>
          <cell r="K914">
            <v>874</v>
          </cell>
          <cell r="L914">
            <v>810</v>
          </cell>
          <cell r="T914">
            <v>810</v>
          </cell>
        </row>
        <row r="915">
          <cell r="B915">
            <v>915</v>
          </cell>
          <cell r="C915">
            <v>118</v>
          </cell>
          <cell r="D915" t="str">
            <v>노말 밴드</v>
          </cell>
          <cell r="E915" t="str">
            <v>HI-PVC  36C</v>
          </cell>
          <cell r="F915" t="str">
            <v>EA</v>
          </cell>
          <cell r="I915">
            <v>824</v>
          </cell>
          <cell r="J915">
            <v>1101</v>
          </cell>
          <cell r="K915">
            <v>874</v>
          </cell>
          <cell r="L915">
            <v>1119</v>
          </cell>
          <cell r="T915">
            <v>1101</v>
          </cell>
        </row>
        <row r="916">
          <cell r="B916">
            <v>916</v>
          </cell>
          <cell r="C916">
            <v>119</v>
          </cell>
          <cell r="D916" t="str">
            <v>노말 밴드</v>
          </cell>
          <cell r="E916" t="str">
            <v>HI-PVC  42C</v>
          </cell>
          <cell r="F916" t="str">
            <v>EA</v>
          </cell>
          <cell r="I916">
            <v>824</v>
          </cell>
          <cell r="J916">
            <v>1468</v>
          </cell>
          <cell r="K916">
            <v>874</v>
          </cell>
          <cell r="L916">
            <v>1463</v>
          </cell>
          <cell r="T916">
            <v>1463</v>
          </cell>
        </row>
        <row r="917">
          <cell r="B917">
            <v>917</v>
          </cell>
          <cell r="C917">
            <v>120</v>
          </cell>
          <cell r="D917" t="str">
            <v>노말 밴드</v>
          </cell>
          <cell r="E917" t="str">
            <v>HI-PVC  54C</v>
          </cell>
          <cell r="F917" t="str">
            <v>EA</v>
          </cell>
          <cell r="I917">
            <v>824</v>
          </cell>
          <cell r="J917">
            <v>2478</v>
          </cell>
          <cell r="K917">
            <v>874</v>
          </cell>
          <cell r="L917">
            <v>2308</v>
          </cell>
          <cell r="T917">
            <v>2308</v>
          </cell>
        </row>
        <row r="918">
          <cell r="B918">
            <v>918</v>
          </cell>
          <cell r="C918">
            <v>121</v>
          </cell>
          <cell r="D918" t="str">
            <v>노말 밴드</v>
          </cell>
          <cell r="E918" t="str">
            <v>HI-PVC  70C</v>
          </cell>
          <cell r="F918" t="str">
            <v>EA</v>
          </cell>
          <cell r="I918">
            <v>824</v>
          </cell>
          <cell r="J918">
            <v>4151</v>
          </cell>
          <cell r="K918">
            <v>874</v>
          </cell>
          <cell r="L918">
            <v>3341</v>
          </cell>
          <cell r="T918">
            <v>3341</v>
          </cell>
        </row>
        <row r="919">
          <cell r="B919">
            <v>919</v>
          </cell>
          <cell r="C919">
            <v>122</v>
          </cell>
          <cell r="D919" t="str">
            <v>노말 밴드</v>
          </cell>
          <cell r="E919" t="str">
            <v>HI-PVC  82C</v>
          </cell>
          <cell r="F919" t="str">
            <v>EA</v>
          </cell>
          <cell r="I919">
            <v>824</v>
          </cell>
          <cell r="J919">
            <v>6200</v>
          </cell>
          <cell r="K919">
            <v>874</v>
          </cell>
          <cell r="L919">
            <v>4667</v>
          </cell>
          <cell r="T919">
            <v>4667</v>
          </cell>
        </row>
        <row r="920">
          <cell r="B920">
            <v>920</v>
          </cell>
          <cell r="C920">
            <v>123</v>
          </cell>
          <cell r="D920" t="str">
            <v>노말 밴드</v>
          </cell>
          <cell r="E920" t="str">
            <v>HI-PVC 104C</v>
          </cell>
          <cell r="F920" t="str">
            <v>EA</v>
          </cell>
          <cell r="I920">
            <v>824</v>
          </cell>
          <cell r="J920">
            <v>8400</v>
          </cell>
          <cell r="K920">
            <v>874</v>
          </cell>
          <cell r="L920">
            <v>7030</v>
          </cell>
          <cell r="T920">
            <v>7030</v>
          </cell>
        </row>
        <row r="921">
          <cell r="B921">
            <v>921</v>
          </cell>
          <cell r="C921">
            <v>124</v>
          </cell>
          <cell r="T921" t="str">
            <v/>
          </cell>
        </row>
        <row r="922">
          <cell r="B922">
            <v>922</v>
          </cell>
          <cell r="C922">
            <v>125</v>
          </cell>
          <cell r="T922" t="str">
            <v/>
          </cell>
        </row>
        <row r="923">
          <cell r="B923">
            <v>923</v>
          </cell>
          <cell r="C923">
            <v>126</v>
          </cell>
          <cell r="T923" t="str">
            <v/>
          </cell>
        </row>
        <row r="924">
          <cell r="B924">
            <v>924</v>
          </cell>
          <cell r="C924">
            <v>127</v>
          </cell>
          <cell r="T924" t="str">
            <v/>
          </cell>
        </row>
        <row r="925">
          <cell r="B925">
            <v>925</v>
          </cell>
          <cell r="C925">
            <v>128</v>
          </cell>
          <cell r="T925" t="str">
            <v/>
          </cell>
        </row>
        <row r="926">
          <cell r="B926">
            <v>926</v>
          </cell>
          <cell r="C926">
            <v>53</v>
          </cell>
          <cell r="D926" t="str">
            <v>FLEXIBLE  CONNECTOR</v>
          </cell>
          <cell r="E926" t="str">
            <v>PVC 16C-CD</v>
          </cell>
          <cell r="F926" t="str">
            <v>EA</v>
          </cell>
          <cell r="I926">
            <v>821</v>
          </cell>
          <cell r="J926">
            <v>850</v>
          </cell>
          <cell r="K926">
            <v>870</v>
          </cell>
          <cell r="L926">
            <v>370</v>
          </cell>
          <cell r="T926">
            <v>370</v>
          </cell>
        </row>
        <row r="927">
          <cell r="B927">
            <v>927</v>
          </cell>
          <cell r="C927">
            <v>54</v>
          </cell>
          <cell r="D927" t="str">
            <v>FLEXIBLE  CONNECTOR</v>
          </cell>
          <cell r="E927" t="str">
            <v>방수용콘넥타16C-황동</v>
          </cell>
          <cell r="F927" t="str">
            <v>EA</v>
          </cell>
          <cell r="I927">
            <v>821</v>
          </cell>
          <cell r="J927">
            <v>1370</v>
          </cell>
          <cell r="K927">
            <v>870</v>
          </cell>
          <cell r="L927">
            <v>1430</v>
          </cell>
          <cell r="T927">
            <v>1370</v>
          </cell>
        </row>
        <row r="928">
          <cell r="B928">
            <v>928</v>
          </cell>
          <cell r="C928">
            <v>55</v>
          </cell>
          <cell r="D928" t="str">
            <v>FLEXIBLE  CONNECTOR</v>
          </cell>
          <cell r="E928" t="str">
            <v>방수용콘넥타22C-황동</v>
          </cell>
          <cell r="F928" t="str">
            <v>EA</v>
          </cell>
          <cell r="I928">
            <v>821</v>
          </cell>
          <cell r="J928">
            <v>1890</v>
          </cell>
          <cell r="K928">
            <v>871</v>
          </cell>
          <cell r="L928">
            <v>2100</v>
          </cell>
          <cell r="T928">
            <v>1890</v>
          </cell>
        </row>
        <row r="929">
          <cell r="B929">
            <v>929</v>
          </cell>
          <cell r="C929">
            <v>56</v>
          </cell>
          <cell r="D929" t="str">
            <v>FLEXIBLE  CONNECTOR</v>
          </cell>
          <cell r="E929" t="str">
            <v>방수용콘넥타28C-황동</v>
          </cell>
          <cell r="F929" t="str">
            <v>EA</v>
          </cell>
          <cell r="I929">
            <v>821</v>
          </cell>
          <cell r="J929">
            <v>2300</v>
          </cell>
          <cell r="K929">
            <v>871</v>
          </cell>
          <cell r="L929">
            <v>2380</v>
          </cell>
          <cell r="T929">
            <v>2300</v>
          </cell>
        </row>
        <row r="930">
          <cell r="B930">
            <v>930</v>
          </cell>
          <cell r="C930">
            <v>57</v>
          </cell>
          <cell r="D930" t="str">
            <v>FLEXIBLE  CONNECTOR</v>
          </cell>
          <cell r="E930" t="str">
            <v>방수용콘넥타36C-황동</v>
          </cell>
          <cell r="F930" t="str">
            <v>EA</v>
          </cell>
          <cell r="I930">
            <v>821</v>
          </cell>
          <cell r="J930">
            <v>3620</v>
          </cell>
          <cell r="K930">
            <v>871</v>
          </cell>
          <cell r="L930">
            <v>3710</v>
          </cell>
          <cell r="T930">
            <v>3620</v>
          </cell>
        </row>
        <row r="931">
          <cell r="B931">
            <v>931</v>
          </cell>
          <cell r="C931">
            <v>58</v>
          </cell>
          <cell r="D931" t="str">
            <v>FLEXIBLE  CONNECTOR</v>
          </cell>
          <cell r="E931" t="str">
            <v>방수용콘넥타42C-황동</v>
          </cell>
          <cell r="F931" t="str">
            <v>EA</v>
          </cell>
          <cell r="I931">
            <v>821</v>
          </cell>
          <cell r="J931">
            <v>5450</v>
          </cell>
          <cell r="K931">
            <v>871</v>
          </cell>
          <cell r="L931">
            <v>4750</v>
          </cell>
          <cell r="T931">
            <v>4750</v>
          </cell>
        </row>
        <row r="932">
          <cell r="B932">
            <v>932</v>
          </cell>
          <cell r="C932">
            <v>59</v>
          </cell>
          <cell r="D932" t="str">
            <v>FLEXIBLE  CONNECTOR</v>
          </cell>
          <cell r="E932" t="str">
            <v>방수용콘넥타54C-황동</v>
          </cell>
          <cell r="F932" t="str">
            <v>EA</v>
          </cell>
          <cell r="I932">
            <v>821</v>
          </cell>
          <cell r="J932">
            <v>7370</v>
          </cell>
          <cell r="K932">
            <v>871</v>
          </cell>
          <cell r="L932">
            <v>6460</v>
          </cell>
          <cell r="T932">
            <v>6460</v>
          </cell>
        </row>
        <row r="933">
          <cell r="B933">
            <v>933</v>
          </cell>
          <cell r="C933">
            <v>60</v>
          </cell>
          <cell r="D933" t="str">
            <v>FLEXIBLE  CONNECTOR</v>
          </cell>
          <cell r="E933" t="str">
            <v>방수용콘넥타70C-황동</v>
          </cell>
          <cell r="F933" t="str">
            <v>EA</v>
          </cell>
          <cell r="I933">
            <v>821</v>
          </cell>
          <cell r="J933">
            <v>11200</v>
          </cell>
          <cell r="K933">
            <v>871</v>
          </cell>
          <cell r="L933">
            <v>10450</v>
          </cell>
          <cell r="T933">
            <v>10450</v>
          </cell>
        </row>
        <row r="934">
          <cell r="B934">
            <v>934</v>
          </cell>
          <cell r="C934">
            <v>61</v>
          </cell>
          <cell r="D934" t="str">
            <v>FLEXIBLE  CONNECTOR</v>
          </cell>
          <cell r="E934" t="str">
            <v>방수용콘넥타82C-황동</v>
          </cell>
          <cell r="F934" t="str">
            <v>EA</v>
          </cell>
          <cell r="I934">
            <v>821</v>
          </cell>
          <cell r="J934">
            <v>14370</v>
          </cell>
          <cell r="K934">
            <v>871</v>
          </cell>
          <cell r="L934">
            <v>17050</v>
          </cell>
          <cell r="T934">
            <v>14370</v>
          </cell>
        </row>
        <row r="935">
          <cell r="B935">
            <v>935</v>
          </cell>
          <cell r="C935">
            <v>62</v>
          </cell>
          <cell r="D935" t="str">
            <v>FLEXIBLE  CONNECTOR</v>
          </cell>
          <cell r="E935" t="str">
            <v>방수용콘넥타104C-황동</v>
          </cell>
          <cell r="F935" t="str">
            <v>EA</v>
          </cell>
          <cell r="I935">
            <v>821</v>
          </cell>
          <cell r="J935">
            <v>32000</v>
          </cell>
          <cell r="K935">
            <v>871</v>
          </cell>
          <cell r="L935">
            <v>26500</v>
          </cell>
          <cell r="T935">
            <v>26500</v>
          </cell>
        </row>
        <row r="936">
          <cell r="B936">
            <v>936</v>
          </cell>
          <cell r="C936">
            <v>63</v>
          </cell>
          <cell r="T936" t="str">
            <v/>
          </cell>
        </row>
        <row r="937">
          <cell r="B937">
            <v>937</v>
          </cell>
          <cell r="C937">
            <v>64</v>
          </cell>
          <cell r="T937" t="str">
            <v/>
          </cell>
        </row>
        <row r="938">
          <cell r="B938">
            <v>938</v>
          </cell>
          <cell r="C938">
            <v>65</v>
          </cell>
          <cell r="D938" t="str">
            <v>FLEXIBLE  CONNECTOR</v>
          </cell>
          <cell r="E938" t="str">
            <v>PLICA 방수 #15</v>
          </cell>
          <cell r="F938" t="str">
            <v>EA</v>
          </cell>
          <cell r="I938">
            <v>822</v>
          </cell>
          <cell r="J938">
            <v>950</v>
          </cell>
          <cell r="K938">
            <v>872</v>
          </cell>
          <cell r="L938">
            <v>950</v>
          </cell>
          <cell r="T938">
            <v>950</v>
          </cell>
        </row>
        <row r="939">
          <cell r="B939">
            <v>939</v>
          </cell>
          <cell r="C939">
            <v>66</v>
          </cell>
          <cell r="D939" t="str">
            <v>FLEXIBLE  CONNECTOR</v>
          </cell>
          <cell r="E939" t="str">
            <v>PLICA 방수 #17</v>
          </cell>
          <cell r="F939" t="str">
            <v>EA</v>
          </cell>
          <cell r="I939">
            <v>822</v>
          </cell>
          <cell r="J939">
            <v>950</v>
          </cell>
          <cell r="K939">
            <v>872</v>
          </cell>
          <cell r="L939">
            <v>950</v>
          </cell>
          <cell r="T939">
            <v>950</v>
          </cell>
        </row>
        <row r="940">
          <cell r="B940">
            <v>940</v>
          </cell>
          <cell r="C940">
            <v>67</v>
          </cell>
          <cell r="D940" t="str">
            <v>FLEXIBLE  CONNECTOR</v>
          </cell>
          <cell r="E940" t="str">
            <v>PLICA 방수 #24</v>
          </cell>
          <cell r="F940" t="str">
            <v>EA</v>
          </cell>
          <cell r="I940">
            <v>822</v>
          </cell>
          <cell r="J940">
            <v>1210</v>
          </cell>
          <cell r="K940">
            <v>872</v>
          </cell>
          <cell r="L940">
            <v>1210</v>
          </cell>
          <cell r="T940">
            <v>1210</v>
          </cell>
        </row>
        <row r="941">
          <cell r="B941">
            <v>941</v>
          </cell>
          <cell r="C941">
            <v>68</v>
          </cell>
          <cell r="D941" t="str">
            <v>FLEXIBLE  CONNECTOR</v>
          </cell>
          <cell r="E941" t="str">
            <v>PLICA 방수 #30</v>
          </cell>
          <cell r="F941" t="str">
            <v>EA</v>
          </cell>
          <cell r="I941">
            <v>822</v>
          </cell>
          <cell r="J941">
            <v>1520</v>
          </cell>
          <cell r="K941">
            <v>872</v>
          </cell>
          <cell r="L941">
            <v>1520</v>
          </cell>
          <cell r="T941">
            <v>1520</v>
          </cell>
        </row>
        <row r="942">
          <cell r="B942">
            <v>942</v>
          </cell>
          <cell r="C942">
            <v>69</v>
          </cell>
          <cell r="D942" t="str">
            <v>FLEXIBLE  CONNECTOR</v>
          </cell>
          <cell r="E942" t="str">
            <v>PLICA 방수 #38</v>
          </cell>
          <cell r="F942" t="str">
            <v>EA</v>
          </cell>
          <cell r="I942">
            <v>822</v>
          </cell>
          <cell r="J942">
            <v>2240</v>
          </cell>
          <cell r="K942">
            <v>872</v>
          </cell>
          <cell r="L942">
            <v>2240</v>
          </cell>
          <cell r="T942">
            <v>2240</v>
          </cell>
        </row>
        <row r="943">
          <cell r="B943">
            <v>943</v>
          </cell>
          <cell r="C943">
            <v>70</v>
          </cell>
          <cell r="D943" t="str">
            <v>FLEXIBLE  CONNECTOR</v>
          </cell>
          <cell r="E943" t="str">
            <v>PLICA 방수 #50</v>
          </cell>
          <cell r="F943" t="str">
            <v>EA</v>
          </cell>
          <cell r="I943">
            <v>822</v>
          </cell>
          <cell r="J943">
            <v>3070</v>
          </cell>
          <cell r="K943">
            <v>872</v>
          </cell>
          <cell r="L943">
            <v>3070</v>
          </cell>
          <cell r="T943">
            <v>3070</v>
          </cell>
        </row>
        <row r="944">
          <cell r="B944">
            <v>944</v>
          </cell>
          <cell r="C944">
            <v>71</v>
          </cell>
          <cell r="D944" t="str">
            <v>FLEXIBLE  CONNECTOR</v>
          </cell>
          <cell r="E944" t="str">
            <v>PLICA 방수 #63</v>
          </cell>
          <cell r="F944" t="str">
            <v>EA</v>
          </cell>
          <cell r="T944">
            <v>0</v>
          </cell>
        </row>
        <row r="945">
          <cell r="B945">
            <v>945</v>
          </cell>
          <cell r="C945">
            <v>72</v>
          </cell>
          <cell r="D945" t="str">
            <v>FLEXIBLE  CONNECTOR</v>
          </cell>
          <cell r="E945" t="str">
            <v>PLICA 방수 #76</v>
          </cell>
          <cell r="F945" t="str">
            <v>EA</v>
          </cell>
          <cell r="T945">
            <v>0</v>
          </cell>
        </row>
        <row r="946">
          <cell r="B946">
            <v>946</v>
          </cell>
          <cell r="C946">
            <v>73</v>
          </cell>
          <cell r="D946" t="str">
            <v>FLEXIBLE  CONNECTOR</v>
          </cell>
          <cell r="E946" t="str">
            <v>PLICA 방수 #83</v>
          </cell>
          <cell r="F946" t="str">
            <v>EA</v>
          </cell>
          <cell r="T946">
            <v>0</v>
          </cell>
        </row>
        <row r="947">
          <cell r="B947">
            <v>947</v>
          </cell>
          <cell r="C947">
            <v>74</v>
          </cell>
          <cell r="D947" t="str">
            <v>FLEXIBLE  CONNECTOR</v>
          </cell>
          <cell r="E947" t="str">
            <v>PLICA 방수 #101</v>
          </cell>
          <cell r="F947" t="str">
            <v>EA</v>
          </cell>
          <cell r="T947">
            <v>0</v>
          </cell>
        </row>
        <row r="948">
          <cell r="B948">
            <v>948</v>
          </cell>
          <cell r="C948">
            <v>75</v>
          </cell>
          <cell r="T948" t="str">
            <v/>
          </cell>
        </row>
        <row r="949">
          <cell r="B949">
            <v>949</v>
          </cell>
          <cell r="C949">
            <v>76</v>
          </cell>
          <cell r="T949" t="str">
            <v/>
          </cell>
        </row>
        <row r="950">
          <cell r="B950">
            <v>950</v>
          </cell>
          <cell r="C950">
            <v>546</v>
          </cell>
          <cell r="D950" t="str">
            <v>압착 단자</v>
          </cell>
          <cell r="E950" t="str">
            <v>14sq</v>
          </cell>
          <cell r="F950" t="str">
            <v>EA</v>
          </cell>
          <cell r="I950">
            <v>814</v>
          </cell>
          <cell r="J950">
            <v>107</v>
          </cell>
          <cell r="K950">
            <v>861</v>
          </cell>
          <cell r="L950">
            <v>91</v>
          </cell>
          <cell r="T950">
            <v>91</v>
          </cell>
          <cell r="W950" t="str">
            <v>저케</v>
          </cell>
          <cell r="X950">
            <v>7.8E-2</v>
          </cell>
        </row>
        <row r="951">
          <cell r="B951">
            <v>951</v>
          </cell>
          <cell r="C951">
            <v>547</v>
          </cell>
          <cell r="D951" t="str">
            <v>압착 단자</v>
          </cell>
          <cell r="E951" t="str">
            <v>22sq</v>
          </cell>
          <cell r="F951" t="str">
            <v>EA</v>
          </cell>
          <cell r="I951">
            <v>814</v>
          </cell>
          <cell r="J951">
            <v>137</v>
          </cell>
          <cell r="K951">
            <v>861</v>
          </cell>
          <cell r="L951">
            <v>117</v>
          </cell>
          <cell r="T951">
            <v>117</v>
          </cell>
          <cell r="W951" t="str">
            <v>저케</v>
          </cell>
          <cell r="X951">
            <v>9.6000000000000002E-2</v>
          </cell>
        </row>
        <row r="952">
          <cell r="B952">
            <v>952</v>
          </cell>
          <cell r="C952">
            <v>548</v>
          </cell>
          <cell r="D952" t="str">
            <v>압착 단자</v>
          </cell>
          <cell r="E952" t="str">
            <v>38sq</v>
          </cell>
          <cell r="F952" t="str">
            <v>EA</v>
          </cell>
          <cell r="I952">
            <v>814</v>
          </cell>
          <cell r="J952">
            <v>200</v>
          </cell>
          <cell r="K952">
            <v>861</v>
          </cell>
          <cell r="L952">
            <v>143</v>
          </cell>
          <cell r="T952">
            <v>143</v>
          </cell>
          <cell r="W952" t="str">
            <v>저케</v>
          </cell>
          <cell r="X952">
            <v>0.11399999999999999</v>
          </cell>
        </row>
        <row r="953">
          <cell r="B953">
            <v>953</v>
          </cell>
          <cell r="C953">
            <v>549</v>
          </cell>
          <cell r="D953" t="str">
            <v>압착 단자</v>
          </cell>
          <cell r="E953" t="str">
            <v>60sq</v>
          </cell>
          <cell r="F953" t="str">
            <v>EA</v>
          </cell>
          <cell r="I953">
            <v>814</v>
          </cell>
          <cell r="J953">
            <v>350</v>
          </cell>
          <cell r="K953">
            <v>861</v>
          </cell>
          <cell r="L953">
            <v>403</v>
          </cell>
          <cell r="T953">
            <v>350</v>
          </cell>
          <cell r="W953" t="str">
            <v>저케</v>
          </cell>
          <cell r="X953">
            <v>0.13800000000000001</v>
          </cell>
        </row>
        <row r="954">
          <cell r="B954">
            <v>954</v>
          </cell>
          <cell r="C954">
            <v>550</v>
          </cell>
          <cell r="D954" t="str">
            <v>동관 단자</v>
          </cell>
          <cell r="E954" t="str">
            <v>100sq</v>
          </cell>
          <cell r="F954" t="str">
            <v>EA</v>
          </cell>
          <cell r="I954">
            <v>814</v>
          </cell>
          <cell r="J954">
            <v>2500</v>
          </cell>
          <cell r="K954">
            <v>861</v>
          </cell>
          <cell r="L954">
            <v>2080</v>
          </cell>
          <cell r="T954">
            <v>2080</v>
          </cell>
          <cell r="W954" t="str">
            <v>저케</v>
          </cell>
          <cell r="X954">
            <v>0.159</v>
          </cell>
        </row>
        <row r="955">
          <cell r="B955">
            <v>955</v>
          </cell>
          <cell r="C955">
            <v>551</v>
          </cell>
          <cell r="D955" t="str">
            <v>동관 단자</v>
          </cell>
          <cell r="E955" t="str">
            <v>150sq</v>
          </cell>
          <cell r="F955" t="str">
            <v>EA</v>
          </cell>
          <cell r="I955">
            <v>783</v>
          </cell>
          <cell r="J955">
            <v>4100</v>
          </cell>
          <cell r="K955">
            <v>861</v>
          </cell>
          <cell r="L955">
            <v>3380</v>
          </cell>
          <cell r="T955">
            <v>3380</v>
          </cell>
          <cell r="W955" t="str">
            <v>저케</v>
          </cell>
          <cell r="X955">
            <v>0.19800000000000001</v>
          </cell>
        </row>
        <row r="956">
          <cell r="B956">
            <v>956</v>
          </cell>
          <cell r="C956">
            <v>552</v>
          </cell>
          <cell r="D956" t="str">
            <v>동관 단자</v>
          </cell>
          <cell r="E956" t="str">
            <v>200sq</v>
          </cell>
          <cell r="F956" t="str">
            <v>EA</v>
          </cell>
          <cell r="I956">
            <v>783</v>
          </cell>
          <cell r="J956">
            <v>5350</v>
          </cell>
          <cell r="K956">
            <v>861</v>
          </cell>
          <cell r="L956">
            <v>4550</v>
          </cell>
          <cell r="T956">
            <v>4550</v>
          </cell>
          <cell r="W956" t="str">
            <v>저케</v>
          </cell>
          <cell r="X956">
            <v>0.216</v>
          </cell>
        </row>
        <row r="957">
          <cell r="B957">
            <v>957</v>
          </cell>
          <cell r="C957">
            <v>553</v>
          </cell>
          <cell r="D957" t="str">
            <v>동관 단자</v>
          </cell>
          <cell r="E957" t="str">
            <v>250sq</v>
          </cell>
          <cell r="F957" t="str">
            <v>EA</v>
          </cell>
          <cell r="I957">
            <v>783</v>
          </cell>
          <cell r="J957">
            <v>7150</v>
          </cell>
          <cell r="K957">
            <v>861</v>
          </cell>
          <cell r="L957">
            <v>5200</v>
          </cell>
          <cell r="T957">
            <v>5200</v>
          </cell>
          <cell r="W957" t="str">
            <v>저케</v>
          </cell>
          <cell r="X957">
            <v>0.24299999999999999</v>
          </cell>
        </row>
        <row r="958">
          <cell r="B958">
            <v>958</v>
          </cell>
          <cell r="C958">
            <v>554</v>
          </cell>
          <cell r="D958" t="str">
            <v>동관 단자</v>
          </cell>
          <cell r="E958" t="str">
            <v>325sq</v>
          </cell>
          <cell r="F958" t="str">
            <v>EA</v>
          </cell>
          <cell r="I958">
            <v>783</v>
          </cell>
          <cell r="J958">
            <v>11200</v>
          </cell>
          <cell r="K958">
            <v>861</v>
          </cell>
          <cell r="L958">
            <v>8450</v>
          </cell>
          <cell r="T958">
            <v>8450</v>
          </cell>
          <cell r="W958" t="str">
            <v>저케</v>
          </cell>
          <cell r="X958">
            <v>0.27</v>
          </cell>
        </row>
        <row r="959">
          <cell r="B959">
            <v>959</v>
          </cell>
          <cell r="C959">
            <v>555</v>
          </cell>
          <cell r="T959" t="str">
            <v/>
          </cell>
        </row>
        <row r="960">
          <cell r="B960">
            <v>960</v>
          </cell>
          <cell r="C960">
            <v>556</v>
          </cell>
          <cell r="T960" t="str">
            <v/>
          </cell>
        </row>
        <row r="961">
          <cell r="B961">
            <v>961</v>
          </cell>
          <cell r="C961">
            <v>557</v>
          </cell>
          <cell r="T961" t="str">
            <v/>
          </cell>
        </row>
        <row r="962">
          <cell r="B962">
            <v>962</v>
          </cell>
          <cell r="C962">
            <v>558</v>
          </cell>
          <cell r="T962" t="str">
            <v/>
          </cell>
        </row>
        <row r="963">
          <cell r="B963">
            <v>963</v>
          </cell>
          <cell r="C963">
            <v>559</v>
          </cell>
          <cell r="T963" t="str">
            <v/>
          </cell>
        </row>
        <row r="964">
          <cell r="B964">
            <v>964</v>
          </cell>
          <cell r="C964">
            <v>560</v>
          </cell>
          <cell r="T964" t="str">
            <v/>
          </cell>
        </row>
        <row r="965">
          <cell r="B965">
            <v>965</v>
          </cell>
          <cell r="C965">
            <v>561</v>
          </cell>
          <cell r="T965" t="str">
            <v/>
          </cell>
        </row>
        <row r="966">
          <cell r="B966">
            <v>966</v>
          </cell>
          <cell r="C966">
            <v>562</v>
          </cell>
          <cell r="T966" t="str">
            <v/>
          </cell>
        </row>
        <row r="967">
          <cell r="B967">
            <v>967</v>
          </cell>
          <cell r="C967">
            <v>563</v>
          </cell>
          <cell r="T967" t="str">
            <v/>
          </cell>
        </row>
        <row r="968">
          <cell r="B968">
            <v>968</v>
          </cell>
          <cell r="C968">
            <v>564</v>
          </cell>
          <cell r="T968" t="str">
            <v/>
          </cell>
        </row>
        <row r="969">
          <cell r="B969">
            <v>969</v>
          </cell>
          <cell r="C969">
            <v>322</v>
          </cell>
          <cell r="D969" t="str">
            <v>케이블 헤드 8sq</v>
          </cell>
          <cell r="E969" t="str">
            <v>3.3KV/3C  3단말/KIT</v>
          </cell>
          <cell r="F969" t="str">
            <v>set</v>
          </cell>
          <cell r="K969">
            <v>863</v>
          </cell>
          <cell r="T969">
            <v>0</v>
          </cell>
          <cell r="W969" t="str">
            <v>고케</v>
          </cell>
          <cell r="X969">
            <v>0.56999999999999995</v>
          </cell>
        </row>
        <row r="970">
          <cell r="B970">
            <v>970</v>
          </cell>
          <cell r="C970">
            <v>323</v>
          </cell>
          <cell r="D970" t="str">
            <v>케이블 헤드 14sq</v>
          </cell>
          <cell r="E970" t="str">
            <v>3.3KV/3C  3단말/KIT</v>
          </cell>
          <cell r="F970" t="str">
            <v>set</v>
          </cell>
          <cell r="K970">
            <v>863</v>
          </cell>
          <cell r="T970">
            <v>0</v>
          </cell>
          <cell r="W970" t="str">
            <v>고케</v>
          </cell>
          <cell r="X970">
            <v>0.6</v>
          </cell>
        </row>
        <row r="971">
          <cell r="B971">
            <v>971</v>
          </cell>
          <cell r="C971">
            <v>324</v>
          </cell>
          <cell r="D971" t="str">
            <v>케이블 헤드 22sq</v>
          </cell>
          <cell r="E971" t="str">
            <v>3.3KV/3C  3단말/KIT</v>
          </cell>
          <cell r="F971" t="str">
            <v>set</v>
          </cell>
          <cell r="K971">
            <v>863</v>
          </cell>
          <cell r="L971">
            <v>86800</v>
          </cell>
          <cell r="T971">
            <v>86800</v>
          </cell>
          <cell r="W971" t="str">
            <v>고케</v>
          </cell>
          <cell r="X971">
            <v>0.77</v>
          </cell>
        </row>
        <row r="972">
          <cell r="B972">
            <v>972</v>
          </cell>
          <cell r="C972">
            <v>325</v>
          </cell>
          <cell r="D972" t="str">
            <v>케이블 헤드 38sq</v>
          </cell>
          <cell r="E972" t="str">
            <v>3.3KV/3C  3단말/KIT</v>
          </cell>
          <cell r="F972" t="str">
            <v>set</v>
          </cell>
          <cell r="K972">
            <v>863</v>
          </cell>
          <cell r="L972">
            <v>89700</v>
          </cell>
          <cell r="T972">
            <v>89700</v>
          </cell>
          <cell r="W972" t="str">
            <v>고케</v>
          </cell>
          <cell r="X972">
            <v>0.92</v>
          </cell>
        </row>
        <row r="973">
          <cell r="B973">
            <v>973</v>
          </cell>
          <cell r="C973">
            <v>326</v>
          </cell>
          <cell r="D973" t="str">
            <v>케이블 헤드 60sq</v>
          </cell>
          <cell r="E973" t="str">
            <v>3.3KV/3C  3단말/KIT</v>
          </cell>
          <cell r="F973" t="str">
            <v>set</v>
          </cell>
          <cell r="K973">
            <v>863</v>
          </cell>
          <cell r="L973">
            <v>93700</v>
          </cell>
          <cell r="T973">
            <v>93700</v>
          </cell>
          <cell r="W973" t="str">
            <v>고케</v>
          </cell>
          <cell r="X973">
            <v>1.1000000000000001</v>
          </cell>
        </row>
        <row r="974">
          <cell r="B974">
            <v>974</v>
          </cell>
          <cell r="C974">
            <v>327</v>
          </cell>
          <cell r="D974" t="str">
            <v>케이블 헤드 100sq</v>
          </cell>
          <cell r="E974" t="str">
            <v>3.3KV/1C  1단말/KIT</v>
          </cell>
          <cell r="F974" t="str">
            <v>EA</v>
          </cell>
          <cell r="K974">
            <v>863</v>
          </cell>
          <cell r="L974">
            <v>21300</v>
          </cell>
          <cell r="T974">
            <v>21300</v>
          </cell>
          <cell r="W974" t="str">
            <v>고케</v>
          </cell>
          <cell r="X974">
            <v>0.76</v>
          </cell>
        </row>
        <row r="975">
          <cell r="B975">
            <v>975</v>
          </cell>
          <cell r="C975">
            <v>328</v>
          </cell>
          <cell r="D975" t="str">
            <v>케이블 헤드 150sq</v>
          </cell>
          <cell r="E975" t="str">
            <v>3.3KV/1C  1단말/KIT</v>
          </cell>
          <cell r="F975" t="str">
            <v>EA</v>
          </cell>
          <cell r="K975">
            <v>863</v>
          </cell>
          <cell r="L975">
            <v>24200</v>
          </cell>
          <cell r="T975">
            <v>24200</v>
          </cell>
          <cell r="W975" t="str">
            <v>고케</v>
          </cell>
          <cell r="X975">
            <v>0.95</v>
          </cell>
        </row>
        <row r="976">
          <cell r="B976">
            <v>976</v>
          </cell>
          <cell r="C976">
            <v>329</v>
          </cell>
          <cell r="D976" t="str">
            <v>케이블 헤드 200sq</v>
          </cell>
          <cell r="E976" t="str">
            <v>3.3KV/1C  1단말/KIT</v>
          </cell>
          <cell r="F976" t="str">
            <v>EA</v>
          </cell>
          <cell r="K976">
            <v>863</v>
          </cell>
          <cell r="L976">
            <v>27500</v>
          </cell>
          <cell r="T976">
            <v>27500</v>
          </cell>
          <cell r="W976" t="str">
            <v>고케</v>
          </cell>
          <cell r="X976">
            <v>1.03</v>
          </cell>
        </row>
        <row r="977">
          <cell r="B977">
            <v>977</v>
          </cell>
          <cell r="C977">
            <v>330</v>
          </cell>
          <cell r="D977" t="str">
            <v>케이블 헤드 250sq</v>
          </cell>
          <cell r="E977" t="str">
            <v>3.3KV/1C  1단말/KIT</v>
          </cell>
          <cell r="F977" t="str">
            <v>EA</v>
          </cell>
          <cell r="K977">
            <v>863</v>
          </cell>
          <cell r="L977">
            <v>29300</v>
          </cell>
          <cell r="T977">
            <v>29300</v>
          </cell>
          <cell r="W977" t="str">
            <v>고케</v>
          </cell>
          <cell r="X977">
            <v>1.18</v>
          </cell>
        </row>
        <row r="978">
          <cell r="B978">
            <v>978</v>
          </cell>
          <cell r="C978">
            <v>331</v>
          </cell>
          <cell r="D978" t="str">
            <v>케이블 헤드 325sq</v>
          </cell>
          <cell r="E978" t="str">
            <v>3.3KV/1C  1단말/KIT</v>
          </cell>
          <cell r="F978" t="str">
            <v>EA</v>
          </cell>
          <cell r="K978">
            <v>863</v>
          </cell>
          <cell r="L978">
            <v>33100</v>
          </cell>
          <cell r="T978">
            <v>33100</v>
          </cell>
          <cell r="W978" t="str">
            <v>고케</v>
          </cell>
          <cell r="X978">
            <v>1.32</v>
          </cell>
        </row>
        <row r="979">
          <cell r="B979">
            <v>979</v>
          </cell>
          <cell r="C979">
            <v>332</v>
          </cell>
          <cell r="T979" t="str">
            <v/>
          </cell>
          <cell r="W979" t="str">
            <v>고케</v>
          </cell>
        </row>
        <row r="980">
          <cell r="B980">
            <v>980</v>
          </cell>
          <cell r="C980">
            <v>333</v>
          </cell>
          <cell r="T980" t="str">
            <v/>
          </cell>
          <cell r="W980" t="str">
            <v>고케</v>
          </cell>
        </row>
        <row r="981">
          <cell r="B981">
            <v>981</v>
          </cell>
          <cell r="C981">
            <v>334</v>
          </cell>
          <cell r="T981" t="str">
            <v/>
          </cell>
          <cell r="W981" t="str">
            <v>고케</v>
          </cell>
        </row>
        <row r="982">
          <cell r="B982">
            <v>982</v>
          </cell>
          <cell r="C982">
            <v>335</v>
          </cell>
          <cell r="T982" t="str">
            <v/>
          </cell>
          <cell r="W982" t="str">
            <v>고케</v>
          </cell>
        </row>
        <row r="983">
          <cell r="B983">
            <v>983</v>
          </cell>
          <cell r="C983">
            <v>336</v>
          </cell>
          <cell r="T983" t="str">
            <v/>
          </cell>
        </row>
        <row r="984">
          <cell r="B984">
            <v>984</v>
          </cell>
          <cell r="C984">
            <v>337</v>
          </cell>
          <cell r="T984" t="str">
            <v/>
          </cell>
        </row>
        <row r="985">
          <cell r="B985">
            <v>985</v>
          </cell>
          <cell r="C985">
            <v>398</v>
          </cell>
          <cell r="D985" t="str">
            <v>케이블 헤드 8sq</v>
          </cell>
          <cell r="E985" t="str">
            <v>6.6KV/3C  3상분/KIT</v>
          </cell>
          <cell r="F985" t="str">
            <v>set</v>
          </cell>
          <cell r="T985">
            <v>0</v>
          </cell>
          <cell r="W985" t="str">
            <v>고케</v>
          </cell>
          <cell r="X985">
            <v>0.67</v>
          </cell>
        </row>
        <row r="986">
          <cell r="B986">
            <v>986</v>
          </cell>
          <cell r="C986">
            <v>399</v>
          </cell>
          <cell r="D986" t="str">
            <v>케이블 헤드 14sq</v>
          </cell>
          <cell r="E986" t="str">
            <v>6.6KV/3C  3상분/KIT</v>
          </cell>
          <cell r="F986" t="str">
            <v>set</v>
          </cell>
          <cell r="T986">
            <v>0</v>
          </cell>
          <cell r="W986" t="str">
            <v>고케</v>
          </cell>
          <cell r="X986">
            <v>0.71</v>
          </cell>
        </row>
        <row r="987">
          <cell r="B987">
            <v>987</v>
          </cell>
          <cell r="C987">
            <v>400</v>
          </cell>
          <cell r="D987" t="str">
            <v>케이블 헤드 22sq 옥내외용</v>
          </cell>
          <cell r="E987" t="str">
            <v>6.6KV/3C  3상분/KIT</v>
          </cell>
          <cell r="F987" t="str">
            <v>set</v>
          </cell>
          <cell r="I987">
            <v>819</v>
          </cell>
          <cell r="J987">
            <v>86800</v>
          </cell>
          <cell r="K987">
            <v>863</v>
          </cell>
          <cell r="L987">
            <v>131300</v>
          </cell>
          <cell r="T987">
            <v>86800</v>
          </cell>
          <cell r="W987" t="str">
            <v>고케</v>
          </cell>
          <cell r="X987">
            <v>0.92</v>
          </cell>
        </row>
        <row r="988">
          <cell r="B988">
            <v>988</v>
          </cell>
          <cell r="C988">
            <v>401</v>
          </cell>
          <cell r="D988" t="str">
            <v>케이블 헤드 38sq 옥내외용</v>
          </cell>
          <cell r="E988" t="str">
            <v>6.6KV/3C  3상분/KIT</v>
          </cell>
          <cell r="F988" t="str">
            <v>set</v>
          </cell>
          <cell r="I988">
            <v>819</v>
          </cell>
          <cell r="J988">
            <v>89700</v>
          </cell>
          <cell r="K988">
            <v>863</v>
          </cell>
          <cell r="L988">
            <v>133700</v>
          </cell>
          <cell r="T988">
            <v>89700</v>
          </cell>
          <cell r="W988" t="str">
            <v>고케</v>
          </cell>
          <cell r="X988">
            <v>1.1000000000000001</v>
          </cell>
        </row>
        <row r="989">
          <cell r="B989">
            <v>989</v>
          </cell>
          <cell r="C989">
            <v>402</v>
          </cell>
          <cell r="D989" t="str">
            <v>케이블 헤드 60sq 옥내외용</v>
          </cell>
          <cell r="E989" t="str">
            <v>6.6KV/3C  3상분/KIT</v>
          </cell>
          <cell r="F989" t="str">
            <v>set</v>
          </cell>
          <cell r="I989">
            <v>819</v>
          </cell>
          <cell r="J989">
            <v>93700</v>
          </cell>
          <cell r="K989">
            <v>863</v>
          </cell>
          <cell r="L989">
            <v>139000</v>
          </cell>
          <cell r="T989">
            <v>93700</v>
          </cell>
          <cell r="W989" t="str">
            <v>고케</v>
          </cell>
          <cell r="X989">
            <v>1.4</v>
          </cell>
        </row>
        <row r="990">
          <cell r="B990">
            <v>990</v>
          </cell>
          <cell r="C990">
            <v>403</v>
          </cell>
          <cell r="D990" t="str">
            <v>케이블 헤드 100sq 옥내외용</v>
          </cell>
          <cell r="E990" t="str">
            <v>6.6KV/1C  1단말/KIT</v>
          </cell>
          <cell r="F990" t="str">
            <v>EA</v>
          </cell>
          <cell r="I990">
            <v>819</v>
          </cell>
          <cell r="J990">
            <v>21300</v>
          </cell>
          <cell r="K990">
            <v>863</v>
          </cell>
          <cell r="L990">
            <v>37266</v>
          </cell>
          <cell r="T990">
            <v>21300</v>
          </cell>
          <cell r="W990" t="str">
            <v>고케</v>
          </cell>
          <cell r="X990">
            <v>0.9</v>
          </cell>
        </row>
        <row r="991">
          <cell r="B991">
            <v>991</v>
          </cell>
          <cell r="C991">
            <v>404</v>
          </cell>
          <cell r="D991" t="str">
            <v>케이블 헤드 150sq 옥내외용</v>
          </cell>
          <cell r="E991" t="str">
            <v>6.6KV/1C  1단말/KIT</v>
          </cell>
          <cell r="F991" t="str">
            <v>EA</v>
          </cell>
          <cell r="I991">
            <v>819</v>
          </cell>
          <cell r="J991">
            <v>24200</v>
          </cell>
          <cell r="K991">
            <v>863</v>
          </cell>
          <cell r="L991">
            <v>42733</v>
          </cell>
          <cell r="T991">
            <v>24200</v>
          </cell>
          <cell r="W991" t="str">
            <v>고케</v>
          </cell>
          <cell r="X991">
            <v>1.1000000000000001</v>
          </cell>
        </row>
        <row r="992">
          <cell r="B992">
            <v>992</v>
          </cell>
          <cell r="C992">
            <v>405</v>
          </cell>
          <cell r="D992" t="str">
            <v>케이블 헤드 200sq 옥내외용</v>
          </cell>
          <cell r="E992" t="str">
            <v>6.6KV/1C  1단말/KIT</v>
          </cell>
          <cell r="F992" t="str">
            <v>EA</v>
          </cell>
          <cell r="I992">
            <v>819</v>
          </cell>
          <cell r="J992">
            <v>27500</v>
          </cell>
          <cell r="K992">
            <v>863</v>
          </cell>
          <cell r="L992">
            <v>44733</v>
          </cell>
          <cell r="T992">
            <v>27500</v>
          </cell>
          <cell r="W992" t="str">
            <v>고케</v>
          </cell>
          <cell r="X992">
            <v>1.3</v>
          </cell>
        </row>
        <row r="993">
          <cell r="B993">
            <v>993</v>
          </cell>
          <cell r="C993">
            <v>406</v>
          </cell>
          <cell r="D993" t="str">
            <v>케이블 헤드 250sq 옥내외용</v>
          </cell>
          <cell r="E993" t="str">
            <v>6.6KV/1C  1단말/KIT</v>
          </cell>
          <cell r="F993" t="str">
            <v>EA</v>
          </cell>
          <cell r="I993">
            <v>819</v>
          </cell>
          <cell r="J993">
            <v>29300</v>
          </cell>
          <cell r="K993">
            <v>863</v>
          </cell>
          <cell r="L993">
            <v>47033</v>
          </cell>
          <cell r="T993">
            <v>29300</v>
          </cell>
          <cell r="W993" t="str">
            <v>고케</v>
          </cell>
          <cell r="X993">
            <v>1.4</v>
          </cell>
        </row>
        <row r="994">
          <cell r="B994">
            <v>994</v>
          </cell>
          <cell r="C994">
            <v>407</v>
          </cell>
          <cell r="D994" t="str">
            <v>케이블 헤드 325sq 옥내외용</v>
          </cell>
          <cell r="E994" t="str">
            <v>6.6KV/1C  1단말/KIT</v>
          </cell>
          <cell r="F994" t="str">
            <v>EA</v>
          </cell>
          <cell r="I994">
            <v>819</v>
          </cell>
          <cell r="J994">
            <v>33100</v>
          </cell>
          <cell r="K994">
            <v>863</v>
          </cell>
          <cell r="L994">
            <v>57366</v>
          </cell>
          <cell r="T994">
            <v>33100</v>
          </cell>
          <cell r="W994" t="str">
            <v>고케</v>
          </cell>
          <cell r="X994">
            <v>1.56</v>
          </cell>
        </row>
        <row r="995">
          <cell r="B995">
            <v>995</v>
          </cell>
          <cell r="C995">
            <v>408</v>
          </cell>
          <cell r="T995" t="str">
            <v/>
          </cell>
          <cell r="W995" t="str">
            <v>고케</v>
          </cell>
        </row>
        <row r="996">
          <cell r="B996">
            <v>996</v>
          </cell>
          <cell r="C996">
            <v>409</v>
          </cell>
          <cell r="T996" t="str">
            <v/>
          </cell>
          <cell r="W996" t="str">
            <v>고케</v>
          </cell>
        </row>
        <row r="997">
          <cell r="B997">
            <v>997</v>
          </cell>
          <cell r="C997">
            <v>410</v>
          </cell>
          <cell r="T997" t="str">
            <v/>
          </cell>
          <cell r="W997" t="str">
            <v>고케</v>
          </cell>
        </row>
        <row r="998">
          <cell r="B998">
            <v>998</v>
          </cell>
          <cell r="C998">
            <v>411</v>
          </cell>
          <cell r="T998" t="str">
            <v/>
          </cell>
          <cell r="W998" t="str">
            <v>고케</v>
          </cell>
        </row>
        <row r="999">
          <cell r="B999">
            <v>999</v>
          </cell>
          <cell r="C999">
            <v>412</v>
          </cell>
          <cell r="T999" t="str">
            <v/>
          </cell>
          <cell r="W999" t="str">
            <v>고케</v>
          </cell>
        </row>
        <row r="1000">
          <cell r="B1000">
            <v>1000</v>
          </cell>
          <cell r="C1000">
            <v>413</v>
          </cell>
          <cell r="T1000" t="str">
            <v/>
          </cell>
          <cell r="W1000" t="str">
            <v>고케</v>
          </cell>
        </row>
        <row r="1001">
          <cell r="B1001">
            <v>1001</v>
          </cell>
          <cell r="C1001">
            <v>414</v>
          </cell>
          <cell r="T1001" t="str">
            <v/>
          </cell>
          <cell r="W1001" t="str">
            <v>고케</v>
          </cell>
        </row>
        <row r="1002">
          <cell r="B1002">
            <v>1002</v>
          </cell>
          <cell r="C1002">
            <v>415</v>
          </cell>
          <cell r="T1002" t="str">
            <v/>
          </cell>
          <cell r="W1002" t="str">
            <v>고케</v>
          </cell>
        </row>
        <row r="1003">
          <cell r="B1003">
            <v>1003</v>
          </cell>
          <cell r="C1003">
            <v>416</v>
          </cell>
          <cell r="T1003" t="str">
            <v/>
          </cell>
          <cell r="W1003" t="str">
            <v>고케</v>
          </cell>
        </row>
        <row r="1004">
          <cell r="B1004">
            <v>1004</v>
          </cell>
          <cell r="C1004">
            <v>417</v>
          </cell>
          <cell r="T1004" t="str">
            <v/>
          </cell>
          <cell r="W1004" t="str">
            <v>고케</v>
          </cell>
        </row>
        <row r="1005">
          <cell r="B1005">
            <v>1005</v>
          </cell>
          <cell r="C1005">
            <v>418</v>
          </cell>
          <cell r="T1005" t="str">
            <v/>
          </cell>
          <cell r="W1005" t="str">
            <v>고케</v>
          </cell>
        </row>
        <row r="1006">
          <cell r="B1006">
            <v>1006</v>
          </cell>
          <cell r="C1006">
            <v>419</v>
          </cell>
          <cell r="T1006" t="str">
            <v/>
          </cell>
          <cell r="W1006" t="str">
            <v>고케</v>
          </cell>
        </row>
        <row r="1007">
          <cell r="B1007">
            <v>1007</v>
          </cell>
          <cell r="C1007">
            <v>420</v>
          </cell>
          <cell r="T1007" t="str">
            <v/>
          </cell>
        </row>
        <row r="1008">
          <cell r="B1008">
            <v>1008</v>
          </cell>
          <cell r="C1008">
            <v>421</v>
          </cell>
          <cell r="T1008" t="str">
            <v/>
          </cell>
        </row>
        <row r="1009">
          <cell r="B1009">
            <v>1009</v>
          </cell>
          <cell r="C1009">
            <v>180</v>
          </cell>
          <cell r="D1009" t="str">
            <v>케이블 헤드 38sq</v>
          </cell>
          <cell r="E1009" t="str">
            <v>23KV/1C  1단말/KIT</v>
          </cell>
          <cell r="F1009" t="str">
            <v>EA</v>
          </cell>
          <cell r="I1009">
            <v>819</v>
          </cell>
          <cell r="J1009">
            <v>72500</v>
          </cell>
          <cell r="K1009">
            <v>863</v>
          </cell>
          <cell r="L1009">
            <v>85000</v>
          </cell>
          <cell r="T1009">
            <v>72500</v>
          </cell>
          <cell r="W1009" t="str">
            <v>특케</v>
          </cell>
          <cell r="X1009">
            <v>0.88</v>
          </cell>
        </row>
        <row r="1010">
          <cell r="B1010">
            <v>1010</v>
          </cell>
          <cell r="C1010">
            <v>181</v>
          </cell>
          <cell r="D1010" t="str">
            <v>케이블 헤드 60sq</v>
          </cell>
          <cell r="E1010" t="str">
            <v>23KV/1C  1단말/KIT</v>
          </cell>
          <cell r="F1010" t="str">
            <v>EA</v>
          </cell>
          <cell r="I1010">
            <v>819</v>
          </cell>
          <cell r="J1010">
            <v>73000</v>
          </cell>
          <cell r="K1010">
            <v>863</v>
          </cell>
          <cell r="L1010">
            <v>85800</v>
          </cell>
          <cell r="T1010">
            <v>73000</v>
          </cell>
          <cell r="W1010" t="str">
            <v>특케</v>
          </cell>
          <cell r="X1010">
            <v>1.05</v>
          </cell>
        </row>
        <row r="1011">
          <cell r="B1011">
            <v>1011</v>
          </cell>
          <cell r="C1011">
            <v>182</v>
          </cell>
          <cell r="D1011" t="str">
            <v>케이블 헤드 100sq</v>
          </cell>
          <cell r="E1011" t="str">
            <v>23KV/1C  1단말/KIT</v>
          </cell>
          <cell r="F1011" t="str">
            <v>EA</v>
          </cell>
          <cell r="I1011">
            <v>819</v>
          </cell>
          <cell r="J1011">
            <v>96800</v>
          </cell>
          <cell r="K1011">
            <v>863</v>
          </cell>
          <cell r="L1011">
            <v>113900</v>
          </cell>
          <cell r="T1011">
            <v>96800</v>
          </cell>
          <cell r="W1011" t="str">
            <v>특케</v>
          </cell>
          <cell r="X1011">
            <v>1.2</v>
          </cell>
        </row>
        <row r="1012">
          <cell r="B1012">
            <v>1012</v>
          </cell>
          <cell r="C1012">
            <v>183</v>
          </cell>
          <cell r="D1012" t="str">
            <v>케이블 헤드 150sq</v>
          </cell>
          <cell r="E1012" t="str">
            <v>23KV/1C  1단말/KIT</v>
          </cell>
          <cell r="F1012" t="str">
            <v>EA</v>
          </cell>
          <cell r="I1012">
            <v>819</v>
          </cell>
          <cell r="J1012">
            <v>105700</v>
          </cell>
          <cell r="K1012">
            <v>863</v>
          </cell>
          <cell r="L1012">
            <v>116200</v>
          </cell>
          <cell r="T1012">
            <v>105700</v>
          </cell>
          <cell r="W1012" t="str">
            <v>특케</v>
          </cell>
          <cell r="X1012">
            <v>1.39</v>
          </cell>
        </row>
        <row r="1013">
          <cell r="B1013">
            <v>1013</v>
          </cell>
          <cell r="C1013">
            <v>184</v>
          </cell>
          <cell r="D1013" t="str">
            <v>케이블 헤드 200sq</v>
          </cell>
          <cell r="E1013" t="str">
            <v>23KV/1C  1단말/KIT</v>
          </cell>
          <cell r="F1013" t="str">
            <v>EA</v>
          </cell>
          <cell r="I1013">
            <v>819</v>
          </cell>
          <cell r="J1013">
            <v>111100</v>
          </cell>
          <cell r="K1013">
            <v>863</v>
          </cell>
          <cell r="L1013">
            <v>118200</v>
          </cell>
          <cell r="T1013">
            <v>111100</v>
          </cell>
          <cell r="W1013" t="str">
            <v>특케</v>
          </cell>
          <cell r="X1013">
            <v>1.6</v>
          </cell>
        </row>
        <row r="1014">
          <cell r="B1014">
            <v>1014</v>
          </cell>
          <cell r="C1014">
            <v>185</v>
          </cell>
          <cell r="D1014" t="str">
            <v>케이블 헤드 325sq</v>
          </cell>
          <cell r="E1014" t="str">
            <v>23KV/1C  1단말/KIT</v>
          </cell>
          <cell r="F1014" t="str">
            <v>EA</v>
          </cell>
          <cell r="I1014">
            <v>819</v>
          </cell>
          <cell r="J1014">
            <v>139000</v>
          </cell>
          <cell r="K1014">
            <v>863</v>
          </cell>
          <cell r="L1014">
            <v>163600</v>
          </cell>
          <cell r="T1014">
            <v>139000</v>
          </cell>
          <cell r="W1014" t="str">
            <v>특케</v>
          </cell>
          <cell r="X1014">
            <v>2.1</v>
          </cell>
        </row>
        <row r="1015">
          <cell r="B1015">
            <v>1015</v>
          </cell>
          <cell r="C1015">
            <v>186</v>
          </cell>
          <cell r="T1015" t="str">
            <v/>
          </cell>
        </row>
        <row r="1016">
          <cell r="B1016">
            <v>1016</v>
          </cell>
          <cell r="C1016">
            <v>187</v>
          </cell>
          <cell r="T1016" t="str">
            <v/>
          </cell>
        </row>
        <row r="1017">
          <cell r="B1017">
            <v>1017</v>
          </cell>
          <cell r="C1017">
            <v>188</v>
          </cell>
          <cell r="T1017" t="str">
            <v/>
          </cell>
        </row>
        <row r="1018">
          <cell r="B1018">
            <v>1018</v>
          </cell>
          <cell r="C1018">
            <v>189</v>
          </cell>
          <cell r="T1018" t="str">
            <v/>
          </cell>
        </row>
        <row r="1019">
          <cell r="B1019">
            <v>1019</v>
          </cell>
          <cell r="C1019">
            <v>153</v>
          </cell>
          <cell r="D1019" t="str">
            <v>관로구 삽입형 방수장치</v>
          </cell>
          <cell r="E1019" t="str">
            <v>Φ175 CN-CV 200</v>
          </cell>
          <cell r="F1019" t="str">
            <v>조</v>
          </cell>
          <cell r="I1019">
            <v>911</v>
          </cell>
          <cell r="J1019">
            <v>58000</v>
          </cell>
          <cell r="T1019">
            <v>58000</v>
          </cell>
        </row>
        <row r="1020">
          <cell r="B1020">
            <v>1020</v>
          </cell>
          <cell r="C1020">
            <v>154</v>
          </cell>
          <cell r="D1020" t="str">
            <v>케이블헤드 지지금구</v>
          </cell>
          <cell r="E1020" t="str">
            <v>상,하부용</v>
          </cell>
          <cell r="F1020" t="str">
            <v>조</v>
          </cell>
          <cell r="I1020">
            <v>911</v>
          </cell>
          <cell r="J1020">
            <v>42000</v>
          </cell>
          <cell r="K1020">
            <v>957</v>
          </cell>
          <cell r="L1020">
            <v>52000</v>
          </cell>
          <cell r="T1020">
            <v>42000</v>
          </cell>
          <cell r="W1020" t="str">
            <v>배전</v>
          </cell>
          <cell r="X1020">
            <v>0.45</v>
          </cell>
          <cell r="Y1020" t="str">
            <v>보인</v>
          </cell>
          <cell r="Z1020">
            <v>0.23</v>
          </cell>
        </row>
        <row r="1021">
          <cell r="B1021">
            <v>1021</v>
          </cell>
          <cell r="C1021">
            <v>156</v>
          </cell>
          <cell r="D1021" t="str">
            <v>전주용 입상관</v>
          </cell>
          <cell r="E1021" t="str">
            <v>φ130×2m</v>
          </cell>
          <cell r="F1021" t="str">
            <v>EA</v>
          </cell>
          <cell r="I1021">
            <v>911</v>
          </cell>
          <cell r="J1021">
            <v>20000</v>
          </cell>
          <cell r="K1021">
            <v>957</v>
          </cell>
          <cell r="L1021">
            <v>26000</v>
          </cell>
          <cell r="T1021">
            <v>20000</v>
          </cell>
          <cell r="W1021" t="str">
            <v>배전</v>
          </cell>
          <cell r="X1021">
            <v>0.46</v>
          </cell>
          <cell r="Y1021" t="str">
            <v>보인</v>
          </cell>
          <cell r="Z1021">
            <v>0.17</v>
          </cell>
        </row>
        <row r="1022">
          <cell r="B1022">
            <v>1022</v>
          </cell>
          <cell r="C1022">
            <v>159</v>
          </cell>
          <cell r="D1022" t="str">
            <v>반경철관</v>
          </cell>
          <cell r="E1022" t="str">
            <v>80×2×2400</v>
          </cell>
          <cell r="F1022" t="str">
            <v>EA</v>
          </cell>
          <cell r="I1022">
            <v>909</v>
          </cell>
          <cell r="J1022">
            <v>16000</v>
          </cell>
          <cell r="K1022">
            <v>958</v>
          </cell>
          <cell r="L1022">
            <v>16000</v>
          </cell>
          <cell r="T1022">
            <v>16000</v>
          </cell>
          <cell r="W1022" t="str">
            <v>배관</v>
          </cell>
          <cell r="X1022">
            <v>0.122</v>
          </cell>
        </row>
        <row r="1023">
          <cell r="B1023">
            <v>1023</v>
          </cell>
          <cell r="C1023">
            <v>160</v>
          </cell>
          <cell r="D1023" t="str">
            <v>반경철관 취부밴드</v>
          </cell>
          <cell r="F1023" t="str">
            <v>EA</v>
          </cell>
          <cell r="I1023">
            <v>909</v>
          </cell>
          <cell r="J1023">
            <v>1800</v>
          </cell>
          <cell r="K1023">
            <v>958</v>
          </cell>
          <cell r="L1023">
            <v>1800</v>
          </cell>
          <cell r="T1023">
            <v>1800</v>
          </cell>
        </row>
        <row r="1024">
          <cell r="B1024">
            <v>1024</v>
          </cell>
          <cell r="C1024">
            <v>157</v>
          </cell>
          <cell r="D1024" t="str">
            <v>입상관취부밴드</v>
          </cell>
          <cell r="F1024" t="str">
            <v>EA</v>
          </cell>
          <cell r="J1024">
            <v>1800</v>
          </cell>
          <cell r="K1024">
            <v>958</v>
          </cell>
          <cell r="L1024">
            <v>1800</v>
          </cell>
          <cell r="T1024">
            <v>1800</v>
          </cell>
        </row>
        <row r="1025">
          <cell r="B1025">
            <v>1025</v>
          </cell>
          <cell r="C1025">
            <v>158</v>
          </cell>
          <cell r="D1025" t="str">
            <v>경고용 테이프</v>
          </cell>
          <cell r="E1025" t="str">
            <v>300 × 250</v>
          </cell>
          <cell r="F1025" t="str">
            <v>m</v>
          </cell>
          <cell r="I1025">
            <v>909</v>
          </cell>
          <cell r="J1025">
            <v>250</v>
          </cell>
          <cell r="K1025">
            <v>958</v>
          </cell>
          <cell r="L1025">
            <v>250</v>
          </cell>
          <cell r="T1025">
            <v>250</v>
          </cell>
          <cell r="W1025" t="str">
            <v>보인</v>
          </cell>
          <cell r="X1025">
            <v>2E-3</v>
          </cell>
        </row>
        <row r="1026">
          <cell r="B1026">
            <v>1026</v>
          </cell>
          <cell r="C1026">
            <v>161</v>
          </cell>
          <cell r="T1026" t="str">
            <v/>
          </cell>
        </row>
        <row r="1027">
          <cell r="B1027">
            <v>1027</v>
          </cell>
          <cell r="C1027">
            <v>162</v>
          </cell>
          <cell r="T1027" t="str">
            <v/>
          </cell>
        </row>
        <row r="1028">
          <cell r="B1028">
            <v>1028</v>
          </cell>
          <cell r="C1028">
            <v>163</v>
          </cell>
          <cell r="D1028" t="str">
            <v>위샤 캡</v>
          </cell>
          <cell r="E1028" t="str">
            <v>ST 36C</v>
          </cell>
          <cell r="F1028" t="str">
            <v>EA</v>
          </cell>
          <cell r="I1028">
            <v>909</v>
          </cell>
          <cell r="J1028">
            <v>3300</v>
          </cell>
          <cell r="K1028">
            <v>871</v>
          </cell>
          <cell r="L1028">
            <v>3600</v>
          </cell>
          <cell r="T1028">
            <v>3300</v>
          </cell>
          <cell r="W1028" t="str">
            <v>내선</v>
          </cell>
          <cell r="X1028">
            <v>0.03</v>
          </cell>
        </row>
        <row r="1029">
          <cell r="B1029">
            <v>1029</v>
          </cell>
          <cell r="C1029">
            <v>164</v>
          </cell>
          <cell r="D1029" t="str">
            <v>위샤 캡</v>
          </cell>
          <cell r="E1029" t="str">
            <v>ST 42C</v>
          </cell>
          <cell r="F1029" t="str">
            <v>EA</v>
          </cell>
          <cell r="I1029">
            <v>909</v>
          </cell>
          <cell r="J1029">
            <v>3800</v>
          </cell>
          <cell r="K1029">
            <v>871</v>
          </cell>
          <cell r="L1029">
            <v>4200</v>
          </cell>
          <cell r="T1029">
            <v>3800</v>
          </cell>
          <cell r="W1029" t="str">
            <v>내선</v>
          </cell>
          <cell r="X1029">
            <v>0.03</v>
          </cell>
        </row>
        <row r="1030">
          <cell r="B1030">
            <v>1030</v>
          </cell>
          <cell r="C1030">
            <v>165</v>
          </cell>
          <cell r="D1030" t="str">
            <v>위샤 캡</v>
          </cell>
          <cell r="E1030" t="str">
            <v>ST 54C</v>
          </cell>
          <cell r="F1030" t="str">
            <v>EA</v>
          </cell>
          <cell r="I1030">
            <v>909</v>
          </cell>
          <cell r="J1030">
            <v>4500</v>
          </cell>
          <cell r="K1030">
            <v>871</v>
          </cell>
          <cell r="L1030">
            <v>5040</v>
          </cell>
          <cell r="T1030">
            <v>4500</v>
          </cell>
          <cell r="W1030" t="str">
            <v>내선</v>
          </cell>
          <cell r="X1030">
            <v>0.04</v>
          </cell>
        </row>
        <row r="1031">
          <cell r="B1031">
            <v>1031</v>
          </cell>
          <cell r="C1031">
            <v>166</v>
          </cell>
          <cell r="D1031" t="str">
            <v>위샤 캡</v>
          </cell>
          <cell r="E1031" t="str">
            <v>ST 70C</v>
          </cell>
          <cell r="F1031" t="str">
            <v>EA</v>
          </cell>
          <cell r="I1031">
            <v>909</v>
          </cell>
          <cell r="J1031">
            <v>12000</v>
          </cell>
          <cell r="K1031">
            <v>871</v>
          </cell>
          <cell r="L1031">
            <v>14440</v>
          </cell>
          <cell r="T1031">
            <v>12000</v>
          </cell>
          <cell r="W1031" t="str">
            <v>내선</v>
          </cell>
          <cell r="X1031">
            <v>0.04</v>
          </cell>
        </row>
        <row r="1032">
          <cell r="B1032">
            <v>1032</v>
          </cell>
          <cell r="C1032">
            <v>167</v>
          </cell>
          <cell r="D1032" t="str">
            <v>위샤 캡</v>
          </cell>
          <cell r="E1032" t="str">
            <v>ST 82C</v>
          </cell>
          <cell r="F1032" t="str">
            <v>EA</v>
          </cell>
          <cell r="I1032">
            <v>909</v>
          </cell>
          <cell r="J1032">
            <v>16000</v>
          </cell>
          <cell r="K1032">
            <v>871</v>
          </cell>
          <cell r="L1032">
            <v>18000</v>
          </cell>
          <cell r="T1032">
            <v>16000</v>
          </cell>
          <cell r="W1032" t="str">
            <v>내선</v>
          </cell>
          <cell r="X1032">
            <v>0.04</v>
          </cell>
        </row>
        <row r="1033">
          <cell r="B1033">
            <v>1033</v>
          </cell>
          <cell r="C1033">
            <v>168</v>
          </cell>
          <cell r="D1033" t="str">
            <v>위샤 캡</v>
          </cell>
          <cell r="E1033" t="str">
            <v>ST 104C</v>
          </cell>
          <cell r="F1033" t="str">
            <v>EA</v>
          </cell>
          <cell r="I1033">
            <v>909</v>
          </cell>
          <cell r="J1033">
            <v>32000</v>
          </cell>
          <cell r="K1033">
            <v>871</v>
          </cell>
          <cell r="L1033">
            <v>36000</v>
          </cell>
          <cell r="T1033">
            <v>32000</v>
          </cell>
          <cell r="W1033" t="str">
            <v>내선</v>
          </cell>
          <cell r="X1033">
            <v>0.04</v>
          </cell>
        </row>
        <row r="1034">
          <cell r="B1034">
            <v>1034</v>
          </cell>
          <cell r="C1034">
            <v>169</v>
          </cell>
          <cell r="T1034" t="str">
            <v/>
          </cell>
        </row>
        <row r="1035">
          <cell r="B1035">
            <v>1035</v>
          </cell>
          <cell r="C1035">
            <v>170</v>
          </cell>
          <cell r="T1035" t="str">
            <v/>
          </cell>
        </row>
        <row r="1036">
          <cell r="B1036">
            <v>1036</v>
          </cell>
          <cell r="C1036">
            <v>787</v>
          </cell>
          <cell r="D1036" t="str">
            <v>피뢰침(H:7.5M이하)</v>
          </cell>
          <cell r="E1036" t="str">
            <v>14φ×485L(애자형)</v>
          </cell>
          <cell r="F1036" t="str">
            <v>EA</v>
          </cell>
          <cell r="I1036">
            <v>887</v>
          </cell>
          <cell r="J1036">
            <v>45000</v>
          </cell>
          <cell r="K1036">
            <v>930</v>
          </cell>
          <cell r="L1036">
            <v>13500</v>
          </cell>
          <cell r="T1036">
            <v>13500</v>
          </cell>
          <cell r="W1036" t="str">
            <v>내선</v>
          </cell>
          <cell r="X1036">
            <v>1.5</v>
          </cell>
        </row>
        <row r="1037">
          <cell r="B1037">
            <v>1037</v>
          </cell>
          <cell r="C1037">
            <v>788</v>
          </cell>
          <cell r="D1037" t="str">
            <v>피뢰침(H:7.5M이하,발판좋음))</v>
          </cell>
          <cell r="E1037" t="str">
            <v>14φ×485L(애자형)</v>
          </cell>
          <cell r="F1037" t="str">
            <v>EA</v>
          </cell>
          <cell r="I1037">
            <v>887</v>
          </cell>
          <cell r="J1037">
            <v>45000</v>
          </cell>
          <cell r="K1037">
            <v>930</v>
          </cell>
          <cell r="L1037">
            <v>13500</v>
          </cell>
          <cell r="T1037">
            <v>13500</v>
          </cell>
          <cell r="W1037" t="str">
            <v>내선</v>
          </cell>
          <cell r="X1037">
            <v>0.9</v>
          </cell>
        </row>
        <row r="1038">
          <cell r="B1038">
            <v>1038</v>
          </cell>
          <cell r="C1038">
            <v>789</v>
          </cell>
          <cell r="D1038" t="str">
            <v>피뢰침(H:10M이하)</v>
          </cell>
          <cell r="E1038" t="str">
            <v>14φ×485L(애자형)</v>
          </cell>
          <cell r="F1038" t="str">
            <v>EA</v>
          </cell>
          <cell r="I1038">
            <v>887</v>
          </cell>
          <cell r="J1038">
            <v>45000</v>
          </cell>
          <cell r="K1038">
            <v>930</v>
          </cell>
          <cell r="L1038">
            <v>13500</v>
          </cell>
          <cell r="T1038">
            <v>13500</v>
          </cell>
          <cell r="W1038" t="str">
            <v>내선</v>
          </cell>
          <cell r="X1038">
            <v>1.9</v>
          </cell>
        </row>
        <row r="1039">
          <cell r="B1039">
            <v>1039</v>
          </cell>
          <cell r="C1039">
            <v>790</v>
          </cell>
          <cell r="D1039" t="str">
            <v>피뢰침(H:10M이하,발판좋음))</v>
          </cell>
          <cell r="E1039" t="str">
            <v>14φ×485L(애자형)</v>
          </cell>
          <cell r="F1039" t="str">
            <v>EA</v>
          </cell>
          <cell r="I1039">
            <v>887</v>
          </cell>
          <cell r="J1039">
            <v>45000</v>
          </cell>
          <cell r="K1039">
            <v>930</v>
          </cell>
          <cell r="L1039">
            <v>13500</v>
          </cell>
          <cell r="T1039">
            <v>13500</v>
          </cell>
          <cell r="W1039" t="str">
            <v>내선</v>
          </cell>
          <cell r="X1039">
            <v>1.1399999999999999</v>
          </cell>
        </row>
        <row r="1040">
          <cell r="B1040">
            <v>1040</v>
          </cell>
          <cell r="C1040">
            <v>791</v>
          </cell>
          <cell r="D1040" t="str">
            <v>피뢰침(H:15M이하)</v>
          </cell>
          <cell r="E1040" t="str">
            <v>14φ×485L(애자형)</v>
          </cell>
          <cell r="F1040" t="str">
            <v>EA</v>
          </cell>
          <cell r="I1040">
            <v>887</v>
          </cell>
          <cell r="J1040">
            <v>45000</v>
          </cell>
          <cell r="K1040">
            <v>930</v>
          </cell>
          <cell r="L1040">
            <v>13500</v>
          </cell>
          <cell r="T1040">
            <v>13500</v>
          </cell>
          <cell r="W1040" t="str">
            <v>배전</v>
          </cell>
          <cell r="X1040">
            <v>2.6</v>
          </cell>
        </row>
        <row r="1041">
          <cell r="B1041">
            <v>1041</v>
          </cell>
          <cell r="C1041">
            <v>792</v>
          </cell>
          <cell r="D1041" t="str">
            <v>피뢰침(H:15M이하,발판좋음))</v>
          </cell>
          <cell r="E1041" t="str">
            <v>14φ×485L(애자형)</v>
          </cell>
          <cell r="F1041" t="str">
            <v>EA</v>
          </cell>
          <cell r="I1041">
            <v>887</v>
          </cell>
          <cell r="J1041">
            <v>45000</v>
          </cell>
          <cell r="K1041">
            <v>930</v>
          </cell>
          <cell r="L1041">
            <v>13500</v>
          </cell>
          <cell r="T1041">
            <v>13500</v>
          </cell>
          <cell r="W1041" t="str">
            <v>배전</v>
          </cell>
          <cell r="X1041">
            <v>1.56</v>
          </cell>
        </row>
        <row r="1042">
          <cell r="B1042">
            <v>1042</v>
          </cell>
          <cell r="C1042">
            <v>793</v>
          </cell>
          <cell r="D1042" t="str">
            <v>피뢰침(H:20M이하)</v>
          </cell>
          <cell r="E1042" t="str">
            <v>14φ×485L(애자형)</v>
          </cell>
          <cell r="F1042" t="str">
            <v>EA</v>
          </cell>
          <cell r="I1042">
            <v>887</v>
          </cell>
          <cell r="J1042">
            <v>45000</v>
          </cell>
          <cell r="K1042">
            <v>930</v>
          </cell>
          <cell r="L1042">
            <v>13500</v>
          </cell>
          <cell r="T1042">
            <v>13500</v>
          </cell>
          <cell r="W1042" t="str">
            <v>배전</v>
          </cell>
          <cell r="X1042">
            <v>3.4</v>
          </cell>
        </row>
        <row r="1043">
          <cell r="B1043">
            <v>1043</v>
          </cell>
          <cell r="C1043">
            <v>794</v>
          </cell>
          <cell r="D1043" t="str">
            <v>피뢰침(H:20M이하,발판좋음))</v>
          </cell>
          <cell r="E1043" t="str">
            <v>14φ×485L(애자형)</v>
          </cell>
          <cell r="F1043" t="str">
            <v>EA</v>
          </cell>
          <cell r="I1043">
            <v>887</v>
          </cell>
          <cell r="J1043">
            <v>45000</v>
          </cell>
          <cell r="K1043">
            <v>930</v>
          </cell>
          <cell r="L1043">
            <v>13500</v>
          </cell>
          <cell r="T1043">
            <v>13500</v>
          </cell>
          <cell r="W1043" t="str">
            <v>배전</v>
          </cell>
          <cell r="X1043">
            <v>2.04</v>
          </cell>
        </row>
        <row r="1044">
          <cell r="B1044">
            <v>1044</v>
          </cell>
          <cell r="C1044">
            <v>795</v>
          </cell>
          <cell r="D1044" t="str">
            <v>피뢰침(H:7.5M이하)</v>
          </cell>
          <cell r="E1044" t="str">
            <v>14φ×665L</v>
          </cell>
          <cell r="F1044" t="str">
            <v>EA</v>
          </cell>
          <cell r="T1044">
            <v>0</v>
          </cell>
          <cell r="W1044" t="str">
            <v>내선</v>
          </cell>
          <cell r="X1044">
            <v>1.5</v>
          </cell>
        </row>
        <row r="1045">
          <cell r="B1045">
            <v>1045</v>
          </cell>
          <cell r="C1045">
            <v>796</v>
          </cell>
          <cell r="D1045" t="str">
            <v>피뢰침(H:7.5M이하,발판좋음))</v>
          </cell>
          <cell r="E1045" t="str">
            <v>14φ×665L</v>
          </cell>
          <cell r="F1045" t="str">
            <v>EA</v>
          </cell>
          <cell r="T1045">
            <v>0</v>
          </cell>
          <cell r="W1045" t="str">
            <v>내선</v>
          </cell>
          <cell r="X1045">
            <v>0.9</v>
          </cell>
        </row>
        <row r="1046">
          <cell r="B1046">
            <v>1046</v>
          </cell>
          <cell r="C1046">
            <v>797</v>
          </cell>
          <cell r="D1046" t="str">
            <v>피뢰침(H:10M이하)</v>
          </cell>
          <cell r="E1046" t="str">
            <v>14φ×665L</v>
          </cell>
          <cell r="F1046" t="str">
            <v>EA</v>
          </cell>
          <cell r="T1046">
            <v>0</v>
          </cell>
          <cell r="W1046" t="str">
            <v>내선</v>
          </cell>
          <cell r="X1046">
            <v>1.9</v>
          </cell>
        </row>
        <row r="1047">
          <cell r="B1047">
            <v>1047</v>
          </cell>
          <cell r="C1047">
            <v>798</v>
          </cell>
          <cell r="D1047" t="str">
            <v>피뢰침(H:10M이하,발판좋음))</v>
          </cell>
          <cell r="E1047" t="str">
            <v>14φ×665L</v>
          </cell>
          <cell r="F1047" t="str">
            <v>EA</v>
          </cell>
          <cell r="T1047">
            <v>0</v>
          </cell>
          <cell r="W1047" t="str">
            <v>내선</v>
          </cell>
          <cell r="X1047">
            <v>1.1399999999999999</v>
          </cell>
        </row>
        <row r="1048">
          <cell r="B1048">
            <v>1048</v>
          </cell>
          <cell r="C1048">
            <v>799</v>
          </cell>
          <cell r="D1048" t="str">
            <v>피뢰침(H:15M이하)</v>
          </cell>
          <cell r="E1048" t="str">
            <v>14φ×665L</v>
          </cell>
          <cell r="F1048" t="str">
            <v>EA</v>
          </cell>
          <cell r="T1048">
            <v>0</v>
          </cell>
          <cell r="W1048" t="str">
            <v>배전</v>
          </cell>
          <cell r="X1048">
            <v>2.6</v>
          </cell>
        </row>
        <row r="1049">
          <cell r="B1049">
            <v>1049</v>
          </cell>
          <cell r="C1049">
            <v>800</v>
          </cell>
          <cell r="D1049" t="str">
            <v>피뢰침(H:15M이하,발판좋음))</v>
          </cell>
          <cell r="E1049" t="str">
            <v>14φ×665L</v>
          </cell>
          <cell r="F1049" t="str">
            <v>EA</v>
          </cell>
          <cell r="T1049">
            <v>0</v>
          </cell>
          <cell r="W1049" t="str">
            <v>배전</v>
          </cell>
          <cell r="X1049">
            <v>1.56</v>
          </cell>
        </row>
        <row r="1050">
          <cell r="B1050">
            <v>1050</v>
          </cell>
          <cell r="C1050">
            <v>801</v>
          </cell>
          <cell r="D1050" t="str">
            <v>피뢰침(H:20M이하)</v>
          </cell>
          <cell r="E1050" t="str">
            <v>14φ×665L</v>
          </cell>
          <cell r="F1050" t="str">
            <v>EA</v>
          </cell>
          <cell r="T1050">
            <v>0</v>
          </cell>
          <cell r="W1050" t="str">
            <v>배전</v>
          </cell>
          <cell r="X1050">
            <v>3.4</v>
          </cell>
        </row>
        <row r="1051">
          <cell r="B1051">
            <v>1051</v>
          </cell>
          <cell r="C1051">
            <v>802</v>
          </cell>
          <cell r="D1051" t="str">
            <v>피뢰침(H:20M이하,발판좋음))</v>
          </cell>
          <cell r="E1051" t="str">
            <v>14φ×665L</v>
          </cell>
          <cell r="F1051" t="str">
            <v>EA</v>
          </cell>
          <cell r="T1051">
            <v>0</v>
          </cell>
          <cell r="W1051" t="str">
            <v>배전</v>
          </cell>
          <cell r="X1051">
            <v>2.04</v>
          </cell>
        </row>
        <row r="1052">
          <cell r="B1052">
            <v>1052</v>
          </cell>
          <cell r="C1052">
            <v>803</v>
          </cell>
          <cell r="T1052" t="str">
            <v/>
          </cell>
        </row>
        <row r="1053">
          <cell r="B1053">
            <v>1053</v>
          </cell>
          <cell r="C1053">
            <v>804</v>
          </cell>
          <cell r="T1053" t="str">
            <v/>
          </cell>
        </row>
        <row r="1054">
          <cell r="B1054">
            <v>1054</v>
          </cell>
          <cell r="C1054">
            <v>812</v>
          </cell>
          <cell r="D1054" t="str">
            <v>접지봉</v>
          </cell>
          <cell r="E1054" t="str">
            <v>φ14×1000㎜(동피복)</v>
          </cell>
          <cell r="F1054" t="str">
            <v>EA</v>
          </cell>
          <cell r="I1054">
            <v>887</v>
          </cell>
          <cell r="J1054">
            <v>3000</v>
          </cell>
          <cell r="K1054">
            <v>930</v>
          </cell>
          <cell r="L1054">
            <v>2750</v>
          </cell>
          <cell r="T1054">
            <v>2750</v>
          </cell>
          <cell r="W1054" t="str">
            <v>내선</v>
          </cell>
          <cell r="X1054">
            <v>0.2</v>
          </cell>
          <cell r="Y1054" t="str">
            <v>보인</v>
          </cell>
          <cell r="Z1054">
            <v>0.1</v>
          </cell>
        </row>
        <row r="1055">
          <cell r="B1055">
            <v>1055</v>
          </cell>
          <cell r="C1055">
            <v>813</v>
          </cell>
          <cell r="D1055" t="str">
            <v>접지봉</v>
          </cell>
          <cell r="E1055" t="str">
            <v>φ16×1800㎜(동피복)</v>
          </cell>
          <cell r="F1055" t="str">
            <v>EA</v>
          </cell>
          <cell r="I1055">
            <v>887</v>
          </cell>
          <cell r="J1055">
            <v>4900</v>
          </cell>
          <cell r="K1055">
            <v>930</v>
          </cell>
          <cell r="L1055">
            <v>4500</v>
          </cell>
          <cell r="T1055">
            <v>4500</v>
          </cell>
          <cell r="W1055" t="str">
            <v>내선</v>
          </cell>
          <cell r="X1055">
            <v>0.2</v>
          </cell>
          <cell r="Y1055" t="str">
            <v>보인</v>
          </cell>
          <cell r="Z1055">
            <v>0.1</v>
          </cell>
        </row>
        <row r="1056">
          <cell r="B1056">
            <v>1056</v>
          </cell>
          <cell r="C1056">
            <v>814</v>
          </cell>
          <cell r="D1056" t="str">
            <v>접지봉</v>
          </cell>
          <cell r="E1056" t="str">
            <v>φ18×2400㎜(동피복)</v>
          </cell>
          <cell r="F1056" t="str">
            <v>EA</v>
          </cell>
          <cell r="I1056">
            <v>887</v>
          </cell>
          <cell r="J1056">
            <v>7300</v>
          </cell>
          <cell r="K1056">
            <v>930</v>
          </cell>
          <cell r="L1056">
            <v>6500</v>
          </cell>
          <cell r="T1056">
            <v>6500</v>
          </cell>
          <cell r="W1056" t="str">
            <v>내선</v>
          </cell>
          <cell r="X1056">
            <v>0.2</v>
          </cell>
          <cell r="Y1056" t="str">
            <v>보인</v>
          </cell>
          <cell r="Z1056">
            <v>0.1</v>
          </cell>
        </row>
        <row r="1057">
          <cell r="B1057">
            <v>1057</v>
          </cell>
          <cell r="C1057">
            <v>815</v>
          </cell>
          <cell r="D1057" t="str">
            <v>접지봉</v>
          </cell>
          <cell r="E1057" t="str">
            <v>φ19×2400㎜(동피복)</v>
          </cell>
          <cell r="F1057" t="str">
            <v>EA</v>
          </cell>
          <cell r="T1057">
            <v>0</v>
          </cell>
          <cell r="W1057" t="str">
            <v>내선</v>
          </cell>
          <cell r="X1057">
            <v>0.2</v>
          </cell>
          <cell r="Y1057" t="str">
            <v>보인</v>
          </cell>
          <cell r="Z1057">
            <v>0.1</v>
          </cell>
        </row>
        <row r="1058">
          <cell r="B1058">
            <v>1058</v>
          </cell>
          <cell r="C1058">
            <v>816</v>
          </cell>
          <cell r="D1058" t="str">
            <v>접지봉</v>
          </cell>
          <cell r="E1058" t="str">
            <v>φ19×3000㎜(동피복)</v>
          </cell>
          <cell r="F1058" t="str">
            <v>EA</v>
          </cell>
          <cell r="T1058">
            <v>0</v>
          </cell>
          <cell r="W1058" t="str">
            <v>내선</v>
          </cell>
          <cell r="X1058">
            <v>0.2</v>
          </cell>
          <cell r="Y1058" t="str">
            <v>보인</v>
          </cell>
          <cell r="Z1058">
            <v>0.1</v>
          </cell>
        </row>
        <row r="1059">
          <cell r="B1059">
            <v>1059</v>
          </cell>
          <cell r="C1059">
            <v>817</v>
          </cell>
          <cell r="D1059" t="str">
            <v>접지봉</v>
          </cell>
          <cell r="E1059" t="str">
            <v>φ16×1800㎜-3EA</v>
          </cell>
          <cell r="F1059" t="str">
            <v>조</v>
          </cell>
          <cell r="I1059">
            <v>887</v>
          </cell>
          <cell r="J1059">
            <v>14700</v>
          </cell>
          <cell r="K1059">
            <v>930</v>
          </cell>
          <cell r="L1059">
            <v>13500</v>
          </cell>
          <cell r="T1059">
            <v>13500</v>
          </cell>
          <cell r="W1059" t="str">
            <v>내선</v>
          </cell>
          <cell r="X1059">
            <v>0.45</v>
          </cell>
          <cell r="Y1059" t="str">
            <v>보인</v>
          </cell>
          <cell r="Z1059">
            <v>0.23</v>
          </cell>
        </row>
        <row r="1060">
          <cell r="B1060">
            <v>1060</v>
          </cell>
          <cell r="C1060">
            <v>818</v>
          </cell>
          <cell r="D1060" t="str">
            <v>접지봉</v>
          </cell>
          <cell r="E1060" t="str">
            <v>φ18×2400㎜-3EA</v>
          </cell>
          <cell r="F1060" t="str">
            <v>조</v>
          </cell>
          <cell r="I1060">
            <v>887</v>
          </cell>
          <cell r="J1060">
            <v>21900</v>
          </cell>
          <cell r="K1060">
            <v>930</v>
          </cell>
          <cell r="L1060">
            <v>19500</v>
          </cell>
          <cell r="T1060">
            <v>19500</v>
          </cell>
          <cell r="W1060" t="str">
            <v>내선</v>
          </cell>
          <cell r="X1060">
            <v>0.45</v>
          </cell>
          <cell r="Y1060" t="str">
            <v>보인</v>
          </cell>
          <cell r="Z1060">
            <v>0.23</v>
          </cell>
        </row>
        <row r="1061">
          <cell r="B1061">
            <v>1061</v>
          </cell>
          <cell r="C1061">
            <v>819</v>
          </cell>
          <cell r="D1061" t="str">
            <v>접지봉</v>
          </cell>
          <cell r="E1061" t="str">
            <v>φ19×2400㎜-3EA</v>
          </cell>
          <cell r="F1061" t="str">
            <v>조</v>
          </cell>
          <cell r="I1061">
            <v>887</v>
          </cell>
          <cell r="J1061">
            <v>31500</v>
          </cell>
          <cell r="K1061">
            <v>930</v>
          </cell>
          <cell r="L1061">
            <v>28500</v>
          </cell>
          <cell r="T1061">
            <v>28500</v>
          </cell>
          <cell r="W1061" t="str">
            <v>내선</v>
          </cell>
          <cell r="X1061">
            <v>0.45</v>
          </cell>
          <cell r="Y1061" t="str">
            <v>보인</v>
          </cell>
          <cell r="Z1061">
            <v>0.23</v>
          </cell>
        </row>
        <row r="1062">
          <cell r="B1062">
            <v>1062</v>
          </cell>
          <cell r="C1062">
            <v>820</v>
          </cell>
          <cell r="D1062" t="str">
            <v>접지봉</v>
          </cell>
          <cell r="E1062" t="str">
            <v>φ19×3000㎜-3EA</v>
          </cell>
          <cell r="F1062" t="str">
            <v>조</v>
          </cell>
          <cell r="I1062">
            <v>887</v>
          </cell>
          <cell r="J1062">
            <v>39000</v>
          </cell>
          <cell r="K1062">
            <v>930</v>
          </cell>
          <cell r="L1062">
            <v>33000</v>
          </cell>
          <cell r="T1062">
            <v>33000</v>
          </cell>
          <cell r="W1062" t="str">
            <v>내선</v>
          </cell>
          <cell r="X1062">
            <v>0.45</v>
          </cell>
          <cell r="Y1062" t="str">
            <v>보인</v>
          </cell>
          <cell r="Z1062">
            <v>0.23</v>
          </cell>
        </row>
        <row r="1063">
          <cell r="B1063">
            <v>1063</v>
          </cell>
          <cell r="C1063">
            <v>821</v>
          </cell>
          <cell r="T1063" t="str">
            <v/>
          </cell>
        </row>
        <row r="1064">
          <cell r="B1064">
            <v>1064</v>
          </cell>
          <cell r="C1064">
            <v>822</v>
          </cell>
          <cell r="T1064" t="str">
            <v/>
          </cell>
        </row>
        <row r="1065">
          <cell r="B1065">
            <v>1065</v>
          </cell>
          <cell r="C1065">
            <v>823</v>
          </cell>
          <cell r="D1065" t="str">
            <v>접지단자함 (뚜껑SUS)</v>
          </cell>
          <cell r="E1065" t="str">
            <v>1 CCT</v>
          </cell>
          <cell r="F1065" t="str">
            <v>EA</v>
          </cell>
          <cell r="I1065">
            <v>887</v>
          </cell>
          <cell r="J1065">
            <v>65000</v>
          </cell>
          <cell r="K1065">
            <v>930</v>
          </cell>
          <cell r="L1065">
            <v>67000</v>
          </cell>
          <cell r="T1065">
            <v>65000</v>
          </cell>
          <cell r="W1065" t="str">
            <v>내선</v>
          </cell>
          <cell r="X1065">
            <v>0.66</v>
          </cell>
        </row>
        <row r="1066">
          <cell r="B1066">
            <v>1066</v>
          </cell>
          <cell r="C1066">
            <v>824</v>
          </cell>
          <cell r="D1066" t="str">
            <v>접지단자함 (뚜껑SUS)</v>
          </cell>
          <cell r="E1066" t="str">
            <v>2 CCT</v>
          </cell>
          <cell r="F1066" t="str">
            <v>EA</v>
          </cell>
          <cell r="I1066">
            <v>887</v>
          </cell>
          <cell r="J1066">
            <v>72000</v>
          </cell>
          <cell r="K1066">
            <v>930</v>
          </cell>
          <cell r="L1066">
            <v>78000</v>
          </cell>
          <cell r="T1066">
            <v>72000</v>
          </cell>
          <cell r="W1066" t="str">
            <v>내선</v>
          </cell>
          <cell r="X1066">
            <v>0.66</v>
          </cell>
        </row>
        <row r="1067">
          <cell r="B1067">
            <v>1067</v>
          </cell>
          <cell r="C1067">
            <v>825</v>
          </cell>
          <cell r="D1067" t="str">
            <v>접지단자함 (뚜껑SUS)</v>
          </cell>
          <cell r="E1067" t="str">
            <v>3 CCT</v>
          </cell>
          <cell r="F1067" t="str">
            <v>EA</v>
          </cell>
          <cell r="I1067">
            <v>887</v>
          </cell>
          <cell r="J1067">
            <v>95000</v>
          </cell>
          <cell r="K1067">
            <v>930</v>
          </cell>
          <cell r="L1067">
            <v>90000</v>
          </cell>
          <cell r="T1067">
            <v>90000</v>
          </cell>
          <cell r="W1067" t="str">
            <v>내선</v>
          </cell>
          <cell r="X1067">
            <v>0.66</v>
          </cell>
        </row>
        <row r="1068">
          <cell r="B1068">
            <v>1068</v>
          </cell>
          <cell r="C1068">
            <v>826</v>
          </cell>
          <cell r="D1068" t="str">
            <v>접지단자함 (뚜껑SUS)</v>
          </cell>
          <cell r="E1068" t="str">
            <v>4 CCT</v>
          </cell>
          <cell r="F1068" t="str">
            <v>EA</v>
          </cell>
          <cell r="I1068">
            <v>887</v>
          </cell>
          <cell r="J1068">
            <v>120000</v>
          </cell>
          <cell r="K1068">
            <v>930</v>
          </cell>
          <cell r="L1068">
            <v>120000</v>
          </cell>
          <cell r="T1068">
            <v>120000</v>
          </cell>
          <cell r="W1068" t="str">
            <v>내선</v>
          </cell>
          <cell r="X1068">
            <v>0.66</v>
          </cell>
        </row>
        <row r="1069">
          <cell r="B1069">
            <v>1069</v>
          </cell>
          <cell r="C1069">
            <v>827</v>
          </cell>
          <cell r="D1069" t="str">
            <v>접지단자함 (뚜껑SUS)</v>
          </cell>
          <cell r="E1069" t="str">
            <v>5 CCT</v>
          </cell>
          <cell r="F1069" t="str">
            <v>EA</v>
          </cell>
          <cell r="I1069">
            <v>887</v>
          </cell>
          <cell r="J1069">
            <v>140000</v>
          </cell>
          <cell r="K1069">
            <v>930</v>
          </cell>
          <cell r="L1069">
            <v>130000</v>
          </cell>
          <cell r="T1069">
            <v>130000</v>
          </cell>
          <cell r="W1069" t="str">
            <v>내선</v>
          </cell>
          <cell r="X1069">
            <v>0.66</v>
          </cell>
        </row>
        <row r="1070">
          <cell r="B1070">
            <v>1070</v>
          </cell>
          <cell r="C1070">
            <v>828</v>
          </cell>
          <cell r="D1070" t="str">
            <v>접지단자함 (뚜껑SUS)</v>
          </cell>
          <cell r="E1070" t="str">
            <v>6 CCT</v>
          </cell>
          <cell r="F1070" t="str">
            <v>EA</v>
          </cell>
          <cell r="J1070">
            <v>160000</v>
          </cell>
          <cell r="K1070">
            <v>930</v>
          </cell>
          <cell r="L1070">
            <v>140000</v>
          </cell>
          <cell r="T1070">
            <v>140000</v>
          </cell>
          <cell r="W1070" t="str">
            <v>내선</v>
          </cell>
          <cell r="X1070">
            <v>0.66</v>
          </cell>
        </row>
        <row r="1071">
          <cell r="B1071">
            <v>1071</v>
          </cell>
          <cell r="C1071">
            <v>829</v>
          </cell>
          <cell r="D1071" t="str">
            <v>접지단자함 (뚜껑SUS)</v>
          </cell>
          <cell r="E1071" t="str">
            <v>7 CCT</v>
          </cell>
          <cell r="F1071" t="str">
            <v>EA</v>
          </cell>
          <cell r="J1071">
            <v>180000</v>
          </cell>
          <cell r="K1071">
            <v>930</v>
          </cell>
          <cell r="L1071">
            <v>150000</v>
          </cell>
          <cell r="T1071">
            <v>150000</v>
          </cell>
          <cell r="W1071" t="str">
            <v>내선</v>
          </cell>
          <cell r="X1071">
            <v>0.66</v>
          </cell>
        </row>
        <row r="1072">
          <cell r="B1072">
            <v>1072</v>
          </cell>
          <cell r="C1072">
            <v>830</v>
          </cell>
          <cell r="T1072" t="str">
            <v/>
          </cell>
        </row>
        <row r="1073">
          <cell r="B1073">
            <v>1073</v>
          </cell>
          <cell r="C1073">
            <v>831</v>
          </cell>
          <cell r="T1073" t="str">
            <v/>
          </cell>
        </row>
        <row r="1074">
          <cell r="B1074">
            <v>1074</v>
          </cell>
          <cell r="C1074">
            <v>832</v>
          </cell>
          <cell r="T1074" t="str">
            <v/>
          </cell>
        </row>
        <row r="1075">
          <cell r="B1075">
            <v>1075</v>
          </cell>
          <cell r="C1075">
            <v>805</v>
          </cell>
          <cell r="D1075" t="str">
            <v>피뢰침지지관</v>
          </cell>
          <cell r="E1075" t="str">
            <v>3 m</v>
          </cell>
          <cell r="F1075" t="str">
            <v>SET</v>
          </cell>
          <cell r="I1075">
            <v>887</v>
          </cell>
          <cell r="J1075">
            <v>200000</v>
          </cell>
          <cell r="K1075">
            <v>930</v>
          </cell>
          <cell r="L1075">
            <v>180000</v>
          </cell>
          <cell r="T1075">
            <v>180000</v>
          </cell>
        </row>
        <row r="1076">
          <cell r="B1076">
            <v>1076</v>
          </cell>
          <cell r="C1076">
            <v>806</v>
          </cell>
          <cell r="D1076" t="str">
            <v>피뢰침지지관</v>
          </cell>
          <cell r="E1076" t="str">
            <v>5 m</v>
          </cell>
          <cell r="F1076" t="str">
            <v>SET</v>
          </cell>
          <cell r="I1076">
            <v>887</v>
          </cell>
          <cell r="J1076">
            <v>250000</v>
          </cell>
          <cell r="K1076">
            <v>930</v>
          </cell>
          <cell r="L1076">
            <v>200000</v>
          </cell>
          <cell r="T1076">
            <v>200000</v>
          </cell>
        </row>
        <row r="1077">
          <cell r="B1077">
            <v>1077</v>
          </cell>
          <cell r="C1077">
            <v>807</v>
          </cell>
          <cell r="D1077" t="str">
            <v>피뢰침지지관</v>
          </cell>
          <cell r="E1077" t="str">
            <v>7 m</v>
          </cell>
          <cell r="F1077" t="str">
            <v>SET</v>
          </cell>
          <cell r="I1077">
            <v>887</v>
          </cell>
          <cell r="J1077">
            <v>350000</v>
          </cell>
          <cell r="K1077">
            <v>930</v>
          </cell>
          <cell r="L1077">
            <v>280000</v>
          </cell>
          <cell r="T1077">
            <v>280000</v>
          </cell>
        </row>
        <row r="1078">
          <cell r="B1078">
            <v>1078</v>
          </cell>
          <cell r="C1078">
            <v>808</v>
          </cell>
          <cell r="T1078" t="str">
            <v/>
          </cell>
        </row>
        <row r="1079">
          <cell r="B1079">
            <v>1079</v>
          </cell>
          <cell r="C1079">
            <v>809</v>
          </cell>
          <cell r="T1079" t="str">
            <v/>
          </cell>
        </row>
        <row r="1080">
          <cell r="B1080">
            <v>1080</v>
          </cell>
          <cell r="C1080">
            <v>810</v>
          </cell>
          <cell r="T1080" t="str">
            <v/>
          </cell>
        </row>
        <row r="1081">
          <cell r="B1081">
            <v>1081</v>
          </cell>
          <cell r="C1081">
            <v>811</v>
          </cell>
          <cell r="T1081" t="str">
            <v/>
          </cell>
        </row>
        <row r="1082">
          <cell r="B1082">
            <v>1082</v>
          </cell>
          <cell r="D1082" t="str">
            <v>PULL BOX 1,2t (천정매입)</v>
          </cell>
          <cell r="E1082" t="str">
            <v>100×100×100</v>
          </cell>
          <cell r="F1082" t="str">
            <v>EA</v>
          </cell>
          <cell r="I1082">
            <v>825</v>
          </cell>
          <cell r="J1082">
            <v>1882</v>
          </cell>
          <cell r="K1082">
            <v>883</v>
          </cell>
          <cell r="L1082">
            <v>1750</v>
          </cell>
          <cell r="T1082">
            <v>1750</v>
          </cell>
          <cell r="W1082" t="str">
            <v>내선</v>
          </cell>
          <cell r="X1082">
            <v>0.35</v>
          </cell>
        </row>
        <row r="1083">
          <cell r="B1083">
            <v>1083</v>
          </cell>
          <cell r="D1083" t="str">
            <v>PULL BOX 1,2t (천정매입)</v>
          </cell>
          <cell r="E1083" t="str">
            <v>150×150×100</v>
          </cell>
          <cell r="F1083" t="str">
            <v>EA</v>
          </cell>
          <cell r="I1083">
            <v>825</v>
          </cell>
          <cell r="J1083">
            <v>2353</v>
          </cell>
          <cell r="K1083">
            <v>883</v>
          </cell>
          <cell r="L1083">
            <v>2470</v>
          </cell>
          <cell r="T1083">
            <v>2353</v>
          </cell>
          <cell r="W1083" t="str">
            <v>내선</v>
          </cell>
          <cell r="X1083">
            <v>0.35</v>
          </cell>
        </row>
        <row r="1084">
          <cell r="B1084">
            <v>1084</v>
          </cell>
          <cell r="D1084" t="str">
            <v>PULL BOX 1,2t (천정매입)</v>
          </cell>
          <cell r="E1084" t="str">
            <v>200×200×100</v>
          </cell>
          <cell r="F1084" t="str">
            <v>EA</v>
          </cell>
          <cell r="I1084">
            <v>825</v>
          </cell>
          <cell r="J1084">
            <v>3647</v>
          </cell>
          <cell r="K1084">
            <v>883</v>
          </cell>
          <cell r="L1084">
            <v>3420</v>
          </cell>
          <cell r="T1084">
            <v>3420</v>
          </cell>
          <cell r="W1084" t="str">
            <v>내선</v>
          </cell>
          <cell r="X1084">
            <v>0.35</v>
          </cell>
        </row>
        <row r="1085">
          <cell r="B1085">
            <v>1085</v>
          </cell>
          <cell r="D1085" t="str">
            <v>PULL BOX 1,2t (천정매입)</v>
          </cell>
          <cell r="E1085" t="str">
            <v>250×250×100</v>
          </cell>
          <cell r="F1085" t="str">
            <v>EA</v>
          </cell>
          <cell r="I1085">
            <v>825</v>
          </cell>
          <cell r="J1085">
            <v>5470</v>
          </cell>
          <cell r="K1085">
            <v>883</v>
          </cell>
          <cell r="L1085">
            <v>4630</v>
          </cell>
          <cell r="T1085">
            <v>4630</v>
          </cell>
          <cell r="W1085" t="str">
            <v>내선</v>
          </cell>
          <cell r="X1085">
            <v>0.35</v>
          </cell>
        </row>
        <row r="1086">
          <cell r="B1086">
            <v>1086</v>
          </cell>
          <cell r="D1086" t="str">
            <v>PULL BOX 1,2t (천정매입)</v>
          </cell>
          <cell r="E1086" t="str">
            <v>300×300×100</v>
          </cell>
          <cell r="F1086" t="str">
            <v>EA</v>
          </cell>
          <cell r="I1086">
            <v>825</v>
          </cell>
          <cell r="J1086">
            <v>5882</v>
          </cell>
          <cell r="K1086">
            <v>883</v>
          </cell>
          <cell r="L1086">
            <v>5670</v>
          </cell>
          <cell r="T1086">
            <v>5670</v>
          </cell>
          <cell r="W1086" t="str">
            <v>내선</v>
          </cell>
          <cell r="X1086">
            <v>0.35</v>
          </cell>
        </row>
        <row r="1087">
          <cell r="B1087">
            <v>1087</v>
          </cell>
          <cell r="D1087" t="str">
            <v>PULL BOX 1,2t (천정매입)</v>
          </cell>
          <cell r="E1087" t="str">
            <v>150×150×150</v>
          </cell>
          <cell r="F1087" t="str">
            <v>EA</v>
          </cell>
          <cell r="I1087">
            <v>825</v>
          </cell>
          <cell r="J1087">
            <v>2765</v>
          </cell>
          <cell r="K1087">
            <v>883</v>
          </cell>
          <cell r="L1087">
            <v>2740</v>
          </cell>
          <cell r="T1087">
            <v>2740</v>
          </cell>
          <cell r="W1087" t="str">
            <v>내선</v>
          </cell>
          <cell r="X1087">
            <v>0.35</v>
          </cell>
        </row>
        <row r="1088">
          <cell r="B1088">
            <v>1088</v>
          </cell>
          <cell r="D1088" t="str">
            <v>PULL BOX 1,2t (천정매입)</v>
          </cell>
          <cell r="E1088" t="str">
            <v>200×200×200</v>
          </cell>
          <cell r="F1088" t="str">
            <v>EA</v>
          </cell>
          <cell r="I1088">
            <v>825</v>
          </cell>
          <cell r="J1088">
            <v>5176</v>
          </cell>
          <cell r="K1088">
            <v>883</v>
          </cell>
          <cell r="L1088">
            <v>4680</v>
          </cell>
          <cell r="T1088">
            <v>4680</v>
          </cell>
          <cell r="W1088" t="str">
            <v>내선</v>
          </cell>
          <cell r="X1088">
            <v>0.35</v>
          </cell>
        </row>
        <row r="1089">
          <cell r="B1089">
            <v>1089</v>
          </cell>
          <cell r="D1089" t="str">
            <v>PULL BOX 1,2t (천정매입)</v>
          </cell>
          <cell r="E1089" t="str">
            <v>250×250×150</v>
          </cell>
          <cell r="F1089" t="str">
            <v>EA</v>
          </cell>
          <cell r="I1089">
            <v>825</v>
          </cell>
          <cell r="J1089">
            <v>5882</v>
          </cell>
          <cell r="K1089">
            <v>883</v>
          </cell>
          <cell r="L1089">
            <v>5080</v>
          </cell>
          <cell r="T1089">
            <v>5080</v>
          </cell>
          <cell r="W1089" t="str">
            <v>내선</v>
          </cell>
          <cell r="X1089">
            <v>0.35</v>
          </cell>
        </row>
        <row r="1090">
          <cell r="B1090">
            <v>1090</v>
          </cell>
          <cell r="D1090" t="str">
            <v>PULL BOX 1,2t (천정매입)</v>
          </cell>
          <cell r="E1090" t="str">
            <v>300×300×150</v>
          </cell>
          <cell r="F1090" t="str">
            <v>EA</v>
          </cell>
          <cell r="I1090">
            <v>825</v>
          </cell>
          <cell r="J1090">
            <v>6765</v>
          </cell>
          <cell r="K1090">
            <v>883</v>
          </cell>
          <cell r="L1090">
            <v>6390</v>
          </cell>
          <cell r="T1090">
            <v>6390</v>
          </cell>
          <cell r="W1090" t="str">
            <v>내선</v>
          </cell>
          <cell r="X1090">
            <v>0.35</v>
          </cell>
        </row>
        <row r="1091">
          <cell r="B1091">
            <v>1091</v>
          </cell>
          <cell r="D1091" t="str">
            <v>PULL BOX 1,2t (천정매입)</v>
          </cell>
          <cell r="E1091" t="str">
            <v>400×400×150</v>
          </cell>
          <cell r="F1091" t="str">
            <v>EA</v>
          </cell>
          <cell r="I1091">
            <v>825</v>
          </cell>
          <cell r="J1091">
            <v>11000</v>
          </cell>
          <cell r="K1091">
            <v>883</v>
          </cell>
          <cell r="L1091">
            <v>10170</v>
          </cell>
          <cell r="T1091">
            <v>10170</v>
          </cell>
          <cell r="V1091">
            <v>0.4</v>
          </cell>
          <cell r="W1091" t="str">
            <v>내선</v>
          </cell>
          <cell r="X1091">
            <v>0.35</v>
          </cell>
        </row>
        <row r="1092">
          <cell r="B1092">
            <v>1092</v>
          </cell>
          <cell r="D1092" t="str">
            <v>PULL BOX 1,2t (천정매입)</v>
          </cell>
          <cell r="E1092" t="str">
            <v>300×300×200</v>
          </cell>
          <cell r="F1092" t="str">
            <v>EA</v>
          </cell>
          <cell r="I1092">
            <v>825</v>
          </cell>
          <cell r="J1092">
            <v>7647</v>
          </cell>
          <cell r="K1092">
            <v>883</v>
          </cell>
          <cell r="L1092">
            <v>7200</v>
          </cell>
          <cell r="T1092">
            <v>7200</v>
          </cell>
          <cell r="V1092">
            <v>0.32999999999999996</v>
          </cell>
          <cell r="W1092" t="str">
            <v>내선</v>
          </cell>
          <cell r="X1092">
            <v>0.35</v>
          </cell>
        </row>
        <row r="1093">
          <cell r="B1093">
            <v>1093</v>
          </cell>
          <cell r="D1093" t="str">
            <v>PULL BOX 1,2t (천정매입)</v>
          </cell>
          <cell r="E1093" t="str">
            <v>400×400×200</v>
          </cell>
          <cell r="F1093" t="str">
            <v>EA</v>
          </cell>
          <cell r="I1093">
            <v>825</v>
          </cell>
          <cell r="J1093">
            <v>12000</v>
          </cell>
          <cell r="K1093">
            <v>883</v>
          </cell>
          <cell r="L1093">
            <v>11160</v>
          </cell>
          <cell r="T1093">
            <v>11160</v>
          </cell>
          <cell r="V1093">
            <v>0.48000000000000009</v>
          </cell>
          <cell r="W1093" t="str">
            <v>내선</v>
          </cell>
          <cell r="X1093">
            <v>0.66</v>
          </cell>
        </row>
        <row r="1094">
          <cell r="B1094">
            <v>1094</v>
          </cell>
          <cell r="D1094" t="str">
            <v>PULL BOX 1,2t (천정매입)</v>
          </cell>
          <cell r="E1094" t="str">
            <v>500×500×200</v>
          </cell>
          <cell r="F1094" t="str">
            <v>EA</v>
          </cell>
          <cell r="I1094">
            <v>825</v>
          </cell>
          <cell r="J1094">
            <v>21412</v>
          </cell>
          <cell r="K1094">
            <v>883</v>
          </cell>
          <cell r="L1094">
            <v>18720</v>
          </cell>
          <cell r="T1094">
            <v>18720</v>
          </cell>
          <cell r="V1094">
            <v>0.65</v>
          </cell>
          <cell r="W1094" t="str">
            <v>내선</v>
          </cell>
          <cell r="X1094">
            <v>0.66</v>
          </cell>
        </row>
        <row r="1095">
          <cell r="B1095">
            <v>1095</v>
          </cell>
          <cell r="D1095" t="str">
            <v>PULL BOX 1,2t (천정매입)</v>
          </cell>
          <cell r="E1095" t="str">
            <v>300×300×300</v>
          </cell>
          <cell r="F1095" t="str">
            <v>EA</v>
          </cell>
          <cell r="I1095">
            <v>825</v>
          </cell>
          <cell r="J1095">
            <v>9535</v>
          </cell>
          <cell r="K1095">
            <v>883</v>
          </cell>
          <cell r="L1095">
            <v>8910</v>
          </cell>
          <cell r="T1095">
            <v>8910</v>
          </cell>
          <cell r="V1095">
            <v>0.44999999999999996</v>
          </cell>
          <cell r="W1095" t="str">
            <v>내선</v>
          </cell>
          <cell r="X1095">
            <v>0.66</v>
          </cell>
        </row>
        <row r="1096">
          <cell r="B1096">
            <v>1096</v>
          </cell>
          <cell r="D1096" t="str">
            <v>PULL BOX 1,2t (천정매입)</v>
          </cell>
          <cell r="E1096" t="str">
            <v>400×400×300</v>
          </cell>
          <cell r="F1096" t="str">
            <v>EA</v>
          </cell>
          <cell r="I1096">
            <v>825</v>
          </cell>
          <cell r="J1096">
            <v>14235</v>
          </cell>
          <cell r="K1096">
            <v>883</v>
          </cell>
          <cell r="L1096">
            <v>13590</v>
          </cell>
          <cell r="T1096">
            <v>13590</v>
          </cell>
          <cell r="V1096">
            <v>0.64</v>
          </cell>
          <cell r="W1096" t="str">
            <v>내선</v>
          </cell>
          <cell r="X1096">
            <v>0.66</v>
          </cell>
        </row>
        <row r="1097">
          <cell r="B1097">
            <v>1097</v>
          </cell>
          <cell r="D1097" t="str">
            <v>PULL BOX 1,2t (천정매입)</v>
          </cell>
          <cell r="E1097" t="str">
            <v>500×500×300</v>
          </cell>
          <cell r="F1097" t="str">
            <v>EA</v>
          </cell>
          <cell r="I1097">
            <v>825</v>
          </cell>
          <cell r="J1097">
            <v>25882</v>
          </cell>
          <cell r="K1097">
            <v>883</v>
          </cell>
          <cell r="L1097">
            <v>22500</v>
          </cell>
          <cell r="T1097">
            <v>22500</v>
          </cell>
          <cell r="V1097">
            <v>0.85</v>
          </cell>
          <cell r="W1097" t="str">
            <v>내선</v>
          </cell>
          <cell r="X1097">
            <v>0.66</v>
          </cell>
        </row>
        <row r="1098">
          <cell r="B1098">
            <v>1098</v>
          </cell>
          <cell r="D1098" t="str">
            <v>PULL BOX 1,2t (천정매입)</v>
          </cell>
          <cell r="E1098" t="str">
            <v>600×600×300</v>
          </cell>
          <cell r="F1098" t="str">
            <v>EA</v>
          </cell>
          <cell r="I1098">
            <v>825</v>
          </cell>
          <cell r="J1098">
            <v>32353</v>
          </cell>
          <cell r="K1098">
            <v>883</v>
          </cell>
          <cell r="L1098">
            <v>27450</v>
          </cell>
          <cell r="T1098">
            <v>27450</v>
          </cell>
          <cell r="V1098">
            <v>1.08</v>
          </cell>
          <cell r="W1098" t="str">
            <v>내선</v>
          </cell>
          <cell r="X1098">
            <v>0.95</v>
          </cell>
        </row>
        <row r="1099">
          <cell r="B1099">
            <v>1099</v>
          </cell>
          <cell r="D1099" t="str">
            <v>PULL BOX 1,2t (천정매입)</v>
          </cell>
          <cell r="E1099" t="str">
            <v>600×600×400</v>
          </cell>
          <cell r="F1099" t="str">
            <v>EA</v>
          </cell>
          <cell r="I1099">
            <v>825</v>
          </cell>
          <cell r="J1099">
            <v>38823</v>
          </cell>
          <cell r="T1099">
            <v>38823</v>
          </cell>
          <cell r="V1099">
            <v>1.3199999999999998</v>
          </cell>
          <cell r="W1099" t="str">
            <v>내선</v>
          </cell>
          <cell r="X1099">
            <v>0.95</v>
          </cell>
        </row>
        <row r="1100">
          <cell r="B1100">
            <v>1100</v>
          </cell>
          <cell r="D1100" t="str">
            <v>PULL BOX 1,2t (천정매입)</v>
          </cell>
          <cell r="E1100" t="str">
            <v>1000×1000×700 (2.3t)</v>
          </cell>
          <cell r="F1100" t="str">
            <v>EA</v>
          </cell>
          <cell r="M1100" t="str">
            <v>봉산(유선견적)</v>
          </cell>
          <cell r="N1100">
            <v>150000</v>
          </cell>
          <cell r="T1100">
            <v>150000</v>
          </cell>
          <cell r="V1100">
            <v>3.8</v>
          </cell>
          <cell r="W1100" t="str">
            <v>내선</v>
          </cell>
          <cell r="X1100">
            <v>4.7</v>
          </cell>
        </row>
        <row r="1101">
          <cell r="B1101">
            <v>1101</v>
          </cell>
          <cell r="T1101" t="str">
            <v/>
          </cell>
        </row>
        <row r="1102">
          <cell r="B1102">
            <v>1102</v>
          </cell>
          <cell r="T1102" t="str">
            <v/>
          </cell>
        </row>
        <row r="1103">
          <cell r="B1103">
            <v>1103</v>
          </cell>
          <cell r="T1103" t="str">
            <v/>
          </cell>
        </row>
        <row r="1104">
          <cell r="B1104">
            <v>1104</v>
          </cell>
          <cell r="T1104" t="str">
            <v/>
          </cell>
        </row>
        <row r="1105">
          <cell r="B1105">
            <v>1105</v>
          </cell>
          <cell r="T1105" t="str">
            <v/>
          </cell>
        </row>
        <row r="1106">
          <cell r="B1106">
            <v>1106</v>
          </cell>
          <cell r="D1106" t="str">
            <v>PULL BOX 1,2t (벽면매입)</v>
          </cell>
          <cell r="E1106" t="str">
            <v>100×100×100</v>
          </cell>
          <cell r="F1106" t="str">
            <v>EA</v>
          </cell>
          <cell r="I1106">
            <v>825</v>
          </cell>
          <cell r="J1106">
            <v>1882</v>
          </cell>
          <cell r="K1106">
            <v>883</v>
          </cell>
          <cell r="L1106">
            <v>1750</v>
          </cell>
          <cell r="T1106">
            <v>1750</v>
          </cell>
          <cell r="W1106" t="str">
            <v>내선</v>
          </cell>
          <cell r="X1106">
            <v>0.66</v>
          </cell>
        </row>
        <row r="1107">
          <cell r="B1107">
            <v>1107</v>
          </cell>
          <cell r="D1107" t="str">
            <v>PULL BOX 1,2t (벽면매입)</v>
          </cell>
          <cell r="E1107" t="str">
            <v>150×150×100</v>
          </cell>
          <cell r="F1107" t="str">
            <v>EA</v>
          </cell>
          <cell r="I1107">
            <v>825</v>
          </cell>
          <cell r="J1107">
            <v>2353</v>
          </cell>
          <cell r="K1107">
            <v>883</v>
          </cell>
          <cell r="L1107">
            <v>2470</v>
          </cell>
          <cell r="T1107">
            <v>2353</v>
          </cell>
          <cell r="W1107" t="str">
            <v>내선</v>
          </cell>
          <cell r="X1107">
            <v>0.66</v>
          </cell>
        </row>
        <row r="1108">
          <cell r="B1108">
            <v>1108</v>
          </cell>
          <cell r="D1108" t="str">
            <v>PULL BOX 1,2t (벽면매입)</v>
          </cell>
          <cell r="E1108" t="str">
            <v>200×200×100</v>
          </cell>
          <cell r="F1108" t="str">
            <v>EA</v>
          </cell>
          <cell r="I1108">
            <v>825</v>
          </cell>
          <cell r="J1108">
            <v>3647</v>
          </cell>
          <cell r="K1108">
            <v>883</v>
          </cell>
          <cell r="L1108">
            <v>3420</v>
          </cell>
          <cell r="T1108">
            <v>3420</v>
          </cell>
          <cell r="W1108" t="str">
            <v>내선</v>
          </cell>
          <cell r="X1108">
            <v>0.66</v>
          </cell>
        </row>
        <row r="1109">
          <cell r="B1109">
            <v>1109</v>
          </cell>
          <cell r="D1109" t="str">
            <v>PULL BOX 1,2t (벽면매입)</v>
          </cell>
          <cell r="E1109" t="str">
            <v>250×250×100</v>
          </cell>
          <cell r="F1109" t="str">
            <v>EA</v>
          </cell>
          <cell r="I1109">
            <v>825</v>
          </cell>
          <cell r="J1109">
            <v>5470</v>
          </cell>
          <cell r="K1109">
            <v>883</v>
          </cell>
          <cell r="L1109">
            <v>4630</v>
          </cell>
          <cell r="T1109">
            <v>4630</v>
          </cell>
          <cell r="W1109" t="str">
            <v>내선</v>
          </cell>
          <cell r="X1109">
            <v>0.66</v>
          </cell>
        </row>
        <row r="1110">
          <cell r="B1110">
            <v>1110</v>
          </cell>
          <cell r="D1110" t="str">
            <v>PULL BOX 1,2t (벽면매입)</v>
          </cell>
          <cell r="E1110" t="str">
            <v>300×300×100</v>
          </cell>
          <cell r="F1110" t="str">
            <v>EA</v>
          </cell>
          <cell r="I1110">
            <v>825</v>
          </cell>
          <cell r="J1110">
            <v>5882</v>
          </cell>
          <cell r="K1110">
            <v>883</v>
          </cell>
          <cell r="L1110">
            <v>5670</v>
          </cell>
          <cell r="T1110">
            <v>5670</v>
          </cell>
          <cell r="W1110" t="str">
            <v>내선</v>
          </cell>
          <cell r="X1110">
            <v>0.66</v>
          </cell>
        </row>
        <row r="1111">
          <cell r="B1111">
            <v>1111</v>
          </cell>
          <cell r="D1111" t="str">
            <v>PULL BOX 1,2t (벽면매입)</v>
          </cell>
          <cell r="E1111" t="str">
            <v>150×150×150</v>
          </cell>
          <cell r="F1111" t="str">
            <v>EA</v>
          </cell>
          <cell r="I1111">
            <v>825</v>
          </cell>
          <cell r="J1111">
            <v>2765</v>
          </cell>
          <cell r="K1111">
            <v>883</v>
          </cell>
          <cell r="L1111">
            <v>2740</v>
          </cell>
          <cell r="T1111">
            <v>2740</v>
          </cell>
          <cell r="W1111" t="str">
            <v>내선</v>
          </cell>
          <cell r="X1111">
            <v>0.66</v>
          </cell>
        </row>
        <row r="1112">
          <cell r="B1112">
            <v>1112</v>
          </cell>
          <cell r="D1112" t="str">
            <v>PULL BOX 1,2t (벽면매입)</v>
          </cell>
          <cell r="E1112" t="str">
            <v>200×200×200</v>
          </cell>
          <cell r="F1112" t="str">
            <v>EA</v>
          </cell>
          <cell r="I1112">
            <v>825</v>
          </cell>
          <cell r="J1112">
            <v>5176</v>
          </cell>
          <cell r="K1112">
            <v>883</v>
          </cell>
          <cell r="L1112">
            <v>4680</v>
          </cell>
          <cell r="T1112">
            <v>4680</v>
          </cell>
          <cell r="W1112" t="str">
            <v>내선</v>
          </cell>
          <cell r="X1112">
            <v>0.66</v>
          </cell>
        </row>
        <row r="1113">
          <cell r="B1113">
            <v>1113</v>
          </cell>
          <cell r="D1113" t="str">
            <v>PULL BOX 1,2t (벽면매입)</v>
          </cell>
          <cell r="E1113" t="str">
            <v>250×250×150</v>
          </cell>
          <cell r="F1113" t="str">
            <v>EA</v>
          </cell>
          <cell r="I1113">
            <v>825</v>
          </cell>
          <cell r="J1113">
            <v>5882</v>
          </cell>
          <cell r="K1113">
            <v>883</v>
          </cell>
          <cell r="L1113">
            <v>5080</v>
          </cell>
          <cell r="T1113">
            <v>5080</v>
          </cell>
          <cell r="W1113" t="str">
            <v>내선</v>
          </cell>
          <cell r="X1113">
            <v>0.66</v>
          </cell>
        </row>
        <row r="1114">
          <cell r="B1114">
            <v>1114</v>
          </cell>
          <cell r="D1114" t="str">
            <v>PULL BOX 1,2t (벽면매입)</v>
          </cell>
          <cell r="E1114" t="str">
            <v>300×300×150</v>
          </cell>
          <cell r="F1114" t="str">
            <v>EA</v>
          </cell>
          <cell r="I1114">
            <v>825</v>
          </cell>
          <cell r="J1114">
            <v>6765</v>
          </cell>
          <cell r="K1114">
            <v>883</v>
          </cell>
          <cell r="L1114">
            <v>6390</v>
          </cell>
          <cell r="T1114">
            <v>6390</v>
          </cell>
          <cell r="W1114" t="str">
            <v>내선</v>
          </cell>
          <cell r="X1114">
            <v>0.66</v>
          </cell>
        </row>
        <row r="1115">
          <cell r="B1115">
            <v>1115</v>
          </cell>
          <cell r="D1115" t="str">
            <v>PULL BOX 1,2t (벽면매입)</v>
          </cell>
          <cell r="E1115" t="str">
            <v>400×400×150</v>
          </cell>
          <cell r="F1115" t="str">
            <v>EA</v>
          </cell>
          <cell r="I1115">
            <v>825</v>
          </cell>
          <cell r="J1115">
            <v>11000</v>
          </cell>
          <cell r="K1115">
            <v>883</v>
          </cell>
          <cell r="L1115">
            <v>10170</v>
          </cell>
          <cell r="T1115">
            <v>10170</v>
          </cell>
          <cell r="V1115">
            <v>0.4</v>
          </cell>
          <cell r="W1115" t="str">
            <v>내선</v>
          </cell>
          <cell r="X1115">
            <v>0.66</v>
          </cell>
        </row>
        <row r="1116">
          <cell r="B1116">
            <v>1116</v>
          </cell>
          <cell r="D1116" t="str">
            <v>PULL BOX 1,2t (벽면매입)</v>
          </cell>
          <cell r="E1116" t="str">
            <v>300×300×200</v>
          </cell>
          <cell r="F1116" t="str">
            <v>EA</v>
          </cell>
          <cell r="I1116">
            <v>825</v>
          </cell>
          <cell r="J1116">
            <v>7647</v>
          </cell>
          <cell r="K1116">
            <v>883</v>
          </cell>
          <cell r="L1116">
            <v>7200</v>
          </cell>
          <cell r="T1116">
            <v>7200</v>
          </cell>
          <cell r="V1116">
            <v>0.32999999999999996</v>
          </cell>
          <cell r="W1116" t="str">
            <v>내선</v>
          </cell>
          <cell r="X1116">
            <v>0.66</v>
          </cell>
        </row>
        <row r="1117">
          <cell r="B1117">
            <v>1117</v>
          </cell>
          <cell r="D1117" t="str">
            <v>PULL BOX 1,2t (벽면매입)</v>
          </cell>
          <cell r="E1117" t="str">
            <v>400×400×200</v>
          </cell>
          <cell r="F1117" t="str">
            <v>EA</v>
          </cell>
          <cell r="I1117">
            <v>825</v>
          </cell>
          <cell r="J1117">
            <v>12000</v>
          </cell>
          <cell r="K1117">
            <v>883</v>
          </cell>
          <cell r="L1117">
            <v>11160</v>
          </cell>
          <cell r="T1117">
            <v>11160</v>
          </cell>
          <cell r="V1117">
            <v>0.48000000000000009</v>
          </cell>
          <cell r="W1117" t="str">
            <v>내선</v>
          </cell>
          <cell r="X1117">
            <v>0.95</v>
          </cell>
        </row>
        <row r="1118">
          <cell r="B1118">
            <v>1118</v>
          </cell>
          <cell r="D1118" t="str">
            <v>PULL BOX 1,2t (벽면매입)</v>
          </cell>
          <cell r="E1118" t="str">
            <v>500×500×200</v>
          </cell>
          <cell r="F1118" t="str">
            <v>EA</v>
          </cell>
          <cell r="I1118">
            <v>825</v>
          </cell>
          <cell r="J1118">
            <v>21412</v>
          </cell>
          <cell r="K1118">
            <v>883</v>
          </cell>
          <cell r="L1118">
            <v>18720</v>
          </cell>
          <cell r="T1118">
            <v>18720</v>
          </cell>
          <cell r="V1118">
            <v>0.65</v>
          </cell>
          <cell r="W1118" t="str">
            <v>내선</v>
          </cell>
          <cell r="X1118">
            <v>0.95</v>
          </cell>
        </row>
        <row r="1119">
          <cell r="B1119">
            <v>1119</v>
          </cell>
          <cell r="D1119" t="str">
            <v>PULL BOX 1,2t (벽면매입)</v>
          </cell>
          <cell r="E1119" t="str">
            <v>300×300×300</v>
          </cell>
          <cell r="F1119" t="str">
            <v>EA</v>
          </cell>
          <cell r="I1119">
            <v>825</v>
          </cell>
          <cell r="J1119">
            <v>9535</v>
          </cell>
          <cell r="K1119">
            <v>883</v>
          </cell>
          <cell r="L1119">
            <v>8910</v>
          </cell>
          <cell r="T1119">
            <v>8910</v>
          </cell>
          <cell r="V1119">
            <v>0.44999999999999996</v>
          </cell>
          <cell r="W1119" t="str">
            <v>내선</v>
          </cell>
          <cell r="X1119">
            <v>0.95</v>
          </cell>
        </row>
        <row r="1120">
          <cell r="B1120">
            <v>1120</v>
          </cell>
          <cell r="D1120" t="str">
            <v>PULL BOX 1,2t (벽면매입)</v>
          </cell>
          <cell r="E1120" t="str">
            <v>400×400×300</v>
          </cell>
          <cell r="F1120" t="str">
            <v>EA</v>
          </cell>
          <cell r="I1120">
            <v>825</v>
          </cell>
          <cell r="J1120">
            <v>14235</v>
          </cell>
          <cell r="K1120">
            <v>883</v>
          </cell>
          <cell r="L1120">
            <v>13590</v>
          </cell>
          <cell r="T1120">
            <v>13590</v>
          </cell>
          <cell r="V1120">
            <v>0.64</v>
          </cell>
          <cell r="W1120" t="str">
            <v>내선</v>
          </cell>
          <cell r="X1120">
            <v>0.95</v>
          </cell>
        </row>
        <row r="1121">
          <cell r="B1121">
            <v>1121</v>
          </cell>
          <cell r="D1121" t="str">
            <v>PULL BOX 1,2t (벽면매입)</v>
          </cell>
          <cell r="E1121" t="str">
            <v>500×500×300</v>
          </cell>
          <cell r="F1121" t="str">
            <v>EA</v>
          </cell>
          <cell r="I1121">
            <v>825</v>
          </cell>
          <cell r="J1121">
            <v>25882</v>
          </cell>
          <cell r="K1121">
            <v>883</v>
          </cell>
          <cell r="L1121">
            <v>22500</v>
          </cell>
          <cell r="T1121">
            <v>22500</v>
          </cell>
          <cell r="V1121">
            <v>0.85</v>
          </cell>
          <cell r="W1121" t="str">
            <v>내선</v>
          </cell>
          <cell r="X1121">
            <v>0.95</v>
          </cell>
        </row>
        <row r="1122">
          <cell r="B1122">
            <v>1122</v>
          </cell>
          <cell r="D1122" t="str">
            <v>PULL BOX 1,2t (벽면매입)</v>
          </cell>
          <cell r="E1122" t="str">
            <v>600×600×300</v>
          </cell>
          <cell r="F1122" t="str">
            <v>EA</v>
          </cell>
          <cell r="I1122">
            <v>825</v>
          </cell>
          <cell r="J1122">
            <v>32353</v>
          </cell>
          <cell r="K1122">
            <v>883</v>
          </cell>
          <cell r="L1122">
            <v>27450</v>
          </cell>
          <cell r="T1122">
            <v>27450</v>
          </cell>
          <cell r="V1122">
            <v>1.08</v>
          </cell>
          <cell r="W1122" t="str">
            <v>내선</v>
          </cell>
          <cell r="X1122">
            <v>1.23</v>
          </cell>
        </row>
        <row r="1123">
          <cell r="B1123">
            <v>1123</v>
          </cell>
          <cell r="D1123" t="str">
            <v>PULL BOX 1,2t (벽면매입)</v>
          </cell>
          <cell r="E1123" t="str">
            <v>600×600×400</v>
          </cell>
          <cell r="F1123" t="str">
            <v>EA</v>
          </cell>
          <cell r="I1123">
            <v>825</v>
          </cell>
          <cell r="J1123">
            <v>38823</v>
          </cell>
          <cell r="T1123">
            <v>38823</v>
          </cell>
          <cell r="V1123">
            <v>1.3199999999999998</v>
          </cell>
          <cell r="W1123" t="str">
            <v>내선</v>
          </cell>
          <cell r="X1123">
            <v>1.23</v>
          </cell>
        </row>
        <row r="1124">
          <cell r="B1124">
            <v>1124</v>
          </cell>
          <cell r="D1124" t="str">
            <v>PULL BOX 1,2t (벽면매입)</v>
          </cell>
          <cell r="E1124" t="str">
            <v>1000×1000×700 (2.3t)</v>
          </cell>
          <cell r="F1124" t="str">
            <v>EA</v>
          </cell>
          <cell r="M1124" t="str">
            <v>봉산(유선견적)</v>
          </cell>
          <cell r="N1124">
            <v>150000</v>
          </cell>
          <cell r="T1124">
            <v>150000</v>
          </cell>
          <cell r="V1124">
            <v>3.8</v>
          </cell>
          <cell r="W1124" t="str">
            <v>내선</v>
          </cell>
          <cell r="X1124">
            <v>5.64</v>
          </cell>
        </row>
        <row r="1125">
          <cell r="B1125">
            <v>1125</v>
          </cell>
          <cell r="T1125" t="str">
            <v/>
          </cell>
        </row>
        <row r="1126">
          <cell r="B1126">
            <v>1126</v>
          </cell>
          <cell r="T1126" t="str">
            <v/>
          </cell>
        </row>
        <row r="1127">
          <cell r="B1127">
            <v>1127</v>
          </cell>
          <cell r="T1127" t="str">
            <v/>
          </cell>
        </row>
        <row r="1128">
          <cell r="B1128">
            <v>1128</v>
          </cell>
          <cell r="T1128" t="str">
            <v/>
          </cell>
        </row>
        <row r="1129">
          <cell r="B1129">
            <v>1129</v>
          </cell>
          <cell r="T1129" t="str">
            <v/>
          </cell>
        </row>
        <row r="1130">
          <cell r="B1130">
            <v>1130</v>
          </cell>
          <cell r="D1130" t="str">
            <v>PULL BOX 1,2t (천정노출)</v>
          </cell>
          <cell r="E1130" t="str">
            <v>100×100×100</v>
          </cell>
          <cell r="F1130" t="str">
            <v>EA</v>
          </cell>
          <cell r="I1130">
            <v>825</v>
          </cell>
          <cell r="J1130">
            <v>1882</v>
          </cell>
          <cell r="K1130">
            <v>883</v>
          </cell>
          <cell r="L1130">
            <v>1750</v>
          </cell>
          <cell r="T1130">
            <v>1750</v>
          </cell>
          <cell r="W1130" t="str">
            <v>내선</v>
          </cell>
          <cell r="X1130">
            <v>0.42</v>
          </cell>
        </row>
        <row r="1131">
          <cell r="B1131">
            <v>1131</v>
          </cell>
          <cell r="D1131" t="str">
            <v>PULL BOX 1,2t (천정노출)</v>
          </cell>
          <cell r="E1131" t="str">
            <v>150×150×100</v>
          </cell>
          <cell r="F1131" t="str">
            <v>EA</v>
          </cell>
          <cell r="I1131">
            <v>825</v>
          </cell>
          <cell r="J1131">
            <v>2353</v>
          </cell>
          <cell r="K1131">
            <v>883</v>
          </cell>
          <cell r="L1131">
            <v>2470</v>
          </cell>
          <cell r="T1131">
            <v>2353</v>
          </cell>
          <cell r="W1131" t="str">
            <v>내선</v>
          </cell>
          <cell r="X1131">
            <v>0.42</v>
          </cell>
        </row>
        <row r="1132">
          <cell r="B1132">
            <v>1132</v>
          </cell>
          <cell r="D1132" t="str">
            <v>PULL BOX 1,2t (천정노출)</v>
          </cell>
          <cell r="E1132" t="str">
            <v>200×200×100</v>
          </cell>
          <cell r="F1132" t="str">
            <v>EA</v>
          </cell>
          <cell r="I1132">
            <v>825</v>
          </cell>
          <cell r="J1132">
            <v>3647</v>
          </cell>
          <cell r="K1132">
            <v>883</v>
          </cell>
          <cell r="L1132">
            <v>3420</v>
          </cell>
          <cell r="T1132">
            <v>3420</v>
          </cell>
          <cell r="W1132" t="str">
            <v>내선</v>
          </cell>
          <cell r="X1132">
            <v>0.42</v>
          </cell>
        </row>
        <row r="1133">
          <cell r="B1133">
            <v>1133</v>
          </cell>
          <cell r="D1133" t="str">
            <v>PULL BOX 1,2t (천정노출)</v>
          </cell>
          <cell r="E1133" t="str">
            <v>250×250×100</v>
          </cell>
          <cell r="F1133" t="str">
            <v>EA</v>
          </cell>
          <cell r="I1133">
            <v>825</v>
          </cell>
          <cell r="J1133">
            <v>5470</v>
          </cell>
          <cell r="K1133">
            <v>883</v>
          </cell>
          <cell r="L1133">
            <v>4630</v>
          </cell>
          <cell r="T1133">
            <v>4630</v>
          </cell>
          <cell r="W1133" t="str">
            <v>내선</v>
          </cell>
          <cell r="X1133">
            <v>0.42</v>
          </cell>
        </row>
        <row r="1134">
          <cell r="B1134">
            <v>1134</v>
          </cell>
          <cell r="D1134" t="str">
            <v>PULL BOX 1,2t (천정노출)</v>
          </cell>
          <cell r="E1134" t="str">
            <v>300×300×100</v>
          </cell>
          <cell r="F1134" t="str">
            <v>EA</v>
          </cell>
          <cell r="I1134">
            <v>825</v>
          </cell>
          <cell r="J1134">
            <v>5882</v>
          </cell>
          <cell r="K1134">
            <v>883</v>
          </cell>
          <cell r="L1134">
            <v>5670</v>
          </cell>
          <cell r="T1134">
            <v>5670</v>
          </cell>
          <cell r="W1134" t="str">
            <v>내선</v>
          </cell>
          <cell r="X1134">
            <v>0.42</v>
          </cell>
        </row>
        <row r="1135">
          <cell r="B1135">
            <v>1135</v>
          </cell>
          <cell r="D1135" t="str">
            <v>PULL BOX 1,2t (천정노출)</v>
          </cell>
          <cell r="E1135" t="str">
            <v>150×150×150</v>
          </cell>
          <cell r="F1135" t="str">
            <v>EA</v>
          </cell>
          <cell r="I1135">
            <v>825</v>
          </cell>
          <cell r="J1135">
            <v>2765</v>
          </cell>
          <cell r="K1135">
            <v>883</v>
          </cell>
          <cell r="L1135">
            <v>2740</v>
          </cell>
          <cell r="T1135">
            <v>2740</v>
          </cell>
          <cell r="W1135" t="str">
            <v>내선</v>
          </cell>
          <cell r="X1135">
            <v>0.42</v>
          </cell>
        </row>
        <row r="1136">
          <cell r="B1136">
            <v>1136</v>
          </cell>
          <cell r="D1136" t="str">
            <v>PULL BOX 1,2t (천정노출)</v>
          </cell>
          <cell r="E1136" t="str">
            <v>200×200×200</v>
          </cell>
          <cell r="F1136" t="str">
            <v>EA</v>
          </cell>
          <cell r="I1136">
            <v>825</v>
          </cell>
          <cell r="J1136">
            <v>5176</v>
          </cell>
          <cell r="K1136">
            <v>883</v>
          </cell>
          <cell r="L1136">
            <v>4680</v>
          </cell>
          <cell r="T1136">
            <v>4680</v>
          </cell>
          <cell r="W1136" t="str">
            <v>내선</v>
          </cell>
          <cell r="X1136">
            <v>0.42</v>
          </cell>
        </row>
        <row r="1137">
          <cell r="B1137">
            <v>1137</v>
          </cell>
          <cell r="D1137" t="str">
            <v>PULL BOX 1,2t (천정노출)</v>
          </cell>
          <cell r="E1137" t="str">
            <v>250×250×150</v>
          </cell>
          <cell r="F1137" t="str">
            <v>EA</v>
          </cell>
          <cell r="I1137">
            <v>825</v>
          </cell>
          <cell r="J1137">
            <v>5882</v>
          </cell>
          <cell r="K1137">
            <v>883</v>
          </cell>
          <cell r="L1137">
            <v>5080</v>
          </cell>
          <cell r="T1137">
            <v>5080</v>
          </cell>
          <cell r="W1137" t="str">
            <v>내선</v>
          </cell>
          <cell r="X1137">
            <v>0.42</v>
          </cell>
        </row>
        <row r="1138">
          <cell r="B1138">
            <v>1138</v>
          </cell>
          <cell r="D1138" t="str">
            <v>PULL BOX 1,2t (천정노출)</v>
          </cell>
          <cell r="E1138" t="str">
            <v>300×300×150</v>
          </cell>
          <cell r="F1138" t="str">
            <v>EA</v>
          </cell>
          <cell r="I1138">
            <v>825</v>
          </cell>
          <cell r="J1138">
            <v>6765</v>
          </cell>
          <cell r="K1138">
            <v>883</v>
          </cell>
          <cell r="L1138">
            <v>6390</v>
          </cell>
          <cell r="T1138">
            <v>6390</v>
          </cell>
          <cell r="W1138" t="str">
            <v>내선</v>
          </cell>
          <cell r="X1138">
            <v>0.42</v>
          </cell>
        </row>
        <row r="1139">
          <cell r="B1139">
            <v>1139</v>
          </cell>
          <cell r="D1139" t="str">
            <v>PULL BOX 1,2t (천정노출)</v>
          </cell>
          <cell r="E1139" t="str">
            <v>400×400×150</v>
          </cell>
          <cell r="F1139" t="str">
            <v>EA</v>
          </cell>
          <cell r="I1139">
            <v>825</v>
          </cell>
          <cell r="J1139">
            <v>11000</v>
          </cell>
          <cell r="K1139">
            <v>883</v>
          </cell>
          <cell r="L1139">
            <v>10170</v>
          </cell>
          <cell r="T1139">
            <v>10170</v>
          </cell>
          <cell r="V1139">
            <v>0.4</v>
          </cell>
          <cell r="W1139" t="str">
            <v>내선</v>
          </cell>
          <cell r="X1139">
            <v>0.42</v>
          </cell>
        </row>
        <row r="1140">
          <cell r="B1140">
            <v>1140</v>
          </cell>
          <cell r="D1140" t="str">
            <v>PULL BOX 1,2t (천정노출)</v>
          </cell>
          <cell r="E1140" t="str">
            <v>300×300×200</v>
          </cell>
          <cell r="F1140" t="str">
            <v>EA</v>
          </cell>
          <cell r="I1140">
            <v>825</v>
          </cell>
          <cell r="J1140">
            <v>7647</v>
          </cell>
          <cell r="K1140">
            <v>883</v>
          </cell>
          <cell r="L1140">
            <v>7200</v>
          </cell>
          <cell r="T1140">
            <v>7200</v>
          </cell>
          <cell r="V1140">
            <v>0.32999999999999996</v>
          </cell>
          <cell r="W1140" t="str">
            <v>내선</v>
          </cell>
          <cell r="X1140">
            <v>0.42</v>
          </cell>
        </row>
        <row r="1141">
          <cell r="B1141">
            <v>1141</v>
          </cell>
          <cell r="D1141" t="str">
            <v>PULL BOX 1,2t (천정노출)</v>
          </cell>
          <cell r="E1141" t="str">
            <v>400×400×200</v>
          </cell>
          <cell r="F1141" t="str">
            <v>EA</v>
          </cell>
          <cell r="I1141">
            <v>825</v>
          </cell>
          <cell r="J1141">
            <v>12000</v>
          </cell>
          <cell r="K1141">
            <v>883</v>
          </cell>
          <cell r="L1141">
            <v>11160</v>
          </cell>
          <cell r="T1141">
            <v>11160</v>
          </cell>
          <cell r="V1141">
            <v>0.48000000000000009</v>
          </cell>
          <cell r="W1141" t="str">
            <v>내선</v>
          </cell>
          <cell r="X1141">
            <v>0.79200000000000004</v>
          </cell>
        </row>
        <row r="1142">
          <cell r="B1142">
            <v>1142</v>
          </cell>
          <cell r="D1142" t="str">
            <v>PULL BOX 1,2t (천정노출)</v>
          </cell>
          <cell r="E1142" t="str">
            <v>500×500×200</v>
          </cell>
          <cell r="F1142" t="str">
            <v>EA</v>
          </cell>
          <cell r="I1142">
            <v>825</v>
          </cell>
          <cell r="J1142">
            <v>21412</v>
          </cell>
          <cell r="K1142">
            <v>883</v>
          </cell>
          <cell r="L1142">
            <v>18720</v>
          </cell>
          <cell r="T1142">
            <v>18720</v>
          </cell>
          <cell r="V1142">
            <v>0.65</v>
          </cell>
          <cell r="W1142" t="str">
            <v>내선</v>
          </cell>
          <cell r="X1142">
            <v>0.79200000000000004</v>
          </cell>
        </row>
        <row r="1143">
          <cell r="B1143">
            <v>1143</v>
          </cell>
          <cell r="D1143" t="str">
            <v>PULL BOX 1,2t (천정노출)</v>
          </cell>
          <cell r="E1143" t="str">
            <v>300×300×300</v>
          </cell>
          <cell r="F1143" t="str">
            <v>EA</v>
          </cell>
          <cell r="I1143">
            <v>825</v>
          </cell>
          <cell r="J1143">
            <v>9535</v>
          </cell>
          <cell r="K1143">
            <v>883</v>
          </cell>
          <cell r="L1143">
            <v>8910</v>
          </cell>
          <cell r="T1143">
            <v>8910</v>
          </cell>
          <cell r="V1143">
            <v>0.44999999999999996</v>
          </cell>
          <cell r="W1143" t="str">
            <v>내선</v>
          </cell>
          <cell r="X1143">
            <v>0.79200000000000004</v>
          </cell>
        </row>
        <row r="1144">
          <cell r="B1144">
            <v>1144</v>
          </cell>
          <cell r="D1144" t="str">
            <v>PULL BOX 1,2t (천정노출)</v>
          </cell>
          <cell r="E1144" t="str">
            <v>400×400×300</v>
          </cell>
          <cell r="F1144" t="str">
            <v>EA</v>
          </cell>
          <cell r="I1144">
            <v>825</v>
          </cell>
          <cell r="J1144">
            <v>14235</v>
          </cell>
          <cell r="K1144">
            <v>883</v>
          </cell>
          <cell r="L1144">
            <v>13590</v>
          </cell>
          <cell r="T1144">
            <v>13590</v>
          </cell>
          <cell r="V1144">
            <v>0.64</v>
          </cell>
          <cell r="W1144" t="str">
            <v>내선</v>
          </cell>
          <cell r="X1144">
            <v>0.79200000000000004</v>
          </cell>
        </row>
        <row r="1145">
          <cell r="B1145">
            <v>1145</v>
          </cell>
          <cell r="D1145" t="str">
            <v>PULL BOX 1,2t (천정노출)</v>
          </cell>
          <cell r="E1145" t="str">
            <v>500×500×300</v>
          </cell>
          <cell r="F1145" t="str">
            <v>EA</v>
          </cell>
          <cell r="I1145">
            <v>825</v>
          </cell>
          <cell r="J1145">
            <v>25882</v>
          </cell>
          <cell r="K1145">
            <v>883</v>
          </cell>
          <cell r="L1145">
            <v>22500</v>
          </cell>
          <cell r="T1145">
            <v>22500</v>
          </cell>
          <cell r="V1145">
            <v>0.85</v>
          </cell>
          <cell r="W1145" t="str">
            <v>내선</v>
          </cell>
          <cell r="X1145">
            <v>0.79200000000000004</v>
          </cell>
        </row>
        <row r="1146">
          <cell r="B1146">
            <v>1146</v>
          </cell>
          <cell r="D1146" t="str">
            <v>PULL BOX 1,2t (천정노출)</v>
          </cell>
          <cell r="E1146" t="str">
            <v>600×600×300</v>
          </cell>
          <cell r="F1146" t="str">
            <v>EA</v>
          </cell>
          <cell r="I1146">
            <v>825</v>
          </cell>
          <cell r="J1146">
            <v>32353</v>
          </cell>
          <cell r="K1146">
            <v>883</v>
          </cell>
          <cell r="L1146">
            <v>27450</v>
          </cell>
          <cell r="T1146">
            <v>27450</v>
          </cell>
          <cell r="V1146">
            <v>1.08</v>
          </cell>
          <cell r="W1146" t="str">
            <v>내선</v>
          </cell>
          <cell r="X1146">
            <v>1.1399999999999999</v>
          </cell>
        </row>
        <row r="1147">
          <cell r="B1147">
            <v>1147</v>
          </cell>
          <cell r="D1147" t="str">
            <v>PULL BOX 1,2t (천정노출)</v>
          </cell>
          <cell r="E1147" t="str">
            <v>600×600×400</v>
          </cell>
          <cell r="F1147" t="str">
            <v>EA</v>
          </cell>
          <cell r="I1147">
            <v>825</v>
          </cell>
          <cell r="J1147">
            <v>38823</v>
          </cell>
          <cell r="T1147">
            <v>38823</v>
          </cell>
          <cell r="V1147">
            <v>1.3199999999999998</v>
          </cell>
          <cell r="W1147" t="str">
            <v>내선</v>
          </cell>
          <cell r="X1147">
            <v>1.1399999999999999</v>
          </cell>
        </row>
        <row r="1148">
          <cell r="B1148">
            <v>1148</v>
          </cell>
          <cell r="D1148" t="str">
            <v>PULL BOX 1,2t (천정노출)</v>
          </cell>
          <cell r="E1148" t="str">
            <v>1000×1000×700 (2.3t)</v>
          </cell>
          <cell r="F1148" t="str">
            <v>EA</v>
          </cell>
          <cell r="M1148" t="str">
            <v>봉산(유선견적)</v>
          </cell>
          <cell r="N1148">
            <v>150000</v>
          </cell>
          <cell r="T1148">
            <v>150000</v>
          </cell>
          <cell r="V1148">
            <v>3.8</v>
          </cell>
          <cell r="W1148" t="str">
            <v>내선</v>
          </cell>
          <cell r="X1148">
            <v>5.64</v>
          </cell>
        </row>
        <row r="1149">
          <cell r="B1149">
            <v>1149</v>
          </cell>
          <cell r="T1149" t="str">
            <v/>
          </cell>
        </row>
        <row r="1150">
          <cell r="B1150">
            <v>1150</v>
          </cell>
          <cell r="T1150" t="str">
            <v/>
          </cell>
        </row>
        <row r="1151">
          <cell r="B1151">
            <v>1151</v>
          </cell>
          <cell r="T1151" t="str">
            <v/>
          </cell>
        </row>
        <row r="1152">
          <cell r="B1152">
            <v>1152</v>
          </cell>
          <cell r="T1152" t="str">
            <v/>
          </cell>
        </row>
        <row r="1153">
          <cell r="B1153">
            <v>1153</v>
          </cell>
          <cell r="T1153" t="str">
            <v/>
          </cell>
        </row>
        <row r="1154">
          <cell r="B1154">
            <v>1154</v>
          </cell>
          <cell r="D1154" t="str">
            <v>PULL BOX 1,2t (벽면노출)</v>
          </cell>
          <cell r="E1154" t="str">
            <v>100×100×100</v>
          </cell>
          <cell r="F1154" t="str">
            <v>EA</v>
          </cell>
          <cell r="I1154">
            <v>825</v>
          </cell>
          <cell r="J1154">
            <v>1882</v>
          </cell>
          <cell r="K1154">
            <v>883</v>
          </cell>
          <cell r="L1154">
            <v>1750</v>
          </cell>
          <cell r="T1154">
            <v>1750</v>
          </cell>
          <cell r="W1154" t="str">
            <v>내선</v>
          </cell>
          <cell r="X1154">
            <v>0.79200000000000004</v>
          </cell>
        </row>
        <row r="1155">
          <cell r="B1155">
            <v>1155</v>
          </cell>
          <cell r="D1155" t="str">
            <v>PULL BOX 1,2t (벽면노출)</v>
          </cell>
          <cell r="E1155" t="str">
            <v>150×150×100</v>
          </cell>
          <cell r="F1155" t="str">
            <v>EA</v>
          </cell>
          <cell r="I1155">
            <v>825</v>
          </cell>
          <cell r="J1155">
            <v>2353</v>
          </cell>
          <cell r="K1155">
            <v>883</v>
          </cell>
          <cell r="L1155">
            <v>2470</v>
          </cell>
          <cell r="T1155">
            <v>2353</v>
          </cell>
          <cell r="W1155" t="str">
            <v>내선</v>
          </cell>
          <cell r="X1155">
            <v>0.79200000000000004</v>
          </cell>
        </row>
        <row r="1156">
          <cell r="B1156">
            <v>1156</v>
          </cell>
          <cell r="D1156" t="str">
            <v>PULL BOX 1,2t (벽면노출)</v>
          </cell>
          <cell r="E1156" t="str">
            <v>200×200×100</v>
          </cell>
          <cell r="F1156" t="str">
            <v>EA</v>
          </cell>
          <cell r="I1156">
            <v>825</v>
          </cell>
          <cell r="J1156">
            <v>3647</v>
          </cell>
          <cell r="K1156">
            <v>883</v>
          </cell>
          <cell r="L1156">
            <v>3420</v>
          </cell>
          <cell r="T1156">
            <v>3420</v>
          </cell>
          <cell r="W1156" t="str">
            <v>내선</v>
          </cell>
          <cell r="X1156">
            <v>0.79200000000000004</v>
          </cell>
        </row>
        <row r="1157">
          <cell r="B1157">
            <v>1157</v>
          </cell>
          <cell r="D1157" t="str">
            <v>PULL BOX 1,2t (벽면노출)</v>
          </cell>
          <cell r="E1157" t="str">
            <v>250×250×100</v>
          </cell>
          <cell r="F1157" t="str">
            <v>EA</v>
          </cell>
          <cell r="I1157">
            <v>825</v>
          </cell>
          <cell r="J1157">
            <v>5470</v>
          </cell>
          <cell r="K1157">
            <v>883</v>
          </cell>
          <cell r="L1157">
            <v>4630</v>
          </cell>
          <cell r="T1157">
            <v>4630</v>
          </cell>
          <cell r="W1157" t="str">
            <v>내선</v>
          </cell>
          <cell r="X1157">
            <v>0.79200000000000004</v>
          </cell>
        </row>
        <row r="1158">
          <cell r="B1158">
            <v>1158</v>
          </cell>
          <cell r="D1158" t="str">
            <v>PULL BOX 1,2t (벽면노출)</v>
          </cell>
          <cell r="E1158" t="str">
            <v>300×300×100</v>
          </cell>
          <cell r="F1158" t="str">
            <v>EA</v>
          </cell>
          <cell r="I1158">
            <v>825</v>
          </cell>
          <cell r="J1158">
            <v>5882</v>
          </cell>
          <cell r="K1158">
            <v>883</v>
          </cell>
          <cell r="L1158">
            <v>5670</v>
          </cell>
          <cell r="T1158">
            <v>5670</v>
          </cell>
          <cell r="W1158" t="str">
            <v>내선</v>
          </cell>
          <cell r="X1158">
            <v>0.79200000000000004</v>
          </cell>
        </row>
        <row r="1159">
          <cell r="B1159">
            <v>1159</v>
          </cell>
          <cell r="D1159" t="str">
            <v>PULL BOX 1,2t (벽면노출)</v>
          </cell>
          <cell r="E1159" t="str">
            <v>150×150×150</v>
          </cell>
          <cell r="F1159" t="str">
            <v>EA</v>
          </cell>
          <cell r="I1159">
            <v>825</v>
          </cell>
          <cell r="J1159">
            <v>2765</v>
          </cell>
          <cell r="K1159">
            <v>883</v>
          </cell>
          <cell r="L1159">
            <v>2740</v>
          </cell>
          <cell r="T1159">
            <v>2740</v>
          </cell>
          <cell r="W1159" t="str">
            <v>내선</v>
          </cell>
          <cell r="X1159">
            <v>0.79200000000000004</v>
          </cell>
        </row>
        <row r="1160">
          <cell r="B1160">
            <v>1160</v>
          </cell>
          <cell r="D1160" t="str">
            <v>PULL BOX 1,2t (벽면노출)</v>
          </cell>
          <cell r="E1160" t="str">
            <v>200×200×200</v>
          </cell>
          <cell r="F1160" t="str">
            <v>EA</v>
          </cell>
          <cell r="I1160">
            <v>825</v>
          </cell>
          <cell r="J1160">
            <v>5176</v>
          </cell>
          <cell r="K1160">
            <v>883</v>
          </cell>
          <cell r="L1160">
            <v>4680</v>
          </cell>
          <cell r="T1160">
            <v>4680</v>
          </cell>
          <cell r="W1160" t="str">
            <v>내선</v>
          </cell>
          <cell r="X1160">
            <v>0.79200000000000004</v>
          </cell>
        </row>
        <row r="1161">
          <cell r="B1161">
            <v>1161</v>
          </cell>
          <cell r="D1161" t="str">
            <v>PULL BOX 1,2t (벽면노출)</v>
          </cell>
          <cell r="E1161" t="str">
            <v>250×250×150</v>
          </cell>
          <cell r="F1161" t="str">
            <v>EA</v>
          </cell>
          <cell r="I1161">
            <v>825</v>
          </cell>
          <cell r="J1161">
            <v>5882</v>
          </cell>
          <cell r="K1161">
            <v>883</v>
          </cell>
          <cell r="L1161">
            <v>5080</v>
          </cell>
          <cell r="T1161">
            <v>5080</v>
          </cell>
          <cell r="W1161" t="str">
            <v>내선</v>
          </cell>
          <cell r="X1161">
            <v>0.79200000000000004</v>
          </cell>
        </row>
        <row r="1162">
          <cell r="B1162">
            <v>1162</v>
          </cell>
          <cell r="D1162" t="str">
            <v>PULL BOX 1,2t (벽면노출)</v>
          </cell>
          <cell r="E1162" t="str">
            <v>300×300×150</v>
          </cell>
          <cell r="F1162" t="str">
            <v>EA</v>
          </cell>
          <cell r="I1162">
            <v>825</v>
          </cell>
          <cell r="J1162">
            <v>6765</v>
          </cell>
          <cell r="K1162">
            <v>883</v>
          </cell>
          <cell r="L1162">
            <v>6390</v>
          </cell>
          <cell r="T1162">
            <v>6390</v>
          </cell>
          <cell r="W1162" t="str">
            <v>내선</v>
          </cell>
          <cell r="X1162">
            <v>0.79200000000000004</v>
          </cell>
        </row>
        <row r="1163">
          <cell r="B1163">
            <v>1163</v>
          </cell>
          <cell r="D1163" t="str">
            <v>PULL BOX 1,2t (벽면노출)</v>
          </cell>
          <cell r="E1163" t="str">
            <v>400×400×150</v>
          </cell>
          <cell r="F1163" t="str">
            <v>EA</v>
          </cell>
          <cell r="I1163">
            <v>825</v>
          </cell>
          <cell r="J1163">
            <v>11000</v>
          </cell>
          <cell r="K1163">
            <v>883</v>
          </cell>
          <cell r="L1163">
            <v>10170</v>
          </cell>
          <cell r="T1163">
            <v>10170</v>
          </cell>
          <cell r="V1163">
            <v>0.4</v>
          </cell>
          <cell r="W1163" t="str">
            <v>내선</v>
          </cell>
          <cell r="X1163">
            <v>0.79200000000000004</v>
          </cell>
        </row>
        <row r="1164">
          <cell r="B1164">
            <v>1164</v>
          </cell>
          <cell r="D1164" t="str">
            <v>PULL BOX 1,2t (벽면노출)</v>
          </cell>
          <cell r="E1164" t="str">
            <v>300×300×200</v>
          </cell>
          <cell r="F1164" t="str">
            <v>EA</v>
          </cell>
          <cell r="I1164">
            <v>825</v>
          </cell>
          <cell r="J1164">
            <v>7647</v>
          </cell>
          <cell r="K1164">
            <v>883</v>
          </cell>
          <cell r="L1164">
            <v>7200</v>
          </cell>
          <cell r="T1164">
            <v>7200</v>
          </cell>
          <cell r="V1164">
            <v>0.32999999999999996</v>
          </cell>
          <cell r="W1164" t="str">
            <v>내선</v>
          </cell>
          <cell r="X1164">
            <v>0.79200000000000004</v>
          </cell>
        </row>
        <row r="1165">
          <cell r="B1165">
            <v>1165</v>
          </cell>
          <cell r="D1165" t="str">
            <v>PULL BOX 1,2t (벽면노출)</v>
          </cell>
          <cell r="E1165" t="str">
            <v>400×400×200</v>
          </cell>
          <cell r="F1165" t="str">
            <v>EA</v>
          </cell>
          <cell r="I1165">
            <v>825</v>
          </cell>
          <cell r="J1165">
            <v>12000</v>
          </cell>
          <cell r="K1165">
            <v>883</v>
          </cell>
          <cell r="L1165">
            <v>11160</v>
          </cell>
          <cell r="T1165">
            <v>11160</v>
          </cell>
          <cell r="V1165">
            <v>0.48000000000000009</v>
          </cell>
          <cell r="W1165" t="str">
            <v>내선</v>
          </cell>
          <cell r="X1165">
            <v>1.1399999999999999</v>
          </cell>
        </row>
        <row r="1166">
          <cell r="B1166">
            <v>1166</v>
          </cell>
          <cell r="D1166" t="str">
            <v>PULL BOX 1,2t (벽면노출)</v>
          </cell>
          <cell r="E1166" t="str">
            <v>500×500×200</v>
          </cell>
          <cell r="F1166" t="str">
            <v>EA</v>
          </cell>
          <cell r="I1166">
            <v>825</v>
          </cell>
          <cell r="J1166">
            <v>21412</v>
          </cell>
          <cell r="K1166">
            <v>883</v>
          </cell>
          <cell r="L1166">
            <v>18720</v>
          </cell>
          <cell r="T1166">
            <v>18720</v>
          </cell>
          <cell r="V1166">
            <v>0.65</v>
          </cell>
          <cell r="W1166" t="str">
            <v>내선</v>
          </cell>
          <cell r="X1166">
            <v>1.1399999999999999</v>
          </cell>
        </row>
        <row r="1167">
          <cell r="B1167">
            <v>1167</v>
          </cell>
          <cell r="D1167" t="str">
            <v>PULL BOX 1,2t (벽면노출)</v>
          </cell>
          <cell r="E1167" t="str">
            <v>300×300×300</v>
          </cell>
          <cell r="F1167" t="str">
            <v>EA</v>
          </cell>
          <cell r="I1167">
            <v>825</v>
          </cell>
          <cell r="J1167">
            <v>9535</v>
          </cell>
          <cell r="K1167">
            <v>883</v>
          </cell>
          <cell r="L1167">
            <v>8910</v>
          </cell>
          <cell r="T1167">
            <v>8910</v>
          </cell>
          <cell r="V1167">
            <v>0.44999999999999996</v>
          </cell>
          <cell r="W1167" t="str">
            <v>내선</v>
          </cell>
          <cell r="X1167">
            <v>1.1399999999999999</v>
          </cell>
        </row>
        <row r="1168">
          <cell r="B1168">
            <v>1168</v>
          </cell>
          <cell r="D1168" t="str">
            <v>PULL BOX 1,2t (벽면노출)</v>
          </cell>
          <cell r="E1168" t="str">
            <v>400×400×300</v>
          </cell>
          <cell r="F1168" t="str">
            <v>EA</v>
          </cell>
          <cell r="I1168">
            <v>825</v>
          </cell>
          <cell r="J1168">
            <v>14235</v>
          </cell>
          <cell r="K1168">
            <v>883</v>
          </cell>
          <cell r="L1168">
            <v>13590</v>
          </cell>
          <cell r="T1168">
            <v>13590</v>
          </cell>
          <cell r="V1168">
            <v>0.64</v>
          </cell>
          <cell r="W1168" t="str">
            <v>내선</v>
          </cell>
          <cell r="X1168">
            <v>1.1399999999999999</v>
          </cell>
        </row>
        <row r="1169">
          <cell r="B1169">
            <v>1169</v>
          </cell>
          <cell r="D1169" t="str">
            <v>PULL BOX 1,2t (벽면노출)</v>
          </cell>
          <cell r="E1169" t="str">
            <v>500×500×300</v>
          </cell>
          <cell r="F1169" t="str">
            <v>EA</v>
          </cell>
          <cell r="I1169">
            <v>825</v>
          </cell>
          <cell r="J1169">
            <v>25882</v>
          </cell>
          <cell r="K1169">
            <v>883</v>
          </cell>
          <cell r="L1169">
            <v>22500</v>
          </cell>
          <cell r="T1169">
            <v>22500</v>
          </cell>
          <cell r="V1169">
            <v>0.85</v>
          </cell>
          <cell r="W1169" t="str">
            <v>내선</v>
          </cell>
          <cell r="X1169">
            <v>1.1399999999999999</v>
          </cell>
        </row>
        <row r="1170">
          <cell r="B1170">
            <v>1170</v>
          </cell>
          <cell r="D1170" t="str">
            <v>PULL BOX 1,2t (벽면노출)</v>
          </cell>
          <cell r="E1170" t="str">
            <v>600×600×300</v>
          </cell>
          <cell r="F1170" t="str">
            <v>EA</v>
          </cell>
          <cell r="I1170">
            <v>825</v>
          </cell>
          <cell r="J1170">
            <v>32353</v>
          </cell>
          <cell r="K1170">
            <v>883</v>
          </cell>
          <cell r="L1170">
            <v>27450</v>
          </cell>
          <cell r="T1170">
            <v>27450</v>
          </cell>
          <cell r="V1170">
            <v>1.08</v>
          </cell>
          <cell r="W1170" t="str">
            <v>내선</v>
          </cell>
          <cell r="X1170">
            <v>1.476</v>
          </cell>
        </row>
        <row r="1171">
          <cell r="B1171">
            <v>1171</v>
          </cell>
          <cell r="D1171" t="str">
            <v>PULL BOX 1,2t (벽면노출)</v>
          </cell>
          <cell r="E1171" t="str">
            <v>600×600×400</v>
          </cell>
          <cell r="F1171" t="str">
            <v>EA</v>
          </cell>
          <cell r="I1171">
            <v>825</v>
          </cell>
          <cell r="J1171">
            <v>38823</v>
          </cell>
          <cell r="T1171">
            <v>38823</v>
          </cell>
          <cell r="V1171">
            <v>1.3199999999999998</v>
          </cell>
          <cell r="W1171" t="str">
            <v>내선</v>
          </cell>
          <cell r="X1171">
            <v>1.476</v>
          </cell>
        </row>
        <row r="1172">
          <cell r="B1172">
            <v>1172</v>
          </cell>
          <cell r="D1172" t="str">
            <v>PULL BOX 1,2t (벽면노출)</v>
          </cell>
          <cell r="E1172" t="str">
            <v>1000×1000×700 (2.3t)</v>
          </cell>
          <cell r="F1172" t="str">
            <v>EA</v>
          </cell>
          <cell r="M1172" t="str">
            <v>봉산(유선견적)</v>
          </cell>
          <cell r="N1172">
            <v>150000</v>
          </cell>
          <cell r="T1172">
            <v>150000</v>
          </cell>
          <cell r="V1172">
            <v>3.8</v>
          </cell>
          <cell r="W1172" t="str">
            <v>내선</v>
          </cell>
          <cell r="X1172">
            <v>6.7679999999999998</v>
          </cell>
        </row>
        <row r="1173">
          <cell r="B1173">
            <v>1173</v>
          </cell>
          <cell r="T1173" t="str">
            <v/>
          </cell>
        </row>
        <row r="1174">
          <cell r="B1174">
            <v>1174</v>
          </cell>
          <cell r="T1174" t="str">
            <v/>
          </cell>
        </row>
        <row r="1175">
          <cell r="B1175">
            <v>1175</v>
          </cell>
          <cell r="T1175" t="str">
            <v/>
          </cell>
        </row>
        <row r="1176">
          <cell r="B1176">
            <v>1176</v>
          </cell>
          <cell r="T1176" t="str">
            <v/>
          </cell>
        </row>
        <row r="1177">
          <cell r="B1177">
            <v>1177</v>
          </cell>
          <cell r="T1177" t="str">
            <v/>
          </cell>
        </row>
        <row r="1178">
          <cell r="B1178">
            <v>1178</v>
          </cell>
          <cell r="T1178" t="str">
            <v/>
          </cell>
        </row>
        <row r="1179">
          <cell r="B1179">
            <v>1179</v>
          </cell>
          <cell r="D1179" t="str">
            <v>Outlet Box (천정매입)</v>
          </cell>
          <cell r="E1179" t="str">
            <v>4각 54mm</v>
          </cell>
          <cell r="F1179" t="str">
            <v>EA</v>
          </cell>
          <cell r="I1179">
            <v>827</v>
          </cell>
          <cell r="J1179">
            <v>832</v>
          </cell>
          <cell r="K1179">
            <v>882</v>
          </cell>
          <cell r="L1179">
            <v>630</v>
          </cell>
          <cell r="T1179">
            <v>630</v>
          </cell>
          <cell r="W1179" t="str">
            <v>내선</v>
          </cell>
          <cell r="X1179">
            <v>0.2</v>
          </cell>
        </row>
        <row r="1180">
          <cell r="B1180">
            <v>1180</v>
          </cell>
          <cell r="D1180" t="str">
            <v>Outlet Box (벽매입)</v>
          </cell>
          <cell r="E1180" t="str">
            <v>4각 54mm</v>
          </cell>
          <cell r="F1180" t="str">
            <v>EA</v>
          </cell>
          <cell r="I1180">
            <v>827</v>
          </cell>
          <cell r="J1180">
            <v>832</v>
          </cell>
          <cell r="K1180">
            <v>882</v>
          </cell>
          <cell r="L1180">
            <v>630</v>
          </cell>
          <cell r="T1180">
            <v>630</v>
          </cell>
          <cell r="W1180" t="str">
            <v>내선</v>
          </cell>
          <cell r="X1180">
            <v>0.24</v>
          </cell>
        </row>
        <row r="1181">
          <cell r="B1181">
            <v>1181</v>
          </cell>
          <cell r="D1181" t="str">
            <v>Outlet Box (천정매입)</v>
          </cell>
          <cell r="E1181" t="str">
            <v>4각 75mm</v>
          </cell>
          <cell r="F1181" t="str">
            <v>EA</v>
          </cell>
          <cell r="I1181">
            <v>827</v>
          </cell>
          <cell r="J1181">
            <v>832</v>
          </cell>
          <cell r="K1181">
            <v>882</v>
          </cell>
          <cell r="L1181">
            <v>630</v>
          </cell>
          <cell r="T1181">
            <v>630</v>
          </cell>
          <cell r="W1181" t="str">
            <v>내선</v>
          </cell>
          <cell r="X1181">
            <v>0.2</v>
          </cell>
        </row>
        <row r="1182">
          <cell r="B1182">
            <v>1182</v>
          </cell>
          <cell r="D1182" t="str">
            <v>Outlet Box (벽매입)</v>
          </cell>
          <cell r="E1182" t="str">
            <v>4각 75mm</v>
          </cell>
          <cell r="F1182" t="str">
            <v>EA</v>
          </cell>
          <cell r="I1182">
            <v>827</v>
          </cell>
          <cell r="J1182">
            <v>832</v>
          </cell>
          <cell r="K1182">
            <v>882</v>
          </cell>
          <cell r="L1182">
            <v>630</v>
          </cell>
          <cell r="T1182">
            <v>630</v>
          </cell>
          <cell r="W1182" t="str">
            <v>내선</v>
          </cell>
          <cell r="X1182">
            <v>0.24</v>
          </cell>
        </row>
        <row r="1183">
          <cell r="B1183">
            <v>1183</v>
          </cell>
          <cell r="D1183" t="str">
            <v>Outlet Box (천정매입)</v>
          </cell>
          <cell r="E1183" t="str">
            <v xml:space="preserve">  8 각 54mm</v>
          </cell>
          <cell r="F1183" t="str">
            <v>EA</v>
          </cell>
          <cell r="I1183">
            <v>827</v>
          </cell>
          <cell r="J1183">
            <v>714</v>
          </cell>
          <cell r="K1183">
            <v>882</v>
          </cell>
          <cell r="L1183">
            <v>540</v>
          </cell>
          <cell r="T1183">
            <v>540</v>
          </cell>
          <cell r="W1183" t="str">
            <v>내선</v>
          </cell>
          <cell r="X1183">
            <v>0.2</v>
          </cell>
        </row>
        <row r="1184">
          <cell r="B1184">
            <v>1184</v>
          </cell>
          <cell r="D1184" t="str">
            <v>Outlet Box (벽매입)</v>
          </cell>
          <cell r="E1184" t="str">
            <v xml:space="preserve">  8 각 54mm</v>
          </cell>
          <cell r="F1184" t="str">
            <v>EA</v>
          </cell>
          <cell r="I1184">
            <v>827</v>
          </cell>
          <cell r="J1184">
            <v>714</v>
          </cell>
          <cell r="K1184">
            <v>882</v>
          </cell>
          <cell r="L1184">
            <v>540</v>
          </cell>
          <cell r="T1184">
            <v>540</v>
          </cell>
          <cell r="W1184" t="str">
            <v>내선</v>
          </cell>
          <cell r="X1184">
            <v>0.24</v>
          </cell>
        </row>
        <row r="1185">
          <cell r="B1185">
            <v>1185</v>
          </cell>
          <cell r="D1185" t="str">
            <v>Outlet Box (벽매입)</v>
          </cell>
          <cell r="E1185" t="str">
            <v>SW 54mm</v>
          </cell>
          <cell r="F1185" t="str">
            <v>EA</v>
          </cell>
          <cell r="I1185">
            <v>827</v>
          </cell>
          <cell r="J1185">
            <v>654</v>
          </cell>
          <cell r="K1185">
            <v>883</v>
          </cell>
          <cell r="L1185">
            <v>490</v>
          </cell>
          <cell r="T1185">
            <v>490</v>
          </cell>
          <cell r="W1185" t="str">
            <v>내선</v>
          </cell>
          <cell r="X1185">
            <v>0.24</v>
          </cell>
        </row>
        <row r="1186">
          <cell r="B1186">
            <v>1186</v>
          </cell>
          <cell r="T1186" t="str">
            <v/>
          </cell>
        </row>
        <row r="1187">
          <cell r="B1187">
            <v>1187</v>
          </cell>
          <cell r="T1187" t="str">
            <v/>
          </cell>
        </row>
        <row r="1188">
          <cell r="B1188">
            <v>1188</v>
          </cell>
          <cell r="D1188" t="str">
            <v>박스카바</v>
          </cell>
          <cell r="E1188" t="str">
            <v>4각</v>
          </cell>
          <cell r="F1188" t="str">
            <v>EA</v>
          </cell>
          <cell r="I1188">
            <v>827</v>
          </cell>
          <cell r="J1188">
            <v>238</v>
          </cell>
          <cell r="K1188">
            <v>883</v>
          </cell>
          <cell r="L1188">
            <v>190</v>
          </cell>
          <cell r="T1188">
            <v>190</v>
          </cell>
          <cell r="W1188" t="str">
            <v>내선</v>
          </cell>
          <cell r="X1188">
            <v>0.03</v>
          </cell>
        </row>
        <row r="1189">
          <cell r="B1189">
            <v>1189</v>
          </cell>
          <cell r="D1189" t="str">
            <v>박스카바</v>
          </cell>
          <cell r="E1189" t="str">
            <v>8각</v>
          </cell>
          <cell r="F1189" t="str">
            <v>EA</v>
          </cell>
          <cell r="I1189">
            <v>827</v>
          </cell>
          <cell r="J1189">
            <v>238</v>
          </cell>
          <cell r="K1189">
            <v>883</v>
          </cell>
          <cell r="L1189">
            <v>230</v>
          </cell>
          <cell r="T1189">
            <v>230</v>
          </cell>
          <cell r="W1189" t="str">
            <v>내선</v>
          </cell>
          <cell r="X1189">
            <v>0.03</v>
          </cell>
        </row>
        <row r="1190">
          <cell r="B1190">
            <v>1190</v>
          </cell>
          <cell r="T1190" t="str">
            <v/>
          </cell>
        </row>
        <row r="1191">
          <cell r="B1191">
            <v>1191</v>
          </cell>
          <cell r="D1191" t="str">
            <v>PVC  Outlet Box</v>
          </cell>
          <cell r="E1191" t="str">
            <v xml:space="preserve">  8 각</v>
          </cell>
          <cell r="F1191" t="str">
            <v>EA</v>
          </cell>
          <cell r="T1191">
            <v>0</v>
          </cell>
          <cell r="W1191" t="str">
            <v>내선</v>
          </cell>
          <cell r="X1191">
            <v>0.12</v>
          </cell>
        </row>
        <row r="1192">
          <cell r="B1192">
            <v>1192</v>
          </cell>
          <cell r="D1192" t="str">
            <v>PVC  Outlet Box</v>
          </cell>
          <cell r="E1192" t="str">
            <v xml:space="preserve">  4 각</v>
          </cell>
          <cell r="F1192" t="str">
            <v>EA</v>
          </cell>
          <cell r="T1192">
            <v>0</v>
          </cell>
          <cell r="W1192" t="str">
            <v>내선</v>
          </cell>
          <cell r="X1192">
            <v>0.12</v>
          </cell>
        </row>
        <row r="1193">
          <cell r="B1193">
            <v>1193</v>
          </cell>
          <cell r="T1193" t="str">
            <v/>
          </cell>
        </row>
        <row r="1194">
          <cell r="B1194">
            <v>1194</v>
          </cell>
          <cell r="T1194" t="str">
            <v/>
          </cell>
        </row>
        <row r="1195">
          <cell r="B1195">
            <v>1195</v>
          </cell>
          <cell r="D1195" t="str">
            <v>노출박스</v>
          </cell>
          <cell r="E1195" t="str">
            <v>16C 1방출</v>
          </cell>
          <cell r="F1195" t="str">
            <v>EA</v>
          </cell>
          <cell r="I1195">
            <v>827</v>
          </cell>
          <cell r="J1195">
            <v>2700</v>
          </cell>
          <cell r="K1195">
            <v>883</v>
          </cell>
          <cell r="L1195">
            <v>2625</v>
          </cell>
          <cell r="T1195">
            <v>2625</v>
          </cell>
          <cell r="W1195" t="str">
            <v>내선</v>
          </cell>
          <cell r="X1195">
            <v>0.28999999999999998</v>
          </cell>
        </row>
        <row r="1196">
          <cell r="B1196">
            <v>1196</v>
          </cell>
          <cell r="D1196" t="str">
            <v>노출박스</v>
          </cell>
          <cell r="E1196" t="str">
            <v>16C 2방출</v>
          </cell>
          <cell r="F1196" t="str">
            <v>EA</v>
          </cell>
          <cell r="I1196">
            <v>827</v>
          </cell>
          <cell r="J1196">
            <v>2870</v>
          </cell>
          <cell r="K1196">
            <v>883</v>
          </cell>
          <cell r="L1196">
            <v>2750</v>
          </cell>
          <cell r="T1196">
            <v>2750</v>
          </cell>
          <cell r="W1196" t="str">
            <v>내선</v>
          </cell>
          <cell r="X1196">
            <v>0.28999999999999998</v>
          </cell>
        </row>
        <row r="1197">
          <cell r="B1197">
            <v>1197</v>
          </cell>
          <cell r="D1197" t="str">
            <v>노출박스</v>
          </cell>
          <cell r="E1197" t="str">
            <v>22C 1방출</v>
          </cell>
          <cell r="F1197" t="str">
            <v>EA</v>
          </cell>
          <cell r="I1197">
            <v>827</v>
          </cell>
          <cell r="J1197">
            <v>2639</v>
          </cell>
          <cell r="K1197">
            <v>883</v>
          </cell>
          <cell r="L1197">
            <v>2875</v>
          </cell>
          <cell r="T1197">
            <v>2639</v>
          </cell>
          <cell r="W1197" t="str">
            <v>내선</v>
          </cell>
          <cell r="X1197">
            <v>0.28999999999999998</v>
          </cell>
        </row>
        <row r="1198">
          <cell r="B1198">
            <v>1198</v>
          </cell>
          <cell r="D1198" t="str">
            <v>노출박스</v>
          </cell>
          <cell r="E1198" t="str">
            <v>22C 2방출</v>
          </cell>
          <cell r="F1198" t="str">
            <v>EA</v>
          </cell>
          <cell r="I1198">
            <v>827</v>
          </cell>
          <cell r="J1198">
            <v>2834</v>
          </cell>
          <cell r="K1198">
            <v>883</v>
          </cell>
          <cell r="L1198">
            <v>3000</v>
          </cell>
          <cell r="T1198">
            <v>2834</v>
          </cell>
          <cell r="W1198" t="str">
            <v>내선</v>
          </cell>
          <cell r="X1198">
            <v>0.28999999999999998</v>
          </cell>
        </row>
        <row r="1199">
          <cell r="B1199">
            <v>1199</v>
          </cell>
          <cell r="D1199" t="str">
            <v>노출박스</v>
          </cell>
          <cell r="E1199" t="str">
            <v>28C 1방출</v>
          </cell>
          <cell r="F1199" t="str">
            <v>EA</v>
          </cell>
          <cell r="I1199">
            <v>827</v>
          </cell>
          <cell r="J1199">
            <v>4203</v>
          </cell>
          <cell r="K1199">
            <v>883</v>
          </cell>
          <cell r="L1199">
            <v>4375</v>
          </cell>
          <cell r="T1199">
            <v>4203</v>
          </cell>
          <cell r="W1199" t="str">
            <v>내선</v>
          </cell>
          <cell r="X1199">
            <v>0.28999999999999998</v>
          </cell>
        </row>
        <row r="1200">
          <cell r="B1200">
            <v>1200</v>
          </cell>
          <cell r="D1200" t="str">
            <v>노출박스</v>
          </cell>
          <cell r="E1200" t="str">
            <v>28C 2방출</v>
          </cell>
          <cell r="F1200" t="str">
            <v>EA</v>
          </cell>
          <cell r="I1200">
            <v>827</v>
          </cell>
          <cell r="J1200">
            <v>4594</v>
          </cell>
          <cell r="K1200">
            <v>883</v>
          </cell>
          <cell r="L1200">
            <v>4625</v>
          </cell>
          <cell r="T1200">
            <v>4594</v>
          </cell>
          <cell r="W1200" t="str">
            <v>내선</v>
          </cell>
          <cell r="X1200">
            <v>0.28999999999999998</v>
          </cell>
        </row>
        <row r="1201">
          <cell r="B1201">
            <v>1201</v>
          </cell>
          <cell r="T1201" t="str">
            <v/>
          </cell>
        </row>
        <row r="1202">
          <cell r="B1202">
            <v>1202</v>
          </cell>
          <cell r="T1202" t="str">
            <v/>
          </cell>
        </row>
        <row r="1203">
          <cell r="B1203">
            <v>1203</v>
          </cell>
          <cell r="T1203" t="str">
            <v/>
          </cell>
        </row>
        <row r="1204">
          <cell r="B1204">
            <v>1204</v>
          </cell>
          <cell r="D1204" t="str">
            <v>등기구 보강대 1m</v>
          </cell>
          <cell r="E1204" t="str">
            <v>스프링형 M바표준</v>
          </cell>
          <cell r="F1204" t="str">
            <v>SET</v>
          </cell>
          <cell r="I1204">
            <v>898</v>
          </cell>
          <cell r="J1204">
            <v>3900</v>
          </cell>
          <cell r="K1204">
            <v>939</v>
          </cell>
          <cell r="L1204">
            <v>3900</v>
          </cell>
          <cell r="T1204">
            <v>3900</v>
          </cell>
          <cell r="W1204" t="str">
            <v>내선</v>
          </cell>
          <cell r="X1204">
            <v>0.24</v>
          </cell>
          <cell r="Y1204" t="str">
            <v>보인</v>
          </cell>
          <cell r="Z1204">
            <v>0.10799999999999998</v>
          </cell>
        </row>
        <row r="1205">
          <cell r="B1205">
            <v>1205</v>
          </cell>
          <cell r="D1205" t="str">
            <v>등기구 보강대 1m</v>
          </cell>
          <cell r="E1205" t="str">
            <v>스프링형 T바표준</v>
          </cell>
          <cell r="F1205" t="str">
            <v>SET</v>
          </cell>
          <cell r="I1205">
            <v>898</v>
          </cell>
          <cell r="J1205">
            <v>4900</v>
          </cell>
          <cell r="K1205">
            <v>939</v>
          </cell>
          <cell r="L1205">
            <v>4900</v>
          </cell>
          <cell r="T1205">
            <v>4900</v>
          </cell>
          <cell r="W1205" t="str">
            <v>내선</v>
          </cell>
          <cell r="X1205">
            <v>0.24</v>
          </cell>
          <cell r="Y1205" t="str">
            <v>보인</v>
          </cell>
          <cell r="Z1205">
            <v>0.10799999999999998</v>
          </cell>
        </row>
        <row r="1206">
          <cell r="B1206">
            <v>1206</v>
          </cell>
          <cell r="D1206" t="str">
            <v>등기구 보강대 1m</v>
          </cell>
          <cell r="E1206" t="str">
            <v>스프링형 다운라이트용</v>
          </cell>
          <cell r="F1206" t="str">
            <v>SET</v>
          </cell>
          <cell r="I1206">
            <v>898</v>
          </cell>
          <cell r="J1206">
            <v>3600</v>
          </cell>
          <cell r="K1206">
            <v>939</v>
          </cell>
          <cell r="L1206">
            <v>3600</v>
          </cell>
          <cell r="T1206">
            <v>3600</v>
          </cell>
          <cell r="W1206" t="str">
            <v>내선</v>
          </cell>
          <cell r="X1206">
            <v>0.24</v>
          </cell>
          <cell r="Y1206" t="str">
            <v>보인</v>
          </cell>
          <cell r="Z1206">
            <v>0.10799999999999998</v>
          </cell>
        </row>
        <row r="1207">
          <cell r="B1207">
            <v>1207</v>
          </cell>
          <cell r="D1207" t="str">
            <v>등기구 보강대 2.5m</v>
          </cell>
          <cell r="E1207" t="str">
            <v>스프링형 다운라이트용</v>
          </cell>
          <cell r="F1207" t="str">
            <v>SET</v>
          </cell>
          <cell r="I1207">
            <v>898</v>
          </cell>
          <cell r="J1207">
            <v>5600</v>
          </cell>
          <cell r="K1207">
            <v>939</v>
          </cell>
          <cell r="L1207">
            <v>5600</v>
          </cell>
          <cell r="T1207">
            <v>5600</v>
          </cell>
          <cell r="W1207" t="str">
            <v>내선</v>
          </cell>
          <cell r="X1207">
            <v>0.12</v>
          </cell>
          <cell r="Y1207" t="str">
            <v>보인</v>
          </cell>
          <cell r="Z1207">
            <v>5.3999999999999992E-2</v>
          </cell>
        </row>
        <row r="1208">
          <cell r="B1208">
            <v>1208</v>
          </cell>
          <cell r="T1208" t="str">
            <v/>
          </cell>
        </row>
        <row r="1209">
          <cell r="B1209">
            <v>1209</v>
          </cell>
          <cell r="T1209" t="str">
            <v/>
          </cell>
        </row>
        <row r="1210">
          <cell r="B1210">
            <v>1210</v>
          </cell>
          <cell r="T1210" t="str">
            <v/>
          </cell>
        </row>
        <row r="1211">
          <cell r="B1211">
            <v>1211</v>
          </cell>
          <cell r="D1211" t="str">
            <v>등 기 구(type"A")</v>
          </cell>
          <cell r="E1211" t="str">
            <v>FL-2/32 (매입개방)</v>
          </cell>
          <cell r="F1211" t="str">
            <v>SET</v>
          </cell>
          <cell r="M1211" t="str">
            <v>(주)나남전기</v>
          </cell>
          <cell r="N1211">
            <v>47800</v>
          </cell>
          <cell r="O1211" t="str">
            <v>현대전기㈜</v>
          </cell>
          <cell r="P1211">
            <v>41000</v>
          </cell>
          <cell r="Q1211" t="str">
            <v>천일전기공업(주)</v>
          </cell>
          <cell r="R1211">
            <v>59000</v>
          </cell>
          <cell r="T1211">
            <v>41000</v>
          </cell>
          <cell r="W1211" t="str">
            <v>내선</v>
          </cell>
          <cell r="X1211">
            <v>0.46</v>
          </cell>
        </row>
        <row r="1212">
          <cell r="B1212">
            <v>1212</v>
          </cell>
          <cell r="D1212" t="str">
            <v>등 기 구(type"A1")</v>
          </cell>
          <cell r="E1212" t="str">
            <v>FL-2/20 (매입개방)</v>
          </cell>
          <cell r="F1212" t="str">
            <v>SET</v>
          </cell>
          <cell r="M1212" t="str">
            <v>(주)나남전기</v>
          </cell>
          <cell r="N1212">
            <v>31900</v>
          </cell>
          <cell r="O1212" t="str">
            <v>현대전기㈜</v>
          </cell>
          <cell r="P1212">
            <v>31500</v>
          </cell>
          <cell r="Q1212" t="str">
            <v>천일전기공업(주)</v>
          </cell>
          <cell r="R1212">
            <v>46000</v>
          </cell>
          <cell r="T1212">
            <v>31500</v>
          </cell>
          <cell r="W1212" t="str">
            <v>내선</v>
          </cell>
          <cell r="X1212">
            <v>0.3</v>
          </cell>
        </row>
        <row r="1213">
          <cell r="B1213">
            <v>1213</v>
          </cell>
          <cell r="D1213" t="str">
            <v>등 기 구(type"B")</v>
          </cell>
          <cell r="E1213" t="str">
            <v>FL-2/32 (매입루바)</v>
          </cell>
          <cell r="F1213" t="str">
            <v>SET</v>
          </cell>
          <cell r="M1213" t="str">
            <v>(주)나남전기</v>
          </cell>
          <cell r="N1213">
            <v>73000</v>
          </cell>
          <cell r="O1213" t="str">
            <v>현대전기㈜</v>
          </cell>
          <cell r="P1213">
            <v>66500</v>
          </cell>
          <cell r="Q1213" t="str">
            <v>천일전기공업(주)</v>
          </cell>
          <cell r="R1213">
            <v>84000</v>
          </cell>
          <cell r="T1213">
            <v>66500</v>
          </cell>
          <cell r="W1213" t="str">
            <v>내선</v>
          </cell>
          <cell r="X1213">
            <v>0.48799999999999999</v>
          </cell>
        </row>
        <row r="1214">
          <cell r="B1214">
            <v>1214</v>
          </cell>
          <cell r="D1214" t="str">
            <v>등 기 구(type"B1")</v>
          </cell>
          <cell r="E1214" t="str">
            <v>FL-2/20 (매입루바)</v>
          </cell>
          <cell r="F1214" t="str">
            <v>SET</v>
          </cell>
          <cell r="M1214" t="str">
            <v>(주)나남전기</v>
          </cell>
          <cell r="N1214">
            <v>42400</v>
          </cell>
          <cell r="O1214" t="str">
            <v>현대전기㈜</v>
          </cell>
          <cell r="P1214">
            <v>52500</v>
          </cell>
          <cell r="Q1214" t="str">
            <v>천일전기공업(주)</v>
          </cell>
          <cell r="R1214">
            <v>68000</v>
          </cell>
          <cell r="T1214">
            <v>42400</v>
          </cell>
          <cell r="W1214" t="str">
            <v>내선</v>
          </cell>
          <cell r="X1214">
            <v>0.32</v>
          </cell>
        </row>
        <row r="1215">
          <cell r="B1215">
            <v>1215</v>
          </cell>
          <cell r="D1215" t="str">
            <v>등 기 구</v>
          </cell>
          <cell r="E1215" t="str">
            <v>FL-2/32 (파이프펜던트)</v>
          </cell>
          <cell r="F1215" t="str">
            <v>SET</v>
          </cell>
          <cell r="M1215" t="str">
            <v>(주)나남전기</v>
          </cell>
          <cell r="N1215">
            <v>95000</v>
          </cell>
          <cell r="O1215" t="str">
            <v>현대전기㈜</v>
          </cell>
          <cell r="P1215">
            <v>113000</v>
          </cell>
          <cell r="Q1215" t="str">
            <v>천일전기공업(주)</v>
          </cell>
          <cell r="R1215">
            <v>57000</v>
          </cell>
          <cell r="T1215">
            <v>57000</v>
          </cell>
          <cell r="W1215" t="str">
            <v>내선</v>
          </cell>
          <cell r="X1215">
            <v>0.36499999999999999</v>
          </cell>
        </row>
        <row r="1216">
          <cell r="B1216">
            <v>1216</v>
          </cell>
          <cell r="D1216" t="str">
            <v>등 기 구(type"C1")</v>
          </cell>
          <cell r="E1216" t="str">
            <v>FL-1/32 (파이프펜던트)</v>
          </cell>
          <cell r="F1216" t="str">
            <v>SET</v>
          </cell>
          <cell r="M1216" t="str">
            <v>(주)나남전기</v>
          </cell>
          <cell r="N1216">
            <v>76000</v>
          </cell>
          <cell r="O1216" t="str">
            <v>현대전기㈜</v>
          </cell>
          <cell r="P1216">
            <v>94000</v>
          </cell>
          <cell r="Q1216" t="str">
            <v>천일전기공업(주)</v>
          </cell>
          <cell r="R1216">
            <v>45000</v>
          </cell>
          <cell r="T1216">
            <v>45000</v>
          </cell>
          <cell r="W1216" t="str">
            <v>내선</v>
          </cell>
          <cell r="X1216">
            <v>0.29499999999999998</v>
          </cell>
        </row>
        <row r="1217">
          <cell r="B1217">
            <v>1217</v>
          </cell>
          <cell r="D1217" t="str">
            <v>등 기 구(type"D")</v>
          </cell>
          <cell r="E1217" t="str">
            <v>FL-2/32 (삼각직부)</v>
          </cell>
          <cell r="F1217" t="str">
            <v>SET</v>
          </cell>
          <cell r="M1217" t="str">
            <v>(주)나남전기</v>
          </cell>
          <cell r="N1217">
            <v>42000</v>
          </cell>
          <cell r="O1217" t="str">
            <v>현대전기㈜</v>
          </cell>
          <cell r="P1217">
            <v>33500</v>
          </cell>
          <cell r="Q1217" t="str">
            <v>천일전기공업(주)</v>
          </cell>
          <cell r="R1217">
            <v>57000</v>
          </cell>
          <cell r="T1217">
            <v>33500</v>
          </cell>
          <cell r="W1217" t="str">
            <v>내선</v>
          </cell>
          <cell r="X1217">
            <v>0.30499999999999999</v>
          </cell>
        </row>
        <row r="1218">
          <cell r="B1218">
            <v>1218</v>
          </cell>
          <cell r="D1218" t="str">
            <v>등 기 구(type"D1")</v>
          </cell>
          <cell r="E1218" t="str">
            <v>FL-2/20 (삼각직부)</v>
          </cell>
          <cell r="F1218" t="str">
            <v>SET</v>
          </cell>
          <cell r="M1218" t="str">
            <v>(주)나남전기</v>
          </cell>
          <cell r="N1218">
            <v>27000</v>
          </cell>
          <cell r="O1218" t="str">
            <v>현대전기㈜</v>
          </cell>
          <cell r="P1218">
            <v>26500</v>
          </cell>
          <cell r="Q1218" t="str">
            <v>천일전기공업(주)</v>
          </cell>
          <cell r="R1218">
            <v>35000</v>
          </cell>
          <cell r="T1218">
            <v>26500</v>
          </cell>
          <cell r="W1218" t="str">
            <v>내선</v>
          </cell>
          <cell r="X1218">
            <v>0.19500000000000001</v>
          </cell>
        </row>
        <row r="1219">
          <cell r="B1219">
            <v>1219</v>
          </cell>
          <cell r="D1219" t="str">
            <v>등 기 구(type"E")</v>
          </cell>
          <cell r="E1219" t="str">
            <v>FL-1/32 (천정직부)</v>
          </cell>
          <cell r="F1219" t="str">
            <v>SET</v>
          </cell>
          <cell r="M1219" t="str">
            <v>(주)나남전기</v>
          </cell>
          <cell r="N1219">
            <v>22000</v>
          </cell>
          <cell r="O1219" t="str">
            <v>현대전기㈜</v>
          </cell>
          <cell r="P1219">
            <v>19000</v>
          </cell>
          <cell r="Q1219" t="str">
            <v>천일전기공업(주)</v>
          </cell>
          <cell r="R1219">
            <v>40000</v>
          </cell>
          <cell r="T1219">
            <v>19000</v>
          </cell>
          <cell r="W1219" t="str">
            <v>내선</v>
          </cell>
          <cell r="X1219">
            <v>0.245</v>
          </cell>
        </row>
        <row r="1220">
          <cell r="B1220">
            <v>1220</v>
          </cell>
          <cell r="D1220" t="str">
            <v>등 기 구(type"E1")</v>
          </cell>
          <cell r="E1220" t="str">
            <v>FL-1/20 (천정직부)</v>
          </cell>
          <cell r="F1220" t="str">
            <v>SET</v>
          </cell>
          <cell r="M1220" t="str">
            <v>(주)나남전기</v>
          </cell>
          <cell r="N1220">
            <v>14100</v>
          </cell>
          <cell r="O1220" t="str">
            <v>현대전기㈜</v>
          </cell>
          <cell r="P1220">
            <v>14600</v>
          </cell>
          <cell r="Q1220" t="str">
            <v>천일전기공업(주)</v>
          </cell>
          <cell r="R1220">
            <v>28000</v>
          </cell>
          <cell r="T1220">
            <v>14100</v>
          </cell>
          <cell r="W1220" t="str">
            <v>내선</v>
          </cell>
          <cell r="X1220">
            <v>0.155</v>
          </cell>
        </row>
        <row r="1221">
          <cell r="B1221">
            <v>1221</v>
          </cell>
          <cell r="D1221" t="str">
            <v>등 기 구(type"F")</v>
          </cell>
          <cell r="E1221" t="str">
            <v>FUL-2/13 (다운라이트)</v>
          </cell>
          <cell r="F1221" t="str">
            <v>SET</v>
          </cell>
          <cell r="M1221" t="str">
            <v>(주)나남전기</v>
          </cell>
          <cell r="N1221">
            <v>28000</v>
          </cell>
          <cell r="O1221" t="str">
            <v>현대전기㈜</v>
          </cell>
          <cell r="P1221">
            <v>14500</v>
          </cell>
          <cell r="Q1221" t="str">
            <v>천일전기공업(주)</v>
          </cell>
          <cell r="R1221">
            <v>24000</v>
          </cell>
          <cell r="T1221">
            <v>14500</v>
          </cell>
          <cell r="W1221" t="str">
            <v>내선</v>
          </cell>
          <cell r="X1221">
            <v>0.245</v>
          </cell>
        </row>
        <row r="1222">
          <cell r="B1222">
            <v>1222</v>
          </cell>
          <cell r="D1222" t="str">
            <v>등 기 구(type"F1")</v>
          </cell>
          <cell r="E1222" t="str">
            <v>FUL-1/13 (다운라이트)</v>
          </cell>
          <cell r="F1222" t="str">
            <v>SET</v>
          </cell>
          <cell r="M1222" t="str">
            <v>(주)나남전기</v>
          </cell>
          <cell r="N1222">
            <v>28000</v>
          </cell>
          <cell r="O1222" t="str">
            <v>현대전기㈜</v>
          </cell>
          <cell r="P1222">
            <v>14500</v>
          </cell>
          <cell r="Q1222" t="str">
            <v>천일전기공업(주)</v>
          </cell>
          <cell r="R1222">
            <v>24000</v>
          </cell>
          <cell r="T1222">
            <v>14500</v>
          </cell>
          <cell r="W1222" t="str">
            <v>내선</v>
          </cell>
          <cell r="X1222">
            <v>0.245</v>
          </cell>
        </row>
        <row r="1223">
          <cell r="B1223">
            <v>1223</v>
          </cell>
          <cell r="D1223" t="str">
            <v>등 기 구</v>
          </cell>
          <cell r="E1223" t="str">
            <v>IL-60 (천정직부)</v>
          </cell>
          <cell r="F1223" t="str">
            <v>SET</v>
          </cell>
          <cell r="M1223" t="str">
            <v>(주)나남전기</v>
          </cell>
          <cell r="N1223">
            <v>4000</v>
          </cell>
          <cell r="O1223" t="str">
            <v>현대전기㈜</v>
          </cell>
          <cell r="P1223">
            <v>4500</v>
          </cell>
          <cell r="Q1223" t="str">
            <v>천일전기공업(주)</v>
          </cell>
          <cell r="R1223">
            <v>7000</v>
          </cell>
          <cell r="T1223">
            <v>4000</v>
          </cell>
          <cell r="W1223" t="str">
            <v>내선</v>
          </cell>
          <cell r="X1223">
            <v>0.18</v>
          </cell>
        </row>
        <row r="1224">
          <cell r="B1224">
            <v>1224</v>
          </cell>
          <cell r="D1224" t="str">
            <v>등 기 구</v>
          </cell>
          <cell r="E1224" t="str">
            <v>IL-100 (천정직부)</v>
          </cell>
          <cell r="F1224" t="str">
            <v>SET</v>
          </cell>
          <cell r="M1224" t="str">
            <v>(주)나남전기</v>
          </cell>
          <cell r="N1224">
            <v>4100</v>
          </cell>
          <cell r="O1224" t="str">
            <v>현대전기㈜</v>
          </cell>
          <cell r="P1224">
            <v>4500</v>
          </cell>
          <cell r="Q1224" t="str">
            <v>천일전기공업(주)</v>
          </cell>
          <cell r="R1224">
            <v>7000</v>
          </cell>
          <cell r="T1224">
            <v>4100</v>
          </cell>
          <cell r="W1224" t="str">
            <v>내선</v>
          </cell>
          <cell r="X1224">
            <v>0.19</v>
          </cell>
        </row>
        <row r="1225">
          <cell r="B1225">
            <v>1225</v>
          </cell>
          <cell r="D1225" t="str">
            <v>등 기 구</v>
          </cell>
          <cell r="E1225" t="str">
            <v>IL-60 (벽부)</v>
          </cell>
          <cell r="F1225" t="str">
            <v>SET</v>
          </cell>
          <cell r="M1225" t="str">
            <v>(주)나남전기</v>
          </cell>
          <cell r="N1225">
            <v>6600</v>
          </cell>
          <cell r="O1225" t="str">
            <v>현대전기㈜</v>
          </cell>
          <cell r="P1225">
            <v>7000</v>
          </cell>
          <cell r="Q1225" t="str">
            <v>천일전기공업(주)</v>
          </cell>
          <cell r="R1225">
            <v>18000</v>
          </cell>
          <cell r="T1225">
            <v>6600</v>
          </cell>
          <cell r="W1225" t="str">
            <v>내선</v>
          </cell>
          <cell r="X1225">
            <v>0.15</v>
          </cell>
        </row>
        <row r="1226">
          <cell r="B1226">
            <v>1226</v>
          </cell>
          <cell r="D1226" t="str">
            <v>등 기 구(type"H1")</v>
          </cell>
          <cell r="E1226" t="str">
            <v>IL-100 (벽부)</v>
          </cell>
          <cell r="F1226" t="str">
            <v>SET</v>
          </cell>
          <cell r="M1226" t="str">
            <v>(주)나남전기</v>
          </cell>
          <cell r="N1226">
            <v>6700</v>
          </cell>
          <cell r="O1226" t="str">
            <v>현대전기㈜</v>
          </cell>
          <cell r="P1226">
            <v>7000</v>
          </cell>
          <cell r="Q1226" t="str">
            <v>천일전기공업(주)</v>
          </cell>
          <cell r="R1226">
            <v>18000</v>
          </cell>
          <cell r="T1226">
            <v>6700</v>
          </cell>
          <cell r="W1226" t="str">
            <v>내선</v>
          </cell>
          <cell r="X1226">
            <v>0.158</v>
          </cell>
        </row>
        <row r="1227">
          <cell r="B1227">
            <v>1227</v>
          </cell>
          <cell r="D1227" t="str">
            <v>등 기 구(type"I")</v>
          </cell>
          <cell r="E1227" t="str">
            <v>IL-60 (망 천정직부)</v>
          </cell>
          <cell r="F1227" t="str">
            <v>SET</v>
          </cell>
          <cell r="M1227" t="str">
            <v>(주)나남전기</v>
          </cell>
          <cell r="N1227">
            <v>12000</v>
          </cell>
          <cell r="O1227" t="str">
            <v>현대전기㈜</v>
          </cell>
          <cell r="P1227">
            <v>11000</v>
          </cell>
          <cell r="Q1227" t="str">
            <v>천일전기공업(주)</v>
          </cell>
          <cell r="R1227">
            <v>18000</v>
          </cell>
          <cell r="T1227">
            <v>11000</v>
          </cell>
          <cell r="W1227" t="str">
            <v>내선</v>
          </cell>
          <cell r="X1227">
            <v>0.18</v>
          </cell>
        </row>
        <row r="1228">
          <cell r="B1228">
            <v>1228</v>
          </cell>
          <cell r="D1228" t="str">
            <v>등 기 구(type"I1")</v>
          </cell>
          <cell r="E1228" t="str">
            <v>IL-100 (망 천정직부)</v>
          </cell>
          <cell r="F1228" t="str">
            <v>SET</v>
          </cell>
          <cell r="M1228" t="str">
            <v>(주)나남전기</v>
          </cell>
          <cell r="N1228">
            <v>12100</v>
          </cell>
          <cell r="O1228" t="str">
            <v>현대전기㈜</v>
          </cell>
          <cell r="P1228">
            <v>11000</v>
          </cell>
          <cell r="Q1228" t="str">
            <v>천일전기공업(주)</v>
          </cell>
          <cell r="R1228">
            <v>18000</v>
          </cell>
          <cell r="T1228">
            <v>11000</v>
          </cell>
          <cell r="W1228" t="str">
            <v>내선</v>
          </cell>
          <cell r="X1228">
            <v>0.19</v>
          </cell>
        </row>
        <row r="1229">
          <cell r="B1229">
            <v>1229</v>
          </cell>
          <cell r="D1229" t="str">
            <v>등 기 구(type"R")</v>
          </cell>
          <cell r="E1229" t="str">
            <v>IL-60 (코드펜던트)</v>
          </cell>
          <cell r="F1229" t="str">
            <v>SET</v>
          </cell>
          <cell r="M1229" t="str">
            <v>(주)나남전기</v>
          </cell>
          <cell r="N1229">
            <v>26000</v>
          </cell>
          <cell r="O1229" t="str">
            <v>현대전기㈜</v>
          </cell>
          <cell r="P1229">
            <v>48000</v>
          </cell>
          <cell r="Q1229" t="str">
            <v>천일전기공업(주)</v>
          </cell>
          <cell r="R1229">
            <v>32000</v>
          </cell>
          <cell r="T1229">
            <v>26000</v>
          </cell>
          <cell r="W1229" t="str">
            <v>내선</v>
          </cell>
          <cell r="X1229">
            <v>0.109</v>
          </cell>
        </row>
        <row r="1230">
          <cell r="B1230">
            <v>1230</v>
          </cell>
          <cell r="D1230" t="str">
            <v>등 기 구(type"R1")</v>
          </cell>
          <cell r="E1230" t="str">
            <v>IL-100 (코드펜던트)</v>
          </cell>
          <cell r="F1230" t="str">
            <v>SET</v>
          </cell>
          <cell r="M1230" t="str">
            <v>(주)나남전기</v>
          </cell>
          <cell r="N1230">
            <v>26100</v>
          </cell>
          <cell r="O1230" t="str">
            <v>현대전기㈜</v>
          </cell>
          <cell r="P1230">
            <v>48000</v>
          </cell>
          <cell r="Q1230" t="str">
            <v>천일전기공업(주)</v>
          </cell>
          <cell r="R1230">
            <v>32000</v>
          </cell>
          <cell r="T1230">
            <v>26100</v>
          </cell>
          <cell r="W1230" t="str">
            <v>내선</v>
          </cell>
          <cell r="X1230">
            <v>0.14699999999999999</v>
          </cell>
        </row>
        <row r="1231">
          <cell r="B1231">
            <v>1231</v>
          </cell>
          <cell r="D1231" t="str">
            <v>등 기 구(type"J")</v>
          </cell>
          <cell r="E1231" t="str">
            <v>IL-60 (망 벽부)</v>
          </cell>
          <cell r="F1231" t="str">
            <v>SET</v>
          </cell>
          <cell r="M1231" t="str">
            <v>(주)나남전기</v>
          </cell>
          <cell r="N1231">
            <v>16100</v>
          </cell>
          <cell r="O1231" t="str">
            <v>현대전기㈜</v>
          </cell>
          <cell r="P1231">
            <v>24000</v>
          </cell>
          <cell r="Q1231" t="str">
            <v>천일전기공업(주)</v>
          </cell>
          <cell r="R1231">
            <v>18500</v>
          </cell>
          <cell r="T1231">
            <v>16100</v>
          </cell>
          <cell r="W1231" t="str">
            <v>내선</v>
          </cell>
          <cell r="X1231">
            <v>0.15</v>
          </cell>
        </row>
        <row r="1232">
          <cell r="B1232">
            <v>1232</v>
          </cell>
          <cell r="D1232" t="str">
            <v>등 기 구(type"J1")</v>
          </cell>
          <cell r="E1232" t="str">
            <v>IL-100 (망 벽부)</v>
          </cell>
          <cell r="F1232" t="str">
            <v>SET</v>
          </cell>
          <cell r="M1232" t="str">
            <v>(주)나남전기</v>
          </cell>
          <cell r="N1232">
            <v>16200</v>
          </cell>
          <cell r="O1232" t="str">
            <v>현대전기㈜</v>
          </cell>
          <cell r="P1232">
            <v>24000</v>
          </cell>
          <cell r="Q1232" t="str">
            <v>천일전기공업(주)</v>
          </cell>
          <cell r="R1232">
            <v>18500</v>
          </cell>
          <cell r="T1232">
            <v>16200</v>
          </cell>
          <cell r="W1232" t="str">
            <v>내선</v>
          </cell>
          <cell r="X1232">
            <v>0.158</v>
          </cell>
        </row>
        <row r="1233">
          <cell r="B1233">
            <v>1233</v>
          </cell>
          <cell r="D1233" t="str">
            <v>등 기 구(type"K")</v>
          </cell>
          <cell r="E1233" t="str">
            <v>IL-100 (투광 방폭 천정직부)</v>
          </cell>
          <cell r="F1233" t="str">
            <v>SET</v>
          </cell>
          <cell r="M1233" t="str">
            <v>(주)나남전기</v>
          </cell>
          <cell r="N1233">
            <v>39900</v>
          </cell>
          <cell r="O1233" t="str">
            <v>현대전기㈜</v>
          </cell>
          <cell r="P1233">
            <v>61500</v>
          </cell>
          <cell r="Q1233" t="str">
            <v>천일전기공업(주)</v>
          </cell>
          <cell r="R1233">
            <v>98000</v>
          </cell>
          <cell r="T1233">
            <v>39900</v>
          </cell>
          <cell r="W1233" t="str">
            <v>내선</v>
          </cell>
          <cell r="X1233">
            <v>0.38</v>
          </cell>
        </row>
        <row r="1234">
          <cell r="B1234">
            <v>1234</v>
          </cell>
          <cell r="D1234" t="str">
            <v>등 기 구(type"K1")</v>
          </cell>
          <cell r="E1234" t="str">
            <v>IL-200 (투광 방폭 천정직부)</v>
          </cell>
          <cell r="F1234" t="str">
            <v>SET</v>
          </cell>
          <cell r="M1234" t="str">
            <v>(주)나남전기</v>
          </cell>
          <cell r="N1234">
            <v>40000</v>
          </cell>
          <cell r="O1234" t="str">
            <v>현대전기㈜</v>
          </cell>
          <cell r="P1234">
            <v>62000</v>
          </cell>
          <cell r="Q1234" t="str">
            <v>천일전기공업(주)</v>
          </cell>
          <cell r="R1234">
            <v>98000</v>
          </cell>
          <cell r="T1234">
            <v>40000</v>
          </cell>
          <cell r="W1234" t="str">
            <v>내선</v>
          </cell>
          <cell r="X1234">
            <v>0.38</v>
          </cell>
        </row>
        <row r="1235">
          <cell r="B1235">
            <v>1235</v>
          </cell>
          <cell r="D1235" t="str">
            <v>등 기 구(type"L")</v>
          </cell>
          <cell r="E1235" t="str">
            <v>IL-100 (투광 방폭 벽부)</v>
          </cell>
          <cell r="F1235" t="str">
            <v>SET</v>
          </cell>
          <cell r="M1235" t="str">
            <v>(주)나남전기</v>
          </cell>
          <cell r="N1235">
            <v>41000</v>
          </cell>
          <cell r="O1235" t="str">
            <v>현대전기㈜</v>
          </cell>
          <cell r="P1235">
            <v>61500</v>
          </cell>
          <cell r="Q1235" t="str">
            <v>천일전기공업(주)</v>
          </cell>
          <cell r="R1235">
            <v>98000</v>
          </cell>
          <cell r="T1235">
            <v>41000</v>
          </cell>
          <cell r="W1235" t="str">
            <v>내선</v>
          </cell>
          <cell r="X1235">
            <v>0.316</v>
          </cell>
        </row>
        <row r="1236">
          <cell r="B1236">
            <v>1236</v>
          </cell>
          <cell r="D1236" t="str">
            <v>등 기 구(type"L1")</v>
          </cell>
          <cell r="E1236" t="str">
            <v>IL-200 (투광 방폭 벽부)</v>
          </cell>
          <cell r="F1236" t="str">
            <v>SET</v>
          </cell>
          <cell r="M1236" t="str">
            <v>(주)나남전기</v>
          </cell>
          <cell r="N1236">
            <v>41500</v>
          </cell>
          <cell r="O1236" t="str">
            <v>현대전기㈜</v>
          </cell>
          <cell r="P1236">
            <v>62000</v>
          </cell>
          <cell r="Q1236" t="str">
            <v>천일전기공업(주)</v>
          </cell>
          <cell r="R1236">
            <v>98000</v>
          </cell>
          <cell r="T1236">
            <v>41500</v>
          </cell>
          <cell r="W1236" t="str">
            <v>내선</v>
          </cell>
          <cell r="X1236">
            <v>0.316</v>
          </cell>
        </row>
        <row r="1237">
          <cell r="B1237">
            <v>1237</v>
          </cell>
          <cell r="D1237" t="str">
            <v>등 기 구(type"M")</v>
          </cell>
          <cell r="E1237" t="str">
            <v>MH-100 (방폭 벽부)</v>
          </cell>
          <cell r="F1237" t="str">
            <v>SET</v>
          </cell>
          <cell r="M1237" t="str">
            <v>(주)나남전기</v>
          </cell>
          <cell r="N1237">
            <v>151000</v>
          </cell>
          <cell r="O1237" t="str">
            <v>현대전기㈜</v>
          </cell>
          <cell r="P1237">
            <v>130000</v>
          </cell>
          <cell r="Q1237" t="str">
            <v>천일전기공업(주)</v>
          </cell>
          <cell r="R1237">
            <v>145000</v>
          </cell>
          <cell r="T1237">
            <v>130000</v>
          </cell>
          <cell r="W1237" t="str">
            <v>내선</v>
          </cell>
          <cell r="X1237">
            <v>0.76</v>
          </cell>
        </row>
        <row r="1238">
          <cell r="B1238">
            <v>1238</v>
          </cell>
          <cell r="D1238" t="str">
            <v>등 기 구</v>
          </cell>
          <cell r="E1238" t="str">
            <v>MH-175 (방폭 벽부)</v>
          </cell>
          <cell r="F1238" t="str">
            <v>SET</v>
          </cell>
          <cell r="M1238" t="str">
            <v>(주)나남전기</v>
          </cell>
          <cell r="N1238">
            <v>127500</v>
          </cell>
          <cell r="O1238" t="str">
            <v>현대전기㈜</v>
          </cell>
          <cell r="P1238">
            <v>100000</v>
          </cell>
          <cell r="Q1238" t="str">
            <v>천일전기공업(주)</v>
          </cell>
          <cell r="R1238">
            <v>156000</v>
          </cell>
          <cell r="T1238">
            <v>100000</v>
          </cell>
          <cell r="W1238" t="str">
            <v>내선</v>
          </cell>
          <cell r="X1238">
            <v>0.88</v>
          </cell>
        </row>
        <row r="1239">
          <cell r="B1239">
            <v>1239</v>
          </cell>
          <cell r="D1239" t="str">
            <v>등 기 구(type"M2")</v>
          </cell>
          <cell r="E1239" t="str">
            <v>MH-250 (방폭 벽부)</v>
          </cell>
          <cell r="F1239" t="str">
            <v>SET</v>
          </cell>
          <cell r="M1239" t="str">
            <v>(주)나남전기</v>
          </cell>
          <cell r="N1239">
            <v>135000</v>
          </cell>
          <cell r="O1239" t="str">
            <v>현대전기㈜</v>
          </cell>
          <cell r="P1239">
            <v>110000</v>
          </cell>
          <cell r="Q1239" t="str">
            <v>천일전기공업(주)</v>
          </cell>
          <cell r="R1239">
            <v>160000</v>
          </cell>
          <cell r="T1239">
            <v>110000</v>
          </cell>
          <cell r="W1239" t="str">
            <v>내선</v>
          </cell>
          <cell r="X1239">
            <v>0.99</v>
          </cell>
        </row>
        <row r="1240">
          <cell r="B1240">
            <v>1240</v>
          </cell>
          <cell r="D1240" t="str">
            <v>등 기 구(type"M3")</v>
          </cell>
          <cell r="E1240" t="str">
            <v>MH-400 (방폭 벽부)</v>
          </cell>
          <cell r="F1240" t="str">
            <v>SET</v>
          </cell>
          <cell r="T1240">
            <v>0</v>
          </cell>
        </row>
        <row r="1241">
          <cell r="B1241">
            <v>1241</v>
          </cell>
          <cell r="D1241" t="str">
            <v>등 기 구(type"N")</v>
          </cell>
          <cell r="E1241" t="str">
            <v>MH-100 (방폭 천정)</v>
          </cell>
          <cell r="F1241" t="str">
            <v>SET</v>
          </cell>
          <cell r="M1241" t="str">
            <v>(주)나남전기</v>
          </cell>
          <cell r="N1241">
            <v>150000</v>
          </cell>
          <cell r="O1241" t="str">
            <v>현대전기㈜</v>
          </cell>
          <cell r="P1241">
            <v>128000</v>
          </cell>
          <cell r="Q1241" t="str">
            <v>천일전기공업(주)</v>
          </cell>
          <cell r="R1241">
            <v>145000</v>
          </cell>
          <cell r="T1241">
            <v>128000</v>
          </cell>
          <cell r="W1241" t="str">
            <v>내선</v>
          </cell>
          <cell r="X1241">
            <v>0.7</v>
          </cell>
        </row>
        <row r="1242">
          <cell r="B1242">
            <v>1242</v>
          </cell>
          <cell r="D1242" t="str">
            <v>등 기 구</v>
          </cell>
          <cell r="E1242" t="str">
            <v>MH-175 (방폭 천정)</v>
          </cell>
          <cell r="F1242" t="str">
            <v>SET</v>
          </cell>
          <cell r="M1242" t="str">
            <v>(주)나남전기</v>
          </cell>
          <cell r="N1242">
            <v>126500</v>
          </cell>
          <cell r="O1242" t="str">
            <v>현대전기㈜</v>
          </cell>
          <cell r="P1242">
            <v>107000</v>
          </cell>
          <cell r="Q1242" t="str">
            <v>천일전기공업(주)</v>
          </cell>
          <cell r="R1242">
            <v>156000</v>
          </cell>
          <cell r="T1242">
            <v>107000</v>
          </cell>
          <cell r="W1242" t="str">
            <v>내선</v>
          </cell>
          <cell r="X1242">
            <v>0.8</v>
          </cell>
        </row>
        <row r="1243">
          <cell r="B1243">
            <v>1243</v>
          </cell>
          <cell r="D1243" t="str">
            <v>등 기 구(type"N2")</v>
          </cell>
          <cell r="E1243" t="str">
            <v>MH-250 (방폭 천정)</v>
          </cell>
          <cell r="F1243" t="str">
            <v>SET</v>
          </cell>
          <cell r="M1243" t="str">
            <v>(주)나남전기</v>
          </cell>
          <cell r="N1243">
            <v>134000</v>
          </cell>
          <cell r="O1243" t="str">
            <v>현대전기㈜</v>
          </cell>
          <cell r="P1243">
            <v>110000</v>
          </cell>
          <cell r="Q1243" t="str">
            <v>천일전기공업(주)</v>
          </cell>
          <cell r="R1243">
            <v>160000</v>
          </cell>
          <cell r="T1243">
            <v>110000</v>
          </cell>
          <cell r="W1243" t="str">
            <v>내선</v>
          </cell>
          <cell r="X1243">
            <v>0.9</v>
          </cell>
        </row>
        <row r="1244">
          <cell r="B1244">
            <v>1244</v>
          </cell>
          <cell r="D1244" t="str">
            <v>등 기 구(type"N3")</v>
          </cell>
          <cell r="E1244" t="str">
            <v>MH-400 (방폭 천정)</v>
          </cell>
          <cell r="F1244" t="str">
            <v>SET</v>
          </cell>
          <cell r="T1244">
            <v>0</v>
          </cell>
        </row>
        <row r="1245">
          <cell r="B1245">
            <v>1245</v>
          </cell>
          <cell r="D1245" t="str">
            <v>등 기 구(type"O")</v>
          </cell>
          <cell r="E1245" t="str">
            <v>IL-60 (파이프펜던트)</v>
          </cell>
          <cell r="F1245" t="str">
            <v>SET</v>
          </cell>
          <cell r="M1245" t="str">
            <v>(주)나남전기</v>
          </cell>
          <cell r="N1245">
            <v>12500</v>
          </cell>
          <cell r="O1245" t="str">
            <v>현대전기㈜</v>
          </cell>
          <cell r="P1245">
            <v>13000</v>
          </cell>
          <cell r="Q1245" t="str">
            <v>천일전기공업(주)</v>
          </cell>
          <cell r="R1245">
            <v>18500</v>
          </cell>
          <cell r="T1245">
            <v>12500</v>
          </cell>
          <cell r="W1245" t="str">
            <v>내선</v>
          </cell>
          <cell r="X1245">
            <v>0.17</v>
          </cell>
        </row>
        <row r="1246">
          <cell r="B1246">
            <v>1246</v>
          </cell>
          <cell r="D1246" t="str">
            <v>등 기 구(type"O1")</v>
          </cell>
          <cell r="E1246" t="str">
            <v>IL-100 (파이프펜던트)</v>
          </cell>
          <cell r="F1246" t="str">
            <v>SET</v>
          </cell>
          <cell r="M1246" t="str">
            <v>(주)나남전기</v>
          </cell>
          <cell r="N1246">
            <v>12600</v>
          </cell>
          <cell r="O1246" t="str">
            <v>현대전기㈜</v>
          </cell>
          <cell r="P1246">
            <v>13000</v>
          </cell>
          <cell r="Q1246" t="str">
            <v>천일전기공업(주)</v>
          </cell>
          <cell r="R1246">
            <v>18500</v>
          </cell>
          <cell r="T1246">
            <v>12600</v>
          </cell>
          <cell r="W1246" t="str">
            <v>내선</v>
          </cell>
          <cell r="X1246">
            <v>0.17899999999999999</v>
          </cell>
        </row>
        <row r="1247">
          <cell r="B1247">
            <v>1247</v>
          </cell>
          <cell r="D1247" t="str">
            <v>등 기 구(type"P")</v>
          </cell>
          <cell r="E1247" t="str">
            <v>NH-100 (벽부)</v>
          </cell>
          <cell r="F1247" t="str">
            <v>SET</v>
          </cell>
          <cell r="M1247" t="str">
            <v>(주)나남전기</v>
          </cell>
          <cell r="N1247">
            <v>74200</v>
          </cell>
          <cell r="O1247" t="str">
            <v>현대전기㈜</v>
          </cell>
          <cell r="P1247">
            <v>92000</v>
          </cell>
          <cell r="Q1247" t="str">
            <v>천일전기공업(주)</v>
          </cell>
          <cell r="R1247">
            <v>85000</v>
          </cell>
          <cell r="T1247">
            <v>74200</v>
          </cell>
          <cell r="W1247" t="str">
            <v>내선</v>
          </cell>
          <cell r="X1247">
            <v>0.38</v>
          </cell>
        </row>
        <row r="1248">
          <cell r="B1248">
            <v>1248</v>
          </cell>
          <cell r="D1248" t="str">
            <v>등 기 구(type"P1")</v>
          </cell>
          <cell r="E1248" t="str">
            <v>NH-150 (벽부)</v>
          </cell>
          <cell r="F1248" t="str">
            <v>SET</v>
          </cell>
          <cell r="M1248" t="str">
            <v>(주)나남전기</v>
          </cell>
          <cell r="N1248">
            <v>77000</v>
          </cell>
          <cell r="O1248" t="str">
            <v>현대전기㈜</v>
          </cell>
          <cell r="P1248">
            <v>95000</v>
          </cell>
          <cell r="Q1248" t="str">
            <v>천일전기공업(주)</v>
          </cell>
          <cell r="R1248">
            <v>95000</v>
          </cell>
          <cell r="T1248">
            <v>77000</v>
          </cell>
          <cell r="W1248" t="str">
            <v>내선</v>
          </cell>
          <cell r="X1248">
            <v>0.44</v>
          </cell>
        </row>
        <row r="1249">
          <cell r="B1249">
            <v>1249</v>
          </cell>
          <cell r="D1249" t="str">
            <v>등 기 구(type"P2")</v>
          </cell>
          <cell r="E1249" t="str">
            <v>NH-250 (벽부)</v>
          </cell>
          <cell r="F1249" t="str">
            <v>SET</v>
          </cell>
          <cell r="M1249" t="str">
            <v>(주)나남전기</v>
          </cell>
          <cell r="N1249">
            <v>84000</v>
          </cell>
          <cell r="O1249" t="str">
            <v>현대전기㈜</v>
          </cell>
          <cell r="P1249">
            <v>98000</v>
          </cell>
          <cell r="Q1249" t="str">
            <v>천일전기공업(주)</v>
          </cell>
          <cell r="R1249">
            <v>98000</v>
          </cell>
          <cell r="T1249">
            <v>84000</v>
          </cell>
          <cell r="W1249" t="str">
            <v>내선</v>
          </cell>
          <cell r="X1249">
            <v>0.495</v>
          </cell>
        </row>
        <row r="1250">
          <cell r="B1250">
            <v>1250</v>
          </cell>
          <cell r="D1250" t="str">
            <v>등 기 구(type"Q")</v>
          </cell>
          <cell r="E1250" t="str">
            <v>FL-1/32 (삼각벽부)</v>
          </cell>
          <cell r="F1250" t="str">
            <v>SET</v>
          </cell>
          <cell r="M1250" t="str">
            <v>(주)나남전기</v>
          </cell>
          <cell r="N1250">
            <v>31900</v>
          </cell>
          <cell r="O1250" t="str">
            <v>현대전기㈜</v>
          </cell>
          <cell r="P1250">
            <v>24000</v>
          </cell>
          <cell r="Q1250" t="str">
            <v>천일전기공업(주)</v>
          </cell>
          <cell r="R1250">
            <v>45000</v>
          </cell>
          <cell r="T1250">
            <v>24000</v>
          </cell>
          <cell r="W1250" t="str">
            <v>내선</v>
          </cell>
          <cell r="X1250">
            <v>0.245</v>
          </cell>
        </row>
        <row r="1251">
          <cell r="B1251">
            <v>1251</v>
          </cell>
          <cell r="D1251" t="str">
            <v>등 기 구(type"Q1")</v>
          </cell>
          <cell r="E1251" t="str">
            <v>FL-1/20 (삼각벽부)</v>
          </cell>
          <cell r="F1251" t="str">
            <v>SET</v>
          </cell>
          <cell r="M1251" t="str">
            <v>(주)나남전기</v>
          </cell>
          <cell r="N1251">
            <v>21000</v>
          </cell>
          <cell r="O1251" t="str">
            <v>현대전기㈜</v>
          </cell>
          <cell r="P1251">
            <v>20000</v>
          </cell>
          <cell r="Q1251" t="str">
            <v>천일전기공업(주)</v>
          </cell>
          <cell r="R1251">
            <v>32000</v>
          </cell>
          <cell r="T1251">
            <v>20000</v>
          </cell>
          <cell r="W1251" t="str">
            <v>내선</v>
          </cell>
          <cell r="X1251">
            <v>0.155</v>
          </cell>
        </row>
        <row r="1252">
          <cell r="B1252">
            <v>1252</v>
          </cell>
          <cell r="D1252" t="str">
            <v>정원등</v>
          </cell>
          <cell r="E1252" t="str">
            <v>2단,4m Pole</v>
          </cell>
          <cell r="F1252" t="str">
            <v>set</v>
          </cell>
          <cell r="M1252" t="str">
            <v>나남전기㈜</v>
          </cell>
          <cell r="N1252">
            <v>180000</v>
          </cell>
          <cell r="O1252" t="str">
            <v>㈜광명</v>
          </cell>
          <cell r="P1252">
            <v>400000</v>
          </cell>
          <cell r="Q1252" t="str">
            <v>천일전기㈜</v>
          </cell>
          <cell r="R1252">
            <v>140000</v>
          </cell>
          <cell r="T1252">
            <v>140000</v>
          </cell>
          <cell r="W1252" t="str">
            <v>내선</v>
          </cell>
          <cell r="X1252">
            <v>2.1</v>
          </cell>
        </row>
        <row r="1253">
          <cell r="B1253">
            <v>1253</v>
          </cell>
          <cell r="D1253" t="str">
            <v>등 기 구(Type"C")</v>
          </cell>
          <cell r="E1253" t="str">
            <v>MH 250W벽부형</v>
          </cell>
          <cell r="F1253" t="str">
            <v>EA</v>
          </cell>
          <cell r="M1253" t="str">
            <v>(주)나남전기</v>
          </cell>
          <cell r="N1253">
            <v>62000</v>
          </cell>
          <cell r="O1253" t="str">
            <v>㈜광명</v>
          </cell>
          <cell r="P1253">
            <v>91250</v>
          </cell>
          <cell r="Q1253" t="str">
            <v>천일전기공업(주)</v>
          </cell>
          <cell r="R1253">
            <v>98000</v>
          </cell>
          <cell r="T1253">
            <v>62000</v>
          </cell>
          <cell r="W1253" t="str">
            <v>내선</v>
          </cell>
          <cell r="X1253">
            <v>0.495</v>
          </cell>
        </row>
        <row r="1254">
          <cell r="B1254">
            <v>1254</v>
          </cell>
          <cell r="D1254" t="str">
            <v>등 기 구(Type"F")</v>
          </cell>
          <cell r="E1254" t="str">
            <v>FCL 2/32W</v>
          </cell>
          <cell r="F1254" t="str">
            <v>SET</v>
          </cell>
          <cell r="M1254" t="str">
            <v>(주)나남전기</v>
          </cell>
          <cell r="N1254">
            <v>40000</v>
          </cell>
          <cell r="O1254" t="str">
            <v>㈜광명</v>
          </cell>
          <cell r="P1254">
            <v>56250</v>
          </cell>
          <cell r="Q1254" t="str">
            <v>천일전기공업(주)</v>
          </cell>
          <cell r="R1254">
            <v>65000</v>
          </cell>
          <cell r="T1254">
            <v>40000</v>
          </cell>
          <cell r="W1254" t="str">
            <v>내선</v>
          </cell>
          <cell r="X1254">
            <v>0.245</v>
          </cell>
        </row>
        <row r="1255">
          <cell r="B1255">
            <v>1255</v>
          </cell>
          <cell r="D1255" t="str">
            <v>등 기 구(Type"D")</v>
          </cell>
          <cell r="E1255" t="str">
            <v>IL-100W 벽부(방수,방습)</v>
          </cell>
          <cell r="F1255" t="str">
            <v>SET</v>
          </cell>
          <cell r="M1255" t="str">
            <v>(주)나남전기</v>
          </cell>
          <cell r="N1255">
            <v>6600</v>
          </cell>
          <cell r="O1255" t="str">
            <v>㈜광명</v>
          </cell>
          <cell r="P1255">
            <v>9000</v>
          </cell>
          <cell r="Q1255" t="str">
            <v>천일전기공업(주)</v>
          </cell>
          <cell r="R1255">
            <v>12000</v>
          </cell>
          <cell r="T1255">
            <v>6600</v>
          </cell>
          <cell r="W1255" t="str">
            <v>내선</v>
          </cell>
          <cell r="X1255">
            <v>0.158</v>
          </cell>
        </row>
        <row r="1256">
          <cell r="B1256">
            <v>1256</v>
          </cell>
          <cell r="D1256" t="str">
            <v>등 기 구 (Type"A")</v>
          </cell>
          <cell r="E1256" t="str">
            <v>FL 2/32매입</v>
          </cell>
          <cell r="F1256" t="str">
            <v>SET</v>
          </cell>
          <cell r="M1256" t="str">
            <v>(주)나남전기</v>
          </cell>
          <cell r="N1256">
            <v>78000</v>
          </cell>
          <cell r="O1256" t="str">
            <v>㈜광명</v>
          </cell>
          <cell r="P1256">
            <v>90000</v>
          </cell>
          <cell r="Q1256" t="str">
            <v>천일전기공업(주)</v>
          </cell>
          <cell r="R1256">
            <v>75000</v>
          </cell>
          <cell r="T1256">
            <v>75000</v>
          </cell>
          <cell r="W1256" t="str">
            <v>내선</v>
          </cell>
          <cell r="X1256">
            <v>0.58560000000000001</v>
          </cell>
        </row>
        <row r="1257">
          <cell r="B1257">
            <v>1257</v>
          </cell>
          <cell r="D1257" t="str">
            <v>등 기 구 (Type"B")</v>
          </cell>
          <cell r="E1257" t="str">
            <v>FL 2/32펜던트</v>
          </cell>
          <cell r="F1257" t="str">
            <v>SET</v>
          </cell>
          <cell r="M1257" t="str">
            <v>(주)나남전기</v>
          </cell>
          <cell r="N1257">
            <v>44000</v>
          </cell>
          <cell r="O1257" t="str">
            <v>㈜광명</v>
          </cell>
          <cell r="P1257">
            <v>55000</v>
          </cell>
          <cell r="Q1257" t="str">
            <v>천일전기공업(주)</v>
          </cell>
          <cell r="R1257">
            <v>52000</v>
          </cell>
          <cell r="T1257">
            <v>44000</v>
          </cell>
          <cell r="W1257" t="str">
            <v>내선</v>
          </cell>
          <cell r="X1257">
            <v>0.36499999999999999</v>
          </cell>
        </row>
        <row r="1258">
          <cell r="B1258">
            <v>1258</v>
          </cell>
          <cell r="D1258" t="str">
            <v>등 기 구(type"K")</v>
          </cell>
          <cell r="E1258" t="str">
            <v>IL-100 (투광 방폭 천정직부)</v>
          </cell>
          <cell r="F1258" t="str">
            <v>SET</v>
          </cell>
          <cell r="M1258" t="str">
            <v>(주)나남전기</v>
          </cell>
          <cell r="N1258">
            <v>39900</v>
          </cell>
          <cell r="O1258" t="str">
            <v>현대전기㈜</v>
          </cell>
          <cell r="P1258">
            <v>61500</v>
          </cell>
          <cell r="Q1258" t="str">
            <v>천일전기공업(주)</v>
          </cell>
          <cell r="R1258">
            <v>98000</v>
          </cell>
          <cell r="T1258">
            <v>39900</v>
          </cell>
          <cell r="W1258" t="str">
            <v>내선</v>
          </cell>
          <cell r="X1258">
            <v>0.38</v>
          </cell>
        </row>
        <row r="1259">
          <cell r="B1259">
            <v>1259</v>
          </cell>
          <cell r="D1259" t="str">
            <v>등 기 구 (Type"A1")</v>
          </cell>
          <cell r="E1259" t="str">
            <v>FL 1/32W매입</v>
          </cell>
          <cell r="F1259" t="str">
            <v>SET</v>
          </cell>
          <cell r="I1259">
            <v>811</v>
          </cell>
          <cell r="J1259">
            <v>26000</v>
          </cell>
          <cell r="M1259" t="str">
            <v>(주)나남전기</v>
          </cell>
          <cell r="N1259">
            <v>60400</v>
          </cell>
          <cell r="O1259" t="str">
            <v>㈜광명</v>
          </cell>
          <cell r="P1259">
            <v>68750</v>
          </cell>
          <cell r="Q1259" t="str">
            <v>천일전기공업(주)</v>
          </cell>
          <cell r="R1259">
            <v>54000</v>
          </cell>
          <cell r="T1259">
            <v>26000</v>
          </cell>
          <cell r="W1259" t="str">
            <v>내선</v>
          </cell>
          <cell r="X1259">
            <v>0.4788</v>
          </cell>
        </row>
        <row r="1260">
          <cell r="B1260">
            <v>1260</v>
          </cell>
          <cell r="D1260" t="str">
            <v>텀블러SW</v>
          </cell>
          <cell r="E1260" t="str">
            <v>1로 1구</v>
          </cell>
          <cell r="F1260" t="str">
            <v>EA</v>
          </cell>
          <cell r="I1260">
            <v>892</v>
          </cell>
          <cell r="J1260">
            <v>1400</v>
          </cell>
          <cell r="K1260">
            <v>934</v>
          </cell>
          <cell r="L1260">
            <v>1260</v>
          </cell>
          <cell r="T1260">
            <v>1260</v>
          </cell>
          <cell r="W1260" t="str">
            <v>내선</v>
          </cell>
          <cell r="X1260">
            <v>6.5000000000000002E-2</v>
          </cell>
        </row>
        <row r="1261">
          <cell r="B1261">
            <v>1261</v>
          </cell>
          <cell r="D1261" t="str">
            <v>텀블러SW</v>
          </cell>
          <cell r="E1261" t="str">
            <v>1로 2구</v>
          </cell>
          <cell r="F1261" t="str">
            <v>EA</v>
          </cell>
          <cell r="I1261">
            <v>892</v>
          </cell>
          <cell r="J1261">
            <v>2200</v>
          </cell>
          <cell r="K1261">
            <v>934</v>
          </cell>
          <cell r="L1261">
            <v>1980</v>
          </cell>
          <cell r="T1261">
            <v>1980</v>
          </cell>
          <cell r="W1261" t="str">
            <v>내선</v>
          </cell>
          <cell r="X1261">
            <v>7.8E-2</v>
          </cell>
        </row>
        <row r="1262">
          <cell r="B1262">
            <v>1262</v>
          </cell>
          <cell r="D1262" t="str">
            <v>텀블러SW</v>
          </cell>
          <cell r="E1262" t="str">
            <v>1로 3구</v>
          </cell>
          <cell r="F1262" t="str">
            <v>EA</v>
          </cell>
          <cell r="I1262">
            <v>892</v>
          </cell>
          <cell r="J1262">
            <v>3000</v>
          </cell>
          <cell r="K1262">
            <v>934</v>
          </cell>
          <cell r="L1262">
            <v>2700</v>
          </cell>
          <cell r="T1262">
            <v>2700</v>
          </cell>
          <cell r="W1262" t="str">
            <v>내선</v>
          </cell>
          <cell r="X1262">
            <v>9.0999999999999998E-2</v>
          </cell>
        </row>
        <row r="1263">
          <cell r="B1263">
            <v>1263</v>
          </cell>
          <cell r="D1263" t="str">
            <v>텀블러SW</v>
          </cell>
          <cell r="E1263" t="str">
            <v xml:space="preserve">3로 1구 </v>
          </cell>
          <cell r="F1263" t="str">
            <v>EA</v>
          </cell>
          <cell r="I1263">
            <v>892</v>
          </cell>
          <cell r="J1263">
            <v>1600</v>
          </cell>
          <cell r="K1263">
            <v>934</v>
          </cell>
          <cell r="L1263">
            <v>1440</v>
          </cell>
          <cell r="T1263">
            <v>1440</v>
          </cell>
          <cell r="W1263" t="str">
            <v>내선</v>
          </cell>
          <cell r="X1263">
            <v>8.5000000000000006E-2</v>
          </cell>
        </row>
        <row r="1264">
          <cell r="B1264">
            <v>1264</v>
          </cell>
          <cell r="D1264" t="str">
            <v>텀블러SW</v>
          </cell>
          <cell r="E1264" t="str">
            <v>3로  2구</v>
          </cell>
          <cell r="F1264" t="str">
            <v>EA</v>
          </cell>
          <cell r="I1264">
            <v>892</v>
          </cell>
          <cell r="J1264">
            <v>2600</v>
          </cell>
          <cell r="K1264">
            <v>934</v>
          </cell>
          <cell r="L1264">
            <v>2340</v>
          </cell>
          <cell r="T1264">
            <v>2340</v>
          </cell>
          <cell r="W1264" t="str">
            <v>내선</v>
          </cell>
          <cell r="X1264">
            <v>0.10200000000000001</v>
          </cell>
        </row>
        <row r="1265">
          <cell r="B1265">
            <v>1265</v>
          </cell>
          <cell r="D1265" t="str">
            <v>텀블러SW</v>
          </cell>
          <cell r="E1265" t="str">
            <v>4로 1구(램프)</v>
          </cell>
          <cell r="F1265" t="str">
            <v>EA</v>
          </cell>
          <cell r="K1265">
            <v>935</v>
          </cell>
          <cell r="L1265">
            <v>3187</v>
          </cell>
          <cell r="T1265">
            <v>3187</v>
          </cell>
          <cell r="W1265" t="str">
            <v>내선</v>
          </cell>
          <cell r="X1265">
            <v>0.1</v>
          </cell>
        </row>
        <row r="1266">
          <cell r="B1266">
            <v>1266</v>
          </cell>
          <cell r="D1266" t="str">
            <v>텀블러SW</v>
          </cell>
          <cell r="E1266" t="str">
            <v>4로 2구 (램프)</v>
          </cell>
          <cell r="F1266" t="str">
            <v>EA</v>
          </cell>
          <cell r="K1266">
            <v>934</v>
          </cell>
          <cell r="L1266">
            <v>5538</v>
          </cell>
          <cell r="T1266">
            <v>5538</v>
          </cell>
          <cell r="W1266" t="str">
            <v>내선</v>
          </cell>
          <cell r="X1266">
            <v>0.12</v>
          </cell>
        </row>
        <row r="1267">
          <cell r="B1267">
            <v>1267</v>
          </cell>
          <cell r="D1267" t="str">
            <v>텀블러SW</v>
          </cell>
          <cell r="E1267" t="str">
            <v>3로 1,1로 1구</v>
          </cell>
          <cell r="F1267" t="str">
            <v>EA</v>
          </cell>
          <cell r="T1267">
            <v>0</v>
          </cell>
          <cell r="W1267" t="str">
            <v>내선</v>
          </cell>
          <cell r="X1267">
            <v>0.10200000000000001</v>
          </cell>
        </row>
        <row r="1268">
          <cell r="B1268">
            <v>1268</v>
          </cell>
          <cell r="D1268" t="str">
            <v>텀블러SW</v>
          </cell>
          <cell r="E1268" t="str">
            <v>1로 1구  방폭2P 10A</v>
          </cell>
          <cell r="F1268" t="str">
            <v>EA</v>
          </cell>
          <cell r="I1268">
            <v>903</v>
          </cell>
          <cell r="J1268">
            <v>46000</v>
          </cell>
          <cell r="K1268">
            <v>941</v>
          </cell>
          <cell r="L1268">
            <v>56700</v>
          </cell>
          <cell r="T1268">
            <v>46000</v>
          </cell>
          <cell r="W1268" t="str">
            <v>내선</v>
          </cell>
          <cell r="X1268">
            <v>0.13</v>
          </cell>
        </row>
        <row r="1269">
          <cell r="B1269">
            <v>1269</v>
          </cell>
          <cell r="D1269" t="str">
            <v>텀블러SW</v>
          </cell>
          <cell r="E1269" t="str">
            <v>1로 2구  방폭2P 10A</v>
          </cell>
          <cell r="F1269" t="str">
            <v>EA</v>
          </cell>
          <cell r="I1269">
            <v>903</v>
          </cell>
          <cell r="J1269">
            <v>92000</v>
          </cell>
          <cell r="K1269">
            <v>941</v>
          </cell>
          <cell r="L1269">
            <v>113400</v>
          </cell>
          <cell r="T1269">
            <v>92000</v>
          </cell>
          <cell r="W1269" t="str">
            <v>내선</v>
          </cell>
          <cell r="X1269">
            <v>0.156</v>
          </cell>
        </row>
        <row r="1270">
          <cell r="B1270">
            <v>1270</v>
          </cell>
          <cell r="T1270" t="str">
            <v/>
          </cell>
        </row>
        <row r="1271">
          <cell r="B1271">
            <v>1271</v>
          </cell>
          <cell r="T1271" t="str">
            <v/>
          </cell>
        </row>
        <row r="1272">
          <cell r="B1272">
            <v>1272</v>
          </cell>
          <cell r="D1272" t="str">
            <v>콘센트(접지극부 )</v>
          </cell>
          <cell r="E1272" t="str">
            <v>2구 2P 15A 125V</v>
          </cell>
          <cell r="F1272" t="str">
            <v>EA</v>
          </cell>
          <cell r="K1272">
            <v>934</v>
          </cell>
          <cell r="L1272">
            <v>1820</v>
          </cell>
          <cell r="T1272">
            <v>1820</v>
          </cell>
          <cell r="W1272" t="str">
            <v>내선</v>
          </cell>
          <cell r="X1272">
            <v>9.6000000000000002E-2</v>
          </cell>
        </row>
        <row r="1273">
          <cell r="B1273">
            <v>1273</v>
          </cell>
          <cell r="D1273" t="str">
            <v>콘센트(접지극부 )</v>
          </cell>
          <cell r="E1273" t="str">
            <v>1구 2P 15A 250V</v>
          </cell>
          <cell r="F1273" t="str">
            <v>EA</v>
          </cell>
          <cell r="I1273">
            <v>892</v>
          </cell>
          <cell r="J1273">
            <v>1600</v>
          </cell>
          <cell r="K1273">
            <v>934</v>
          </cell>
          <cell r="L1273">
            <v>1440</v>
          </cell>
          <cell r="T1273">
            <v>1440</v>
          </cell>
          <cell r="W1273" t="str">
            <v>내선</v>
          </cell>
          <cell r="X1273">
            <v>0.08</v>
          </cell>
        </row>
        <row r="1274">
          <cell r="B1274">
            <v>1274</v>
          </cell>
          <cell r="D1274" t="str">
            <v>콘센트(접지극부 )</v>
          </cell>
          <cell r="E1274" t="str">
            <v>2구 2P 15A 250V</v>
          </cell>
          <cell r="F1274" t="str">
            <v>EA</v>
          </cell>
          <cell r="I1274">
            <v>892</v>
          </cell>
          <cell r="J1274">
            <v>2030</v>
          </cell>
          <cell r="K1274">
            <v>934</v>
          </cell>
          <cell r="L1274">
            <v>1820</v>
          </cell>
          <cell r="T1274">
            <v>1820</v>
          </cell>
          <cell r="W1274" t="str">
            <v>내선</v>
          </cell>
          <cell r="X1274">
            <v>9.6000000000000002E-2</v>
          </cell>
        </row>
        <row r="1275">
          <cell r="B1275">
            <v>1275</v>
          </cell>
          <cell r="D1275" t="str">
            <v>콘센트(접지극부 )</v>
          </cell>
          <cell r="E1275" t="str">
            <v>2구 2P 30A 250V</v>
          </cell>
          <cell r="F1275" t="str">
            <v>EA</v>
          </cell>
          <cell r="T1275">
            <v>0</v>
          </cell>
          <cell r="W1275" t="str">
            <v>내선</v>
          </cell>
          <cell r="X1275">
            <v>0.13200000000000001</v>
          </cell>
        </row>
        <row r="1276">
          <cell r="B1276">
            <v>1276</v>
          </cell>
          <cell r="D1276" t="str">
            <v>콘센트(접지극부 )</v>
          </cell>
          <cell r="E1276" t="str">
            <v>3P 20A 250V</v>
          </cell>
          <cell r="F1276" t="str">
            <v>EA</v>
          </cell>
          <cell r="T1276">
            <v>0</v>
          </cell>
          <cell r="W1276" t="str">
            <v>내선</v>
          </cell>
          <cell r="X1276">
            <v>9.5000000000000001E-2</v>
          </cell>
        </row>
        <row r="1277">
          <cell r="B1277">
            <v>1277</v>
          </cell>
          <cell r="D1277" t="str">
            <v>콘센트(접지극부 )</v>
          </cell>
          <cell r="E1277" t="str">
            <v>3P 30A 250V</v>
          </cell>
          <cell r="F1277" t="str">
            <v>EA</v>
          </cell>
          <cell r="T1277">
            <v>0</v>
          </cell>
          <cell r="W1277" t="str">
            <v>내선</v>
          </cell>
          <cell r="X1277">
            <v>0.14499999999999999</v>
          </cell>
        </row>
        <row r="1278">
          <cell r="B1278">
            <v>1278</v>
          </cell>
          <cell r="D1278" t="str">
            <v>콘센트(접지극부 )</v>
          </cell>
          <cell r="E1278" t="str">
            <v>1구방폭 2P 15A 250V</v>
          </cell>
          <cell r="F1278" t="str">
            <v>EA</v>
          </cell>
          <cell r="T1278">
            <v>0</v>
          </cell>
          <cell r="W1278" t="str">
            <v>내선</v>
          </cell>
          <cell r="X1278">
            <v>0.16</v>
          </cell>
        </row>
        <row r="1279">
          <cell r="B1279">
            <v>1279</v>
          </cell>
          <cell r="D1279" t="str">
            <v>콘센트(접지극부 )</v>
          </cell>
          <cell r="E1279" t="str">
            <v>1구방우 2P 15A 250V</v>
          </cell>
          <cell r="F1279" t="str">
            <v>EA</v>
          </cell>
          <cell r="I1279">
            <v>892</v>
          </cell>
          <cell r="J1279">
            <v>2790</v>
          </cell>
          <cell r="K1279">
            <v>934</v>
          </cell>
          <cell r="L1279">
            <v>2510</v>
          </cell>
          <cell r="T1279">
            <v>2510</v>
          </cell>
          <cell r="W1279" t="str">
            <v>내선</v>
          </cell>
          <cell r="X1279">
            <v>0.08</v>
          </cell>
        </row>
        <row r="1280">
          <cell r="B1280">
            <v>1280</v>
          </cell>
          <cell r="T1280" t="str">
            <v/>
          </cell>
        </row>
        <row r="1281">
          <cell r="B1281">
            <v>1281</v>
          </cell>
          <cell r="T1281" t="str">
            <v/>
          </cell>
        </row>
        <row r="1282">
          <cell r="B1282">
            <v>1282</v>
          </cell>
          <cell r="T1282" t="str">
            <v/>
          </cell>
        </row>
        <row r="1283">
          <cell r="B1283">
            <v>1283</v>
          </cell>
          <cell r="D1283" t="str">
            <v>전극식레벨</v>
          </cell>
          <cell r="E1283" t="str">
            <v>3선 3극</v>
          </cell>
          <cell r="F1283" t="str">
            <v>set</v>
          </cell>
          <cell r="I1283">
            <v>880</v>
          </cell>
          <cell r="J1283">
            <v>40000</v>
          </cell>
          <cell r="T1283">
            <v>40000</v>
          </cell>
          <cell r="W1283" t="str">
            <v>계장</v>
          </cell>
          <cell r="X1283">
            <v>1.8</v>
          </cell>
        </row>
        <row r="1284">
          <cell r="B1284">
            <v>1284</v>
          </cell>
          <cell r="D1284" t="str">
            <v>전극식레벨</v>
          </cell>
          <cell r="E1284" t="str">
            <v>4선 4극</v>
          </cell>
          <cell r="F1284" t="str">
            <v>set</v>
          </cell>
          <cell r="I1284">
            <v>880</v>
          </cell>
          <cell r="J1284">
            <v>85000</v>
          </cell>
          <cell r="T1284">
            <v>85000</v>
          </cell>
          <cell r="W1284" t="str">
            <v>계장</v>
          </cell>
          <cell r="X1284">
            <v>1.8</v>
          </cell>
        </row>
        <row r="1285">
          <cell r="B1285">
            <v>1285</v>
          </cell>
          <cell r="D1285" t="str">
            <v>전극식레벨</v>
          </cell>
          <cell r="E1285" t="str">
            <v>5선 5극</v>
          </cell>
          <cell r="F1285" t="str">
            <v>set</v>
          </cell>
          <cell r="I1285">
            <v>880</v>
          </cell>
          <cell r="J1285">
            <v>100000</v>
          </cell>
          <cell r="T1285">
            <v>100000</v>
          </cell>
          <cell r="W1285" t="str">
            <v>계장</v>
          </cell>
          <cell r="X1285">
            <v>1.8</v>
          </cell>
        </row>
        <row r="1286">
          <cell r="B1286">
            <v>1286</v>
          </cell>
          <cell r="D1286" t="str">
            <v>전극식레벨</v>
          </cell>
          <cell r="E1286" t="str">
            <v>2선 4극</v>
          </cell>
          <cell r="F1286" t="str">
            <v>set</v>
          </cell>
          <cell r="I1286">
            <v>880</v>
          </cell>
          <cell r="J1286">
            <v>100000</v>
          </cell>
          <cell r="T1286">
            <v>100000</v>
          </cell>
          <cell r="W1286" t="str">
            <v>계장</v>
          </cell>
          <cell r="X1286">
            <v>1.8</v>
          </cell>
        </row>
        <row r="1287">
          <cell r="B1287">
            <v>1287</v>
          </cell>
          <cell r="D1287" t="str">
            <v>전극식레벨</v>
          </cell>
          <cell r="E1287" t="str">
            <v>2선 5극</v>
          </cell>
          <cell r="F1287" t="str">
            <v>set</v>
          </cell>
          <cell r="I1287">
            <v>880</v>
          </cell>
          <cell r="J1287">
            <v>120000</v>
          </cell>
          <cell r="T1287">
            <v>120000</v>
          </cell>
          <cell r="W1287" t="str">
            <v>계장</v>
          </cell>
          <cell r="X1287">
            <v>1.8</v>
          </cell>
        </row>
        <row r="1288">
          <cell r="B1288">
            <v>1288</v>
          </cell>
          <cell r="D1288" t="str">
            <v>전극봉 지지기 3P</v>
          </cell>
          <cell r="E1288" t="str">
            <v>φ6×2M (sus304) -3</v>
          </cell>
          <cell r="F1288" t="str">
            <v>EA</v>
          </cell>
          <cell r="I1288">
            <v>880</v>
          </cell>
          <cell r="J1288">
            <v>12000</v>
          </cell>
          <cell r="T1288">
            <v>12000</v>
          </cell>
          <cell r="W1288" t="str">
            <v>내선</v>
          </cell>
          <cell r="X1288">
            <v>0.8</v>
          </cell>
        </row>
        <row r="1289">
          <cell r="B1289">
            <v>1289</v>
          </cell>
          <cell r="D1289" t="str">
            <v>전극봉 지지기 4P</v>
          </cell>
          <cell r="E1289" t="str">
            <v>φ6×2M (sus304) -4</v>
          </cell>
          <cell r="F1289" t="str">
            <v>EA</v>
          </cell>
          <cell r="I1289">
            <v>880</v>
          </cell>
          <cell r="J1289">
            <v>16000</v>
          </cell>
          <cell r="T1289">
            <v>16000</v>
          </cell>
          <cell r="W1289" t="str">
            <v>내선</v>
          </cell>
          <cell r="X1289">
            <v>0.85</v>
          </cell>
        </row>
        <row r="1290">
          <cell r="B1290">
            <v>1290</v>
          </cell>
          <cell r="D1290" t="str">
            <v>전극봉 지지기 5P</v>
          </cell>
          <cell r="E1290" t="str">
            <v>φ6×2M (sus304) -5</v>
          </cell>
          <cell r="F1290" t="str">
            <v>EA</v>
          </cell>
          <cell r="I1290">
            <v>880</v>
          </cell>
          <cell r="J1290">
            <v>20000</v>
          </cell>
          <cell r="T1290">
            <v>20000</v>
          </cell>
          <cell r="W1290" t="str">
            <v>내선</v>
          </cell>
          <cell r="X1290">
            <v>1.1000000000000001</v>
          </cell>
        </row>
        <row r="1291">
          <cell r="B1291">
            <v>1291</v>
          </cell>
          <cell r="T1291" t="str">
            <v/>
          </cell>
        </row>
        <row r="1292">
          <cell r="B1292">
            <v>1292</v>
          </cell>
          <cell r="T1292" t="str">
            <v/>
          </cell>
        </row>
        <row r="1293">
          <cell r="B1293">
            <v>1293</v>
          </cell>
          <cell r="D1293" t="str">
            <v>UPS</v>
          </cell>
          <cell r="E1293" t="str">
            <v>3상 15kw</v>
          </cell>
          <cell r="F1293" t="str">
            <v>대</v>
          </cell>
          <cell r="M1293" t="str">
            <v>삼덕전기</v>
          </cell>
          <cell r="N1293">
            <v>17465471</v>
          </cell>
          <cell r="T1293">
            <v>17465471</v>
          </cell>
        </row>
        <row r="1294">
          <cell r="B1294">
            <v>1294</v>
          </cell>
          <cell r="D1294" t="str">
            <v>저압큐비클</v>
          </cell>
          <cell r="F1294" t="str">
            <v>면</v>
          </cell>
          <cell r="M1294" t="str">
            <v>삼덕전기</v>
          </cell>
          <cell r="N1294">
            <v>1747199</v>
          </cell>
          <cell r="T1294">
            <v>1747199</v>
          </cell>
          <cell r="W1294" t="str">
            <v>프전</v>
          </cell>
          <cell r="X1294">
            <v>5.6</v>
          </cell>
          <cell r="Y1294" t="str">
            <v>보인</v>
          </cell>
          <cell r="Z1294">
            <v>3.6</v>
          </cell>
          <cell r="AA1294" t="str">
            <v>비계</v>
          </cell>
          <cell r="AB1294">
            <v>2</v>
          </cell>
          <cell r="AC1294" t="str">
            <v>기계설치공</v>
          </cell>
          <cell r="AD1294">
            <v>1</v>
          </cell>
        </row>
        <row r="1295">
          <cell r="B1295">
            <v>1295</v>
          </cell>
          <cell r="D1295" t="str">
            <v>특고큐비클</v>
          </cell>
          <cell r="E1295" t="str">
            <v>1200W×2400H×2400D이하</v>
          </cell>
          <cell r="F1295" t="str">
            <v>면</v>
          </cell>
          <cell r="T1295">
            <v>0</v>
          </cell>
          <cell r="W1295" t="str">
            <v>프전</v>
          </cell>
          <cell r="X1295">
            <v>6.2</v>
          </cell>
          <cell r="Y1295" t="str">
            <v>보인</v>
          </cell>
          <cell r="Z1295">
            <v>4.4000000000000004</v>
          </cell>
          <cell r="AA1295" t="str">
            <v>비계</v>
          </cell>
          <cell r="AB1295">
            <v>4.4000000000000004</v>
          </cell>
          <cell r="AC1295" t="str">
            <v>기계설치공</v>
          </cell>
          <cell r="AD1295">
            <v>1.1000000000000001</v>
          </cell>
        </row>
        <row r="1296">
          <cell r="B1296">
            <v>1296</v>
          </cell>
          <cell r="D1296" t="str">
            <v>변환기</v>
          </cell>
          <cell r="F1296" t="str">
            <v>대</v>
          </cell>
          <cell r="T1296">
            <v>0</v>
          </cell>
          <cell r="W1296" t="str">
            <v>계장</v>
          </cell>
          <cell r="X1296">
            <v>0.25</v>
          </cell>
          <cell r="AC1296" t="str">
            <v>기계설치공</v>
          </cell>
        </row>
        <row r="1297">
          <cell r="B1297">
            <v>1297</v>
          </cell>
          <cell r="T1297" t="str">
            <v/>
          </cell>
          <cell r="AC1297" t="str">
            <v>비계</v>
          </cell>
        </row>
        <row r="1298">
          <cell r="B1298">
            <v>1298</v>
          </cell>
          <cell r="T1298" t="str">
            <v/>
          </cell>
        </row>
        <row r="1299">
          <cell r="B1299">
            <v>1299</v>
          </cell>
          <cell r="D1299" t="str">
            <v>전화용 콘센트</v>
          </cell>
          <cell r="E1299" t="str">
            <v>RJ 45 - 1PORT</v>
          </cell>
          <cell r="F1299" t="str">
            <v>EA</v>
          </cell>
          <cell r="M1299" t="str">
            <v>대신정보</v>
          </cell>
          <cell r="N1299">
            <v>25700</v>
          </cell>
          <cell r="O1299" t="str">
            <v>우정전자</v>
          </cell>
          <cell r="P1299">
            <v>26900</v>
          </cell>
          <cell r="Q1299" t="str">
            <v>무궁화전자</v>
          </cell>
          <cell r="R1299">
            <v>28300</v>
          </cell>
          <cell r="T1299">
            <v>25700</v>
          </cell>
          <cell r="W1299" t="str">
            <v>통내</v>
          </cell>
          <cell r="X1299">
            <v>7.0000000000000007E-2</v>
          </cell>
        </row>
        <row r="1300">
          <cell r="B1300">
            <v>1300</v>
          </cell>
          <cell r="D1300" t="str">
            <v>전화용 콘센트</v>
          </cell>
          <cell r="E1300" t="str">
            <v>체신부규격4P</v>
          </cell>
          <cell r="F1300" t="str">
            <v>EA</v>
          </cell>
          <cell r="I1300">
            <v>892</v>
          </cell>
          <cell r="J1300">
            <v>1200</v>
          </cell>
          <cell r="K1300">
            <v>934</v>
          </cell>
          <cell r="L1300">
            <v>1080</v>
          </cell>
          <cell r="T1300">
            <v>1080</v>
          </cell>
          <cell r="W1300" t="str">
            <v>통내</v>
          </cell>
          <cell r="X1300">
            <v>7.0000000000000007E-2</v>
          </cell>
        </row>
        <row r="1301">
          <cell r="B1301">
            <v>1301</v>
          </cell>
          <cell r="D1301" t="str">
            <v>국선단자함(국10P+사20P)</v>
          </cell>
          <cell r="E1301" t="str">
            <v>SUS (300×400×100)</v>
          </cell>
          <cell r="F1301" t="str">
            <v>대</v>
          </cell>
          <cell r="I1301">
            <v>959</v>
          </cell>
          <cell r="J1301">
            <v>75000</v>
          </cell>
          <cell r="K1301">
            <v>963</v>
          </cell>
          <cell r="L1301">
            <v>77000</v>
          </cell>
          <cell r="T1301">
            <v>75000</v>
          </cell>
          <cell r="W1301" t="str">
            <v>통내</v>
          </cell>
          <cell r="X1301">
            <v>0.65</v>
          </cell>
          <cell r="Y1301" t="str">
            <v>보인</v>
          </cell>
          <cell r="Z1301">
            <v>0.45</v>
          </cell>
        </row>
        <row r="1302">
          <cell r="B1302">
            <v>1302</v>
          </cell>
          <cell r="D1302" t="str">
            <v>국선단자함(국20P+사40P)</v>
          </cell>
          <cell r="E1302" t="str">
            <v>SUS (500×450×100)</v>
          </cell>
          <cell r="F1302" t="str">
            <v>대</v>
          </cell>
          <cell r="I1302">
            <v>959</v>
          </cell>
          <cell r="J1302">
            <v>130000</v>
          </cell>
          <cell r="K1302">
            <v>963</v>
          </cell>
          <cell r="L1302">
            <v>142000</v>
          </cell>
          <cell r="T1302">
            <v>130000</v>
          </cell>
          <cell r="W1302" t="str">
            <v>통내</v>
          </cell>
          <cell r="X1302">
            <v>0.69</v>
          </cell>
          <cell r="Y1302" t="str">
            <v>보인</v>
          </cell>
          <cell r="Z1302">
            <v>0.49</v>
          </cell>
        </row>
        <row r="1303">
          <cell r="B1303">
            <v>1303</v>
          </cell>
          <cell r="D1303" t="str">
            <v>중간단자함 (10P)</v>
          </cell>
          <cell r="E1303" t="str">
            <v>연강(200×320×80)</v>
          </cell>
          <cell r="F1303" t="str">
            <v>대</v>
          </cell>
          <cell r="I1303">
            <v>959</v>
          </cell>
          <cell r="J1303">
            <v>11000</v>
          </cell>
          <cell r="K1303">
            <v>963</v>
          </cell>
          <cell r="L1303">
            <v>11500</v>
          </cell>
          <cell r="T1303">
            <v>11000</v>
          </cell>
          <cell r="W1303" t="str">
            <v>통내</v>
          </cell>
          <cell r="X1303">
            <v>0.65</v>
          </cell>
          <cell r="Y1303" t="str">
            <v>보인</v>
          </cell>
          <cell r="Z1303">
            <v>0.45</v>
          </cell>
        </row>
        <row r="1304">
          <cell r="B1304">
            <v>1304</v>
          </cell>
          <cell r="D1304" t="str">
            <v>방송단자함 (10P)</v>
          </cell>
          <cell r="E1304" t="str">
            <v>연강(240×400×80)</v>
          </cell>
          <cell r="F1304" t="str">
            <v>대</v>
          </cell>
          <cell r="I1304">
            <v>959</v>
          </cell>
          <cell r="J1304">
            <v>11000</v>
          </cell>
          <cell r="K1304">
            <v>963</v>
          </cell>
          <cell r="L1304">
            <v>11500</v>
          </cell>
          <cell r="T1304">
            <v>11000</v>
          </cell>
          <cell r="W1304" t="str">
            <v>통내</v>
          </cell>
          <cell r="X1304">
            <v>0.65</v>
          </cell>
          <cell r="Y1304" t="str">
            <v>보인</v>
          </cell>
          <cell r="Z1304">
            <v>0.45</v>
          </cell>
        </row>
        <row r="1305">
          <cell r="B1305">
            <v>1305</v>
          </cell>
          <cell r="D1305" t="str">
            <v>IDF단자반           (국선용)</v>
          </cell>
          <cell r="E1305" t="str">
            <v>IN:25P,OUT:50P</v>
          </cell>
          <cell r="F1305" t="str">
            <v>면</v>
          </cell>
          <cell r="M1305" t="str">
            <v>대신정보</v>
          </cell>
          <cell r="N1305">
            <v>320000</v>
          </cell>
          <cell r="O1305" t="str">
            <v>우정전자</v>
          </cell>
          <cell r="P1305">
            <v>370000</v>
          </cell>
          <cell r="Q1305" t="str">
            <v>무궁화전자</v>
          </cell>
          <cell r="R1305">
            <v>340000</v>
          </cell>
          <cell r="T1305">
            <v>320000</v>
          </cell>
          <cell r="W1305" t="str">
            <v>통내</v>
          </cell>
          <cell r="X1305">
            <v>0.65</v>
          </cell>
          <cell r="Y1305" t="str">
            <v>보인</v>
          </cell>
          <cell r="Z1305">
            <v>0.45</v>
          </cell>
        </row>
        <row r="1306">
          <cell r="B1306">
            <v>1306</v>
          </cell>
          <cell r="D1306" t="str">
            <v>IDF단자반           (실내용)</v>
          </cell>
          <cell r="E1306" t="str">
            <v>IN:50P,OUT:75P</v>
          </cell>
          <cell r="F1306" t="str">
            <v>면</v>
          </cell>
          <cell r="M1306" t="str">
            <v>대신정보</v>
          </cell>
          <cell r="N1306">
            <v>180000</v>
          </cell>
          <cell r="O1306" t="str">
            <v>우정전자</v>
          </cell>
          <cell r="P1306">
            <v>230000</v>
          </cell>
          <cell r="Q1306" t="str">
            <v>무궁화전자</v>
          </cell>
          <cell r="R1306">
            <v>240000</v>
          </cell>
          <cell r="T1306">
            <v>180000</v>
          </cell>
          <cell r="W1306" t="str">
            <v>통내</v>
          </cell>
          <cell r="X1306">
            <v>0.69</v>
          </cell>
          <cell r="Y1306" t="str">
            <v>보인</v>
          </cell>
          <cell r="Z1306">
            <v>0.49</v>
          </cell>
        </row>
        <row r="1307">
          <cell r="B1307">
            <v>1307</v>
          </cell>
          <cell r="T1307" t="str">
            <v/>
          </cell>
        </row>
        <row r="1308">
          <cell r="B1308">
            <v>1308</v>
          </cell>
          <cell r="D1308" t="str">
            <v>TV유니트</v>
          </cell>
          <cell r="E1308" t="str">
            <v>단말 75Ω</v>
          </cell>
          <cell r="F1308" t="str">
            <v>EA</v>
          </cell>
          <cell r="I1308">
            <v>892</v>
          </cell>
          <cell r="J1308">
            <v>2600</v>
          </cell>
          <cell r="K1308">
            <v>934</v>
          </cell>
          <cell r="L1308">
            <v>2340</v>
          </cell>
          <cell r="T1308">
            <v>2340</v>
          </cell>
          <cell r="W1308" t="str">
            <v>통내</v>
          </cell>
          <cell r="X1308">
            <v>0.08</v>
          </cell>
        </row>
        <row r="1309">
          <cell r="B1309">
            <v>1309</v>
          </cell>
          <cell r="D1309" t="str">
            <v>TV유니트</v>
          </cell>
          <cell r="E1309" t="str">
            <v>직열용 75Ω</v>
          </cell>
          <cell r="F1309" t="str">
            <v>EA</v>
          </cell>
          <cell r="I1309">
            <v>892</v>
          </cell>
          <cell r="J1309">
            <v>2730</v>
          </cell>
          <cell r="K1309">
            <v>934</v>
          </cell>
          <cell r="L1309">
            <v>2450</v>
          </cell>
          <cell r="T1309">
            <v>2450</v>
          </cell>
          <cell r="W1309" t="str">
            <v>통내</v>
          </cell>
          <cell r="X1309">
            <v>0.08</v>
          </cell>
        </row>
        <row r="1310">
          <cell r="B1310">
            <v>1310</v>
          </cell>
          <cell r="D1310" t="str">
            <v>TV유니트</v>
          </cell>
          <cell r="E1310" t="str">
            <v>병렬용 75Ω</v>
          </cell>
          <cell r="F1310" t="str">
            <v>EA</v>
          </cell>
          <cell r="I1310">
            <v>892</v>
          </cell>
          <cell r="J1310">
            <v>2860</v>
          </cell>
          <cell r="K1310">
            <v>934</v>
          </cell>
          <cell r="L1310">
            <v>2570</v>
          </cell>
          <cell r="T1310">
            <v>2570</v>
          </cell>
          <cell r="W1310" t="str">
            <v>통내</v>
          </cell>
          <cell r="X1310">
            <v>0.08</v>
          </cell>
        </row>
        <row r="1311">
          <cell r="B1311">
            <v>1311</v>
          </cell>
          <cell r="D1311" t="str">
            <v>쌍방향 TV            유니트</v>
          </cell>
          <cell r="E1311" t="str">
            <v>직렬, 종단형</v>
          </cell>
          <cell r="F1311" t="str">
            <v>EA</v>
          </cell>
          <cell r="I1311">
            <v>936</v>
          </cell>
          <cell r="J1311">
            <v>3500</v>
          </cell>
          <cell r="K1311">
            <v>976</v>
          </cell>
          <cell r="L1311">
            <v>3500</v>
          </cell>
          <cell r="T1311">
            <v>3500</v>
          </cell>
          <cell r="W1311" t="str">
            <v>통내</v>
          </cell>
          <cell r="X1311">
            <v>0.08</v>
          </cell>
        </row>
        <row r="1312">
          <cell r="B1312">
            <v>1312</v>
          </cell>
          <cell r="T1312" t="str">
            <v/>
          </cell>
        </row>
        <row r="1313">
          <cell r="B1313">
            <v>1313</v>
          </cell>
          <cell r="T1313" t="str">
            <v/>
          </cell>
        </row>
        <row r="1314">
          <cell r="B1314">
            <v>1314</v>
          </cell>
          <cell r="D1314" t="str">
            <v>공청용안테나</v>
          </cell>
          <cell r="E1314" t="str">
            <v>SUS VHF LOW CH</v>
          </cell>
          <cell r="F1314" t="str">
            <v>SET</v>
          </cell>
          <cell r="I1314">
            <v>936</v>
          </cell>
          <cell r="J1314">
            <v>160000</v>
          </cell>
          <cell r="K1314">
            <v>976</v>
          </cell>
          <cell r="L1314">
            <v>170000</v>
          </cell>
          <cell r="T1314">
            <v>160000</v>
          </cell>
          <cell r="W1314" t="str">
            <v>무선안테나공</v>
          </cell>
          <cell r="X1314">
            <v>0.5</v>
          </cell>
          <cell r="Y1314" t="str">
            <v>통설</v>
          </cell>
          <cell r="Z1314">
            <v>0.68</v>
          </cell>
        </row>
        <row r="1315">
          <cell r="B1315">
            <v>1315</v>
          </cell>
          <cell r="D1315" t="str">
            <v>공청용안테나</v>
          </cell>
          <cell r="E1315" t="str">
            <v>SUS VHF HIGH CH</v>
          </cell>
          <cell r="F1315" t="str">
            <v>SET</v>
          </cell>
          <cell r="I1315">
            <v>936</v>
          </cell>
          <cell r="J1315">
            <v>150000</v>
          </cell>
          <cell r="K1315">
            <v>976</v>
          </cell>
          <cell r="L1315">
            <v>160000</v>
          </cell>
          <cell r="T1315">
            <v>150000</v>
          </cell>
          <cell r="W1315" t="str">
            <v>무선안테나공</v>
          </cell>
          <cell r="X1315">
            <v>0.5</v>
          </cell>
          <cell r="Y1315" t="str">
            <v>통설</v>
          </cell>
          <cell r="Z1315">
            <v>0.68</v>
          </cell>
        </row>
        <row r="1316">
          <cell r="B1316">
            <v>1316</v>
          </cell>
          <cell r="D1316" t="str">
            <v>공청용안테나</v>
          </cell>
          <cell r="E1316" t="str">
            <v>SUS UHF CH</v>
          </cell>
          <cell r="F1316" t="str">
            <v>SET</v>
          </cell>
          <cell r="I1316">
            <v>936</v>
          </cell>
          <cell r="J1316">
            <v>140000</v>
          </cell>
          <cell r="K1316">
            <v>976</v>
          </cell>
          <cell r="L1316">
            <v>150000</v>
          </cell>
          <cell r="T1316">
            <v>140000</v>
          </cell>
          <cell r="W1316" t="str">
            <v>무선안테나공</v>
          </cell>
          <cell r="X1316">
            <v>0.5</v>
          </cell>
          <cell r="Y1316" t="str">
            <v>통설</v>
          </cell>
          <cell r="Z1316">
            <v>0.68</v>
          </cell>
        </row>
        <row r="1317">
          <cell r="B1317">
            <v>1317</v>
          </cell>
          <cell r="D1317" t="str">
            <v>공청용혼합기</v>
          </cell>
          <cell r="E1317" t="str">
            <v>VHF H/L</v>
          </cell>
          <cell r="F1317" t="str">
            <v>EA</v>
          </cell>
          <cell r="I1317">
            <v>936</v>
          </cell>
          <cell r="J1317">
            <v>6000</v>
          </cell>
          <cell r="K1317">
            <v>976</v>
          </cell>
          <cell r="L1317">
            <v>6000</v>
          </cell>
          <cell r="T1317">
            <v>6000</v>
          </cell>
        </row>
        <row r="1318">
          <cell r="B1318">
            <v>1318</v>
          </cell>
          <cell r="D1318" t="str">
            <v>공청용혼합기</v>
          </cell>
          <cell r="E1318" t="str">
            <v>VHF U/V</v>
          </cell>
          <cell r="F1318" t="str">
            <v>EA</v>
          </cell>
          <cell r="I1318">
            <v>936</v>
          </cell>
          <cell r="J1318">
            <v>6000</v>
          </cell>
          <cell r="K1318">
            <v>976</v>
          </cell>
          <cell r="L1318">
            <v>6000</v>
          </cell>
          <cell r="T1318">
            <v>6000</v>
          </cell>
        </row>
        <row r="1319">
          <cell r="B1319">
            <v>1319</v>
          </cell>
          <cell r="D1319" t="str">
            <v>쌍방향증폭기</v>
          </cell>
          <cell r="E1319" t="str">
            <v>공청,CATV</v>
          </cell>
          <cell r="F1319" t="str">
            <v>EA</v>
          </cell>
          <cell r="I1319">
            <v>936</v>
          </cell>
          <cell r="J1319">
            <v>350000</v>
          </cell>
          <cell r="K1319">
            <v>976</v>
          </cell>
          <cell r="L1319">
            <v>350000</v>
          </cell>
          <cell r="T1319">
            <v>350000</v>
          </cell>
          <cell r="W1319" t="str">
            <v>무선안테나공</v>
          </cell>
          <cell r="X1319">
            <v>0.78</v>
          </cell>
          <cell r="Y1319" t="str">
            <v>통내</v>
          </cell>
          <cell r="Z1319">
            <v>0.31</v>
          </cell>
        </row>
        <row r="1320">
          <cell r="B1320">
            <v>1320</v>
          </cell>
          <cell r="D1320" t="str">
            <v>분배기 쌍방향</v>
          </cell>
          <cell r="E1320" t="str">
            <v>4분배기</v>
          </cell>
          <cell r="F1320" t="str">
            <v>EA</v>
          </cell>
          <cell r="I1320">
            <v>936</v>
          </cell>
          <cell r="J1320">
            <v>7000</v>
          </cell>
          <cell r="K1320">
            <v>976</v>
          </cell>
          <cell r="L1320">
            <v>8000</v>
          </cell>
          <cell r="T1320">
            <v>7000</v>
          </cell>
          <cell r="W1320" t="str">
            <v>무선안테나공</v>
          </cell>
          <cell r="X1320">
            <v>0.12</v>
          </cell>
          <cell r="Y1320" t="str">
            <v>통내</v>
          </cell>
          <cell r="Z1320">
            <v>0.23</v>
          </cell>
        </row>
        <row r="1321">
          <cell r="B1321">
            <v>1321</v>
          </cell>
          <cell r="T1321" t="str">
            <v/>
          </cell>
        </row>
        <row r="1322">
          <cell r="B1322">
            <v>1322</v>
          </cell>
          <cell r="T1322" t="str">
            <v/>
          </cell>
        </row>
        <row r="1323">
          <cell r="B1323">
            <v>1323</v>
          </cell>
          <cell r="D1323" t="str">
            <v>TV증폭기함</v>
          </cell>
          <cell r="E1323" t="str">
            <v>SUS (400×400×150)</v>
          </cell>
          <cell r="F1323" t="str">
            <v>대</v>
          </cell>
          <cell r="J1323">
            <v>22000</v>
          </cell>
          <cell r="T1323">
            <v>22000</v>
          </cell>
          <cell r="W1323" t="str">
            <v>내선</v>
          </cell>
          <cell r="X1323">
            <v>0.66</v>
          </cell>
        </row>
        <row r="1324">
          <cell r="B1324">
            <v>1324</v>
          </cell>
          <cell r="T1324" t="str">
            <v/>
          </cell>
        </row>
        <row r="1325">
          <cell r="B1325">
            <v>1325</v>
          </cell>
          <cell r="D1325" t="str">
            <v>PORTABLE  AMP</v>
          </cell>
          <cell r="E1325" t="str">
            <v>240W</v>
          </cell>
          <cell r="F1325" t="str">
            <v>면</v>
          </cell>
          <cell r="M1325" t="str">
            <v>하나로 정보통신</v>
          </cell>
          <cell r="N1325">
            <v>900000</v>
          </cell>
          <cell r="O1325" t="str">
            <v>삼형전자㈜</v>
          </cell>
          <cell r="P1325">
            <v>836000</v>
          </cell>
          <cell r="Q1325" t="str">
            <v>신영 전자통신</v>
          </cell>
          <cell r="R1325">
            <v>920000</v>
          </cell>
          <cell r="T1325">
            <v>836000</v>
          </cell>
          <cell r="W1325" t="str">
            <v>통내</v>
          </cell>
          <cell r="X1325">
            <v>9</v>
          </cell>
        </row>
        <row r="1326">
          <cell r="B1326">
            <v>1326</v>
          </cell>
          <cell r="D1326" t="str">
            <v>스피커</v>
          </cell>
          <cell r="E1326" t="str">
            <v>3W  천정형</v>
          </cell>
          <cell r="F1326" t="str">
            <v>EA</v>
          </cell>
          <cell r="I1326">
            <v>935</v>
          </cell>
          <cell r="J1326">
            <v>22000</v>
          </cell>
          <cell r="K1326">
            <v>968</v>
          </cell>
          <cell r="L1326">
            <v>15000</v>
          </cell>
          <cell r="T1326">
            <v>15000</v>
          </cell>
          <cell r="W1326" t="str">
            <v>통내</v>
          </cell>
          <cell r="X1326">
            <v>0.45</v>
          </cell>
        </row>
        <row r="1327">
          <cell r="B1327">
            <v>1327</v>
          </cell>
          <cell r="D1327" t="str">
            <v>스피커</v>
          </cell>
          <cell r="E1327" t="str">
            <v>3W 벽부형</v>
          </cell>
          <cell r="F1327" t="str">
            <v>EA</v>
          </cell>
          <cell r="I1327">
            <v>935</v>
          </cell>
          <cell r="J1327">
            <v>15400</v>
          </cell>
          <cell r="K1327">
            <v>968</v>
          </cell>
          <cell r="L1327">
            <v>15000</v>
          </cell>
          <cell r="T1327">
            <v>15000</v>
          </cell>
          <cell r="W1327" t="str">
            <v>통내</v>
          </cell>
          <cell r="X1327">
            <v>0.45</v>
          </cell>
        </row>
        <row r="1328">
          <cell r="B1328">
            <v>1328</v>
          </cell>
          <cell r="D1328" t="str">
            <v>스피커</v>
          </cell>
          <cell r="E1328" t="str">
            <v>10W옥외칼럼형</v>
          </cell>
          <cell r="F1328" t="str">
            <v>EA</v>
          </cell>
          <cell r="I1328">
            <v>935</v>
          </cell>
          <cell r="J1328">
            <v>49500</v>
          </cell>
          <cell r="K1328">
            <v>968</v>
          </cell>
          <cell r="L1328">
            <v>50000</v>
          </cell>
          <cell r="T1328">
            <v>49500</v>
          </cell>
          <cell r="W1328" t="str">
            <v>통내</v>
          </cell>
          <cell r="X1328">
            <v>1</v>
          </cell>
        </row>
        <row r="1329">
          <cell r="B1329">
            <v>1329</v>
          </cell>
          <cell r="D1329" t="str">
            <v>스피커</v>
          </cell>
          <cell r="E1329" t="str">
            <v xml:space="preserve">HORN형 10W  </v>
          </cell>
          <cell r="F1329" t="str">
            <v>EA</v>
          </cell>
          <cell r="I1329">
            <v>935</v>
          </cell>
          <cell r="J1329">
            <v>44000</v>
          </cell>
          <cell r="K1329">
            <v>968</v>
          </cell>
          <cell r="L1329">
            <v>13000</v>
          </cell>
          <cell r="T1329">
            <v>13000</v>
          </cell>
          <cell r="W1329" t="str">
            <v>통내</v>
          </cell>
          <cell r="X1329">
            <v>0.6</v>
          </cell>
        </row>
        <row r="1330">
          <cell r="B1330">
            <v>1330</v>
          </cell>
          <cell r="D1330" t="str">
            <v>스피커</v>
          </cell>
          <cell r="E1330" t="str">
            <v xml:space="preserve">HORN형 30W  </v>
          </cell>
          <cell r="F1330" t="str">
            <v>EA</v>
          </cell>
          <cell r="I1330">
            <v>935</v>
          </cell>
          <cell r="J1330">
            <v>88000</v>
          </cell>
          <cell r="K1330">
            <v>968</v>
          </cell>
          <cell r="L1330">
            <v>50000</v>
          </cell>
          <cell r="T1330">
            <v>50000</v>
          </cell>
          <cell r="W1330" t="str">
            <v>통내</v>
          </cell>
          <cell r="X1330">
            <v>1</v>
          </cell>
        </row>
        <row r="1331">
          <cell r="B1331">
            <v>1331</v>
          </cell>
          <cell r="T1331" t="str">
            <v/>
          </cell>
        </row>
        <row r="1332">
          <cell r="B1332">
            <v>1332</v>
          </cell>
          <cell r="D1332" t="str">
            <v>상호식인터폰</v>
          </cell>
          <cell r="E1332" t="str">
            <v>10회로용 벽괘형</v>
          </cell>
          <cell r="F1332" t="str">
            <v>EA</v>
          </cell>
          <cell r="I1332">
            <v>954</v>
          </cell>
          <cell r="J1332">
            <v>22000</v>
          </cell>
          <cell r="K1332">
            <v>962</v>
          </cell>
          <cell r="L1332">
            <v>24000</v>
          </cell>
          <cell r="T1332">
            <v>22000</v>
          </cell>
          <cell r="W1332" t="str">
            <v>통내</v>
          </cell>
          <cell r="X1332">
            <v>1</v>
          </cell>
          <cell r="Y1332" t="str">
            <v>통설</v>
          </cell>
          <cell r="Z1332">
            <v>1</v>
          </cell>
        </row>
        <row r="1333">
          <cell r="B1333">
            <v>1333</v>
          </cell>
          <cell r="D1333" t="str">
            <v>전자연립식인터폰</v>
          </cell>
          <cell r="E1333" t="str">
            <v>30회로용</v>
          </cell>
          <cell r="F1333" t="str">
            <v>EA</v>
          </cell>
          <cell r="T1333">
            <v>0</v>
          </cell>
          <cell r="W1333" t="str">
            <v>통내</v>
          </cell>
          <cell r="X1333">
            <v>1</v>
          </cell>
          <cell r="Y1333" t="str">
            <v>통설</v>
          </cell>
          <cell r="Z1333">
            <v>2</v>
          </cell>
        </row>
        <row r="1334">
          <cell r="B1334">
            <v>1334</v>
          </cell>
          <cell r="T1334" t="str">
            <v/>
          </cell>
        </row>
        <row r="1335">
          <cell r="B1335">
            <v>1335</v>
          </cell>
          <cell r="T1335" t="str">
            <v/>
          </cell>
        </row>
        <row r="1336">
          <cell r="B1336">
            <v>1336</v>
          </cell>
          <cell r="D1336" t="str">
            <v>차동식 스포트감지기</v>
          </cell>
          <cell r="E1336" t="str">
            <v>2종</v>
          </cell>
          <cell r="F1336" t="str">
            <v>EA</v>
          </cell>
          <cell r="I1336">
            <v>698</v>
          </cell>
          <cell r="J1336">
            <v>5000</v>
          </cell>
          <cell r="K1336">
            <v>989</v>
          </cell>
          <cell r="L1336">
            <v>5000</v>
          </cell>
          <cell r="T1336">
            <v>5000</v>
          </cell>
          <cell r="W1336" t="str">
            <v>내선</v>
          </cell>
          <cell r="X1336">
            <v>0.14300000000000002</v>
          </cell>
        </row>
        <row r="1337">
          <cell r="B1337">
            <v>1337</v>
          </cell>
          <cell r="D1337" t="str">
            <v>이온화식 연감지기</v>
          </cell>
          <cell r="E1337" t="str">
            <v>2종</v>
          </cell>
          <cell r="F1337" t="str">
            <v>EA</v>
          </cell>
          <cell r="I1337">
            <v>698</v>
          </cell>
          <cell r="J1337">
            <v>20000</v>
          </cell>
          <cell r="K1337">
            <v>989</v>
          </cell>
          <cell r="L1337">
            <v>18000</v>
          </cell>
          <cell r="T1337">
            <v>18000</v>
          </cell>
          <cell r="W1337" t="str">
            <v>내선</v>
          </cell>
          <cell r="X1337">
            <v>0.14300000000000002</v>
          </cell>
        </row>
        <row r="1338">
          <cell r="B1338">
            <v>1338</v>
          </cell>
          <cell r="D1338" t="str">
            <v>정온식감지기</v>
          </cell>
          <cell r="E1338" t="str">
            <v>1종</v>
          </cell>
          <cell r="F1338" t="str">
            <v>EA</v>
          </cell>
          <cell r="I1338">
            <v>698</v>
          </cell>
          <cell r="J1338">
            <v>5000</v>
          </cell>
          <cell r="K1338">
            <v>989</v>
          </cell>
          <cell r="L1338">
            <v>5000</v>
          </cell>
          <cell r="T1338">
            <v>5000</v>
          </cell>
          <cell r="W1338" t="str">
            <v>내선</v>
          </cell>
          <cell r="X1338">
            <v>0.14300000000000002</v>
          </cell>
        </row>
        <row r="1339">
          <cell r="B1339">
            <v>1339</v>
          </cell>
          <cell r="D1339" t="str">
            <v>유도등</v>
          </cell>
          <cell r="E1339" t="str">
            <v>통로유도등</v>
          </cell>
          <cell r="F1339" t="str">
            <v>EA</v>
          </cell>
          <cell r="I1339">
            <v>698</v>
          </cell>
          <cell r="J1339">
            <v>35000</v>
          </cell>
          <cell r="K1339">
            <v>989</v>
          </cell>
          <cell r="L1339">
            <v>32000</v>
          </cell>
          <cell r="T1339">
            <v>32000</v>
          </cell>
          <cell r="W1339" t="str">
            <v>내선</v>
          </cell>
          <cell r="X1339">
            <v>0.19500000000000001</v>
          </cell>
        </row>
        <row r="1340">
          <cell r="B1340">
            <v>1340</v>
          </cell>
          <cell r="D1340" t="str">
            <v>유도등</v>
          </cell>
          <cell r="E1340" t="str">
            <v>피난구유도등(소형)</v>
          </cell>
          <cell r="F1340" t="str">
            <v>EA</v>
          </cell>
          <cell r="I1340">
            <v>698</v>
          </cell>
          <cell r="J1340">
            <v>35000</v>
          </cell>
          <cell r="K1340">
            <v>989</v>
          </cell>
          <cell r="L1340">
            <v>30000</v>
          </cell>
          <cell r="T1340">
            <v>30000</v>
          </cell>
          <cell r="W1340" t="str">
            <v>내선</v>
          </cell>
          <cell r="X1340">
            <v>0.13500000000000001</v>
          </cell>
        </row>
        <row r="1341">
          <cell r="B1341">
            <v>1341</v>
          </cell>
          <cell r="D1341" t="str">
            <v>수동발신기</v>
          </cell>
          <cell r="E1341" t="str">
            <v>P형1급</v>
          </cell>
          <cell r="F1341" t="str">
            <v>EA</v>
          </cell>
          <cell r="I1341">
            <v>698</v>
          </cell>
          <cell r="J1341">
            <v>4500</v>
          </cell>
          <cell r="K1341">
            <v>989</v>
          </cell>
          <cell r="L1341">
            <v>5000</v>
          </cell>
          <cell r="T1341">
            <v>4500</v>
          </cell>
          <cell r="W1341" t="str">
            <v>내선</v>
          </cell>
          <cell r="X1341">
            <v>0.3</v>
          </cell>
        </row>
        <row r="1342">
          <cell r="B1342">
            <v>1342</v>
          </cell>
          <cell r="D1342" t="str">
            <v>경종</v>
          </cell>
          <cell r="E1342" t="str">
            <v>DC24V</v>
          </cell>
          <cell r="F1342" t="str">
            <v>EA</v>
          </cell>
          <cell r="I1342">
            <v>698</v>
          </cell>
          <cell r="J1342">
            <v>7500</v>
          </cell>
          <cell r="K1342">
            <v>989</v>
          </cell>
          <cell r="L1342">
            <v>5000</v>
          </cell>
          <cell r="T1342">
            <v>5000</v>
          </cell>
          <cell r="W1342" t="str">
            <v>내선</v>
          </cell>
          <cell r="X1342">
            <v>0.15</v>
          </cell>
        </row>
        <row r="1343">
          <cell r="B1343">
            <v>1343</v>
          </cell>
          <cell r="D1343" t="str">
            <v>표시등</v>
          </cell>
          <cell r="E1343" t="str">
            <v>DC24V</v>
          </cell>
          <cell r="F1343" t="str">
            <v>EA</v>
          </cell>
          <cell r="I1343">
            <v>698</v>
          </cell>
          <cell r="J1343">
            <v>2000</v>
          </cell>
          <cell r="K1343">
            <v>989</v>
          </cell>
          <cell r="L1343">
            <v>1000</v>
          </cell>
          <cell r="T1343">
            <v>1000</v>
          </cell>
          <cell r="W1343" t="str">
            <v>내선</v>
          </cell>
          <cell r="X1343">
            <v>0.2</v>
          </cell>
        </row>
        <row r="1344">
          <cell r="B1344">
            <v>1344</v>
          </cell>
          <cell r="D1344" t="str">
            <v>수동발신기 함</v>
          </cell>
          <cell r="E1344" t="str">
            <v xml:space="preserve">Steel 250 × 650 × </v>
          </cell>
          <cell r="F1344" t="str">
            <v>EA</v>
          </cell>
          <cell r="I1344">
            <v>698</v>
          </cell>
          <cell r="J1344">
            <v>13000</v>
          </cell>
          <cell r="K1344">
            <v>990</v>
          </cell>
          <cell r="L1344">
            <v>30000</v>
          </cell>
          <cell r="T1344">
            <v>13000</v>
          </cell>
          <cell r="W1344" t="str">
            <v>내선</v>
          </cell>
          <cell r="X1344">
            <v>0.66</v>
          </cell>
        </row>
        <row r="1345">
          <cell r="B1345">
            <v>1345</v>
          </cell>
          <cell r="D1345" t="str">
            <v>유도등</v>
          </cell>
          <cell r="E1345" t="str">
            <v>피난구유도등(중형)</v>
          </cell>
          <cell r="F1345" t="str">
            <v>EA</v>
          </cell>
          <cell r="I1345">
            <v>698</v>
          </cell>
          <cell r="J1345">
            <v>45000</v>
          </cell>
          <cell r="K1345">
            <v>989</v>
          </cell>
          <cell r="L1345">
            <v>45000</v>
          </cell>
          <cell r="T1345">
            <v>45000</v>
          </cell>
          <cell r="W1345" t="str">
            <v>내선</v>
          </cell>
          <cell r="X1345">
            <v>0.155</v>
          </cell>
        </row>
        <row r="1346">
          <cell r="B1346">
            <v>1346</v>
          </cell>
          <cell r="D1346" t="str">
            <v>유도등</v>
          </cell>
          <cell r="E1346" t="str">
            <v>피난구유도등(천정형)</v>
          </cell>
          <cell r="F1346" t="str">
            <v>EA</v>
          </cell>
          <cell r="I1346">
            <v>698</v>
          </cell>
          <cell r="J1346">
            <v>35000</v>
          </cell>
          <cell r="K1346">
            <v>989</v>
          </cell>
          <cell r="L1346">
            <v>30000</v>
          </cell>
          <cell r="T1346">
            <v>30000</v>
          </cell>
          <cell r="W1346" t="str">
            <v>내선</v>
          </cell>
          <cell r="X1346">
            <v>0.13500000000000001</v>
          </cell>
        </row>
        <row r="1347">
          <cell r="B1347">
            <v>1347</v>
          </cell>
          <cell r="D1347" t="str">
            <v>수신기</v>
          </cell>
          <cell r="E1347" t="str">
            <v>P형1급   10회로용</v>
          </cell>
          <cell r="F1347" t="str">
            <v>set</v>
          </cell>
          <cell r="I1347">
            <v>698</v>
          </cell>
          <cell r="J1347">
            <v>450000</v>
          </cell>
          <cell r="K1347">
            <v>990</v>
          </cell>
          <cell r="L1347">
            <v>350000</v>
          </cell>
          <cell r="T1347">
            <v>350000</v>
          </cell>
          <cell r="W1347" t="str">
            <v>내선</v>
          </cell>
          <cell r="X1347">
            <v>9</v>
          </cell>
        </row>
        <row r="1348">
          <cell r="B1348">
            <v>1348</v>
          </cell>
          <cell r="D1348" t="str">
            <v>부표시기BATT내장</v>
          </cell>
          <cell r="E1348" t="str">
            <v xml:space="preserve"> 10회로용</v>
          </cell>
          <cell r="F1348" t="str">
            <v>대</v>
          </cell>
          <cell r="I1348">
            <v>698</v>
          </cell>
          <cell r="J1348">
            <v>350000</v>
          </cell>
          <cell r="K1348">
            <v>990</v>
          </cell>
          <cell r="L1348">
            <v>350000</v>
          </cell>
          <cell r="T1348">
            <v>350000</v>
          </cell>
          <cell r="W1348" t="str">
            <v>내선</v>
          </cell>
          <cell r="X1348">
            <v>4</v>
          </cell>
        </row>
        <row r="1349">
          <cell r="B1349">
            <v>1349</v>
          </cell>
          <cell r="D1349" t="str">
            <v>스프링쿨러수동조작함</v>
          </cell>
          <cell r="F1349" t="str">
            <v>EA</v>
          </cell>
          <cell r="I1349">
            <v>698</v>
          </cell>
          <cell r="J1349">
            <v>60000</v>
          </cell>
          <cell r="K1349">
            <v>990</v>
          </cell>
          <cell r="L1349">
            <v>60000</v>
          </cell>
          <cell r="T1349">
            <v>60000</v>
          </cell>
          <cell r="W1349" t="str">
            <v>내선</v>
          </cell>
          <cell r="X1349">
            <v>0.66</v>
          </cell>
        </row>
        <row r="1350">
          <cell r="B1350">
            <v>1350</v>
          </cell>
          <cell r="D1350" t="str">
            <v>전자 싸이렌</v>
          </cell>
          <cell r="F1350" t="str">
            <v>EA</v>
          </cell>
          <cell r="I1350">
            <v>698</v>
          </cell>
          <cell r="J1350">
            <v>30000</v>
          </cell>
          <cell r="K1350">
            <v>990</v>
          </cell>
          <cell r="L1350">
            <v>30000</v>
          </cell>
          <cell r="T1350">
            <v>30000</v>
          </cell>
          <cell r="W1350" t="str">
            <v>통내</v>
          </cell>
          <cell r="X1350">
            <v>1.6</v>
          </cell>
        </row>
        <row r="1351">
          <cell r="B1351">
            <v>1351</v>
          </cell>
          <cell r="T1351" t="str">
            <v/>
          </cell>
        </row>
        <row r="1352">
          <cell r="B1352">
            <v>1352</v>
          </cell>
          <cell r="D1352" t="str">
            <v>수신기</v>
          </cell>
          <cell r="E1352" t="str">
            <v>P형1급   20회로용</v>
          </cell>
          <cell r="F1352" t="str">
            <v>set</v>
          </cell>
          <cell r="I1352">
            <v>698</v>
          </cell>
          <cell r="J1352">
            <v>500000</v>
          </cell>
          <cell r="K1352">
            <v>990</v>
          </cell>
          <cell r="L1352">
            <v>450000</v>
          </cell>
          <cell r="T1352">
            <v>450000</v>
          </cell>
          <cell r="W1352" t="str">
            <v>내선</v>
          </cell>
          <cell r="X1352">
            <v>12</v>
          </cell>
        </row>
        <row r="1353">
          <cell r="B1353">
            <v>1353</v>
          </cell>
          <cell r="D1353" t="str">
            <v>수신기</v>
          </cell>
          <cell r="E1353" t="str">
            <v>P형1급   5회로용</v>
          </cell>
          <cell r="F1353" t="str">
            <v>set</v>
          </cell>
          <cell r="K1353">
            <v>990</v>
          </cell>
          <cell r="L1353">
            <v>200000</v>
          </cell>
          <cell r="T1353">
            <v>200000</v>
          </cell>
          <cell r="W1353" t="str">
            <v>내선</v>
          </cell>
          <cell r="X1353">
            <v>7.5</v>
          </cell>
        </row>
        <row r="1354">
          <cell r="B1354">
            <v>1354</v>
          </cell>
          <cell r="D1354" t="str">
            <v>수신기</v>
          </cell>
          <cell r="E1354" t="str">
            <v>P형1급   10회로용</v>
          </cell>
          <cell r="F1354" t="str">
            <v>set</v>
          </cell>
          <cell r="K1354">
            <v>990</v>
          </cell>
          <cell r="L1354">
            <v>350000</v>
          </cell>
          <cell r="T1354">
            <v>350000</v>
          </cell>
          <cell r="W1354" t="str">
            <v>내선</v>
          </cell>
          <cell r="X1354">
            <v>9</v>
          </cell>
        </row>
        <row r="1355">
          <cell r="B1355">
            <v>1355</v>
          </cell>
          <cell r="T1355" t="str">
            <v/>
          </cell>
        </row>
        <row r="1356">
          <cell r="B1356">
            <v>1356</v>
          </cell>
          <cell r="T1356" t="str">
            <v/>
          </cell>
        </row>
        <row r="1357">
          <cell r="B1357">
            <v>1357</v>
          </cell>
          <cell r="T1357" t="str">
            <v/>
          </cell>
        </row>
        <row r="1358">
          <cell r="B1358">
            <v>1358</v>
          </cell>
          <cell r="T1358" t="str">
            <v/>
          </cell>
        </row>
        <row r="1359">
          <cell r="B1359">
            <v>1359</v>
          </cell>
          <cell r="T1359" t="str">
            <v/>
          </cell>
          <cell r="W1359" t="str">
            <v>내선</v>
          </cell>
          <cell r="X1359">
            <v>0.44</v>
          </cell>
        </row>
        <row r="1360">
          <cell r="B1360">
            <v>1360</v>
          </cell>
          <cell r="T1360" t="str">
            <v/>
          </cell>
          <cell r="W1360" t="str">
            <v>내선</v>
          </cell>
          <cell r="X1360">
            <v>0.495</v>
          </cell>
        </row>
        <row r="1361">
          <cell r="B1361">
            <v>1361</v>
          </cell>
          <cell r="T1361" t="str">
            <v/>
          </cell>
          <cell r="W1361" t="str">
            <v>내선</v>
          </cell>
          <cell r="X1361">
            <v>0.44</v>
          </cell>
        </row>
        <row r="1362">
          <cell r="B1362">
            <v>1362</v>
          </cell>
          <cell r="T1362" t="str">
            <v/>
          </cell>
          <cell r="W1362" t="str">
            <v>내선</v>
          </cell>
          <cell r="X1362">
            <v>0.495</v>
          </cell>
        </row>
        <row r="1363">
          <cell r="B1363">
            <v>1363</v>
          </cell>
          <cell r="T1363" t="str">
            <v/>
          </cell>
          <cell r="W1363" t="str">
            <v>내선</v>
          </cell>
          <cell r="X1363">
            <v>0.53</v>
          </cell>
        </row>
        <row r="1364">
          <cell r="B1364">
            <v>1364</v>
          </cell>
          <cell r="T1364" t="str">
            <v/>
          </cell>
        </row>
        <row r="1365">
          <cell r="B1365">
            <v>1365</v>
          </cell>
          <cell r="T1365" t="str">
            <v/>
          </cell>
        </row>
        <row r="1366">
          <cell r="B1366">
            <v>1366</v>
          </cell>
          <cell r="D1366" t="str">
            <v>터널등 제어반</v>
          </cell>
          <cell r="E1366" t="str">
            <v>ESS 제어 SET 포함</v>
          </cell>
          <cell r="F1366" t="str">
            <v>면</v>
          </cell>
          <cell r="T1366">
            <v>0</v>
          </cell>
        </row>
        <row r="1367">
          <cell r="B1367">
            <v>1367</v>
          </cell>
          <cell r="D1367" t="str">
            <v>가로등 제어반</v>
          </cell>
          <cell r="E1367" t="str">
            <v>중앙집중제어식</v>
          </cell>
          <cell r="F1367" t="str">
            <v>면</v>
          </cell>
          <cell r="K1367">
            <v>935</v>
          </cell>
          <cell r="L1367">
            <v>4000000</v>
          </cell>
          <cell r="T1367">
            <v>4000000</v>
          </cell>
          <cell r="W1367" t="str">
            <v>프전</v>
          </cell>
          <cell r="X1367">
            <v>5.8</v>
          </cell>
          <cell r="Y1367" t="str">
            <v>보인</v>
          </cell>
          <cell r="Z1367">
            <v>1.9</v>
          </cell>
        </row>
        <row r="1368">
          <cell r="B1368">
            <v>1368</v>
          </cell>
          <cell r="D1368" t="str">
            <v>터널등 원격 자동 점멸기</v>
          </cell>
          <cell r="E1368" t="str">
            <v>조도 내부 감응,8회로</v>
          </cell>
          <cell r="F1368" t="str">
            <v>면</v>
          </cell>
          <cell r="I1368">
            <v>907</v>
          </cell>
          <cell r="J1368">
            <v>12500000</v>
          </cell>
          <cell r="K1368">
            <v>936</v>
          </cell>
          <cell r="L1368">
            <v>12500000</v>
          </cell>
          <cell r="T1368">
            <v>12500000</v>
          </cell>
          <cell r="W1368" t="str">
            <v>프전</v>
          </cell>
          <cell r="X1368">
            <v>5.8</v>
          </cell>
          <cell r="Y1368" t="str">
            <v>보인</v>
          </cell>
          <cell r="Z1368">
            <v>1.9</v>
          </cell>
        </row>
        <row r="1369">
          <cell r="B1369">
            <v>1369</v>
          </cell>
          <cell r="D1369" t="str">
            <v>조명용제어장치</v>
          </cell>
          <cell r="E1369" t="str">
            <v>1φESS-A형8KVA</v>
          </cell>
          <cell r="F1369" t="str">
            <v>대</v>
          </cell>
          <cell r="T1369">
            <v>0</v>
          </cell>
        </row>
        <row r="1370">
          <cell r="B1370">
            <v>1370</v>
          </cell>
          <cell r="D1370" t="str">
            <v>가로등 집중제어기</v>
          </cell>
          <cell r="E1370" t="str">
            <v>CS-01MW EGJ철외함</v>
          </cell>
          <cell r="F1370" t="str">
            <v>대</v>
          </cell>
          <cell r="T1370">
            <v>0</v>
          </cell>
          <cell r="W1370" t="str">
            <v>프전</v>
          </cell>
          <cell r="X1370">
            <v>5.8</v>
          </cell>
          <cell r="Y1370" t="str">
            <v>보인</v>
          </cell>
          <cell r="Z1370">
            <v>1.9</v>
          </cell>
        </row>
        <row r="1371">
          <cell r="B1371">
            <v>1371</v>
          </cell>
          <cell r="D1371" t="str">
            <v>차광막</v>
          </cell>
          <cell r="E1371" t="str">
            <v>FRP</v>
          </cell>
          <cell r="F1371" t="str">
            <v>대</v>
          </cell>
          <cell r="I1371">
            <v>906</v>
          </cell>
          <cell r="J1371">
            <v>170000</v>
          </cell>
          <cell r="K1371">
            <v>935</v>
          </cell>
          <cell r="L1371">
            <v>165000</v>
          </cell>
          <cell r="T1371">
            <v>165000</v>
          </cell>
        </row>
        <row r="1372">
          <cell r="B1372">
            <v>1372</v>
          </cell>
          <cell r="D1372" t="str">
            <v>가로등 번호표찰</v>
          </cell>
          <cell r="E1372" t="str">
            <v>고휘도</v>
          </cell>
          <cell r="F1372" t="str">
            <v>EA</v>
          </cell>
          <cell r="I1372">
            <v>914</v>
          </cell>
          <cell r="J1372">
            <v>5000</v>
          </cell>
          <cell r="T1372">
            <v>5000</v>
          </cell>
        </row>
        <row r="1373">
          <cell r="B1373">
            <v>1373</v>
          </cell>
          <cell r="T1373" t="str">
            <v/>
          </cell>
        </row>
        <row r="1374">
          <cell r="B1374">
            <v>1374</v>
          </cell>
          <cell r="D1374" t="str">
            <v>원형가로등주, 4각  1 ARM</v>
          </cell>
          <cell r="E1374" t="str">
            <v>7 × 1.5 × 180 × 90 × 3.2t (도장품)</v>
          </cell>
          <cell r="F1374" t="str">
            <v>본</v>
          </cell>
          <cell r="G1374">
            <v>83</v>
          </cell>
          <cell r="H1374">
            <v>180980</v>
          </cell>
          <cell r="T1374">
            <v>180980</v>
          </cell>
        </row>
        <row r="1375">
          <cell r="B1375">
            <v>1375</v>
          </cell>
          <cell r="D1375" t="str">
            <v>원형가로등주, 4각  1 ARM</v>
          </cell>
          <cell r="E1375" t="str">
            <v>8 × 1.5 × 180 × 90 × 3.2t (도장품)</v>
          </cell>
          <cell r="F1375" t="str">
            <v>본</v>
          </cell>
          <cell r="G1375">
            <v>83</v>
          </cell>
          <cell r="H1375">
            <v>192000</v>
          </cell>
          <cell r="T1375">
            <v>192000</v>
          </cell>
        </row>
        <row r="1376">
          <cell r="B1376">
            <v>1376</v>
          </cell>
          <cell r="D1376" t="str">
            <v>원형가로등주, 4각  1 ARM</v>
          </cell>
          <cell r="E1376" t="str">
            <v>8 × 2 × 180 × 90 × 3.2t (도장품)</v>
          </cell>
          <cell r="F1376" t="str">
            <v>본</v>
          </cell>
          <cell r="G1376">
            <v>84</v>
          </cell>
          <cell r="H1376">
            <v>195570</v>
          </cell>
          <cell r="T1376">
            <v>195570</v>
          </cell>
        </row>
        <row r="1377">
          <cell r="B1377">
            <v>1377</v>
          </cell>
          <cell r="D1377" t="str">
            <v>원형가로등주, 4각  1 ARM</v>
          </cell>
          <cell r="E1377" t="str">
            <v>8.5×1.5 × 180×90 × 3.2t(도장품)</v>
          </cell>
          <cell r="F1377" t="str">
            <v>본</v>
          </cell>
          <cell r="G1377">
            <v>84</v>
          </cell>
          <cell r="H1377">
            <v>197520</v>
          </cell>
          <cell r="T1377">
            <v>197520</v>
          </cell>
        </row>
        <row r="1378">
          <cell r="B1378">
            <v>1378</v>
          </cell>
          <cell r="D1378" t="str">
            <v>원형가로등주, 4각  1 ARM</v>
          </cell>
          <cell r="E1378" t="str">
            <v>8.5×1.8 × 180×90 × 3.2t(도장품)</v>
          </cell>
          <cell r="F1378" t="str">
            <v>본</v>
          </cell>
          <cell r="G1378">
            <v>84</v>
          </cell>
          <cell r="H1378">
            <v>199650</v>
          </cell>
          <cell r="T1378">
            <v>199650</v>
          </cell>
        </row>
        <row r="1379">
          <cell r="B1379">
            <v>1379</v>
          </cell>
          <cell r="D1379" t="str">
            <v>원형가로등주, 4각  1 ARM</v>
          </cell>
          <cell r="E1379" t="str">
            <v>8.5×2 × 180×90 × 3.2t(도장품)</v>
          </cell>
          <cell r="F1379" t="str">
            <v>본</v>
          </cell>
          <cell r="G1379">
            <v>84</v>
          </cell>
          <cell r="H1379">
            <v>201100</v>
          </cell>
          <cell r="T1379">
            <v>201100</v>
          </cell>
        </row>
        <row r="1380">
          <cell r="B1380">
            <v>1380</v>
          </cell>
          <cell r="D1380" t="str">
            <v>원형가로등주, 4각  1 ARM</v>
          </cell>
          <cell r="E1380" t="str">
            <v>9×2 × 220×110 × 3.2t(도장품)</v>
          </cell>
          <cell r="F1380" t="str">
            <v>본</v>
          </cell>
          <cell r="G1380">
            <v>84</v>
          </cell>
          <cell r="H1380">
            <v>247140</v>
          </cell>
          <cell r="T1380">
            <v>247140</v>
          </cell>
        </row>
        <row r="1381">
          <cell r="B1381">
            <v>1381</v>
          </cell>
          <cell r="D1381" t="str">
            <v>원형가로등주, 4각  1 ARM</v>
          </cell>
          <cell r="E1381" t="str">
            <v>9×2.5 × 220×110 × 3.2t(도장품)</v>
          </cell>
          <cell r="F1381" t="str">
            <v>본</v>
          </cell>
          <cell r="G1381">
            <v>84</v>
          </cell>
          <cell r="H1381">
            <v>250660</v>
          </cell>
          <cell r="T1381">
            <v>250660</v>
          </cell>
        </row>
        <row r="1382">
          <cell r="B1382">
            <v>1382</v>
          </cell>
          <cell r="D1382" t="str">
            <v>원형가로등주, 4각  1 ARM</v>
          </cell>
          <cell r="E1382" t="str">
            <v>9×2.8 × 220×110 × 3.2t(도장품)</v>
          </cell>
          <cell r="F1382" t="str">
            <v>본</v>
          </cell>
          <cell r="G1382">
            <v>84</v>
          </cell>
          <cell r="H1382">
            <v>252390</v>
          </cell>
          <cell r="T1382">
            <v>252390</v>
          </cell>
        </row>
        <row r="1383">
          <cell r="B1383">
            <v>1383</v>
          </cell>
          <cell r="D1383" t="str">
            <v>원형가로등주, 4각  1 ARM</v>
          </cell>
          <cell r="E1383" t="str">
            <v>10×2 × 220×110 × 3.2t(도장품)</v>
          </cell>
          <cell r="F1383" t="str">
            <v>본</v>
          </cell>
          <cell r="G1383">
            <v>84</v>
          </cell>
          <cell r="H1383">
            <v>259430</v>
          </cell>
          <cell r="T1383">
            <v>259430</v>
          </cell>
        </row>
        <row r="1384">
          <cell r="B1384">
            <v>1384</v>
          </cell>
          <cell r="D1384" t="str">
            <v>원형가로등주, 4각  1 ARM</v>
          </cell>
          <cell r="E1384" t="str">
            <v>10×2.5 × 220×110 × 3.2t(도장품)</v>
          </cell>
          <cell r="F1384" t="str">
            <v>본</v>
          </cell>
          <cell r="G1384">
            <v>84</v>
          </cell>
          <cell r="H1384">
            <v>262970</v>
          </cell>
          <cell r="T1384">
            <v>262970</v>
          </cell>
        </row>
        <row r="1385">
          <cell r="B1385">
            <v>1385</v>
          </cell>
          <cell r="D1385" t="str">
            <v>원형가로등주, 4각  1 ARM</v>
          </cell>
          <cell r="E1385" t="str">
            <v>10×2.8 × 220×110 × 3.2t(도장품)</v>
          </cell>
          <cell r="F1385" t="str">
            <v>본</v>
          </cell>
          <cell r="G1385">
            <v>84</v>
          </cell>
          <cell r="H1385">
            <v>265060</v>
          </cell>
          <cell r="T1385">
            <v>265060</v>
          </cell>
          <cell r="W1385" t="str">
            <v>내선</v>
          </cell>
          <cell r="X1385">
            <v>2.1</v>
          </cell>
        </row>
        <row r="1386">
          <cell r="B1386">
            <v>1386</v>
          </cell>
          <cell r="D1386" t="str">
            <v>원형가로등주, 4각  1 ARM</v>
          </cell>
          <cell r="E1386" t="str">
            <v>11×2 × 220×110 × 3.2t(도장품)</v>
          </cell>
          <cell r="F1386" t="str">
            <v>본</v>
          </cell>
          <cell r="G1386">
            <v>85</v>
          </cell>
          <cell r="H1386">
            <v>271740</v>
          </cell>
          <cell r="T1386">
            <v>271740</v>
          </cell>
        </row>
        <row r="1387">
          <cell r="B1387">
            <v>1387</v>
          </cell>
          <cell r="D1387" t="str">
            <v>원형가로등주, 4각  1 ARM</v>
          </cell>
          <cell r="E1387" t="str">
            <v>11×2.5 × 220×110 × 3.2t(도장품)</v>
          </cell>
          <cell r="F1387" t="str">
            <v>본</v>
          </cell>
          <cell r="G1387">
            <v>85</v>
          </cell>
          <cell r="H1387">
            <v>275260</v>
          </cell>
          <cell r="T1387">
            <v>275260</v>
          </cell>
        </row>
        <row r="1388">
          <cell r="B1388">
            <v>1388</v>
          </cell>
          <cell r="D1388" t="str">
            <v>원형가로등주, 4각  1 ARM</v>
          </cell>
          <cell r="E1388" t="str">
            <v>11×2.8 × 220×110 × 3.2t(도장품)</v>
          </cell>
          <cell r="F1388" t="str">
            <v>본</v>
          </cell>
          <cell r="T1388">
            <v>0</v>
          </cell>
        </row>
        <row r="1389">
          <cell r="B1389">
            <v>1389</v>
          </cell>
          <cell r="D1389" t="str">
            <v>원형가로등주, 4각  1 ARM</v>
          </cell>
          <cell r="E1389" t="str">
            <v>12×2 × 220×110 × 3.2t(도장품)</v>
          </cell>
          <cell r="F1389" t="str">
            <v>본</v>
          </cell>
          <cell r="G1389">
            <v>85</v>
          </cell>
          <cell r="H1389">
            <v>284020</v>
          </cell>
          <cell r="T1389">
            <v>284020</v>
          </cell>
        </row>
        <row r="1390">
          <cell r="B1390">
            <v>1390</v>
          </cell>
          <cell r="D1390" t="str">
            <v>원형가로등주, 4각  1 ARM</v>
          </cell>
          <cell r="E1390" t="str">
            <v>12×2.5 × 220×110 × 3.2t(도장품)</v>
          </cell>
          <cell r="F1390" t="str">
            <v>본</v>
          </cell>
          <cell r="G1390">
            <v>85</v>
          </cell>
          <cell r="H1390">
            <v>287550</v>
          </cell>
          <cell r="T1390">
            <v>287550</v>
          </cell>
        </row>
        <row r="1391">
          <cell r="B1391">
            <v>1391</v>
          </cell>
          <cell r="D1391" t="str">
            <v>원형가로등주, 4각  1 ARM</v>
          </cell>
          <cell r="E1391" t="str">
            <v>12×2.8 × 220×110 × 3.2t(도장품)</v>
          </cell>
          <cell r="F1391" t="str">
            <v>본</v>
          </cell>
          <cell r="G1391">
            <v>85</v>
          </cell>
          <cell r="H1391">
            <v>289630</v>
          </cell>
          <cell r="T1391">
            <v>289630</v>
          </cell>
        </row>
        <row r="1392">
          <cell r="B1392">
            <v>1392</v>
          </cell>
          <cell r="T1392" t="str">
            <v/>
          </cell>
        </row>
        <row r="1393">
          <cell r="B1393">
            <v>1393</v>
          </cell>
          <cell r="T1393" t="str">
            <v/>
          </cell>
        </row>
        <row r="1394">
          <cell r="B1394">
            <v>1394</v>
          </cell>
          <cell r="D1394" t="str">
            <v>원형가로등주, 4각  2 ARM</v>
          </cell>
          <cell r="E1394" t="str">
            <v>7 × 1.5 × 180 × 90 × 3.2t (도장품)</v>
          </cell>
          <cell r="F1394" t="str">
            <v>본</v>
          </cell>
          <cell r="T1394">
            <v>0</v>
          </cell>
        </row>
        <row r="1395">
          <cell r="B1395">
            <v>1395</v>
          </cell>
          <cell r="D1395" t="str">
            <v>원형가로등주, 4각  2 ARM</v>
          </cell>
          <cell r="E1395" t="str">
            <v>8 × 1.5 × 180 × 90 × 3.2t (도장품)</v>
          </cell>
          <cell r="F1395" t="str">
            <v>본</v>
          </cell>
          <cell r="T1395">
            <v>0</v>
          </cell>
        </row>
        <row r="1396">
          <cell r="B1396">
            <v>1396</v>
          </cell>
          <cell r="D1396" t="str">
            <v>원형가로등주, 4각  2 ARM</v>
          </cell>
          <cell r="E1396" t="str">
            <v>8 × 2 × 180 × 90 × 3.2t (도장품)</v>
          </cell>
          <cell r="F1396" t="str">
            <v>본</v>
          </cell>
          <cell r="T1396">
            <v>0</v>
          </cell>
        </row>
        <row r="1397">
          <cell r="B1397">
            <v>1397</v>
          </cell>
          <cell r="D1397" t="str">
            <v>원형가로등주, 4각  2 ARM</v>
          </cell>
          <cell r="E1397" t="str">
            <v>8.5×1.5 × 180×90 × 3.2t(도장품)</v>
          </cell>
          <cell r="F1397" t="str">
            <v>본</v>
          </cell>
          <cell r="T1397">
            <v>0</v>
          </cell>
        </row>
        <row r="1398">
          <cell r="B1398">
            <v>1398</v>
          </cell>
          <cell r="D1398" t="str">
            <v>원형가로등주, 4각  2 ARM</v>
          </cell>
          <cell r="E1398" t="str">
            <v>8.5×1.8 × 180×90 × 3.2t(도장품)</v>
          </cell>
          <cell r="F1398" t="str">
            <v>본</v>
          </cell>
          <cell r="T1398">
            <v>0</v>
          </cell>
        </row>
        <row r="1399">
          <cell r="B1399">
            <v>1399</v>
          </cell>
          <cell r="D1399" t="str">
            <v>원형가로등주, 4각  2 ARM</v>
          </cell>
          <cell r="E1399" t="str">
            <v>8.5×2 × 180×90 × 3.2t(도장품)</v>
          </cell>
          <cell r="F1399" t="str">
            <v>본</v>
          </cell>
          <cell r="T1399">
            <v>0</v>
          </cell>
        </row>
        <row r="1400">
          <cell r="B1400">
            <v>1400</v>
          </cell>
          <cell r="D1400" t="str">
            <v>원형가로등주, 4각  2 ARM</v>
          </cell>
          <cell r="E1400" t="str">
            <v>9×2 × 220×110 × 3.2t(도장품)</v>
          </cell>
          <cell r="F1400" t="str">
            <v>본</v>
          </cell>
          <cell r="G1400">
            <v>85</v>
          </cell>
          <cell r="H1400">
            <v>288550</v>
          </cell>
          <cell r="T1400">
            <v>288550</v>
          </cell>
        </row>
        <row r="1401">
          <cell r="B1401">
            <v>1401</v>
          </cell>
          <cell r="D1401" t="str">
            <v>원형가로등주, 4각  2 ARM</v>
          </cell>
          <cell r="E1401" t="str">
            <v>9×2.5 × 220×110 × 3.2t(도장품)</v>
          </cell>
          <cell r="F1401" t="str">
            <v>본</v>
          </cell>
          <cell r="G1401">
            <v>85</v>
          </cell>
          <cell r="H1401">
            <v>295600</v>
          </cell>
          <cell r="T1401">
            <v>295600</v>
          </cell>
        </row>
        <row r="1402">
          <cell r="B1402">
            <v>1402</v>
          </cell>
          <cell r="D1402" t="str">
            <v>원형가로등주, 4각  2 ARM</v>
          </cell>
          <cell r="E1402" t="str">
            <v>9×2.8 × 220×110 × 3.2t(도장품)</v>
          </cell>
          <cell r="F1402" t="str">
            <v>본</v>
          </cell>
          <cell r="T1402">
            <v>0</v>
          </cell>
        </row>
        <row r="1403">
          <cell r="B1403">
            <v>1403</v>
          </cell>
          <cell r="D1403" t="str">
            <v>원형가로등주, 4각  2 ARM</v>
          </cell>
          <cell r="E1403" t="str">
            <v>10×2 × 220×110 × 3.2t(도장품)</v>
          </cell>
          <cell r="F1403" t="str">
            <v>본</v>
          </cell>
          <cell r="G1403">
            <v>85</v>
          </cell>
          <cell r="H1403">
            <v>300860</v>
          </cell>
          <cell r="T1403">
            <v>300860</v>
          </cell>
        </row>
        <row r="1404">
          <cell r="B1404">
            <v>1404</v>
          </cell>
          <cell r="D1404" t="str">
            <v>원형가로등주, 4각  2 ARM</v>
          </cell>
          <cell r="E1404" t="str">
            <v>10×2.5 × 220×110 × 3.2t(도장품)</v>
          </cell>
          <cell r="F1404" t="str">
            <v>본</v>
          </cell>
          <cell r="T1404">
            <v>0</v>
          </cell>
        </row>
        <row r="1405">
          <cell r="B1405">
            <v>1405</v>
          </cell>
          <cell r="D1405" t="str">
            <v>원형가로등주, 4각  2 ARM</v>
          </cell>
          <cell r="E1405" t="str">
            <v>10×2.8 × 220×110 × 3.2t(도장품)</v>
          </cell>
          <cell r="F1405" t="str">
            <v>본</v>
          </cell>
          <cell r="T1405">
            <v>0</v>
          </cell>
        </row>
        <row r="1406">
          <cell r="B1406">
            <v>1406</v>
          </cell>
          <cell r="D1406" t="str">
            <v>원형가로등주, 4각  2 ARM</v>
          </cell>
          <cell r="E1406" t="str">
            <v>11×2 × 220×110 × 3.2t(도장품)</v>
          </cell>
          <cell r="F1406" t="str">
            <v>본</v>
          </cell>
          <cell r="G1406">
            <v>85</v>
          </cell>
          <cell r="H1406">
            <v>313190</v>
          </cell>
          <cell r="T1406">
            <v>313190</v>
          </cell>
        </row>
        <row r="1407">
          <cell r="B1407">
            <v>1407</v>
          </cell>
          <cell r="D1407" t="str">
            <v>원형가로등주, 4각  2 ARM</v>
          </cell>
          <cell r="E1407" t="str">
            <v>11×2.5 × 220×110 × 3.2t(도장품)</v>
          </cell>
          <cell r="F1407" t="str">
            <v>본</v>
          </cell>
          <cell r="T1407">
            <v>0</v>
          </cell>
        </row>
        <row r="1408">
          <cell r="B1408">
            <v>1408</v>
          </cell>
          <cell r="D1408" t="str">
            <v>원형가로등주, 4각  2 ARM</v>
          </cell>
          <cell r="E1408" t="str">
            <v>11×2.8 × 220×110 × 3.2t(도장품)</v>
          </cell>
          <cell r="F1408" t="str">
            <v>본</v>
          </cell>
          <cell r="T1408">
            <v>0</v>
          </cell>
        </row>
        <row r="1409">
          <cell r="B1409">
            <v>1409</v>
          </cell>
          <cell r="D1409" t="str">
            <v>원형가로등주, 4각  2 ARM</v>
          </cell>
          <cell r="E1409" t="str">
            <v>12×2 × 220×110 × 3.2t(도장품)</v>
          </cell>
          <cell r="F1409" t="str">
            <v>본</v>
          </cell>
          <cell r="T1409">
            <v>0</v>
          </cell>
        </row>
        <row r="1410">
          <cell r="B1410">
            <v>1410</v>
          </cell>
          <cell r="D1410" t="str">
            <v>원형가로등주, 4각  2 ARM</v>
          </cell>
          <cell r="E1410" t="str">
            <v>12×2.5 × 220×110 × 3.2t(도장품)</v>
          </cell>
          <cell r="F1410" t="str">
            <v>본</v>
          </cell>
          <cell r="T1410">
            <v>0</v>
          </cell>
        </row>
        <row r="1411">
          <cell r="B1411">
            <v>1411</v>
          </cell>
          <cell r="D1411" t="str">
            <v>원형가로등주, 4각  2 ARM</v>
          </cell>
          <cell r="E1411" t="str">
            <v>12×2.8 × 220×110 × 3.2t(도장품)</v>
          </cell>
          <cell r="F1411" t="str">
            <v>본</v>
          </cell>
          <cell r="T1411">
            <v>0</v>
          </cell>
        </row>
        <row r="1412">
          <cell r="B1412">
            <v>1412</v>
          </cell>
          <cell r="T1412" t="str">
            <v/>
          </cell>
        </row>
        <row r="1413">
          <cell r="B1413">
            <v>1413</v>
          </cell>
          <cell r="T1413" t="str">
            <v/>
          </cell>
        </row>
        <row r="1414">
          <cell r="B1414">
            <v>1414</v>
          </cell>
          <cell r="D1414" t="str">
            <v>팔각테파등주, 4각  1 ARM</v>
          </cell>
          <cell r="E1414" t="str">
            <v>7 × 1.5 × 180 × 90 × 3.2t (도장품)</v>
          </cell>
          <cell r="F1414" t="str">
            <v>본</v>
          </cell>
          <cell r="G1414">
            <v>85</v>
          </cell>
          <cell r="H1414">
            <v>184440</v>
          </cell>
          <cell r="T1414">
            <v>184440</v>
          </cell>
        </row>
        <row r="1415">
          <cell r="B1415">
            <v>1415</v>
          </cell>
          <cell r="D1415" t="str">
            <v>팔각테파등주, 4각  1 ARM</v>
          </cell>
          <cell r="E1415" t="str">
            <v>7 × 1.8 × 180 × 90 × 3.2t (도장품)</v>
          </cell>
          <cell r="F1415" t="str">
            <v>본</v>
          </cell>
          <cell r="G1415">
            <v>85</v>
          </cell>
          <cell r="H1415">
            <v>186570</v>
          </cell>
          <cell r="T1415">
            <v>186570</v>
          </cell>
        </row>
        <row r="1416">
          <cell r="B1416">
            <v>1416</v>
          </cell>
          <cell r="D1416" t="str">
            <v>팔각테파등주, 4각  1 ARM</v>
          </cell>
          <cell r="E1416" t="str">
            <v>7 × 2 × 180 × 90 × 3.2t (도장품)</v>
          </cell>
          <cell r="F1416" t="str">
            <v>본</v>
          </cell>
          <cell r="G1416">
            <v>86</v>
          </cell>
          <cell r="H1416">
            <v>187950</v>
          </cell>
          <cell r="T1416">
            <v>187950</v>
          </cell>
        </row>
        <row r="1417">
          <cell r="B1417">
            <v>1417</v>
          </cell>
          <cell r="D1417" t="str">
            <v>팔각테파등주, 4각  1 ARM</v>
          </cell>
          <cell r="E1417" t="str">
            <v>8 × 1.5 × 180 × 90 × 3.2t (도장품)</v>
          </cell>
          <cell r="F1417" t="str">
            <v>본</v>
          </cell>
          <cell r="G1417">
            <v>86</v>
          </cell>
          <cell r="H1417">
            <v>195830</v>
          </cell>
          <cell r="T1417">
            <v>195830</v>
          </cell>
        </row>
        <row r="1418">
          <cell r="B1418">
            <v>1418</v>
          </cell>
          <cell r="D1418" t="str">
            <v>팔각테파등주, 4각  1 ARM</v>
          </cell>
          <cell r="E1418" t="str">
            <v>8 × 1.8 × 180 × 90 × 3.2t (도장품)</v>
          </cell>
          <cell r="F1418" t="str">
            <v>본</v>
          </cell>
          <cell r="G1418">
            <v>86</v>
          </cell>
          <cell r="H1418">
            <v>197960</v>
          </cell>
          <cell r="T1418">
            <v>197960</v>
          </cell>
        </row>
        <row r="1419">
          <cell r="B1419">
            <v>1419</v>
          </cell>
          <cell r="D1419" t="str">
            <v>팔각테파등주, 4각  1 ARM</v>
          </cell>
          <cell r="E1419" t="str">
            <v>8 × 2 × 180 × 90 × 3.2t (도장품)</v>
          </cell>
          <cell r="F1419" t="str">
            <v>본</v>
          </cell>
          <cell r="G1419">
            <v>86</v>
          </cell>
          <cell r="H1419">
            <v>199290</v>
          </cell>
          <cell r="T1419">
            <v>199290</v>
          </cell>
        </row>
        <row r="1420">
          <cell r="B1420">
            <v>1420</v>
          </cell>
          <cell r="D1420" t="str">
            <v>팔각테파등주, 4각  1 ARM</v>
          </cell>
          <cell r="E1420" t="str">
            <v>8.5×1.5 × 180×90 × 3.2t(도장품)</v>
          </cell>
          <cell r="F1420" t="str">
            <v>본</v>
          </cell>
          <cell r="G1420">
            <v>86</v>
          </cell>
          <cell r="H1420">
            <v>201470</v>
          </cell>
          <cell r="T1420">
            <v>201470</v>
          </cell>
        </row>
        <row r="1421">
          <cell r="B1421">
            <v>1421</v>
          </cell>
          <cell r="D1421" t="str">
            <v>팔각테파등주, 4각  1 ARM</v>
          </cell>
          <cell r="E1421" t="str">
            <v>8.5×1.8 × 180×90 × 3.2t(도장품)</v>
          </cell>
          <cell r="F1421" t="str">
            <v>본</v>
          </cell>
          <cell r="G1421">
            <v>86</v>
          </cell>
          <cell r="H1421">
            <v>203570</v>
          </cell>
          <cell r="T1421">
            <v>203570</v>
          </cell>
        </row>
        <row r="1422">
          <cell r="B1422">
            <v>1422</v>
          </cell>
          <cell r="D1422" t="str">
            <v>팔각테파등주, 4각  1 ARM</v>
          </cell>
          <cell r="E1422" t="str">
            <v>8.5×2 × 180×90 × 3.2t(도장품)</v>
          </cell>
          <cell r="F1422" t="str">
            <v>본</v>
          </cell>
          <cell r="G1422">
            <v>86</v>
          </cell>
          <cell r="H1422">
            <v>206110</v>
          </cell>
          <cell r="T1422">
            <v>206110</v>
          </cell>
        </row>
        <row r="1423">
          <cell r="B1423">
            <v>1423</v>
          </cell>
          <cell r="D1423" t="str">
            <v>팔각테파등주, 4각  1 ARM</v>
          </cell>
          <cell r="E1423" t="str">
            <v>9×2 × 220×110 × 3.2t(도장품)</v>
          </cell>
          <cell r="F1423" t="str">
            <v>본</v>
          </cell>
          <cell r="G1423">
            <v>86</v>
          </cell>
          <cell r="H1423">
            <v>256120</v>
          </cell>
          <cell r="T1423">
            <v>256120</v>
          </cell>
        </row>
        <row r="1424">
          <cell r="B1424">
            <v>1424</v>
          </cell>
          <cell r="D1424" t="str">
            <v>팔각테파등주, 4각  1 ARM</v>
          </cell>
          <cell r="E1424" t="str">
            <v>9×2.5 × 220×110 × 3.2t(도장품)</v>
          </cell>
          <cell r="F1424" t="str">
            <v>본</v>
          </cell>
          <cell r="G1424">
            <v>86</v>
          </cell>
          <cell r="H1424">
            <v>259610</v>
          </cell>
          <cell r="T1424">
            <v>259610</v>
          </cell>
        </row>
        <row r="1425">
          <cell r="B1425">
            <v>1425</v>
          </cell>
          <cell r="D1425" t="str">
            <v>팔각테파등주, 4각  1 ARM</v>
          </cell>
          <cell r="E1425" t="str">
            <v>9×2.8 × 220×110 × 3.2t(도장품)</v>
          </cell>
          <cell r="F1425" t="str">
            <v>본</v>
          </cell>
          <cell r="G1425">
            <v>86</v>
          </cell>
          <cell r="H1425">
            <v>261710</v>
          </cell>
          <cell r="T1425">
            <v>261710</v>
          </cell>
        </row>
        <row r="1426">
          <cell r="B1426">
            <v>1426</v>
          </cell>
          <cell r="D1426" t="str">
            <v>팔각테파등주, 4각  1 ARM</v>
          </cell>
          <cell r="E1426" t="str">
            <v>10×2 × 220×110 × 3.2t(도장품)</v>
          </cell>
          <cell r="F1426" t="str">
            <v>본</v>
          </cell>
          <cell r="G1426">
            <v>86</v>
          </cell>
          <cell r="H1426">
            <v>270130</v>
          </cell>
          <cell r="T1426">
            <v>270130</v>
          </cell>
        </row>
        <row r="1427">
          <cell r="B1427">
            <v>1427</v>
          </cell>
          <cell r="D1427" t="str">
            <v>팔각테파등주, 4각  1 ARM</v>
          </cell>
          <cell r="E1427" t="str">
            <v>10×2.5 × 220×110 × 3.2t(도장품)</v>
          </cell>
          <cell r="F1427" t="str">
            <v>본</v>
          </cell>
          <cell r="G1427">
            <v>86</v>
          </cell>
          <cell r="H1427">
            <v>273580</v>
          </cell>
          <cell r="T1427">
            <v>273580</v>
          </cell>
        </row>
        <row r="1428">
          <cell r="B1428">
            <v>1428</v>
          </cell>
          <cell r="D1428" t="str">
            <v>팔각테파등주, 4각  1 ARM</v>
          </cell>
          <cell r="E1428" t="str">
            <v>10×2.8 × 220×110 × 3.2t(도장품)</v>
          </cell>
          <cell r="F1428" t="str">
            <v>본</v>
          </cell>
          <cell r="G1428">
            <v>87</v>
          </cell>
          <cell r="H1428">
            <v>275750</v>
          </cell>
          <cell r="T1428">
            <v>275750</v>
          </cell>
        </row>
        <row r="1429">
          <cell r="B1429">
            <v>1429</v>
          </cell>
          <cell r="D1429" t="str">
            <v>팔각테파등주, 4각  1 ARM</v>
          </cell>
          <cell r="E1429" t="str">
            <v>11×2 × 220×110 × 3.2t(도장품)</v>
          </cell>
          <cell r="F1429" t="str">
            <v>본</v>
          </cell>
          <cell r="G1429">
            <v>87</v>
          </cell>
          <cell r="H1429">
            <v>283560</v>
          </cell>
          <cell r="T1429">
            <v>283560</v>
          </cell>
        </row>
        <row r="1430">
          <cell r="B1430">
            <v>1430</v>
          </cell>
          <cell r="D1430" t="str">
            <v>팔각테파등주, 4각  1 ARM</v>
          </cell>
          <cell r="E1430" t="str">
            <v>11×2.5 × 220×110 × 3.2t(도장품)</v>
          </cell>
          <cell r="F1430" t="str">
            <v>본</v>
          </cell>
          <cell r="G1430">
            <v>87</v>
          </cell>
          <cell r="H1430">
            <v>287130</v>
          </cell>
          <cell r="T1430">
            <v>287130</v>
          </cell>
        </row>
        <row r="1431">
          <cell r="B1431">
            <v>1431</v>
          </cell>
          <cell r="D1431" t="str">
            <v>팔각테파등주, 4각  1 ARM</v>
          </cell>
          <cell r="E1431" t="str">
            <v>11×2.8 × 220×110 × 3.2t(도장품)</v>
          </cell>
          <cell r="F1431" t="str">
            <v>본</v>
          </cell>
          <cell r="G1431">
            <v>87</v>
          </cell>
          <cell r="H1431">
            <v>289200</v>
          </cell>
          <cell r="T1431">
            <v>289200</v>
          </cell>
        </row>
        <row r="1432">
          <cell r="B1432">
            <v>1432</v>
          </cell>
          <cell r="D1432" t="str">
            <v>팔각테파등주, 4각  1 ARM</v>
          </cell>
          <cell r="E1432" t="str">
            <v>12×2 × 220×110 × 3.2t(도장품)</v>
          </cell>
          <cell r="F1432" t="str">
            <v>본</v>
          </cell>
          <cell r="G1432">
            <v>87</v>
          </cell>
          <cell r="H1432">
            <v>296940</v>
          </cell>
          <cell r="T1432">
            <v>296940</v>
          </cell>
        </row>
        <row r="1433">
          <cell r="B1433">
            <v>1433</v>
          </cell>
          <cell r="D1433" t="str">
            <v>팔각테파등주, 4각  1 ARM</v>
          </cell>
          <cell r="E1433" t="str">
            <v>12×2.5 × 220×110 × 3.2t(도장품)</v>
          </cell>
          <cell r="F1433" t="str">
            <v>본</v>
          </cell>
          <cell r="G1433">
            <v>87</v>
          </cell>
          <cell r="H1433">
            <v>300470</v>
          </cell>
          <cell r="T1433">
            <v>300470</v>
          </cell>
        </row>
        <row r="1434">
          <cell r="B1434">
            <v>1434</v>
          </cell>
          <cell r="D1434" t="str">
            <v>팔각테파등주, 4각  1 ARM</v>
          </cell>
          <cell r="E1434" t="str">
            <v>12×2.8 × 220×110 × 3.2t(도장품)</v>
          </cell>
          <cell r="F1434" t="str">
            <v>본</v>
          </cell>
          <cell r="G1434">
            <v>87</v>
          </cell>
          <cell r="H1434">
            <v>302630</v>
          </cell>
          <cell r="T1434">
            <v>302630</v>
          </cell>
        </row>
        <row r="1435">
          <cell r="B1435">
            <v>1435</v>
          </cell>
          <cell r="T1435" t="str">
            <v/>
          </cell>
        </row>
        <row r="1436">
          <cell r="B1436">
            <v>1436</v>
          </cell>
          <cell r="T1436" t="str">
            <v/>
          </cell>
        </row>
        <row r="1437">
          <cell r="B1437">
            <v>1437</v>
          </cell>
          <cell r="D1437" t="str">
            <v>팔각테파등주, 4각  2 ARM</v>
          </cell>
          <cell r="E1437" t="str">
            <v>7 × 1.5 × 180 × 90 × 3.2t (도장품)</v>
          </cell>
          <cell r="F1437" t="str">
            <v>본</v>
          </cell>
          <cell r="G1437">
            <v>87</v>
          </cell>
          <cell r="H1437">
            <v>218970</v>
          </cell>
          <cell r="T1437">
            <v>218970</v>
          </cell>
        </row>
        <row r="1438">
          <cell r="B1438">
            <v>1438</v>
          </cell>
          <cell r="D1438" t="str">
            <v>팔각테파등주, 4각  2 ARM</v>
          </cell>
          <cell r="E1438" t="str">
            <v>8 × 1.5 × 180 × 90 × 3.2t (도장품)</v>
          </cell>
          <cell r="F1438" t="str">
            <v>본</v>
          </cell>
          <cell r="G1438">
            <v>87</v>
          </cell>
          <cell r="H1438">
            <v>221470</v>
          </cell>
          <cell r="T1438">
            <v>221470</v>
          </cell>
        </row>
        <row r="1439">
          <cell r="B1439">
            <v>1439</v>
          </cell>
          <cell r="D1439" t="str">
            <v>팔각테파등주, 4각  2 ARM</v>
          </cell>
          <cell r="E1439" t="str">
            <v>8 × 2 × 180 × 90 × 3.2t (도장품)</v>
          </cell>
          <cell r="F1439" t="str">
            <v>본</v>
          </cell>
          <cell r="G1439">
            <v>87</v>
          </cell>
          <cell r="H1439">
            <v>231750</v>
          </cell>
          <cell r="T1439">
            <v>231750</v>
          </cell>
        </row>
        <row r="1440">
          <cell r="B1440">
            <v>1440</v>
          </cell>
          <cell r="D1440" t="str">
            <v>팔각테파등주, 4각  2 ARM</v>
          </cell>
          <cell r="E1440" t="str">
            <v>8.5×1.5 × 180×90 × 3.2t(도장품)</v>
          </cell>
          <cell r="F1440" t="str">
            <v>본</v>
          </cell>
          <cell r="G1440">
            <v>87</v>
          </cell>
          <cell r="H1440">
            <v>235790</v>
          </cell>
          <cell r="T1440">
            <v>235790</v>
          </cell>
        </row>
        <row r="1441">
          <cell r="B1441">
            <v>1441</v>
          </cell>
          <cell r="D1441" t="str">
            <v>팔각테파등주, 4각  2 ARM</v>
          </cell>
          <cell r="E1441" t="str">
            <v>8.5×1.8 × 180×90 × 3.2t(도장품)</v>
          </cell>
          <cell r="F1441" t="str">
            <v>본</v>
          </cell>
          <cell r="G1441">
            <v>87</v>
          </cell>
          <cell r="H1441">
            <v>240080</v>
          </cell>
          <cell r="T1441">
            <v>240080</v>
          </cell>
        </row>
        <row r="1442">
          <cell r="B1442">
            <v>1442</v>
          </cell>
          <cell r="D1442" t="str">
            <v>팔각테파등주, 4각  2 ARM</v>
          </cell>
          <cell r="E1442" t="str">
            <v>8.5×2 × 180×90 × 3.2t(도장품)</v>
          </cell>
          <cell r="F1442" t="str">
            <v>본</v>
          </cell>
          <cell r="G1442">
            <v>87</v>
          </cell>
          <cell r="H1442">
            <v>244040</v>
          </cell>
          <cell r="T1442">
            <v>244040</v>
          </cell>
        </row>
        <row r="1443">
          <cell r="B1443">
            <v>1443</v>
          </cell>
          <cell r="D1443" t="str">
            <v>팔각테파등주, 4각  2 ARM</v>
          </cell>
          <cell r="E1443" t="str">
            <v>9×2 × 220×110 × 3.2t(도장품)</v>
          </cell>
          <cell r="F1443" t="str">
            <v>본</v>
          </cell>
          <cell r="G1443">
            <v>88</v>
          </cell>
          <cell r="H1443">
            <v>297180</v>
          </cell>
          <cell r="T1443">
            <v>297180</v>
          </cell>
        </row>
        <row r="1444">
          <cell r="B1444">
            <v>1444</v>
          </cell>
          <cell r="D1444" t="str">
            <v>팔각테파등주, 4각  2 ARM</v>
          </cell>
          <cell r="E1444" t="str">
            <v>9×2.5 × 220×110 × 3.2t(도장품)</v>
          </cell>
          <cell r="F1444" t="str">
            <v>본</v>
          </cell>
          <cell r="T1444">
            <v>0</v>
          </cell>
        </row>
        <row r="1445">
          <cell r="B1445">
            <v>1445</v>
          </cell>
          <cell r="D1445" t="str">
            <v>팔각테파등주, 4각  2 ARM</v>
          </cell>
          <cell r="E1445" t="str">
            <v>9×2.8 × 220×110 × 3.2t(도장품)</v>
          </cell>
          <cell r="F1445" t="str">
            <v>본</v>
          </cell>
          <cell r="H1445">
            <v>308620</v>
          </cell>
          <cell r="T1445">
            <v>308620</v>
          </cell>
        </row>
        <row r="1446">
          <cell r="B1446">
            <v>1446</v>
          </cell>
          <cell r="D1446" t="str">
            <v>팔각테파등주, 4각  2 ARM</v>
          </cell>
          <cell r="E1446" t="str">
            <v>10×2 × 220×110 × 3.2t(도장품)</v>
          </cell>
          <cell r="F1446" t="str">
            <v>본</v>
          </cell>
          <cell r="H1446">
            <v>309080</v>
          </cell>
          <cell r="T1446">
            <v>309080</v>
          </cell>
        </row>
        <row r="1447">
          <cell r="B1447">
            <v>1447</v>
          </cell>
          <cell r="D1447" t="str">
            <v>팔각테파등주, 4각  2 ARM</v>
          </cell>
          <cell r="E1447" t="str">
            <v>10×2.5 × 220×110 × 3.2t(도장품)</v>
          </cell>
          <cell r="F1447" t="str">
            <v>본</v>
          </cell>
          <cell r="H1447">
            <v>311260</v>
          </cell>
          <cell r="T1447">
            <v>311260</v>
          </cell>
        </row>
        <row r="1448">
          <cell r="B1448">
            <v>1448</v>
          </cell>
          <cell r="D1448" t="str">
            <v>팔각테파등주, 4각  2 ARM</v>
          </cell>
          <cell r="E1448" t="str">
            <v>10×2.8 × 220×110 × 3.2t(도장품)</v>
          </cell>
          <cell r="F1448" t="str">
            <v>본</v>
          </cell>
          <cell r="H1448">
            <v>322550</v>
          </cell>
          <cell r="T1448">
            <v>322550</v>
          </cell>
        </row>
        <row r="1449">
          <cell r="B1449">
            <v>1449</v>
          </cell>
          <cell r="D1449" t="str">
            <v>팔각테파등주, 4각  2 ARM</v>
          </cell>
          <cell r="E1449" t="str">
            <v>11×2 × 220×110 × 3.2t(도장품)</v>
          </cell>
          <cell r="F1449" t="str">
            <v>본</v>
          </cell>
          <cell r="H1449">
            <v>324070</v>
          </cell>
          <cell r="T1449">
            <v>324070</v>
          </cell>
        </row>
        <row r="1450">
          <cell r="B1450">
            <v>1450</v>
          </cell>
          <cell r="D1450" t="str">
            <v>팔각테파등주, 4각  2 ARM</v>
          </cell>
          <cell r="E1450" t="str">
            <v>11×2.5 × 220×110 × 3.2t(도장품)</v>
          </cell>
          <cell r="F1450" t="str">
            <v>본</v>
          </cell>
          <cell r="H1450">
            <v>331030</v>
          </cell>
          <cell r="T1450">
            <v>331030</v>
          </cell>
        </row>
        <row r="1451">
          <cell r="B1451">
            <v>1451</v>
          </cell>
          <cell r="D1451" t="str">
            <v>팔각테파등주, 4각  2 ARM</v>
          </cell>
          <cell r="E1451" t="str">
            <v>11×2.8 × 220×110 × 3.2t(도장품)</v>
          </cell>
          <cell r="F1451" t="str">
            <v>본</v>
          </cell>
          <cell r="H1451">
            <v>335940</v>
          </cell>
          <cell r="T1451">
            <v>335940</v>
          </cell>
        </row>
        <row r="1452">
          <cell r="B1452">
            <v>1452</v>
          </cell>
          <cell r="D1452" t="str">
            <v>팔각테파등주, 4각  2 ARM</v>
          </cell>
          <cell r="E1452" t="str">
            <v>12×2 × 220×110 × 3.2t(도장품)</v>
          </cell>
          <cell r="F1452" t="str">
            <v>본</v>
          </cell>
          <cell r="H1452">
            <v>338040</v>
          </cell>
          <cell r="T1452">
            <v>338040</v>
          </cell>
        </row>
        <row r="1453">
          <cell r="B1453">
            <v>1453</v>
          </cell>
          <cell r="D1453" t="str">
            <v>팔각테파등주, 4각  2 ARM</v>
          </cell>
          <cell r="E1453" t="str">
            <v>12×2.5 × 220×110 × 3.2t(도장품)</v>
          </cell>
          <cell r="F1453" t="str">
            <v>본</v>
          </cell>
          <cell r="H1453">
            <v>345530</v>
          </cell>
          <cell r="T1453">
            <v>345530</v>
          </cell>
        </row>
        <row r="1454">
          <cell r="B1454">
            <v>1454</v>
          </cell>
          <cell r="D1454" t="str">
            <v>팔각테파등주, 4각  2 ARM</v>
          </cell>
          <cell r="E1454" t="str">
            <v>12×2.8 × 220×110 × 3.2t(도장품)</v>
          </cell>
          <cell r="F1454" t="str">
            <v>본</v>
          </cell>
          <cell r="H1454">
            <v>349380</v>
          </cell>
          <cell r="T1454">
            <v>349380</v>
          </cell>
        </row>
        <row r="1455">
          <cell r="B1455">
            <v>1455</v>
          </cell>
          <cell r="T1455" t="str">
            <v/>
          </cell>
        </row>
        <row r="1456">
          <cell r="B1456">
            <v>1456</v>
          </cell>
          <cell r="T1456" t="str">
            <v/>
          </cell>
        </row>
        <row r="1457">
          <cell r="B1457">
            <v>1457</v>
          </cell>
          <cell r="D1457" t="str">
            <v>스텐 원형테파 가로등주</v>
          </cell>
          <cell r="E1457" t="str">
            <v>10m Pole-2.5m 1Arm</v>
          </cell>
          <cell r="F1457" t="str">
            <v>본</v>
          </cell>
          <cell r="M1457" t="str">
            <v>길성조명</v>
          </cell>
          <cell r="N1457">
            <v>1200000</v>
          </cell>
          <cell r="T1457">
            <v>1200000</v>
          </cell>
        </row>
        <row r="1458">
          <cell r="B1458">
            <v>1458</v>
          </cell>
          <cell r="D1458" t="str">
            <v>스텐 원형테파 가로등주</v>
          </cell>
          <cell r="E1458" t="str">
            <v>10m Pole-2.5m 2Arm</v>
          </cell>
          <cell r="F1458" t="str">
            <v>본</v>
          </cell>
          <cell r="M1458" t="str">
            <v>길성조명</v>
          </cell>
          <cell r="N1458">
            <v>1400000</v>
          </cell>
          <cell r="T1458">
            <v>1400000</v>
          </cell>
        </row>
        <row r="1459">
          <cell r="B1459">
            <v>1459</v>
          </cell>
          <cell r="D1459" t="str">
            <v>스텐 원형테파 가로등주</v>
          </cell>
          <cell r="E1459" t="str">
            <v>5m Pole-1.5m 1Arm</v>
          </cell>
          <cell r="F1459" t="str">
            <v>본</v>
          </cell>
          <cell r="M1459" t="str">
            <v>길성조명</v>
          </cell>
          <cell r="N1459">
            <v>900000</v>
          </cell>
          <cell r="T1459">
            <v>900000</v>
          </cell>
        </row>
        <row r="1460">
          <cell r="B1460">
            <v>1460</v>
          </cell>
          <cell r="D1460" t="str">
            <v>스텐 원형테파 가로등주</v>
          </cell>
          <cell r="E1460" t="str">
            <v>10m Pole-2.5m+1.5m Arm</v>
          </cell>
          <cell r="F1460" t="str">
            <v>본</v>
          </cell>
          <cell r="M1460" t="str">
            <v>길성조명</v>
          </cell>
          <cell r="N1460">
            <v>1350000</v>
          </cell>
          <cell r="T1460">
            <v>1350000</v>
          </cell>
        </row>
        <row r="1461">
          <cell r="B1461">
            <v>1461</v>
          </cell>
          <cell r="D1461" t="str">
            <v>스텐 8각테파 원형3단 등주</v>
          </cell>
          <cell r="E1461" t="str">
            <v>10m Pole-2.5m 1Arm</v>
          </cell>
          <cell r="F1461" t="str">
            <v>본</v>
          </cell>
          <cell r="M1461" t="str">
            <v>길성조명</v>
          </cell>
          <cell r="N1461">
            <v>1050000</v>
          </cell>
          <cell r="T1461">
            <v>1050000</v>
          </cell>
        </row>
        <row r="1462">
          <cell r="B1462">
            <v>1462</v>
          </cell>
          <cell r="D1462" t="str">
            <v>스텐 8각테파 원형3단 등주</v>
          </cell>
          <cell r="E1462" t="str">
            <v>10m Pole-2.5m 2Arm</v>
          </cell>
          <cell r="F1462" t="str">
            <v>본</v>
          </cell>
          <cell r="M1462" t="str">
            <v>길성조명</v>
          </cell>
          <cell r="N1462">
            <v>1250000</v>
          </cell>
          <cell r="T1462">
            <v>1250000</v>
          </cell>
        </row>
        <row r="1463">
          <cell r="B1463">
            <v>1463</v>
          </cell>
          <cell r="D1463" t="str">
            <v>스텐 8각테파 원형3단 등주</v>
          </cell>
          <cell r="E1463" t="str">
            <v>5m Pole-1.5m 1Arm</v>
          </cell>
          <cell r="F1463" t="str">
            <v>본</v>
          </cell>
          <cell r="M1463" t="str">
            <v>길성조명</v>
          </cell>
          <cell r="N1463">
            <v>750000</v>
          </cell>
          <cell r="T1463">
            <v>750000</v>
          </cell>
        </row>
        <row r="1464">
          <cell r="B1464">
            <v>1464</v>
          </cell>
          <cell r="D1464" t="str">
            <v>스텐 8각테파 원형3단 등주</v>
          </cell>
          <cell r="E1464" t="str">
            <v>10m Pole-2.5m+1.5m Arm</v>
          </cell>
          <cell r="F1464" t="str">
            <v>본</v>
          </cell>
          <cell r="M1464" t="str">
            <v>길성조명</v>
          </cell>
          <cell r="N1464">
            <v>1200000</v>
          </cell>
          <cell r="T1464">
            <v>1200000</v>
          </cell>
        </row>
        <row r="1465">
          <cell r="B1465">
            <v>1465</v>
          </cell>
          <cell r="T1465" t="str">
            <v/>
          </cell>
        </row>
        <row r="1466">
          <cell r="B1466">
            <v>1466</v>
          </cell>
          <cell r="T1466" t="str">
            <v/>
          </cell>
        </row>
        <row r="1467">
          <cell r="B1467">
            <v>1467</v>
          </cell>
          <cell r="D1467" t="str">
            <v>가로등주</v>
          </cell>
          <cell r="E1467" t="str">
            <v>SUS 2.5t 12M POLE  1등용</v>
          </cell>
          <cell r="F1467" t="str">
            <v>주</v>
          </cell>
          <cell r="I1467">
            <v>763</v>
          </cell>
          <cell r="J1467">
            <v>827327</v>
          </cell>
          <cell r="T1467">
            <v>827327</v>
          </cell>
        </row>
        <row r="1468">
          <cell r="B1468">
            <v>1468</v>
          </cell>
          <cell r="D1468" t="str">
            <v>가로등주</v>
          </cell>
          <cell r="E1468" t="str">
            <v>SUS 2.5t 12M POLE  2등용</v>
          </cell>
          <cell r="F1468" t="str">
            <v>주</v>
          </cell>
          <cell r="I1468">
            <v>763</v>
          </cell>
          <cell r="J1468">
            <v>941418</v>
          </cell>
          <cell r="T1468">
            <v>941418</v>
          </cell>
        </row>
        <row r="1469">
          <cell r="B1469">
            <v>1469</v>
          </cell>
          <cell r="T1469" t="str">
            <v/>
          </cell>
        </row>
        <row r="1470">
          <cell r="B1470">
            <v>1470</v>
          </cell>
          <cell r="T1470" t="str">
            <v/>
          </cell>
        </row>
        <row r="1471">
          <cell r="B1471">
            <v>1471</v>
          </cell>
          <cell r="T1471" t="str">
            <v/>
          </cell>
        </row>
        <row r="1472">
          <cell r="B1472">
            <v>1472</v>
          </cell>
          <cell r="T1472" t="str">
            <v/>
          </cell>
        </row>
        <row r="1473">
          <cell r="B1473">
            <v>1473</v>
          </cell>
          <cell r="T1473" t="str">
            <v/>
          </cell>
        </row>
        <row r="1474">
          <cell r="B1474">
            <v>1474</v>
          </cell>
          <cell r="T1474" t="str">
            <v/>
          </cell>
        </row>
        <row r="1475">
          <cell r="B1475">
            <v>1475</v>
          </cell>
          <cell r="T1475" t="str">
            <v/>
          </cell>
        </row>
        <row r="1476">
          <cell r="B1476">
            <v>1476</v>
          </cell>
          <cell r="T1476" t="str">
            <v/>
          </cell>
        </row>
        <row r="1477">
          <cell r="B1477">
            <v>1477</v>
          </cell>
          <cell r="T1477" t="str">
            <v/>
          </cell>
        </row>
        <row r="1478">
          <cell r="B1478">
            <v>1478</v>
          </cell>
          <cell r="T1478" t="str">
            <v/>
          </cell>
        </row>
        <row r="1479">
          <cell r="B1479">
            <v>1479</v>
          </cell>
          <cell r="T1479" t="str">
            <v/>
          </cell>
        </row>
        <row r="1480">
          <cell r="B1480">
            <v>1480</v>
          </cell>
          <cell r="T1480" t="str">
            <v/>
          </cell>
        </row>
        <row r="1481">
          <cell r="B1481">
            <v>1481</v>
          </cell>
          <cell r="T1481" t="str">
            <v/>
          </cell>
        </row>
        <row r="1482">
          <cell r="B1482">
            <v>1482</v>
          </cell>
          <cell r="T1482" t="str">
            <v/>
          </cell>
        </row>
        <row r="1483">
          <cell r="B1483">
            <v>1483</v>
          </cell>
          <cell r="T1483" t="str">
            <v/>
          </cell>
        </row>
        <row r="1484">
          <cell r="B1484">
            <v>1484</v>
          </cell>
          <cell r="T1484" t="str">
            <v/>
          </cell>
        </row>
        <row r="1485">
          <cell r="B1485">
            <v>1485</v>
          </cell>
          <cell r="T1485" t="str">
            <v/>
          </cell>
        </row>
        <row r="1486">
          <cell r="B1486">
            <v>1486</v>
          </cell>
          <cell r="T1486" t="str">
            <v/>
          </cell>
        </row>
        <row r="1487">
          <cell r="B1487">
            <v>1487</v>
          </cell>
          <cell r="D1487" t="str">
            <v>가로등 NH등기구</v>
          </cell>
          <cell r="E1487" t="str">
            <v>세종로대형</v>
          </cell>
          <cell r="F1487" t="str">
            <v>EA</v>
          </cell>
          <cell r="I1487">
            <v>895</v>
          </cell>
          <cell r="J1487">
            <v>70000</v>
          </cell>
          <cell r="K1487">
            <v>937</v>
          </cell>
          <cell r="L1487">
            <v>72500</v>
          </cell>
          <cell r="T1487">
            <v>70000</v>
          </cell>
          <cell r="W1487" t="str">
            <v>내선</v>
          </cell>
          <cell r="X1487">
            <v>0.52800000000000002</v>
          </cell>
        </row>
        <row r="1488">
          <cell r="B1488">
            <v>1488</v>
          </cell>
          <cell r="D1488" t="str">
            <v>가로등 NH등기구</v>
          </cell>
          <cell r="E1488" t="str">
            <v>세종로중형</v>
          </cell>
          <cell r="F1488" t="str">
            <v>EA</v>
          </cell>
          <cell r="I1488">
            <v>895</v>
          </cell>
          <cell r="J1488">
            <v>62500</v>
          </cell>
          <cell r="K1488">
            <v>937</v>
          </cell>
          <cell r="L1488">
            <v>70000</v>
          </cell>
          <cell r="T1488">
            <v>62500</v>
          </cell>
          <cell r="W1488" t="str">
            <v>내선</v>
          </cell>
          <cell r="X1488">
            <v>0.49500000000000005</v>
          </cell>
        </row>
        <row r="1489">
          <cell r="B1489">
            <v>1489</v>
          </cell>
          <cell r="T1489" t="str">
            <v/>
          </cell>
        </row>
        <row r="1490">
          <cell r="B1490">
            <v>1490</v>
          </cell>
          <cell r="D1490" t="str">
            <v>고압나트륨등기구</v>
          </cell>
          <cell r="E1490" t="str">
            <v xml:space="preserve">NH  100W  </v>
          </cell>
          <cell r="F1490" t="str">
            <v>EA</v>
          </cell>
          <cell r="I1490">
            <v>895</v>
          </cell>
          <cell r="J1490">
            <v>58000</v>
          </cell>
          <cell r="K1490">
            <v>937</v>
          </cell>
          <cell r="L1490">
            <v>51250</v>
          </cell>
          <cell r="T1490">
            <v>51250</v>
          </cell>
          <cell r="W1490" t="str">
            <v>내선</v>
          </cell>
          <cell r="X1490">
            <v>0.38500000000000001</v>
          </cell>
        </row>
        <row r="1491">
          <cell r="B1491">
            <v>1491</v>
          </cell>
          <cell r="T1491" t="str">
            <v/>
          </cell>
        </row>
        <row r="1492">
          <cell r="B1492">
            <v>1492</v>
          </cell>
          <cell r="D1492" t="str">
            <v>고압나트륨등기구</v>
          </cell>
          <cell r="E1492" t="str">
            <v xml:space="preserve">NH250W  </v>
          </cell>
          <cell r="F1492" t="str">
            <v>EA</v>
          </cell>
          <cell r="I1492">
            <v>895</v>
          </cell>
          <cell r="J1492">
            <v>72000</v>
          </cell>
          <cell r="K1492">
            <v>937</v>
          </cell>
          <cell r="L1492">
            <v>66250</v>
          </cell>
          <cell r="T1492">
            <v>66250</v>
          </cell>
          <cell r="W1492" t="str">
            <v>내선</v>
          </cell>
          <cell r="X1492">
            <v>0.495</v>
          </cell>
        </row>
        <row r="1493">
          <cell r="B1493">
            <v>1493</v>
          </cell>
          <cell r="D1493" t="str">
            <v>고압나트륨등기구</v>
          </cell>
          <cell r="E1493" t="str">
            <v>NH400W</v>
          </cell>
          <cell r="F1493" t="str">
            <v>EA</v>
          </cell>
          <cell r="I1493">
            <v>895</v>
          </cell>
          <cell r="J1493">
            <v>78000</v>
          </cell>
          <cell r="K1493">
            <v>937</v>
          </cell>
          <cell r="L1493">
            <v>80000</v>
          </cell>
          <cell r="T1493">
            <v>78000</v>
          </cell>
          <cell r="W1493" t="str">
            <v>내선</v>
          </cell>
          <cell r="X1493">
            <v>0.53</v>
          </cell>
        </row>
        <row r="1494">
          <cell r="B1494">
            <v>1494</v>
          </cell>
          <cell r="D1494" t="str">
            <v>가로등 NH등기구</v>
          </cell>
          <cell r="E1494" t="str">
            <v>김포 대형(AL)</v>
          </cell>
          <cell r="F1494" t="str">
            <v>EA</v>
          </cell>
          <cell r="M1494" t="str">
            <v>길성조명</v>
          </cell>
          <cell r="N1494">
            <v>215000</v>
          </cell>
          <cell r="T1494">
            <v>215000</v>
          </cell>
          <cell r="W1494" t="str">
            <v>내선</v>
          </cell>
          <cell r="X1494">
            <v>0.52800000000000002</v>
          </cell>
        </row>
        <row r="1495">
          <cell r="B1495">
            <v>1495</v>
          </cell>
          <cell r="D1495" t="str">
            <v>가로등 NH등기구</v>
          </cell>
          <cell r="E1495" t="str">
            <v>김포 중형(SUS)</v>
          </cell>
          <cell r="F1495" t="str">
            <v>EA</v>
          </cell>
          <cell r="M1495" t="str">
            <v>길성조명</v>
          </cell>
          <cell r="N1495">
            <v>185000</v>
          </cell>
          <cell r="T1495">
            <v>185000</v>
          </cell>
          <cell r="W1495" t="str">
            <v>내선</v>
          </cell>
          <cell r="X1495">
            <v>0.49500000000000005</v>
          </cell>
        </row>
        <row r="1496">
          <cell r="B1496">
            <v>1496</v>
          </cell>
          <cell r="T1496" t="str">
            <v/>
          </cell>
        </row>
        <row r="1497">
          <cell r="B1497">
            <v>1497</v>
          </cell>
          <cell r="T1497" t="str">
            <v/>
          </cell>
        </row>
        <row r="1498">
          <cell r="B1498">
            <v>1498</v>
          </cell>
          <cell r="T1498" t="str">
            <v/>
          </cell>
        </row>
        <row r="1499">
          <cell r="B1499">
            <v>1499</v>
          </cell>
          <cell r="D1499" t="str">
            <v>터널등기구(AL판)</v>
          </cell>
          <cell r="E1499" t="str">
            <v>NXT 35W</v>
          </cell>
          <cell r="F1499" t="str">
            <v>EA</v>
          </cell>
          <cell r="T1499">
            <v>0</v>
          </cell>
          <cell r="W1499" t="str">
            <v>내선</v>
          </cell>
          <cell r="X1499">
            <v>0.38</v>
          </cell>
        </row>
        <row r="1500">
          <cell r="B1500">
            <v>1500</v>
          </cell>
          <cell r="D1500" t="str">
            <v>터널등기구(AL판)</v>
          </cell>
          <cell r="E1500" t="str">
            <v>NXT 90W</v>
          </cell>
          <cell r="F1500" t="str">
            <v>EA</v>
          </cell>
          <cell r="T1500">
            <v>0</v>
          </cell>
          <cell r="W1500" t="str">
            <v>내선</v>
          </cell>
          <cell r="X1500">
            <v>0.38</v>
          </cell>
        </row>
        <row r="1501">
          <cell r="B1501">
            <v>1501</v>
          </cell>
          <cell r="D1501" t="str">
            <v>터널등기구(AL판)</v>
          </cell>
          <cell r="E1501" t="str">
            <v>NXT 135W</v>
          </cell>
          <cell r="F1501" t="str">
            <v>EA</v>
          </cell>
          <cell r="T1501">
            <v>0</v>
          </cell>
          <cell r="W1501" t="str">
            <v>내선</v>
          </cell>
          <cell r="X1501">
            <v>0.44</v>
          </cell>
        </row>
        <row r="1502">
          <cell r="B1502">
            <v>1502</v>
          </cell>
          <cell r="D1502" t="str">
            <v>터널등기구(AL판)</v>
          </cell>
          <cell r="E1502" t="str">
            <v>NXT 180W</v>
          </cell>
          <cell r="F1502" t="str">
            <v>EA</v>
          </cell>
          <cell r="T1502">
            <v>0</v>
          </cell>
          <cell r="W1502" t="str">
            <v>내선</v>
          </cell>
          <cell r="X1502">
            <v>0.44</v>
          </cell>
        </row>
        <row r="1503">
          <cell r="B1503">
            <v>1503</v>
          </cell>
          <cell r="D1503" t="str">
            <v>내압방폭백열등</v>
          </cell>
          <cell r="E1503" t="str">
            <v>IL 220V/200W</v>
          </cell>
          <cell r="F1503" t="str">
            <v>EA</v>
          </cell>
          <cell r="T1503">
            <v>0</v>
          </cell>
          <cell r="W1503" t="str">
            <v>내선</v>
          </cell>
          <cell r="X1503">
            <v>0.38</v>
          </cell>
        </row>
        <row r="1504">
          <cell r="B1504">
            <v>1504</v>
          </cell>
          <cell r="T1504" t="str">
            <v/>
          </cell>
        </row>
        <row r="1505">
          <cell r="B1505">
            <v>1505</v>
          </cell>
          <cell r="T1505" t="str">
            <v/>
          </cell>
        </row>
        <row r="1506">
          <cell r="B1506">
            <v>1506</v>
          </cell>
          <cell r="D1506" t="str">
            <v>고압나트륨램프</v>
          </cell>
          <cell r="E1506" t="str">
            <v>NH  50W</v>
          </cell>
          <cell r="F1506" t="str">
            <v>EA</v>
          </cell>
          <cell r="T1506">
            <v>0</v>
          </cell>
        </row>
        <row r="1507">
          <cell r="B1507">
            <v>1507</v>
          </cell>
          <cell r="D1507" t="str">
            <v>고압나트륨램프</v>
          </cell>
          <cell r="E1507" t="str">
            <v>NH  100W</v>
          </cell>
          <cell r="F1507" t="str">
            <v>EA</v>
          </cell>
          <cell r="I1507">
            <v>898</v>
          </cell>
          <cell r="J1507">
            <v>16000</v>
          </cell>
          <cell r="K1507">
            <v>947</v>
          </cell>
          <cell r="L1507">
            <v>20000</v>
          </cell>
          <cell r="T1507">
            <v>16000</v>
          </cell>
        </row>
        <row r="1508">
          <cell r="B1508">
            <v>1508</v>
          </cell>
          <cell r="D1508" t="str">
            <v>고압나트륨램프</v>
          </cell>
          <cell r="E1508" t="str">
            <v>NH  150W</v>
          </cell>
          <cell r="F1508" t="str">
            <v>EA</v>
          </cell>
          <cell r="I1508">
            <v>866</v>
          </cell>
          <cell r="J1508">
            <v>16500</v>
          </cell>
          <cell r="K1508">
            <v>947</v>
          </cell>
          <cell r="L1508">
            <v>21800</v>
          </cell>
          <cell r="T1508">
            <v>16500</v>
          </cell>
        </row>
        <row r="1509">
          <cell r="B1509">
            <v>1509</v>
          </cell>
          <cell r="D1509" t="str">
            <v>고압나트륨램프</v>
          </cell>
          <cell r="E1509" t="str">
            <v>NH  200W</v>
          </cell>
          <cell r="F1509" t="str">
            <v>EA</v>
          </cell>
          <cell r="I1509">
            <v>866</v>
          </cell>
          <cell r="J1509">
            <v>17500</v>
          </cell>
          <cell r="K1509">
            <v>947</v>
          </cell>
          <cell r="L1509">
            <v>23100</v>
          </cell>
          <cell r="T1509">
            <v>17500</v>
          </cell>
        </row>
        <row r="1510">
          <cell r="B1510">
            <v>1510</v>
          </cell>
          <cell r="D1510" t="str">
            <v>고압나트륨램프</v>
          </cell>
          <cell r="E1510" t="str">
            <v>NH  250W</v>
          </cell>
          <cell r="F1510" t="str">
            <v>EA</v>
          </cell>
          <cell r="I1510">
            <v>866</v>
          </cell>
          <cell r="J1510">
            <v>19500</v>
          </cell>
          <cell r="K1510">
            <v>947</v>
          </cell>
          <cell r="L1510">
            <v>25000</v>
          </cell>
          <cell r="T1510">
            <v>19500</v>
          </cell>
        </row>
        <row r="1511">
          <cell r="B1511">
            <v>1511</v>
          </cell>
          <cell r="D1511" t="str">
            <v>고압나트륨램프</v>
          </cell>
          <cell r="E1511" t="str">
            <v>NH  400W</v>
          </cell>
          <cell r="F1511" t="str">
            <v>EA</v>
          </cell>
          <cell r="I1511">
            <v>866</v>
          </cell>
          <cell r="J1511">
            <v>21000</v>
          </cell>
          <cell r="K1511">
            <v>947</v>
          </cell>
          <cell r="L1511">
            <v>26200</v>
          </cell>
          <cell r="T1511">
            <v>21000</v>
          </cell>
        </row>
        <row r="1512">
          <cell r="B1512">
            <v>1512</v>
          </cell>
          <cell r="T1512" t="str">
            <v/>
          </cell>
        </row>
        <row r="1513">
          <cell r="B1513">
            <v>1513</v>
          </cell>
          <cell r="T1513" t="str">
            <v/>
          </cell>
        </row>
        <row r="1514">
          <cell r="B1514">
            <v>1514</v>
          </cell>
          <cell r="D1514" t="str">
            <v>고압나트륨안정기</v>
          </cell>
          <cell r="E1514" t="str">
            <v>옥외용 CC-220V/50W</v>
          </cell>
          <cell r="F1514" t="str">
            <v>EA</v>
          </cell>
          <cell r="T1514">
            <v>0</v>
          </cell>
        </row>
        <row r="1515">
          <cell r="B1515">
            <v>1515</v>
          </cell>
          <cell r="D1515" t="str">
            <v>고압나트륨안정기</v>
          </cell>
          <cell r="E1515" t="str">
            <v>옥외용 CC-220V/100W</v>
          </cell>
          <cell r="F1515" t="str">
            <v>EA</v>
          </cell>
          <cell r="I1515">
            <v>866</v>
          </cell>
          <cell r="J1515">
            <v>15000</v>
          </cell>
          <cell r="K1515">
            <v>949</v>
          </cell>
          <cell r="L1515">
            <v>22500</v>
          </cell>
          <cell r="T1515">
            <v>15000</v>
          </cell>
        </row>
        <row r="1516">
          <cell r="B1516">
            <v>1516</v>
          </cell>
          <cell r="D1516" t="str">
            <v>고압나트륨안정기</v>
          </cell>
          <cell r="E1516" t="str">
            <v>옥외용 CC-220V/150W</v>
          </cell>
          <cell r="F1516" t="str">
            <v>EA</v>
          </cell>
          <cell r="I1516">
            <v>866</v>
          </cell>
          <cell r="J1516">
            <v>17000</v>
          </cell>
          <cell r="K1516">
            <v>949</v>
          </cell>
          <cell r="L1516">
            <v>23100</v>
          </cell>
          <cell r="T1516">
            <v>17000</v>
          </cell>
        </row>
        <row r="1517">
          <cell r="B1517">
            <v>1517</v>
          </cell>
          <cell r="D1517" t="str">
            <v>고압나트륨안정기</v>
          </cell>
          <cell r="E1517" t="str">
            <v>옥외용 CC-220V/200W</v>
          </cell>
          <cell r="F1517" t="str">
            <v>EA</v>
          </cell>
          <cell r="I1517">
            <v>866</v>
          </cell>
          <cell r="J1517">
            <v>18000</v>
          </cell>
          <cell r="K1517">
            <v>949</v>
          </cell>
          <cell r="L1517">
            <v>25000</v>
          </cell>
          <cell r="T1517">
            <v>18000</v>
          </cell>
        </row>
        <row r="1518">
          <cell r="B1518">
            <v>1518</v>
          </cell>
          <cell r="D1518" t="str">
            <v>고압나트륨안정기</v>
          </cell>
          <cell r="E1518" t="str">
            <v>옥외용 CC-220V/250W</v>
          </cell>
          <cell r="F1518" t="str">
            <v>EA</v>
          </cell>
          <cell r="I1518">
            <v>866</v>
          </cell>
          <cell r="J1518">
            <v>19500</v>
          </cell>
          <cell r="K1518">
            <v>949</v>
          </cell>
          <cell r="L1518">
            <v>27500</v>
          </cell>
          <cell r="T1518">
            <v>19500</v>
          </cell>
        </row>
        <row r="1519">
          <cell r="B1519">
            <v>1519</v>
          </cell>
          <cell r="D1519" t="str">
            <v>고압나트륨안정기</v>
          </cell>
          <cell r="E1519" t="str">
            <v>옥외용 CC-220V/400W</v>
          </cell>
          <cell r="F1519" t="str">
            <v>EA</v>
          </cell>
          <cell r="I1519">
            <v>866</v>
          </cell>
          <cell r="J1519">
            <v>26000</v>
          </cell>
          <cell r="K1519">
            <v>949</v>
          </cell>
          <cell r="L1519">
            <v>31200</v>
          </cell>
          <cell r="T1519">
            <v>26000</v>
          </cell>
        </row>
        <row r="1520">
          <cell r="B1520">
            <v>1520</v>
          </cell>
          <cell r="T1520" t="str">
            <v/>
          </cell>
        </row>
        <row r="1521">
          <cell r="B1521">
            <v>1521</v>
          </cell>
          <cell r="T1521" t="str">
            <v/>
          </cell>
        </row>
        <row r="1522">
          <cell r="B1522">
            <v>1522</v>
          </cell>
          <cell r="T1522" t="str">
            <v/>
          </cell>
        </row>
        <row r="1523">
          <cell r="B1523">
            <v>1523</v>
          </cell>
          <cell r="D1523" t="str">
            <v>메탈할라이드 램프</v>
          </cell>
          <cell r="E1523" t="str">
            <v>MH 100W</v>
          </cell>
          <cell r="F1523" t="str">
            <v>EA</v>
          </cell>
          <cell r="T1523">
            <v>0</v>
          </cell>
        </row>
        <row r="1524">
          <cell r="B1524">
            <v>1524</v>
          </cell>
          <cell r="D1524" t="str">
            <v>메탈할라이드 램프</v>
          </cell>
          <cell r="E1524" t="str">
            <v>MH 175W</v>
          </cell>
          <cell r="F1524" t="str">
            <v>EA</v>
          </cell>
          <cell r="I1524">
            <v>898</v>
          </cell>
          <cell r="J1524">
            <v>16500</v>
          </cell>
          <cell r="K1524">
            <v>947</v>
          </cell>
          <cell r="L1524">
            <v>29300</v>
          </cell>
          <cell r="T1524">
            <v>16500</v>
          </cell>
        </row>
        <row r="1525">
          <cell r="B1525">
            <v>1525</v>
          </cell>
          <cell r="D1525" t="str">
            <v>메탈할라이드 램프</v>
          </cell>
          <cell r="E1525" t="str">
            <v>MH 250W</v>
          </cell>
          <cell r="F1525" t="str">
            <v>EA</v>
          </cell>
          <cell r="I1525">
            <v>898</v>
          </cell>
          <cell r="J1525">
            <v>17000</v>
          </cell>
          <cell r="K1525">
            <v>947</v>
          </cell>
          <cell r="L1525">
            <v>35000</v>
          </cell>
          <cell r="T1525">
            <v>17000</v>
          </cell>
        </row>
        <row r="1526">
          <cell r="B1526">
            <v>1526</v>
          </cell>
          <cell r="D1526" t="str">
            <v>메탈할라이드 램프</v>
          </cell>
          <cell r="E1526" t="str">
            <v>MH 400W</v>
          </cell>
          <cell r="F1526" t="str">
            <v>EA</v>
          </cell>
          <cell r="I1526">
            <v>898</v>
          </cell>
          <cell r="J1526">
            <v>20000</v>
          </cell>
          <cell r="K1526">
            <v>947</v>
          </cell>
          <cell r="L1526">
            <v>36200</v>
          </cell>
          <cell r="T1526">
            <v>20000</v>
          </cell>
        </row>
        <row r="1527">
          <cell r="B1527">
            <v>1527</v>
          </cell>
          <cell r="T1527" t="str">
            <v/>
          </cell>
        </row>
        <row r="1528">
          <cell r="B1528">
            <v>1528</v>
          </cell>
          <cell r="T1528" t="str">
            <v/>
          </cell>
        </row>
        <row r="1529">
          <cell r="B1529">
            <v>1529</v>
          </cell>
          <cell r="D1529" t="str">
            <v>메탈할라이드 안정기</v>
          </cell>
          <cell r="E1529" t="str">
            <v>RC-220V/100W</v>
          </cell>
          <cell r="F1529" t="str">
            <v>EA</v>
          </cell>
          <cell r="T1529">
            <v>0</v>
          </cell>
        </row>
        <row r="1530">
          <cell r="B1530">
            <v>1530</v>
          </cell>
          <cell r="D1530" t="str">
            <v>메탈할라이드 안정기</v>
          </cell>
          <cell r="E1530" t="str">
            <v>RC-220V/175W</v>
          </cell>
          <cell r="F1530" t="str">
            <v>EA</v>
          </cell>
          <cell r="I1530">
            <v>898</v>
          </cell>
          <cell r="J1530">
            <v>16500</v>
          </cell>
          <cell r="K1530">
            <v>951</v>
          </cell>
          <cell r="L1530">
            <v>19500</v>
          </cell>
          <cell r="T1530">
            <v>16500</v>
          </cell>
        </row>
        <row r="1531">
          <cell r="B1531">
            <v>1531</v>
          </cell>
          <cell r="D1531" t="str">
            <v>메탈할라이드 안정기</v>
          </cell>
          <cell r="E1531" t="str">
            <v>RC-220V/250W</v>
          </cell>
          <cell r="F1531" t="str">
            <v>EA</v>
          </cell>
          <cell r="I1531">
            <v>898</v>
          </cell>
          <cell r="J1531">
            <v>17500</v>
          </cell>
          <cell r="K1531">
            <v>951</v>
          </cell>
          <cell r="L1531">
            <v>21400</v>
          </cell>
          <cell r="T1531">
            <v>17500</v>
          </cell>
        </row>
        <row r="1532">
          <cell r="B1532">
            <v>1532</v>
          </cell>
          <cell r="D1532" t="str">
            <v>메탈할라이드 안정기</v>
          </cell>
          <cell r="E1532" t="str">
            <v>RC-220V/400W</v>
          </cell>
          <cell r="F1532" t="str">
            <v>EA</v>
          </cell>
          <cell r="I1532">
            <v>898</v>
          </cell>
          <cell r="J1532">
            <v>20000</v>
          </cell>
          <cell r="K1532">
            <v>951</v>
          </cell>
          <cell r="L1532">
            <v>24700</v>
          </cell>
          <cell r="T1532">
            <v>20000</v>
          </cell>
        </row>
        <row r="1533">
          <cell r="B1533">
            <v>1533</v>
          </cell>
          <cell r="T1533" t="str">
            <v/>
          </cell>
        </row>
        <row r="1534">
          <cell r="B1534">
            <v>1534</v>
          </cell>
          <cell r="T1534" t="str">
            <v/>
          </cell>
        </row>
        <row r="1535">
          <cell r="B1535">
            <v>1535</v>
          </cell>
          <cell r="D1535" t="str">
            <v>저압나트륨램프</v>
          </cell>
          <cell r="E1535" t="str">
            <v>NXT 36W</v>
          </cell>
          <cell r="F1535" t="str">
            <v>EA</v>
          </cell>
          <cell r="T1535">
            <v>0</v>
          </cell>
        </row>
        <row r="1536">
          <cell r="B1536">
            <v>1536</v>
          </cell>
          <cell r="D1536" t="str">
            <v>저압나트륨램프</v>
          </cell>
          <cell r="E1536" t="str">
            <v>NXT 66W</v>
          </cell>
          <cell r="F1536" t="str">
            <v>EA</v>
          </cell>
          <cell r="T1536">
            <v>0</v>
          </cell>
        </row>
        <row r="1537">
          <cell r="B1537">
            <v>1537</v>
          </cell>
          <cell r="D1537" t="str">
            <v>저압나트륨램프</v>
          </cell>
          <cell r="E1537" t="str">
            <v>NXT 91W</v>
          </cell>
          <cell r="F1537" t="str">
            <v>EA</v>
          </cell>
          <cell r="T1537">
            <v>0</v>
          </cell>
        </row>
        <row r="1538">
          <cell r="B1538">
            <v>1538</v>
          </cell>
          <cell r="D1538" t="str">
            <v>저압나트륨램프</v>
          </cell>
          <cell r="E1538" t="str">
            <v>NXT 131W</v>
          </cell>
          <cell r="F1538" t="str">
            <v>EA</v>
          </cell>
          <cell r="T1538">
            <v>0</v>
          </cell>
        </row>
        <row r="1539">
          <cell r="B1539">
            <v>1539</v>
          </cell>
          <cell r="T1539" t="str">
            <v/>
          </cell>
        </row>
        <row r="1540">
          <cell r="B1540">
            <v>1540</v>
          </cell>
          <cell r="T1540" t="str">
            <v/>
          </cell>
        </row>
        <row r="1541">
          <cell r="B1541">
            <v>1541</v>
          </cell>
          <cell r="D1541" t="str">
            <v>저압나트륨안정기</v>
          </cell>
          <cell r="E1541" t="str">
            <v>NXT 36W</v>
          </cell>
          <cell r="F1541" t="str">
            <v>EA</v>
          </cell>
          <cell r="T1541">
            <v>0</v>
          </cell>
        </row>
        <row r="1542">
          <cell r="B1542">
            <v>1542</v>
          </cell>
          <cell r="D1542" t="str">
            <v>저압나트륨안정기</v>
          </cell>
          <cell r="E1542" t="str">
            <v>NXT 66W</v>
          </cell>
          <cell r="F1542" t="str">
            <v>EA</v>
          </cell>
          <cell r="T1542">
            <v>0</v>
          </cell>
        </row>
        <row r="1543">
          <cell r="B1543">
            <v>1543</v>
          </cell>
          <cell r="D1543" t="str">
            <v>저압나트륨안정기</v>
          </cell>
          <cell r="E1543" t="str">
            <v>NXT 91W</v>
          </cell>
          <cell r="F1543" t="str">
            <v>EA</v>
          </cell>
          <cell r="T1543">
            <v>0</v>
          </cell>
        </row>
        <row r="1544">
          <cell r="B1544">
            <v>1544</v>
          </cell>
          <cell r="D1544" t="str">
            <v>저압나트륨안정기</v>
          </cell>
          <cell r="E1544" t="str">
            <v>NXT 131W</v>
          </cell>
          <cell r="F1544" t="str">
            <v>EA</v>
          </cell>
          <cell r="T1544">
            <v>0</v>
          </cell>
        </row>
        <row r="1545">
          <cell r="B1545">
            <v>1545</v>
          </cell>
          <cell r="T1545" t="str">
            <v/>
          </cell>
        </row>
        <row r="1546">
          <cell r="B1546">
            <v>1546</v>
          </cell>
          <cell r="T1546" t="str">
            <v/>
          </cell>
        </row>
        <row r="1547">
          <cell r="B1547">
            <v>1547</v>
          </cell>
          <cell r="T1547" t="str">
            <v/>
          </cell>
        </row>
        <row r="1548">
          <cell r="B1548">
            <v>1548</v>
          </cell>
          <cell r="T1548" t="str">
            <v/>
          </cell>
        </row>
        <row r="1549">
          <cell r="B1549">
            <v>1549</v>
          </cell>
          <cell r="D1549" t="str">
            <v>가로등주 설치비(기계화)</v>
          </cell>
          <cell r="E1549" t="str">
            <v xml:space="preserve"> 4~7m폴 </v>
          </cell>
          <cell r="F1549" t="str">
            <v>본</v>
          </cell>
          <cell r="S1549">
            <v>24124</v>
          </cell>
          <cell r="T1549">
            <v>1091</v>
          </cell>
          <cell r="U1549">
            <v>4627</v>
          </cell>
          <cell r="AE1549" t="str">
            <v>제24호표</v>
          </cell>
        </row>
        <row r="1550">
          <cell r="B1550">
            <v>1550</v>
          </cell>
          <cell r="D1550" t="str">
            <v>가로등주 설치비(기계화)</v>
          </cell>
          <cell r="E1550" t="str">
            <v xml:space="preserve"> 8~9m폴 </v>
          </cell>
          <cell r="F1550" t="str">
            <v>본</v>
          </cell>
          <cell r="S1550">
            <v>27361</v>
          </cell>
          <cell r="T1550">
            <v>1190</v>
          </cell>
          <cell r="U1550">
            <v>5047</v>
          </cell>
          <cell r="AE1550" t="str">
            <v>제23호표</v>
          </cell>
        </row>
        <row r="1551">
          <cell r="B1551">
            <v>1551</v>
          </cell>
          <cell r="D1551" t="str">
            <v>가로등주 설치비(기계화)</v>
          </cell>
          <cell r="E1551" t="str">
            <v xml:space="preserve"> 10~12m폴 </v>
          </cell>
          <cell r="F1551" t="str">
            <v>본</v>
          </cell>
          <cell r="S1551">
            <v>31080</v>
          </cell>
          <cell r="T1551">
            <v>1290</v>
          </cell>
          <cell r="U1551">
            <v>5468</v>
          </cell>
          <cell r="AE1551" t="str">
            <v>제22호표</v>
          </cell>
        </row>
        <row r="1552">
          <cell r="B1552">
            <v>1552</v>
          </cell>
          <cell r="D1552" t="str">
            <v>가로등주 철거비(이설시)</v>
          </cell>
          <cell r="E1552" t="str">
            <v xml:space="preserve"> 4~7m폴 </v>
          </cell>
          <cell r="F1552" t="str">
            <v>본</v>
          </cell>
          <cell r="S1552">
            <v>19299</v>
          </cell>
          <cell r="T1552">
            <v>872</v>
          </cell>
          <cell r="U1552">
            <v>3701</v>
          </cell>
          <cell r="AE1552" t="str">
            <v>제24호표</v>
          </cell>
        </row>
        <row r="1553">
          <cell r="B1553">
            <v>1553</v>
          </cell>
          <cell r="D1553" t="str">
            <v>가로등주 철거비(이설시)</v>
          </cell>
          <cell r="E1553" t="str">
            <v xml:space="preserve"> 8~9m폴 </v>
          </cell>
          <cell r="F1553" t="str">
            <v>본</v>
          </cell>
          <cell r="S1553">
            <v>21888</v>
          </cell>
          <cell r="T1553">
            <v>952</v>
          </cell>
          <cell r="U1553">
            <v>4037</v>
          </cell>
          <cell r="AE1553" t="str">
            <v>제23호표</v>
          </cell>
        </row>
        <row r="1554">
          <cell r="B1554">
            <v>1554</v>
          </cell>
          <cell r="D1554" t="str">
            <v>가로등주 철거비(이설시)</v>
          </cell>
          <cell r="E1554" t="str">
            <v xml:space="preserve"> 10~12m폴 </v>
          </cell>
          <cell r="F1554" t="str">
            <v>본</v>
          </cell>
          <cell r="S1554">
            <v>24864</v>
          </cell>
          <cell r="T1554">
            <v>1032</v>
          </cell>
          <cell r="U1554">
            <v>4374</v>
          </cell>
          <cell r="AE1554" t="str">
            <v>제22호표</v>
          </cell>
        </row>
        <row r="1555">
          <cell r="B1555">
            <v>1555</v>
          </cell>
          <cell r="D1555" t="str">
            <v>가로등주 철거비(철거시)</v>
          </cell>
          <cell r="E1555" t="str">
            <v xml:space="preserve"> 4~7m폴 </v>
          </cell>
          <cell r="F1555" t="str">
            <v>본</v>
          </cell>
          <cell r="S1555">
            <v>12062</v>
          </cell>
          <cell r="T1555">
            <v>545</v>
          </cell>
          <cell r="U1555">
            <v>2313</v>
          </cell>
          <cell r="AE1555" t="str">
            <v>제24호표</v>
          </cell>
        </row>
        <row r="1556">
          <cell r="B1556">
            <v>1556</v>
          </cell>
          <cell r="D1556" t="str">
            <v>가로등주 철거비(철거시)</v>
          </cell>
          <cell r="E1556" t="str">
            <v xml:space="preserve"> 8~9m폴 </v>
          </cell>
          <cell r="F1556" t="str">
            <v>본</v>
          </cell>
          <cell r="S1556">
            <v>13680</v>
          </cell>
          <cell r="T1556">
            <v>595</v>
          </cell>
          <cell r="U1556">
            <v>2523</v>
          </cell>
          <cell r="AE1556" t="str">
            <v>제23호표</v>
          </cell>
        </row>
        <row r="1557">
          <cell r="B1557">
            <v>1557</v>
          </cell>
          <cell r="D1557" t="str">
            <v>가로등주 철거비(철거시)</v>
          </cell>
          <cell r="E1557" t="str">
            <v xml:space="preserve"> 10~12m폴 </v>
          </cell>
          <cell r="F1557" t="str">
            <v>본</v>
          </cell>
          <cell r="S1557">
            <v>15540</v>
          </cell>
          <cell r="T1557">
            <v>645</v>
          </cell>
          <cell r="U1557">
            <v>2734</v>
          </cell>
          <cell r="AE1557" t="str">
            <v>제22호표</v>
          </cell>
        </row>
        <row r="1558">
          <cell r="B1558">
            <v>1558</v>
          </cell>
          <cell r="T1558" t="str">
            <v/>
          </cell>
        </row>
        <row r="1559">
          <cell r="B1559">
            <v>1559</v>
          </cell>
          <cell r="T1559" t="str">
            <v/>
          </cell>
        </row>
        <row r="1560">
          <cell r="B1560">
            <v>1560</v>
          </cell>
          <cell r="T1560" t="str">
            <v/>
          </cell>
        </row>
        <row r="1561">
          <cell r="B1561">
            <v>1561</v>
          </cell>
          <cell r="T1561" t="str">
            <v/>
          </cell>
        </row>
        <row r="1562">
          <cell r="B1562">
            <v>1562</v>
          </cell>
          <cell r="T1562" t="str">
            <v/>
          </cell>
        </row>
        <row r="1563">
          <cell r="B1563">
            <v>1563</v>
          </cell>
          <cell r="D1563" t="str">
            <v>STRAIGHT TRAY(H.D.G)</v>
          </cell>
          <cell r="E1563" t="str">
            <v>150W×100H</v>
          </cell>
          <cell r="F1563" t="str">
            <v>m</v>
          </cell>
          <cell r="I1563">
            <v>831</v>
          </cell>
          <cell r="J1563">
            <v>12000</v>
          </cell>
          <cell r="K1563">
            <v>880</v>
          </cell>
          <cell r="L1563">
            <v>10250</v>
          </cell>
          <cell r="T1563">
            <v>10250</v>
          </cell>
          <cell r="W1563" t="str">
            <v>내선</v>
          </cell>
          <cell r="X1563">
            <v>0.22500000000000001</v>
          </cell>
        </row>
        <row r="1564">
          <cell r="B1564">
            <v>1564</v>
          </cell>
          <cell r="D1564" t="str">
            <v>STRAIGHT TRAY(H.D.G)</v>
          </cell>
          <cell r="E1564" t="str">
            <v>150W×150H</v>
          </cell>
          <cell r="F1564" t="str">
            <v>m</v>
          </cell>
          <cell r="T1564">
            <v>0</v>
          </cell>
          <cell r="W1564" t="str">
            <v>내선</v>
          </cell>
          <cell r="X1564">
            <v>0.22500000000000001</v>
          </cell>
        </row>
        <row r="1565">
          <cell r="B1565">
            <v>1565</v>
          </cell>
          <cell r="D1565" t="str">
            <v>STRAIGHT TRAY(H.D.G)</v>
          </cell>
          <cell r="E1565" t="str">
            <v>200W×100H</v>
          </cell>
          <cell r="F1565" t="str">
            <v>m</v>
          </cell>
          <cell r="I1565">
            <v>831</v>
          </cell>
          <cell r="J1565">
            <v>13500</v>
          </cell>
          <cell r="K1565">
            <v>880</v>
          </cell>
          <cell r="L1565">
            <v>10600</v>
          </cell>
          <cell r="T1565">
            <v>10600</v>
          </cell>
          <cell r="W1565" t="str">
            <v>내선</v>
          </cell>
          <cell r="X1565">
            <v>0.22500000000000001</v>
          </cell>
        </row>
        <row r="1566">
          <cell r="B1566">
            <v>1566</v>
          </cell>
          <cell r="D1566" t="str">
            <v>STRAIGHT TRAY(H.D.G)</v>
          </cell>
          <cell r="E1566" t="str">
            <v>200W×150H</v>
          </cell>
          <cell r="F1566" t="str">
            <v>m</v>
          </cell>
          <cell r="T1566">
            <v>0</v>
          </cell>
          <cell r="W1566" t="str">
            <v>내선</v>
          </cell>
          <cell r="X1566">
            <v>0.22500000000000001</v>
          </cell>
        </row>
        <row r="1567">
          <cell r="B1567">
            <v>1567</v>
          </cell>
          <cell r="D1567" t="str">
            <v>STRAIGHT TRAY(H.D.G)</v>
          </cell>
          <cell r="E1567" t="str">
            <v>300W×100H</v>
          </cell>
          <cell r="F1567" t="str">
            <v>m</v>
          </cell>
          <cell r="I1567">
            <v>831</v>
          </cell>
          <cell r="J1567">
            <v>16700</v>
          </cell>
          <cell r="K1567">
            <v>880</v>
          </cell>
          <cell r="L1567">
            <v>11300</v>
          </cell>
          <cell r="T1567">
            <v>11300</v>
          </cell>
          <cell r="W1567" t="str">
            <v>내선</v>
          </cell>
          <cell r="X1567">
            <v>0.28499999999999998</v>
          </cell>
        </row>
        <row r="1568">
          <cell r="B1568">
            <v>1568</v>
          </cell>
          <cell r="D1568" t="str">
            <v>STRAIGHT TRAY(H.D.G)</v>
          </cell>
          <cell r="E1568" t="str">
            <v>300W×150H</v>
          </cell>
          <cell r="F1568" t="str">
            <v>m</v>
          </cell>
          <cell r="T1568">
            <v>0</v>
          </cell>
          <cell r="W1568" t="str">
            <v>내선</v>
          </cell>
          <cell r="X1568">
            <v>0.28499999999999998</v>
          </cell>
        </row>
        <row r="1569">
          <cell r="B1569">
            <v>1569</v>
          </cell>
          <cell r="D1569" t="str">
            <v>STRAIGHT TRAY(H.D.G)</v>
          </cell>
          <cell r="E1569" t="str">
            <v>400W×100H</v>
          </cell>
          <cell r="F1569" t="str">
            <v>m</v>
          </cell>
          <cell r="I1569">
            <v>833</v>
          </cell>
          <cell r="J1569">
            <v>11520</v>
          </cell>
          <cell r="K1569">
            <v>881</v>
          </cell>
          <cell r="L1569">
            <v>19230</v>
          </cell>
          <cell r="T1569">
            <v>11520</v>
          </cell>
          <cell r="W1569" t="str">
            <v>내선</v>
          </cell>
          <cell r="X1569">
            <v>0.33500000000000002</v>
          </cell>
        </row>
        <row r="1570">
          <cell r="B1570">
            <v>1570</v>
          </cell>
          <cell r="D1570" t="str">
            <v>STRAIGHT TRAY(H.D.G)</v>
          </cell>
          <cell r="E1570" t="str">
            <v>400W×150H</v>
          </cell>
          <cell r="F1570" t="str">
            <v>m</v>
          </cell>
          <cell r="T1570">
            <v>0</v>
          </cell>
          <cell r="W1570" t="str">
            <v>내선</v>
          </cell>
          <cell r="X1570">
            <v>0.33500000000000002</v>
          </cell>
        </row>
        <row r="1571">
          <cell r="B1571">
            <v>1571</v>
          </cell>
          <cell r="D1571" t="str">
            <v>STRAIGHT TRAY(H.D.G)</v>
          </cell>
          <cell r="E1571" t="str">
            <v>500W×100H</v>
          </cell>
          <cell r="F1571" t="str">
            <v>m</v>
          </cell>
          <cell r="K1571">
            <v>881</v>
          </cell>
          <cell r="T1571">
            <v>0</v>
          </cell>
          <cell r="W1571" t="str">
            <v>내선</v>
          </cell>
          <cell r="X1571">
            <v>0.44500000000000001</v>
          </cell>
        </row>
        <row r="1572">
          <cell r="B1572">
            <v>1572</v>
          </cell>
          <cell r="D1572" t="str">
            <v>STRAIGHT TRAY(H.D.G)</v>
          </cell>
          <cell r="E1572" t="str">
            <v>500W×150H</v>
          </cell>
          <cell r="F1572" t="str">
            <v>m</v>
          </cell>
          <cell r="T1572">
            <v>0</v>
          </cell>
          <cell r="W1572" t="str">
            <v>내선</v>
          </cell>
          <cell r="X1572">
            <v>0.44500000000000001</v>
          </cell>
        </row>
        <row r="1573">
          <cell r="B1573">
            <v>1573</v>
          </cell>
          <cell r="D1573" t="str">
            <v>STRAIGHT TRAY(H.D.G)</v>
          </cell>
          <cell r="E1573" t="str">
            <v>600W×100H</v>
          </cell>
          <cell r="F1573" t="str">
            <v>m</v>
          </cell>
          <cell r="I1573">
            <v>831</v>
          </cell>
          <cell r="J1573">
            <v>29500</v>
          </cell>
          <cell r="K1573">
            <v>880</v>
          </cell>
          <cell r="T1573">
            <v>29500</v>
          </cell>
          <cell r="W1573" t="str">
            <v>내선</v>
          </cell>
          <cell r="X1573">
            <v>0.52</v>
          </cell>
        </row>
        <row r="1574">
          <cell r="B1574">
            <v>1574</v>
          </cell>
          <cell r="D1574" t="str">
            <v>STRAIGHT TRAY(H.D.G)</v>
          </cell>
          <cell r="E1574" t="str">
            <v>600W×150H</v>
          </cell>
          <cell r="F1574" t="str">
            <v>m</v>
          </cell>
          <cell r="T1574">
            <v>0</v>
          </cell>
          <cell r="W1574" t="str">
            <v>내선</v>
          </cell>
          <cell r="X1574">
            <v>0.52</v>
          </cell>
        </row>
        <row r="1575">
          <cell r="B1575">
            <v>1575</v>
          </cell>
          <cell r="D1575" t="str">
            <v>STRAIGHT TRAY(H.D.G)</v>
          </cell>
          <cell r="E1575" t="str">
            <v>750W×150H</v>
          </cell>
          <cell r="F1575" t="str">
            <v>m</v>
          </cell>
          <cell r="I1575">
            <v>831</v>
          </cell>
          <cell r="J1575">
            <v>34500</v>
          </cell>
          <cell r="K1575">
            <v>880</v>
          </cell>
          <cell r="T1575">
            <v>34500</v>
          </cell>
          <cell r="W1575" t="str">
            <v>내선</v>
          </cell>
          <cell r="X1575">
            <v>0.52</v>
          </cell>
        </row>
        <row r="1576">
          <cell r="B1576">
            <v>1576</v>
          </cell>
          <cell r="D1576" t="str">
            <v>STRAIGHT TRAY(H.D.G)</v>
          </cell>
          <cell r="E1576" t="str">
            <v>450W×100H</v>
          </cell>
          <cell r="F1576" t="str">
            <v>m</v>
          </cell>
          <cell r="I1576">
            <v>831</v>
          </cell>
          <cell r="J1576">
            <v>21500</v>
          </cell>
          <cell r="K1576">
            <v>880</v>
          </cell>
          <cell r="L1576">
            <v>12400</v>
          </cell>
          <cell r="T1576">
            <v>12400</v>
          </cell>
          <cell r="W1576" t="str">
            <v>내선</v>
          </cell>
          <cell r="X1576">
            <v>0.44500000000000001</v>
          </cell>
        </row>
        <row r="1577">
          <cell r="B1577">
            <v>1577</v>
          </cell>
          <cell r="D1577" t="str">
            <v>STRAIGHT TRAY(H.D.G)</v>
          </cell>
          <cell r="E1577" t="str">
            <v>450W×150H</v>
          </cell>
          <cell r="F1577" t="str">
            <v>m</v>
          </cell>
          <cell r="T1577">
            <v>0</v>
          </cell>
          <cell r="W1577" t="str">
            <v>내선</v>
          </cell>
          <cell r="X1577">
            <v>0.44500000000000001</v>
          </cell>
        </row>
        <row r="1578">
          <cell r="B1578">
            <v>1578</v>
          </cell>
          <cell r="T1578" t="str">
            <v/>
          </cell>
        </row>
        <row r="1579">
          <cell r="B1579">
            <v>1579</v>
          </cell>
          <cell r="T1579" t="str">
            <v/>
          </cell>
        </row>
        <row r="1580">
          <cell r="B1580">
            <v>1580</v>
          </cell>
          <cell r="T1580" t="str">
            <v/>
          </cell>
        </row>
        <row r="1581">
          <cell r="B1581">
            <v>1581</v>
          </cell>
          <cell r="T1581" t="str">
            <v/>
          </cell>
        </row>
        <row r="1582">
          <cell r="B1582">
            <v>1582</v>
          </cell>
          <cell r="T1582" t="str">
            <v/>
          </cell>
        </row>
        <row r="1583">
          <cell r="B1583">
            <v>1583</v>
          </cell>
          <cell r="T1583" t="str">
            <v/>
          </cell>
        </row>
        <row r="1584">
          <cell r="B1584">
            <v>1584</v>
          </cell>
          <cell r="D1584" t="str">
            <v>HOR-ELBOW (H.D.G)</v>
          </cell>
          <cell r="E1584" t="str">
            <v>150W×100H</v>
          </cell>
          <cell r="F1584" t="str">
            <v>EA</v>
          </cell>
          <cell r="K1584">
            <v>880</v>
          </cell>
          <cell r="L1584">
            <v>14700</v>
          </cell>
          <cell r="T1584">
            <v>14700</v>
          </cell>
          <cell r="W1584" t="str">
            <v>내선</v>
          </cell>
          <cell r="X1584">
            <v>0.22500000000000001</v>
          </cell>
        </row>
        <row r="1585">
          <cell r="B1585">
            <v>1585</v>
          </cell>
          <cell r="D1585" t="str">
            <v>HOR-ELBOW (H.D.G)</v>
          </cell>
          <cell r="E1585" t="str">
            <v>150W×150H</v>
          </cell>
          <cell r="F1585" t="str">
            <v>EA</v>
          </cell>
          <cell r="T1585">
            <v>0</v>
          </cell>
          <cell r="W1585" t="str">
            <v>내선</v>
          </cell>
          <cell r="X1585">
            <v>0.22500000000000001</v>
          </cell>
        </row>
        <row r="1586">
          <cell r="B1586">
            <v>1586</v>
          </cell>
          <cell r="D1586" t="str">
            <v>HOR-ELBOW (H.D.G)</v>
          </cell>
          <cell r="E1586" t="str">
            <v>200W×100H</v>
          </cell>
          <cell r="F1586" t="str">
            <v>EA</v>
          </cell>
          <cell r="K1586">
            <v>880</v>
          </cell>
          <cell r="L1586">
            <v>17000</v>
          </cell>
          <cell r="T1586">
            <v>17000</v>
          </cell>
          <cell r="W1586" t="str">
            <v>내선</v>
          </cell>
          <cell r="X1586">
            <v>0.22500000000000001</v>
          </cell>
        </row>
        <row r="1587">
          <cell r="B1587">
            <v>1587</v>
          </cell>
          <cell r="D1587" t="str">
            <v>HOR-ELBOW (H.D.G)</v>
          </cell>
          <cell r="E1587" t="str">
            <v>200W×150H</v>
          </cell>
          <cell r="F1587" t="str">
            <v>EA</v>
          </cell>
          <cell r="T1587">
            <v>0</v>
          </cell>
          <cell r="W1587" t="str">
            <v>내선</v>
          </cell>
          <cell r="X1587">
            <v>0.22500000000000001</v>
          </cell>
        </row>
        <row r="1588">
          <cell r="B1588">
            <v>1588</v>
          </cell>
          <cell r="D1588" t="str">
            <v>HOR-ELBOW (H.D.G)</v>
          </cell>
          <cell r="E1588" t="str">
            <v>300W×100H</v>
          </cell>
          <cell r="F1588" t="str">
            <v>EA</v>
          </cell>
          <cell r="K1588">
            <v>880</v>
          </cell>
          <cell r="L1588">
            <v>18000</v>
          </cell>
          <cell r="T1588">
            <v>18000</v>
          </cell>
          <cell r="W1588" t="str">
            <v>내선</v>
          </cell>
          <cell r="X1588">
            <v>0.28499999999999998</v>
          </cell>
        </row>
        <row r="1589">
          <cell r="B1589">
            <v>1589</v>
          </cell>
          <cell r="D1589" t="str">
            <v>HOR-ELBOW (H.D.G)</v>
          </cell>
          <cell r="E1589" t="str">
            <v>300W×150H</v>
          </cell>
          <cell r="F1589" t="str">
            <v>EA</v>
          </cell>
          <cell r="T1589">
            <v>0</v>
          </cell>
          <cell r="W1589" t="str">
            <v>내선</v>
          </cell>
          <cell r="X1589">
            <v>0.28499999999999998</v>
          </cell>
        </row>
        <row r="1590">
          <cell r="B1590">
            <v>1590</v>
          </cell>
          <cell r="D1590" t="str">
            <v>HOR-ELBOW (H.D.G)</v>
          </cell>
          <cell r="E1590" t="str">
            <v>400W×100H</v>
          </cell>
          <cell r="F1590" t="str">
            <v>EA</v>
          </cell>
          <cell r="T1590">
            <v>0</v>
          </cell>
          <cell r="W1590" t="str">
            <v>내선</v>
          </cell>
          <cell r="X1590">
            <v>0.33500000000000002</v>
          </cell>
        </row>
        <row r="1591">
          <cell r="B1591">
            <v>1591</v>
          </cell>
          <cell r="D1591" t="str">
            <v>HOR-ELBOW (H.D.G)</v>
          </cell>
          <cell r="E1591" t="str">
            <v>400W×150H</v>
          </cell>
          <cell r="F1591" t="str">
            <v>EA</v>
          </cell>
          <cell r="T1591">
            <v>0</v>
          </cell>
          <cell r="W1591" t="str">
            <v>내선</v>
          </cell>
          <cell r="X1591">
            <v>0.33500000000000002</v>
          </cell>
        </row>
        <row r="1592">
          <cell r="B1592">
            <v>1592</v>
          </cell>
          <cell r="D1592" t="str">
            <v>HOR-ELBOW (H.D.G)</v>
          </cell>
          <cell r="E1592" t="str">
            <v>500W×100H</v>
          </cell>
          <cell r="F1592" t="str">
            <v>EA</v>
          </cell>
          <cell r="T1592">
            <v>0</v>
          </cell>
          <cell r="W1592" t="str">
            <v>내선</v>
          </cell>
          <cell r="X1592">
            <v>0.44500000000000001</v>
          </cell>
        </row>
        <row r="1593">
          <cell r="B1593">
            <v>1593</v>
          </cell>
          <cell r="D1593" t="str">
            <v>HOR-ELBOW (H.D.G)</v>
          </cell>
          <cell r="E1593" t="str">
            <v>500W×150H</v>
          </cell>
          <cell r="F1593" t="str">
            <v>EA</v>
          </cell>
          <cell r="T1593">
            <v>0</v>
          </cell>
          <cell r="W1593" t="str">
            <v>내선</v>
          </cell>
          <cell r="X1593">
            <v>0.44500000000000001</v>
          </cell>
        </row>
        <row r="1594">
          <cell r="B1594">
            <v>1594</v>
          </cell>
          <cell r="D1594" t="str">
            <v>HOR-ELBOW (H.D.G)</v>
          </cell>
          <cell r="E1594" t="str">
            <v>600W×100H</v>
          </cell>
          <cell r="F1594" t="str">
            <v>EA</v>
          </cell>
          <cell r="K1594">
            <v>880</v>
          </cell>
          <cell r="L1594">
            <v>26300</v>
          </cell>
          <cell r="T1594">
            <v>26300</v>
          </cell>
          <cell r="W1594" t="str">
            <v>내선</v>
          </cell>
          <cell r="X1594">
            <v>0.52</v>
          </cell>
        </row>
        <row r="1595">
          <cell r="B1595">
            <v>1595</v>
          </cell>
          <cell r="D1595" t="str">
            <v>HOR-ELBOW (H.D.G)</v>
          </cell>
          <cell r="E1595" t="str">
            <v>600W×150H</v>
          </cell>
          <cell r="F1595" t="str">
            <v>EA</v>
          </cell>
          <cell r="T1595">
            <v>0</v>
          </cell>
          <cell r="W1595" t="str">
            <v>내선</v>
          </cell>
          <cell r="X1595">
            <v>0.52</v>
          </cell>
        </row>
        <row r="1596">
          <cell r="B1596">
            <v>1596</v>
          </cell>
          <cell r="T1596" t="str">
            <v/>
          </cell>
        </row>
        <row r="1597">
          <cell r="B1597">
            <v>1597</v>
          </cell>
          <cell r="D1597" t="str">
            <v>HOR-ELBOW (H.D.G)</v>
          </cell>
          <cell r="E1597" t="str">
            <v>450W×100H</v>
          </cell>
          <cell r="F1597" t="str">
            <v>EA</v>
          </cell>
          <cell r="K1597">
            <v>880</v>
          </cell>
          <cell r="L1597">
            <v>25000</v>
          </cell>
          <cell r="T1597">
            <v>25000</v>
          </cell>
          <cell r="W1597" t="str">
            <v>내선</v>
          </cell>
          <cell r="X1597">
            <v>0.44500000000000001</v>
          </cell>
        </row>
        <row r="1598">
          <cell r="B1598">
            <v>1598</v>
          </cell>
          <cell r="D1598" t="str">
            <v>HOR-ELBOW (H.D.G)</v>
          </cell>
          <cell r="E1598" t="str">
            <v>450W×150H</v>
          </cell>
          <cell r="F1598" t="str">
            <v>EA</v>
          </cell>
          <cell r="T1598">
            <v>0</v>
          </cell>
          <cell r="W1598" t="str">
            <v>내선</v>
          </cell>
          <cell r="X1598">
            <v>0.44500000000000001</v>
          </cell>
        </row>
        <row r="1599">
          <cell r="B1599">
            <v>1599</v>
          </cell>
          <cell r="T1599" t="str">
            <v/>
          </cell>
        </row>
        <row r="1600">
          <cell r="B1600">
            <v>1600</v>
          </cell>
          <cell r="T1600" t="str">
            <v/>
          </cell>
        </row>
        <row r="1601">
          <cell r="B1601">
            <v>1601</v>
          </cell>
          <cell r="T1601" t="str">
            <v/>
          </cell>
        </row>
        <row r="1602">
          <cell r="B1602">
            <v>1602</v>
          </cell>
          <cell r="T1602" t="str">
            <v/>
          </cell>
        </row>
        <row r="1603">
          <cell r="B1603">
            <v>1603</v>
          </cell>
          <cell r="D1603" t="str">
            <v>VER-ELBOW (H.D.G)</v>
          </cell>
          <cell r="E1603" t="str">
            <v>150W×100H</v>
          </cell>
          <cell r="F1603" t="str">
            <v>EA</v>
          </cell>
          <cell r="K1603">
            <v>880</v>
          </cell>
          <cell r="L1603">
            <v>12400</v>
          </cell>
          <cell r="T1603">
            <v>12400</v>
          </cell>
          <cell r="W1603" t="str">
            <v>내선</v>
          </cell>
          <cell r="X1603">
            <v>0.22500000000000001</v>
          </cell>
        </row>
        <row r="1604">
          <cell r="B1604">
            <v>1604</v>
          </cell>
          <cell r="D1604" t="str">
            <v>VER-ELBOW (H.D.G)</v>
          </cell>
          <cell r="E1604" t="str">
            <v>150W×150H</v>
          </cell>
          <cell r="F1604" t="str">
            <v>EA</v>
          </cell>
          <cell r="T1604">
            <v>0</v>
          </cell>
          <cell r="W1604" t="str">
            <v>내선</v>
          </cell>
          <cell r="X1604">
            <v>0.22500000000000001</v>
          </cell>
        </row>
        <row r="1605">
          <cell r="B1605">
            <v>1605</v>
          </cell>
          <cell r="D1605" t="str">
            <v>VER-ELBOW (H.D.G)</v>
          </cell>
          <cell r="E1605" t="str">
            <v>200W×100H</v>
          </cell>
          <cell r="F1605" t="str">
            <v>EA</v>
          </cell>
          <cell r="K1605">
            <v>880</v>
          </cell>
          <cell r="L1605">
            <v>13000</v>
          </cell>
          <cell r="T1605">
            <v>13000</v>
          </cell>
          <cell r="W1605" t="str">
            <v>내선</v>
          </cell>
          <cell r="X1605">
            <v>0.22500000000000001</v>
          </cell>
        </row>
        <row r="1606">
          <cell r="B1606">
            <v>1606</v>
          </cell>
          <cell r="D1606" t="str">
            <v>VER-ELBOW (H.D.G)</v>
          </cell>
          <cell r="E1606" t="str">
            <v>200W×150H</v>
          </cell>
          <cell r="F1606" t="str">
            <v>EA</v>
          </cell>
          <cell r="T1606">
            <v>0</v>
          </cell>
          <cell r="W1606" t="str">
            <v>내선</v>
          </cell>
          <cell r="X1606">
            <v>0.22500000000000001</v>
          </cell>
        </row>
        <row r="1607">
          <cell r="B1607">
            <v>1607</v>
          </cell>
          <cell r="D1607" t="str">
            <v>VER-ELBOW (H.D.G)</v>
          </cell>
          <cell r="E1607" t="str">
            <v>300W×100H</v>
          </cell>
          <cell r="F1607" t="str">
            <v>EA</v>
          </cell>
          <cell r="K1607">
            <v>880</v>
          </cell>
          <cell r="L1607">
            <v>13500</v>
          </cell>
          <cell r="T1607">
            <v>13500</v>
          </cell>
          <cell r="W1607" t="str">
            <v>내선</v>
          </cell>
          <cell r="X1607">
            <v>0.28499999999999998</v>
          </cell>
        </row>
        <row r="1608">
          <cell r="B1608">
            <v>1608</v>
          </cell>
          <cell r="D1608" t="str">
            <v>VER-ELBOW (H.D.G)</v>
          </cell>
          <cell r="E1608" t="str">
            <v>300W×150H</v>
          </cell>
          <cell r="F1608" t="str">
            <v>EA</v>
          </cell>
          <cell r="T1608">
            <v>0</v>
          </cell>
          <cell r="W1608" t="str">
            <v>내선</v>
          </cell>
          <cell r="X1608">
            <v>0.28499999999999998</v>
          </cell>
        </row>
        <row r="1609">
          <cell r="B1609">
            <v>1609</v>
          </cell>
          <cell r="D1609" t="str">
            <v>VER-ELBOW (H.D.G)</v>
          </cell>
          <cell r="E1609" t="str">
            <v>450W×100H</v>
          </cell>
          <cell r="F1609" t="str">
            <v>EA</v>
          </cell>
          <cell r="K1609">
            <v>879</v>
          </cell>
          <cell r="L1609">
            <v>15200</v>
          </cell>
          <cell r="T1609">
            <v>15200</v>
          </cell>
          <cell r="W1609" t="str">
            <v>내선</v>
          </cell>
          <cell r="X1609">
            <v>0.33500000000000002</v>
          </cell>
        </row>
        <row r="1610">
          <cell r="B1610">
            <v>1610</v>
          </cell>
          <cell r="D1610" t="str">
            <v>VER-ELBOW (H.D.G)</v>
          </cell>
          <cell r="E1610" t="str">
            <v>450W×150H</v>
          </cell>
          <cell r="F1610" t="str">
            <v>EA</v>
          </cell>
          <cell r="T1610">
            <v>0</v>
          </cell>
          <cell r="W1610" t="str">
            <v>내선</v>
          </cell>
          <cell r="X1610">
            <v>0.33500000000000002</v>
          </cell>
        </row>
        <row r="1611">
          <cell r="B1611">
            <v>1611</v>
          </cell>
          <cell r="D1611" t="str">
            <v>VER-ELBOW (H.D.G)</v>
          </cell>
          <cell r="E1611" t="str">
            <v>500W×100H</v>
          </cell>
          <cell r="F1611" t="str">
            <v>EA</v>
          </cell>
          <cell r="T1611">
            <v>0</v>
          </cell>
          <cell r="W1611" t="str">
            <v>내선</v>
          </cell>
          <cell r="X1611">
            <v>0.44500000000000001</v>
          </cell>
        </row>
        <row r="1612">
          <cell r="B1612">
            <v>1612</v>
          </cell>
          <cell r="D1612" t="str">
            <v>VER-ELBOW (H.D.G)</v>
          </cell>
          <cell r="E1612" t="str">
            <v>500W×150H</v>
          </cell>
          <cell r="F1612" t="str">
            <v>EA</v>
          </cell>
          <cell r="T1612">
            <v>0</v>
          </cell>
          <cell r="W1612" t="str">
            <v>내선</v>
          </cell>
          <cell r="X1612">
            <v>0.44500000000000001</v>
          </cell>
        </row>
        <row r="1613">
          <cell r="B1613">
            <v>1613</v>
          </cell>
          <cell r="D1613" t="str">
            <v>VER-ELBOW (H.D.G)</v>
          </cell>
          <cell r="E1613" t="str">
            <v>600W×100H</v>
          </cell>
          <cell r="F1613" t="str">
            <v>EA</v>
          </cell>
          <cell r="K1613">
            <v>879</v>
          </cell>
          <cell r="L1613">
            <v>16200</v>
          </cell>
          <cell r="T1613">
            <v>16200</v>
          </cell>
          <cell r="W1613" t="str">
            <v>내선</v>
          </cell>
          <cell r="X1613">
            <v>0.52</v>
          </cell>
        </row>
        <row r="1614">
          <cell r="B1614">
            <v>1614</v>
          </cell>
          <cell r="D1614" t="str">
            <v>VER-ELBOW (H.D.G)</v>
          </cell>
          <cell r="E1614" t="str">
            <v>600W×150H</v>
          </cell>
          <cell r="F1614" t="str">
            <v>EA</v>
          </cell>
          <cell r="T1614">
            <v>0</v>
          </cell>
          <cell r="W1614" t="str">
            <v>내선</v>
          </cell>
          <cell r="X1614">
            <v>0.52</v>
          </cell>
        </row>
        <row r="1615">
          <cell r="B1615">
            <v>1615</v>
          </cell>
          <cell r="D1615" t="str">
            <v>VER-ELBOW (H.D.G)</v>
          </cell>
          <cell r="E1615" t="str">
            <v>600W×100H</v>
          </cell>
          <cell r="F1615" t="str">
            <v>EA</v>
          </cell>
          <cell r="K1615">
            <v>879</v>
          </cell>
          <cell r="L1615">
            <v>16200</v>
          </cell>
          <cell r="T1615">
            <v>16200</v>
          </cell>
          <cell r="W1615" t="str">
            <v>내선</v>
          </cell>
          <cell r="X1615">
            <v>0.52</v>
          </cell>
        </row>
        <row r="1616">
          <cell r="B1616">
            <v>1616</v>
          </cell>
          <cell r="T1616" t="str">
            <v/>
          </cell>
        </row>
        <row r="1617">
          <cell r="B1617">
            <v>1617</v>
          </cell>
          <cell r="T1617" t="str">
            <v/>
          </cell>
        </row>
        <row r="1618">
          <cell r="B1618">
            <v>1618</v>
          </cell>
          <cell r="T1618" t="str">
            <v/>
          </cell>
        </row>
        <row r="1619">
          <cell r="B1619">
            <v>1619</v>
          </cell>
          <cell r="T1619" t="str">
            <v/>
          </cell>
        </row>
        <row r="1620">
          <cell r="B1620">
            <v>1620</v>
          </cell>
          <cell r="T1620" t="str">
            <v/>
          </cell>
        </row>
        <row r="1621">
          <cell r="B1621">
            <v>1621</v>
          </cell>
          <cell r="T1621" t="str">
            <v/>
          </cell>
        </row>
        <row r="1622">
          <cell r="B1622">
            <v>1622</v>
          </cell>
          <cell r="D1622" t="str">
            <v>HOR-TEE (H.D.G)</v>
          </cell>
          <cell r="E1622" t="str">
            <v>150W×100H</v>
          </cell>
          <cell r="F1622" t="str">
            <v>EA</v>
          </cell>
          <cell r="T1622">
            <v>0</v>
          </cell>
          <cell r="W1622" t="str">
            <v>내선</v>
          </cell>
          <cell r="X1622">
            <v>0.22500000000000001</v>
          </cell>
        </row>
        <row r="1623">
          <cell r="B1623">
            <v>1623</v>
          </cell>
          <cell r="D1623" t="str">
            <v>HOR-TEE (H.D.G)</v>
          </cell>
          <cell r="E1623" t="str">
            <v>150W×150H</v>
          </cell>
          <cell r="F1623" t="str">
            <v>EA</v>
          </cell>
          <cell r="T1623">
            <v>0</v>
          </cell>
          <cell r="W1623" t="str">
            <v>내선</v>
          </cell>
          <cell r="X1623">
            <v>0.22500000000000001</v>
          </cell>
        </row>
        <row r="1624">
          <cell r="B1624">
            <v>1624</v>
          </cell>
          <cell r="D1624" t="str">
            <v>HOR-TEE (H.D.G)</v>
          </cell>
          <cell r="E1624" t="str">
            <v>200W×100H</v>
          </cell>
          <cell r="F1624" t="str">
            <v>EA</v>
          </cell>
          <cell r="K1624">
            <v>879</v>
          </cell>
          <cell r="L1624">
            <v>15500</v>
          </cell>
          <cell r="T1624">
            <v>15500</v>
          </cell>
          <cell r="W1624" t="str">
            <v>내선</v>
          </cell>
          <cell r="X1624">
            <v>0.22500000000000001</v>
          </cell>
        </row>
        <row r="1625">
          <cell r="B1625">
            <v>1625</v>
          </cell>
          <cell r="D1625" t="str">
            <v>HOR-TEE (H.D.G)</v>
          </cell>
          <cell r="E1625" t="str">
            <v>200W×150H</v>
          </cell>
          <cell r="F1625" t="str">
            <v>EA</v>
          </cell>
          <cell r="T1625">
            <v>0</v>
          </cell>
          <cell r="W1625" t="str">
            <v>내선</v>
          </cell>
          <cell r="X1625">
            <v>0.22500000000000001</v>
          </cell>
        </row>
        <row r="1626">
          <cell r="B1626">
            <v>1626</v>
          </cell>
          <cell r="D1626" t="str">
            <v>HOR-TEE (H.D.G)</v>
          </cell>
          <cell r="E1626" t="str">
            <v>300W×100H</v>
          </cell>
          <cell r="F1626" t="str">
            <v>EA</v>
          </cell>
          <cell r="K1626">
            <v>879</v>
          </cell>
          <cell r="L1626">
            <v>17600</v>
          </cell>
          <cell r="T1626">
            <v>17600</v>
          </cell>
          <cell r="W1626" t="str">
            <v>내선</v>
          </cell>
          <cell r="X1626">
            <v>0.28499999999999998</v>
          </cell>
        </row>
        <row r="1627">
          <cell r="B1627">
            <v>1627</v>
          </cell>
          <cell r="D1627" t="str">
            <v>HOR-TEE (H.D.G)</v>
          </cell>
          <cell r="E1627" t="str">
            <v>300W×150H</v>
          </cell>
          <cell r="F1627" t="str">
            <v>EA</v>
          </cell>
          <cell r="T1627">
            <v>0</v>
          </cell>
          <cell r="W1627" t="str">
            <v>내선</v>
          </cell>
          <cell r="X1627">
            <v>0.28499999999999998</v>
          </cell>
        </row>
        <row r="1628">
          <cell r="B1628">
            <v>1628</v>
          </cell>
          <cell r="D1628" t="str">
            <v>HOR-TEE (H.D.G)</v>
          </cell>
          <cell r="E1628" t="str">
            <v>450W×100H</v>
          </cell>
          <cell r="F1628" t="str">
            <v>EA</v>
          </cell>
          <cell r="K1628">
            <v>879</v>
          </cell>
          <cell r="L1628">
            <v>21100</v>
          </cell>
          <cell r="T1628">
            <v>21100</v>
          </cell>
          <cell r="W1628" t="str">
            <v>내선</v>
          </cell>
          <cell r="X1628">
            <v>0.33500000000000002</v>
          </cell>
        </row>
        <row r="1629">
          <cell r="B1629">
            <v>1629</v>
          </cell>
          <cell r="D1629" t="str">
            <v>HOR-TEE (H.D.G)</v>
          </cell>
          <cell r="E1629" t="str">
            <v>400W×150H</v>
          </cell>
          <cell r="F1629" t="str">
            <v>EA</v>
          </cell>
          <cell r="T1629">
            <v>0</v>
          </cell>
          <cell r="W1629" t="str">
            <v>내선</v>
          </cell>
          <cell r="X1629">
            <v>0.33500000000000002</v>
          </cell>
        </row>
        <row r="1630">
          <cell r="B1630">
            <v>1630</v>
          </cell>
          <cell r="D1630" t="str">
            <v>HOR-TEE (H.D.G)</v>
          </cell>
          <cell r="E1630" t="str">
            <v>500W×100H</v>
          </cell>
          <cell r="F1630" t="str">
            <v>EA</v>
          </cell>
          <cell r="T1630">
            <v>0</v>
          </cell>
          <cell r="W1630" t="str">
            <v>내선</v>
          </cell>
          <cell r="X1630">
            <v>0.44500000000000001</v>
          </cell>
        </row>
        <row r="1631">
          <cell r="B1631">
            <v>1631</v>
          </cell>
          <cell r="D1631" t="str">
            <v>HOR-TEE (H.D.G)</v>
          </cell>
          <cell r="E1631" t="str">
            <v>500W×150H</v>
          </cell>
          <cell r="F1631" t="str">
            <v>EA</v>
          </cell>
          <cell r="T1631">
            <v>0</v>
          </cell>
          <cell r="W1631" t="str">
            <v>내선</v>
          </cell>
          <cell r="X1631">
            <v>0.44500000000000001</v>
          </cell>
        </row>
        <row r="1632">
          <cell r="B1632">
            <v>1632</v>
          </cell>
          <cell r="D1632" t="str">
            <v>HOR-TEE (H.D.G)</v>
          </cell>
          <cell r="E1632" t="str">
            <v>600W×100H</v>
          </cell>
          <cell r="F1632" t="str">
            <v>EA</v>
          </cell>
          <cell r="K1632">
            <v>879</v>
          </cell>
          <cell r="L1632">
            <v>25000</v>
          </cell>
          <cell r="T1632">
            <v>25000</v>
          </cell>
          <cell r="W1632" t="str">
            <v>내선</v>
          </cell>
          <cell r="X1632">
            <v>0.52</v>
          </cell>
        </row>
        <row r="1633">
          <cell r="B1633">
            <v>1633</v>
          </cell>
          <cell r="D1633" t="str">
            <v>HOR-TEE (H.D.G)</v>
          </cell>
          <cell r="E1633" t="str">
            <v>600W×150H</v>
          </cell>
          <cell r="F1633" t="str">
            <v>EA</v>
          </cell>
          <cell r="T1633">
            <v>0</v>
          </cell>
          <cell r="W1633" t="str">
            <v>내선</v>
          </cell>
          <cell r="X1633">
            <v>0.52</v>
          </cell>
        </row>
        <row r="1634">
          <cell r="B1634">
            <v>1634</v>
          </cell>
          <cell r="D1634" t="str">
            <v>HOR-TEE (H.D.G)</v>
          </cell>
          <cell r="E1634" t="str">
            <v>750W×100H</v>
          </cell>
          <cell r="F1634" t="str">
            <v>EA</v>
          </cell>
          <cell r="T1634">
            <v>0</v>
          </cell>
          <cell r="W1634" t="str">
            <v>내선</v>
          </cell>
          <cell r="X1634">
            <v>0.5575</v>
          </cell>
        </row>
        <row r="1635">
          <cell r="B1635">
            <v>1635</v>
          </cell>
          <cell r="D1635" t="str">
            <v>VER-TEE (H.D.G)</v>
          </cell>
          <cell r="E1635" t="str">
            <v>300W×100H</v>
          </cell>
          <cell r="F1635" t="str">
            <v>EA</v>
          </cell>
          <cell r="T1635">
            <v>0</v>
          </cell>
          <cell r="W1635" t="str">
            <v>내선</v>
          </cell>
          <cell r="X1635">
            <v>0.58750000000000002</v>
          </cell>
        </row>
        <row r="1636">
          <cell r="B1636">
            <v>1636</v>
          </cell>
          <cell r="T1636" t="str">
            <v/>
          </cell>
        </row>
        <row r="1637">
          <cell r="B1637">
            <v>1637</v>
          </cell>
          <cell r="T1637" t="str">
            <v/>
          </cell>
        </row>
        <row r="1638">
          <cell r="B1638">
            <v>1638</v>
          </cell>
          <cell r="T1638" t="str">
            <v/>
          </cell>
        </row>
        <row r="1639">
          <cell r="B1639">
            <v>1639</v>
          </cell>
          <cell r="T1639" t="str">
            <v/>
          </cell>
        </row>
        <row r="1640">
          <cell r="B1640">
            <v>1640</v>
          </cell>
          <cell r="T1640" t="str">
            <v/>
          </cell>
        </row>
        <row r="1641">
          <cell r="B1641">
            <v>1641</v>
          </cell>
          <cell r="T1641" t="str">
            <v/>
          </cell>
        </row>
        <row r="1642">
          <cell r="B1642">
            <v>1642</v>
          </cell>
          <cell r="T1642" t="str">
            <v/>
          </cell>
        </row>
        <row r="1643">
          <cell r="B1643">
            <v>1643</v>
          </cell>
          <cell r="D1643" t="str">
            <v>HOR-CROSS (H.D.G)</v>
          </cell>
          <cell r="E1643" t="str">
            <v>150W×100H</v>
          </cell>
          <cell r="F1643" t="str">
            <v>EA</v>
          </cell>
          <cell r="T1643">
            <v>0</v>
          </cell>
          <cell r="W1643" t="str">
            <v>내선</v>
          </cell>
          <cell r="X1643">
            <v>0.22500000000000001</v>
          </cell>
        </row>
        <row r="1644">
          <cell r="B1644">
            <v>1644</v>
          </cell>
          <cell r="D1644" t="str">
            <v>HOR-CROSS (H.D.G)</v>
          </cell>
          <cell r="E1644" t="str">
            <v>150W×150H</v>
          </cell>
          <cell r="F1644" t="str">
            <v>EA</v>
          </cell>
          <cell r="T1644">
            <v>0</v>
          </cell>
          <cell r="W1644" t="str">
            <v>내선</v>
          </cell>
          <cell r="X1644">
            <v>0.22500000000000001</v>
          </cell>
        </row>
        <row r="1645">
          <cell r="B1645">
            <v>1645</v>
          </cell>
          <cell r="D1645" t="str">
            <v>HOR-CROSS (H.D.G)</v>
          </cell>
          <cell r="E1645" t="str">
            <v>200W×100H</v>
          </cell>
          <cell r="F1645" t="str">
            <v>EA</v>
          </cell>
          <cell r="K1645">
            <v>879</v>
          </cell>
          <cell r="L1645">
            <v>24900</v>
          </cell>
          <cell r="T1645">
            <v>24900</v>
          </cell>
          <cell r="W1645" t="str">
            <v>내선</v>
          </cell>
          <cell r="X1645">
            <v>0.22500000000000001</v>
          </cell>
        </row>
        <row r="1646">
          <cell r="B1646">
            <v>1646</v>
          </cell>
          <cell r="D1646" t="str">
            <v>HOR-CROSS (H.D.G)</v>
          </cell>
          <cell r="E1646" t="str">
            <v>200W×150H</v>
          </cell>
          <cell r="F1646" t="str">
            <v>EA</v>
          </cell>
          <cell r="T1646">
            <v>0</v>
          </cell>
          <cell r="W1646" t="str">
            <v>내선</v>
          </cell>
          <cell r="X1646">
            <v>0.22500000000000001</v>
          </cell>
        </row>
        <row r="1647">
          <cell r="B1647">
            <v>1647</v>
          </cell>
          <cell r="D1647" t="str">
            <v>HOR-CROSS (H.D.G)</v>
          </cell>
          <cell r="E1647" t="str">
            <v>300W×100H</v>
          </cell>
          <cell r="F1647" t="str">
            <v>EA</v>
          </cell>
          <cell r="K1647">
            <v>879</v>
          </cell>
          <cell r="L1647">
            <v>27200</v>
          </cell>
          <cell r="T1647">
            <v>27200</v>
          </cell>
          <cell r="W1647" t="str">
            <v>내선</v>
          </cell>
          <cell r="X1647">
            <v>0.28499999999999998</v>
          </cell>
        </row>
        <row r="1648">
          <cell r="B1648">
            <v>1648</v>
          </cell>
          <cell r="D1648" t="str">
            <v>HOR-CROSS (H.D.G)</v>
          </cell>
          <cell r="E1648" t="str">
            <v>300W×150H</v>
          </cell>
          <cell r="F1648" t="str">
            <v>EA</v>
          </cell>
          <cell r="T1648">
            <v>0</v>
          </cell>
          <cell r="W1648" t="str">
            <v>내선</v>
          </cell>
          <cell r="X1648">
            <v>0.28499999999999998</v>
          </cell>
        </row>
        <row r="1649">
          <cell r="B1649">
            <v>1649</v>
          </cell>
          <cell r="D1649" t="str">
            <v>HOR-CROSS (H.D.G)</v>
          </cell>
          <cell r="E1649" t="str">
            <v>450W×100H</v>
          </cell>
          <cell r="F1649" t="str">
            <v>EA</v>
          </cell>
          <cell r="K1649">
            <v>879</v>
          </cell>
          <cell r="L1649">
            <v>31300</v>
          </cell>
          <cell r="T1649">
            <v>31300</v>
          </cell>
          <cell r="W1649" t="str">
            <v>내선</v>
          </cell>
          <cell r="X1649">
            <v>0.33500000000000002</v>
          </cell>
        </row>
        <row r="1650">
          <cell r="B1650">
            <v>1650</v>
          </cell>
          <cell r="D1650" t="str">
            <v>HOR-CROSS (H.D.G)</v>
          </cell>
          <cell r="E1650" t="str">
            <v>400W×150H</v>
          </cell>
          <cell r="F1650" t="str">
            <v>EA</v>
          </cell>
          <cell r="T1650">
            <v>0</v>
          </cell>
          <cell r="W1650" t="str">
            <v>내선</v>
          </cell>
          <cell r="X1650">
            <v>0.33500000000000002</v>
          </cell>
        </row>
        <row r="1651">
          <cell r="B1651">
            <v>1651</v>
          </cell>
          <cell r="D1651" t="str">
            <v>HOR-CROSS (H.D.G)</v>
          </cell>
          <cell r="E1651" t="str">
            <v>500W×100H</v>
          </cell>
          <cell r="F1651" t="str">
            <v>EA</v>
          </cell>
          <cell r="T1651">
            <v>0</v>
          </cell>
          <cell r="W1651" t="str">
            <v>내선</v>
          </cell>
          <cell r="X1651">
            <v>0.44500000000000001</v>
          </cell>
        </row>
        <row r="1652">
          <cell r="B1652">
            <v>1652</v>
          </cell>
          <cell r="D1652" t="str">
            <v>HOR-CROSS (H.D.G)</v>
          </cell>
          <cell r="E1652" t="str">
            <v>500W×150H</v>
          </cell>
          <cell r="F1652" t="str">
            <v>EA</v>
          </cell>
          <cell r="T1652">
            <v>0</v>
          </cell>
          <cell r="W1652" t="str">
            <v>내선</v>
          </cell>
          <cell r="X1652">
            <v>0.44500000000000001</v>
          </cell>
        </row>
        <row r="1653">
          <cell r="B1653">
            <v>1653</v>
          </cell>
          <cell r="D1653" t="str">
            <v>HOR-CROSS (H.D.G)</v>
          </cell>
          <cell r="E1653" t="str">
            <v>600W×100H</v>
          </cell>
          <cell r="F1653" t="str">
            <v>EA</v>
          </cell>
          <cell r="K1653">
            <v>879</v>
          </cell>
          <cell r="L1653">
            <v>36100</v>
          </cell>
          <cell r="T1653">
            <v>36100</v>
          </cell>
          <cell r="W1653" t="str">
            <v>내선</v>
          </cell>
          <cell r="X1653">
            <v>0.52</v>
          </cell>
        </row>
        <row r="1654">
          <cell r="B1654">
            <v>1654</v>
          </cell>
          <cell r="D1654" t="str">
            <v>HOR-CROSS (H.D.G)</v>
          </cell>
          <cell r="E1654" t="str">
            <v>600W×150H</v>
          </cell>
          <cell r="F1654" t="str">
            <v>EA</v>
          </cell>
          <cell r="T1654">
            <v>0</v>
          </cell>
          <cell r="W1654" t="str">
            <v>내선</v>
          </cell>
          <cell r="X1654">
            <v>0.52</v>
          </cell>
        </row>
        <row r="1655">
          <cell r="B1655">
            <v>1655</v>
          </cell>
          <cell r="T1655" t="str">
            <v/>
          </cell>
        </row>
        <row r="1656">
          <cell r="B1656">
            <v>1656</v>
          </cell>
          <cell r="T1656" t="str">
            <v/>
          </cell>
        </row>
        <row r="1657">
          <cell r="B1657">
            <v>1657</v>
          </cell>
          <cell r="T1657" t="str">
            <v/>
          </cell>
        </row>
        <row r="1658">
          <cell r="B1658">
            <v>1658</v>
          </cell>
          <cell r="T1658" t="str">
            <v/>
          </cell>
        </row>
        <row r="1659">
          <cell r="B1659">
            <v>1659</v>
          </cell>
          <cell r="T1659" t="str">
            <v/>
          </cell>
        </row>
        <row r="1660">
          <cell r="B1660">
            <v>1660</v>
          </cell>
          <cell r="T1660" t="str">
            <v/>
          </cell>
        </row>
        <row r="1661">
          <cell r="B1661">
            <v>1661</v>
          </cell>
          <cell r="T1661" t="str">
            <v/>
          </cell>
        </row>
        <row r="1662">
          <cell r="B1662">
            <v>1662</v>
          </cell>
          <cell r="D1662" t="str">
            <v>REDUCER (H.D.G)</v>
          </cell>
          <cell r="E1662" t="str">
            <v>750×600W×100H</v>
          </cell>
          <cell r="F1662" t="str">
            <v>EA</v>
          </cell>
          <cell r="T1662">
            <v>0</v>
          </cell>
          <cell r="W1662" t="str">
            <v>내선</v>
          </cell>
          <cell r="X1662">
            <v>0.22500000000000001</v>
          </cell>
        </row>
        <row r="1663">
          <cell r="B1663">
            <v>1663</v>
          </cell>
          <cell r="D1663" t="str">
            <v>REDUCER (H.D.G)</v>
          </cell>
          <cell r="E1663" t="str">
            <v>600×500W×100H</v>
          </cell>
          <cell r="F1663" t="str">
            <v>EA</v>
          </cell>
          <cell r="T1663">
            <v>0</v>
          </cell>
          <cell r="W1663" t="str">
            <v>내선</v>
          </cell>
          <cell r="X1663">
            <v>0.22500000000000001</v>
          </cell>
        </row>
        <row r="1664">
          <cell r="B1664">
            <v>1664</v>
          </cell>
          <cell r="D1664" t="str">
            <v>REDUCER (H.D.G)</v>
          </cell>
          <cell r="E1664" t="str">
            <v>600×500W×150H</v>
          </cell>
          <cell r="F1664" t="str">
            <v>EA</v>
          </cell>
          <cell r="T1664">
            <v>0</v>
          </cell>
          <cell r="W1664" t="str">
            <v>내선</v>
          </cell>
          <cell r="X1664">
            <v>0.22500000000000001</v>
          </cell>
        </row>
        <row r="1665">
          <cell r="B1665">
            <v>1665</v>
          </cell>
          <cell r="D1665" t="str">
            <v>REDUCER (H.D.G)</v>
          </cell>
          <cell r="E1665" t="str">
            <v>600×400W×100H</v>
          </cell>
          <cell r="F1665" t="str">
            <v>EA</v>
          </cell>
          <cell r="T1665">
            <v>0</v>
          </cell>
          <cell r="W1665" t="str">
            <v>내선</v>
          </cell>
          <cell r="X1665">
            <v>0.22500000000000001</v>
          </cell>
        </row>
        <row r="1666">
          <cell r="B1666">
            <v>1666</v>
          </cell>
          <cell r="D1666" t="str">
            <v>REDUCER (H.D.G)</v>
          </cell>
          <cell r="E1666" t="str">
            <v>600×400W×150H</v>
          </cell>
          <cell r="F1666" t="str">
            <v>EA</v>
          </cell>
          <cell r="T1666">
            <v>0</v>
          </cell>
          <cell r="W1666" t="str">
            <v>내선</v>
          </cell>
          <cell r="X1666">
            <v>0.22500000000000001</v>
          </cell>
        </row>
        <row r="1667">
          <cell r="B1667">
            <v>1667</v>
          </cell>
          <cell r="D1667" t="str">
            <v>REDUCER (H.D.G)</v>
          </cell>
          <cell r="E1667" t="str">
            <v>600×300W×100H</v>
          </cell>
          <cell r="F1667" t="str">
            <v>EA</v>
          </cell>
          <cell r="T1667">
            <v>0</v>
          </cell>
          <cell r="W1667" t="str">
            <v>내선</v>
          </cell>
          <cell r="X1667">
            <v>0.28499999999999998</v>
          </cell>
        </row>
        <row r="1668">
          <cell r="B1668">
            <v>1668</v>
          </cell>
          <cell r="D1668" t="str">
            <v>REDUCER (H.D.G)</v>
          </cell>
          <cell r="E1668" t="str">
            <v>600×300W×150H</v>
          </cell>
          <cell r="F1668" t="str">
            <v>EA</v>
          </cell>
          <cell r="T1668">
            <v>0</v>
          </cell>
          <cell r="W1668" t="str">
            <v>내선</v>
          </cell>
          <cell r="X1668">
            <v>0.28499999999999998</v>
          </cell>
        </row>
        <row r="1669">
          <cell r="B1669">
            <v>1669</v>
          </cell>
          <cell r="D1669" t="str">
            <v>REDUCER (H.D.G)</v>
          </cell>
          <cell r="E1669" t="str">
            <v>600×200W×100H</v>
          </cell>
          <cell r="F1669" t="str">
            <v>EA</v>
          </cell>
          <cell r="T1669">
            <v>0</v>
          </cell>
          <cell r="W1669" t="str">
            <v>내선</v>
          </cell>
          <cell r="X1669">
            <v>0.33500000000000002</v>
          </cell>
        </row>
        <row r="1670">
          <cell r="B1670">
            <v>1670</v>
          </cell>
          <cell r="D1670" t="str">
            <v>REDUCER (H.D.G)</v>
          </cell>
          <cell r="E1670" t="str">
            <v>600×200W×150H</v>
          </cell>
          <cell r="F1670" t="str">
            <v>EA</v>
          </cell>
          <cell r="T1670">
            <v>0</v>
          </cell>
          <cell r="W1670" t="str">
            <v>내선</v>
          </cell>
          <cell r="X1670">
            <v>0.33500000000000002</v>
          </cell>
        </row>
        <row r="1671">
          <cell r="B1671">
            <v>1671</v>
          </cell>
          <cell r="D1671" t="str">
            <v>REDUCER (H.D.G)</v>
          </cell>
          <cell r="E1671" t="str">
            <v>600×150W×100H</v>
          </cell>
          <cell r="F1671" t="str">
            <v>EA</v>
          </cell>
          <cell r="T1671">
            <v>0</v>
          </cell>
          <cell r="W1671" t="str">
            <v>내선</v>
          </cell>
          <cell r="X1671">
            <v>0.44500000000000001</v>
          </cell>
        </row>
        <row r="1672">
          <cell r="B1672">
            <v>1672</v>
          </cell>
          <cell r="D1672" t="str">
            <v>REDUCER (H.D.G)</v>
          </cell>
          <cell r="E1672" t="str">
            <v>600×150W×150H</v>
          </cell>
          <cell r="F1672" t="str">
            <v>EA</v>
          </cell>
          <cell r="T1672">
            <v>0</v>
          </cell>
          <cell r="W1672" t="str">
            <v>내선</v>
          </cell>
          <cell r="X1672">
            <v>0.44500000000000001</v>
          </cell>
        </row>
        <row r="1673">
          <cell r="B1673">
            <v>1673</v>
          </cell>
          <cell r="D1673" t="str">
            <v>REDUCER (H.D.G)</v>
          </cell>
          <cell r="E1673" t="str">
            <v>300×150W×100H</v>
          </cell>
          <cell r="F1673" t="str">
            <v>EA</v>
          </cell>
          <cell r="T1673">
            <v>0</v>
          </cell>
          <cell r="W1673" t="str">
            <v>내선</v>
          </cell>
          <cell r="X1673">
            <v>0.52</v>
          </cell>
        </row>
        <row r="1674">
          <cell r="B1674">
            <v>1674</v>
          </cell>
          <cell r="D1674" t="str">
            <v>REDUCER (H.D.G)</v>
          </cell>
          <cell r="E1674" t="str">
            <v>300×150W×150H</v>
          </cell>
          <cell r="F1674" t="str">
            <v>EA</v>
          </cell>
          <cell r="T1674">
            <v>0</v>
          </cell>
          <cell r="W1674" t="str">
            <v>내선</v>
          </cell>
          <cell r="X1674">
            <v>0.52</v>
          </cell>
        </row>
        <row r="1675">
          <cell r="B1675">
            <v>1675</v>
          </cell>
          <cell r="D1675" t="str">
            <v>REDUCER (H.D.G)</v>
          </cell>
          <cell r="E1675" t="str">
            <v>400×200W×100H</v>
          </cell>
          <cell r="F1675" t="str">
            <v>EA</v>
          </cell>
          <cell r="T1675">
            <v>0</v>
          </cell>
          <cell r="W1675" t="str">
            <v>내선</v>
          </cell>
          <cell r="X1675">
            <v>0.44500000000000001</v>
          </cell>
        </row>
        <row r="1676">
          <cell r="B1676">
            <v>1676</v>
          </cell>
          <cell r="T1676" t="str">
            <v/>
          </cell>
        </row>
        <row r="1677">
          <cell r="B1677">
            <v>1677</v>
          </cell>
          <cell r="T1677" t="str">
            <v/>
          </cell>
        </row>
        <row r="1678">
          <cell r="B1678">
            <v>1678</v>
          </cell>
          <cell r="T1678" t="str">
            <v/>
          </cell>
        </row>
        <row r="1679">
          <cell r="B1679">
            <v>1679</v>
          </cell>
          <cell r="T1679" t="str">
            <v/>
          </cell>
        </row>
        <row r="1680">
          <cell r="B1680">
            <v>1680</v>
          </cell>
          <cell r="T1680" t="str">
            <v/>
          </cell>
        </row>
        <row r="1681">
          <cell r="B1681">
            <v>1681</v>
          </cell>
          <cell r="T1681" t="str">
            <v/>
          </cell>
        </row>
        <row r="1682">
          <cell r="B1682">
            <v>1682</v>
          </cell>
          <cell r="T1682" t="str">
            <v/>
          </cell>
        </row>
        <row r="1683">
          <cell r="B1683">
            <v>1683</v>
          </cell>
          <cell r="D1683" t="str">
            <v>STRAIGHT-COV.(H.D.G)</v>
          </cell>
          <cell r="E1683" t="str">
            <v>150W</v>
          </cell>
          <cell r="F1683" t="str">
            <v>EA</v>
          </cell>
          <cell r="K1683">
            <v>881</v>
          </cell>
          <cell r="L1683">
            <v>5170</v>
          </cell>
          <cell r="T1683">
            <v>5170</v>
          </cell>
        </row>
        <row r="1684">
          <cell r="B1684">
            <v>1684</v>
          </cell>
          <cell r="D1684" t="str">
            <v>STRAIGHT-COV.(H.D.G)</v>
          </cell>
          <cell r="E1684" t="str">
            <v>200W</v>
          </cell>
          <cell r="F1684" t="str">
            <v>EA</v>
          </cell>
          <cell r="K1684">
            <v>881</v>
          </cell>
          <cell r="L1684">
            <v>6990</v>
          </cell>
          <cell r="T1684">
            <v>6990</v>
          </cell>
        </row>
        <row r="1685">
          <cell r="B1685">
            <v>1685</v>
          </cell>
          <cell r="D1685" t="str">
            <v>STRAIGHT-COV.(H.D.G)</v>
          </cell>
          <cell r="E1685" t="str">
            <v>300W</v>
          </cell>
          <cell r="F1685" t="str">
            <v>EA</v>
          </cell>
          <cell r="K1685">
            <v>881</v>
          </cell>
          <cell r="L1685">
            <v>10340</v>
          </cell>
          <cell r="T1685">
            <v>10340</v>
          </cell>
        </row>
        <row r="1686">
          <cell r="B1686">
            <v>1686</v>
          </cell>
          <cell r="D1686" t="str">
            <v>STRAIGHT-COV.(H.D.G)</v>
          </cell>
          <cell r="E1686" t="str">
            <v>400W</v>
          </cell>
          <cell r="F1686" t="str">
            <v>EA</v>
          </cell>
          <cell r="K1686">
            <v>881</v>
          </cell>
          <cell r="L1686">
            <v>14840</v>
          </cell>
          <cell r="T1686">
            <v>14840</v>
          </cell>
        </row>
        <row r="1687">
          <cell r="B1687">
            <v>1687</v>
          </cell>
          <cell r="D1687" t="str">
            <v>STRAIGHT-COV.(H.D.G)</v>
          </cell>
          <cell r="E1687" t="str">
            <v>500W</v>
          </cell>
          <cell r="F1687" t="str">
            <v>EA</v>
          </cell>
          <cell r="K1687">
            <v>881</v>
          </cell>
          <cell r="L1687">
            <v>20300</v>
          </cell>
          <cell r="T1687">
            <v>20300</v>
          </cell>
        </row>
        <row r="1688">
          <cell r="B1688">
            <v>1688</v>
          </cell>
          <cell r="D1688" t="str">
            <v>STRAIGHT-COV.(H.D.G)</v>
          </cell>
          <cell r="E1688" t="str">
            <v>600W</v>
          </cell>
          <cell r="F1688" t="str">
            <v>EA</v>
          </cell>
          <cell r="K1688">
            <v>881</v>
          </cell>
          <cell r="L1688">
            <v>23990</v>
          </cell>
          <cell r="T1688">
            <v>23990</v>
          </cell>
        </row>
        <row r="1689">
          <cell r="B1689">
            <v>1689</v>
          </cell>
          <cell r="T1689" t="str">
            <v/>
          </cell>
        </row>
        <row r="1690">
          <cell r="B1690">
            <v>1690</v>
          </cell>
          <cell r="T1690" t="str">
            <v/>
          </cell>
        </row>
        <row r="1691">
          <cell r="B1691">
            <v>1691</v>
          </cell>
          <cell r="T1691" t="str">
            <v/>
          </cell>
        </row>
        <row r="1692">
          <cell r="B1692">
            <v>1692</v>
          </cell>
          <cell r="T1692" t="str">
            <v/>
          </cell>
        </row>
        <row r="1693">
          <cell r="B1693">
            <v>1693</v>
          </cell>
          <cell r="T1693" t="str">
            <v/>
          </cell>
        </row>
        <row r="1694">
          <cell r="B1694">
            <v>1694</v>
          </cell>
          <cell r="T1694" t="str">
            <v/>
          </cell>
        </row>
        <row r="1695">
          <cell r="B1695">
            <v>1695</v>
          </cell>
          <cell r="T1695" t="str">
            <v/>
          </cell>
        </row>
        <row r="1696">
          <cell r="B1696">
            <v>1696</v>
          </cell>
          <cell r="D1696" t="str">
            <v>U-CHANEL</v>
          </cell>
          <cell r="E1696" t="str">
            <v>41×41×2.6 t</v>
          </cell>
          <cell r="F1696" t="str">
            <v>m</v>
          </cell>
          <cell r="K1696">
            <v>878</v>
          </cell>
          <cell r="L1696">
            <v>3000</v>
          </cell>
          <cell r="T1696">
            <v>3000</v>
          </cell>
        </row>
        <row r="1697">
          <cell r="B1697">
            <v>1697</v>
          </cell>
          <cell r="T1697" t="str">
            <v/>
          </cell>
        </row>
        <row r="1698">
          <cell r="B1698">
            <v>1698</v>
          </cell>
          <cell r="T1698" t="str">
            <v/>
          </cell>
        </row>
        <row r="1699">
          <cell r="B1699">
            <v>1699</v>
          </cell>
          <cell r="D1699" t="str">
            <v>Bracket(Heavy Duty)</v>
          </cell>
          <cell r="E1699" t="str">
            <v>L 160</v>
          </cell>
          <cell r="F1699" t="str">
            <v>EA</v>
          </cell>
          <cell r="K1699">
            <v>881</v>
          </cell>
          <cell r="L1699">
            <v>6740</v>
          </cell>
          <cell r="T1699">
            <v>6740</v>
          </cell>
          <cell r="W1699" t="str">
            <v>내선</v>
          </cell>
          <cell r="X1699">
            <v>0.16</v>
          </cell>
          <cell r="Y1699" t="str">
            <v>보인</v>
          </cell>
          <cell r="Z1699">
            <v>7.1999999999999995E-2</v>
          </cell>
        </row>
        <row r="1700">
          <cell r="B1700">
            <v>1700</v>
          </cell>
          <cell r="D1700" t="str">
            <v>Bracket(Heavy Duty)</v>
          </cell>
          <cell r="E1700" t="str">
            <v>L 210</v>
          </cell>
          <cell r="F1700" t="str">
            <v>EA</v>
          </cell>
          <cell r="K1700">
            <v>881</v>
          </cell>
          <cell r="L1700">
            <v>7220</v>
          </cell>
          <cell r="T1700">
            <v>7220</v>
          </cell>
          <cell r="W1700" t="str">
            <v>내선</v>
          </cell>
          <cell r="X1700">
            <v>0.16</v>
          </cell>
          <cell r="Y1700" t="str">
            <v>보인</v>
          </cell>
          <cell r="Z1700">
            <v>7.1999999999999995E-2</v>
          </cell>
        </row>
        <row r="1701">
          <cell r="B1701">
            <v>1701</v>
          </cell>
          <cell r="D1701" t="str">
            <v>Bracket(Heavy Duty)</v>
          </cell>
          <cell r="E1701" t="str">
            <v>L 310</v>
          </cell>
          <cell r="F1701" t="str">
            <v>EA</v>
          </cell>
          <cell r="K1701">
            <v>881</v>
          </cell>
          <cell r="L1701">
            <v>8570</v>
          </cell>
          <cell r="T1701">
            <v>8570</v>
          </cell>
          <cell r="W1701" t="str">
            <v>내선</v>
          </cell>
          <cell r="X1701">
            <v>0.16</v>
          </cell>
          <cell r="Y1701" t="str">
            <v>보인</v>
          </cell>
          <cell r="Z1701">
            <v>7.1999999999999995E-2</v>
          </cell>
        </row>
        <row r="1702">
          <cell r="B1702">
            <v>1702</v>
          </cell>
          <cell r="D1702" t="str">
            <v>Bracket(Heavy Duty)</v>
          </cell>
          <cell r="E1702" t="str">
            <v>L 410</v>
          </cell>
          <cell r="F1702" t="str">
            <v>EA</v>
          </cell>
          <cell r="K1702">
            <v>881</v>
          </cell>
          <cell r="L1702">
            <v>10030</v>
          </cell>
          <cell r="T1702">
            <v>10030</v>
          </cell>
          <cell r="W1702" t="str">
            <v>내선</v>
          </cell>
          <cell r="X1702">
            <v>0.16</v>
          </cell>
          <cell r="Y1702" t="str">
            <v>보인</v>
          </cell>
          <cell r="Z1702">
            <v>7.1999999999999995E-2</v>
          </cell>
        </row>
        <row r="1703">
          <cell r="B1703">
            <v>1703</v>
          </cell>
          <cell r="D1703" t="str">
            <v>Bracket(Heavy Duty)</v>
          </cell>
          <cell r="E1703" t="str">
            <v>L 510</v>
          </cell>
          <cell r="F1703" t="str">
            <v>EA</v>
          </cell>
          <cell r="K1703">
            <v>881</v>
          </cell>
          <cell r="L1703">
            <v>11850</v>
          </cell>
          <cell r="T1703">
            <v>11850</v>
          </cell>
          <cell r="W1703" t="str">
            <v>내선</v>
          </cell>
          <cell r="X1703">
            <v>0.16</v>
          </cell>
          <cell r="Y1703" t="str">
            <v>보인</v>
          </cell>
          <cell r="Z1703">
            <v>7.1999999999999995E-2</v>
          </cell>
        </row>
        <row r="1704">
          <cell r="B1704">
            <v>1704</v>
          </cell>
          <cell r="D1704" t="str">
            <v>Bracket(Heavy Duty)</v>
          </cell>
          <cell r="E1704" t="str">
            <v>L 610</v>
          </cell>
          <cell r="F1704" t="str">
            <v>EA</v>
          </cell>
          <cell r="K1704">
            <v>881</v>
          </cell>
          <cell r="L1704">
            <v>13870</v>
          </cell>
          <cell r="T1704">
            <v>13870</v>
          </cell>
          <cell r="W1704" t="str">
            <v>내선</v>
          </cell>
          <cell r="X1704">
            <v>0.16</v>
          </cell>
          <cell r="Y1704" t="str">
            <v>보인</v>
          </cell>
          <cell r="Z1704">
            <v>7.1999999999999995E-2</v>
          </cell>
        </row>
        <row r="1705">
          <cell r="B1705">
            <v>1705</v>
          </cell>
          <cell r="T1705" t="str">
            <v/>
          </cell>
        </row>
        <row r="1706">
          <cell r="B1706">
            <v>1706</v>
          </cell>
          <cell r="T1706" t="str">
            <v/>
          </cell>
        </row>
        <row r="1707">
          <cell r="B1707">
            <v>1707</v>
          </cell>
          <cell r="T1707" t="str">
            <v/>
          </cell>
        </row>
        <row r="1708">
          <cell r="B1708">
            <v>1708</v>
          </cell>
          <cell r="T1708" t="str">
            <v/>
          </cell>
        </row>
        <row r="1709">
          <cell r="B1709">
            <v>1709</v>
          </cell>
          <cell r="T1709" t="str">
            <v/>
          </cell>
        </row>
        <row r="1710">
          <cell r="B1710">
            <v>1710</v>
          </cell>
          <cell r="D1710" t="str">
            <v>홀드다운 크램프</v>
          </cell>
          <cell r="F1710" t="str">
            <v>EA</v>
          </cell>
          <cell r="T1710">
            <v>0</v>
          </cell>
        </row>
        <row r="1711">
          <cell r="B1711">
            <v>1711</v>
          </cell>
          <cell r="D1711" t="str">
            <v>SPRING NUT</v>
          </cell>
          <cell r="E1711" t="str">
            <v>3/8inch 1/2inch</v>
          </cell>
          <cell r="F1711" t="str">
            <v>EA</v>
          </cell>
          <cell r="T1711">
            <v>0</v>
          </cell>
        </row>
        <row r="1712">
          <cell r="B1712">
            <v>1712</v>
          </cell>
          <cell r="D1712" t="str">
            <v>SHANK BOLT &amp; NUT</v>
          </cell>
          <cell r="E1712" t="str">
            <v>3/8"×19L</v>
          </cell>
          <cell r="F1712" t="str">
            <v>EA</v>
          </cell>
          <cell r="M1712" t="str">
            <v>(주)동명 ENG.</v>
          </cell>
          <cell r="N1712">
            <v>100</v>
          </cell>
          <cell r="T1712">
            <v>100</v>
          </cell>
        </row>
        <row r="1713">
          <cell r="B1713">
            <v>1713</v>
          </cell>
          <cell r="D1713" t="str">
            <v>SPRING NUT</v>
          </cell>
          <cell r="E1713" t="str">
            <v>W/BOLT,WASHER 3/8"</v>
          </cell>
          <cell r="F1713" t="str">
            <v>EA</v>
          </cell>
          <cell r="M1713" t="str">
            <v>(주)동명 ENG.</v>
          </cell>
          <cell r="N1713">
            <v>450</v>
          </cell>
          <cell r="T1713">
            <v>450</v>
          </cell>
        </row>
        <row r="1714">
          <cell r="B1714">
            <v>1714</v>
          </cell>
          <cell r="D1714" t="str">
            <v>SPRING NUT</v>
          </cell>
          <cell r="E1714" t="str">
            <v>W/BOLT,WASHER 1/2"</v>
          </cell>
          <cell r="F1714" t="str">
            <v>EA</v>
          </cell>
          <cell r="M1714" t="str">
            <v>(주)동명 ENG.</v>
          </cell>
          <cell r="N1714">
            <v>500</v>
          </cell>
          <cell r="T1714">
            <v>500</v>
          </cell>
        </row>
        <row r="1715">
          <cell r="B1715">
            <v>1715</v>
          </cell>
          <cell r="D1715" t="str">
            <v>SET ANCHOR</v>
          </cell>
          <cell r="E1715" t="str">
            <v>3/8"</v>
          </cell>
          <cell r="F1715" t="str">
            <v>EA</v>
          </cell>
          <cell r="M1715" t="str">
            <v>(주)동명 ENG.</v>
          </cell>
          <cell r="N1715">
            <v>170</v>
          </cell>
          <cell r="T1715">
            <v>170</v>
          </cell>
        </row>
        <row r="1716">
          <cell r="B1716">
            <v>1716</v>
          </cell>
          <cell r="D1716" t="str">
            <v>STRONG ANCHOR</v>
          </cell>
          <cell r="E1716" t="str">
            <v>3/8"</v>
          </cell>
          <cell r="F1716" t="str">
            <v>EA</v>
          </cell>
          <cell r="M1716" t="str">
            <v>(주)동명 ENG.</v>
          </cell>
          <cell r="N1716">
            <v>120</v>
          </cell>
          <cell r="T1716">
            <v>120</v>
          </cell>
        </row>
        <row r="1717">
          <cell r="B1717">
            <v>1717</v>
          </cell>
          <cell r="D1717" t="str">
            <v>THREAD ROD</v>
          </cell>
          <cell r="E1717" t="str">
            <v>3/8"</v>
          </cell>
          <cell r="F1717" t="str">
            <v>m</v>
          </cell>
          <cell r="M1717" t="str">
            <v>(주)동명 ENG.</v>
          </cell>
          <cell r="N1717">
            <v>500</v>
          </cell>
          <cell r="T1717">
            <v>500</v>
          </cell>
        </row>
        <row r="1718">
          <cell r="B1718">
            <v>1718</v>
          </cell>
          <cell r="D1718" t="str">
            <v>SQUARE WASHER</v>
          </cell>
          <cell r="E1718" t="str">
            <v>φ 11</v>
          </cell>
          <cell r="F1718" t="str">
            <v>EA</v>
          </cell>
          <cell r="M1718" t="str">
            <v>(주)동명 ENG.</v>
          </cell>
          <cell r="N1718">
            <v>200</v>
          </cell>
          <cell r="T1718">
            <v>200</v>
          </cell>
        </row>
        <row r="1719">
          <cell r="B1719">
            <v>1719</v>
          </cell>
          <cell r="D1719" t="str">
            <v>HEX H.B/NUT</v>
          </cell>
          <cell r="E1719" t="str">
            <v>W/WASHER 3/8"</v>
          </cell>
          <cell r="F1719" t="str">
            <v>SET</v>
          </cell>
          <cell r="M1719" t="str">
            <v>(주)동명 ENG.</v>
          </cell>
          <cell r="N1719">
            <v>60</v>
          </cell>
          <cell r="T1719">
            <v>60</v>
          </cell>
        </row>
        <row r="1720">
          <cell r="B1720">
            <v>1720</v>
          </cell>
          <cell r="T1720" t="str">
            <v/>
          </cell>
        </row>
        <row r="1721">
          <cell r="B1721">
            <v>1721</v>
          </cell>
          <cell r="T1721" t="str">
            <v/>
          </cell>
        </row>
        <row r="1722">
          <cell r="B1722">
            <v>1722</v>
          </cell>
          <cell r="T1722" t="str">
            <v/>
          </cell>
        </row>
        <row r="1723">
          <cell r="B1723">
            <v>1723</v>
          </cell>
          <cell r="T1723" t="str">
            <v/>
          </cell>
        </row>
        <row r="1724">
          <cell r="B1724">
            <v>1724</v>
          </cell>
          <cell r="T1724" t="str">
            <v/>
          </cell>
        </row>
        <row r="1725">
          <cell r="B1725">
            <v>1725</v>
          </cell>
          <cell r="T1725" t="str">
            <v/>
          </cell>
        </row>
        <row r="1726">
          <cell r="B1726">
            <v>1726</v>
          </cell>
          <cell r="D1726" t="str">
            <v>VARIABLE BRACKET</v>
          </cell>
          <cell r="E1726" t="str">
            <v>L 200</v>
          </cell>
          <cell r="F1726" t="str">
            <v>SET</v>
          </cell>
          <cell r="K1726">
            <v>881</v>
          </cell>
          <cell r="L1726">
            <v>16840</v>
          </cell>
          <cell r="T1726">
            <v>16840</v>
          </cell>
          <cell r="W1726" t="str">
            <v>내선</v>
          </cell>
          <cell r="X1726">
            <v>0.16</v>
          </cell>
          <cell r="Y1726" t="str">
            <v>보인</v>
          </cell>
          <cell r="Z1726">
            <v>7.1999999999999995E-2</v>
          </cell>
        </row>
        <row r="1727">
          <cell r="B1727">
            <v>1727</v>
          </cell>
          <cell r="D1727" t="str">
            <v>VARIABLE BRACKET</v>
          </cell>
          <cell r="E1727" t="str">
            <v>L 250</v>
          </cell>
          <cell r="F1727" t="str">
            <v>SET</v>
          </cell>
          <cell r="K1727">
            <v>881</v>
          </cell>
          <cell r="L1727">
            <v>17740</v>
          </cell>
          <cell r="T1727">
            <v>17740</v>
          </cell>
          <cell r="W1727" t="str">
            <v>내선</v>
          </cell>
          <cell r="X1727">
            <v>0.16</v>
          </cell>
          <cell r="Y1727" t="str">
            <v>보인</v>
          </cell>
          <cell r="Z1727">
            <v>7.1999999999999995E-2</v>
          </cell>
        </row>
        <row r="1728">
          <cell r="B1728">
            <v>1728</v>
          </cell>
          <cell r="D1728" t="str">
            <v>VARIABLE BRACKET</v>
          </cell>
          <cell r="E1728" t="str">
            <v>L 350</v>
          </cell>
          <cell r="F1728" t="str">
            <v>SET</v>
          </cell>
          <cell r="K1728">
            <v>881</v>
          </cell>
          <cell r="L1728">
            <v>18950</v>
          </cell>
          <cell r="T1728">
            <v>18950</v>
          </cell>
          <cell r="W1728" t="str">
            <v>내선</v>
          </cell>
          <cell r="X1728">
            <v>0.16</v>
          </cell>
          <cell r="Y1728" t="str">
            <v>보인</v>
          </cell>
          <cell r="Z1728">
            <v>7.1999999999999995E-2</v>
          </cell>
        </row>
        <row r="1729">
          <cell r="B1729">
            <v>1729</v>
          </cell>
          <cell r="D1729" t="str">
            <v>VARIABLE BRACKET</v>
          </cell>
          <cell r="E1729" t="str">
            <v>L 450</v>
          </cell>
          <cell r="F1729" t="str">
            <v>SET</v>
          </cell>
          <cell r="K1729">
            <v>881</v>
          </cell>
          <cell r="L1729">
            <v>20480</v>
          </cell>
          <cell r="T1729">
            <v>20480</v>
          </cell>
          <cell r="W1729" t="str">
            <v>내선</v>
          </cell>
          <cell r="X1729">
            <v>0.16</v>
          </cell>
          <cell r="Y1729" t="str">
            <v>보인</v>
          </cell>
          <cell r="Z1729">
            <v>7.1999999999999995E-2</v>
          </cell>
        </row>
        <row r="1730">
          <cell r="B1730">
            <v>1730</v>
          </cell>
          <cell r="D1730" t="str">
            <v>VARIABLE BRACKET</v>
          </cell>
          <cell r="E1730" t="str">
            <v>L 550</v>
          </cell>
          <cell r="F1730" t="str">
            <v>SET</v>
          </cell>
          <cell r="K1730">
            <v>881</v>
          </cell>
          <cell r="L1730">
            <v>23060</v>
          </cell>
          <cell r="T1730">
            <v>23060</v>
          </cell>
          <cell r="W1730" t="str">
            <v>내선</v>
          </cell>
          <cell r="X1730">
            <v>0.16</v>
          </cell>
          <cell r="Y1730" t="str">
            <v>보인</v>
          </cell>
          <cell r="Z1730">
            <v>7.1999999999999995E-2</v>
          </cell>
        </row>
        <row r="1731">
          <cell r="B1731">
            <v>1731</v>
          </cell>
          <cell r="D1731" t="str">
            <v>VARIABLE BRACKET</v>
          </cell>
          <cell r="E1731" t="str">
            <v>L 650</v>
          </cell>
          <cell r="F1731" t="str">
            <v>SET</v>
          </cell>
          <cell r="K1731">
            <v>881</v>
          </cell>
          <cell r="L1731">
            <v>25920</v>
          </cell>
          <cell r="T1731">
            <v>25920</v>
          </cell>
          <cell r="W1731" t="str">
            <v>내선</v>
          </cell>
          <cell r="X1731">
            <v>0.16</v>
          </cell>
          <cell r="Y1731" t="str">
            <v>보인</v>
          </cell>
          <cell r="Z1731">
            <v>7.1999999999999995E-2</v>
          </cell>
        </row>
        <row r="1732">
          <cell r="B1732">
            <v>1732</v>
          </cell>
          <cell r="T1732" t="str">
            <v/>
          </cell>
        </row>
        <row r="1733">
          <cell r="B1733">
            <v>1733</v>
          </cell>
          <cell r="T1733" t="str">
            <v/>
          </cell>
        </row>
        <row r="1734">
          <cell r="B1734">
            <v>1734</v>
          </cell>
          <cell r="T1734" t="str">
            <v/>
          </cell>
        </row>
        <row r="1735">
          <cell r="B1735">
            <v>1735</v>
          </cell>
          <cell r="T1735" t="str">
            <v/>
          </cell>
        </row>
        <row r="1736">
          <cell r="B1736">
            <v>1736</v>
          </cell>
          <cell r="D1736" t="str">
            <v>RACE WAY BODY</v>
          </cell>
          <cell r="E1736" t="str">
            <v>40×40</v>
          </cell>
          <cell r="F1736" t="str">
            <v>m</v>
          </cell>
          <cell r="K1736">
            <v>881</v>
          </cell>
          <cell r="L1736">
            <v>2450</v>
          </cell>
          <cell r="T1736">
            <v>2450</v>
          </cell>
          <cell r="W1736" t="str">
            <v>내선</v>
          </cell>
          <cell r="X1736">
            <v>0.15</v>
          </cell>
        </row>
        <row r="1737">
          <cell r="B1737">
            <v>1737</v>
          </cell>
          <cell r="D1737" t="str">
            <v>RACE WAY BODY</v>
          </cell>
          <cell r="E1737" t="str">
            <v>70×40</v>
          </cell>
          <cell r="F1737" t="str">
            <v>m</v>
          </cell>
          <cell r="K1737">
            <v>881</v>
          </cell>
          <cell r="L1737">
            <v>2940</v>
          </cell>
          <cell r="T1737">
            <v>2940</v>
          </cell>
          <cell r="W1737" t="str">
            <v>내선</v>
          </cell>
          <cell r="X1737">
            <v>0.2</v>
          </cell>
        </row>
        <row r="1738">
          <cell r="B1738">
            <v>1738</v>
          </cell>
          <cell r="D1738" t="str">
            <v>RACE WAY COVER</v>
          </cell>
          <cell r="E1738" t="str">
            <v>40×40</v>
          </cell>
          <cell r="F1738" t="str">
            <v>m</v>
          </cell>
          <cell r="K1738">
            <v>881</v>
          </cell>
          <cell r="L1738">
            <v>890</v>
          </cell>
          <cell r="T1738">
            <v>890</v>
          </cell>
        </row>
        <row r="1739">
          <cell r="B1739">
            <v>1739</v>
          </cell>
          <cell r="D1739" t="str">
            <v>RACE WAY COVER</v>
          </cell>
          <cell r="E1739" t="str">
            <v>70×40</v>
          </cell>
          <cell r="F1739" t="str">
            <v>m</v>
          </cell>
          <cell r="K1739">
            <v>881</v>
          </cell>
          <cell r="L1739">
            <v>1350</v>
          </cell>
          <cell r="T1739">
            <v>1350</v>
          </cell>
        </row>
        <row r="1740">
          <cell r="B1740">
            <v>1740</v>
          </cell>
          <cell r="T1740" t="str">
            <v/>
          </cell>
        </row>
        <row r="1741">
          <cell r="B1741">
            <v>1741</v>
          </cell>
          <cell r="T1741" t="str">
            <v/>
          </cell>
        </row>
        <row r="1742">
          <cell r="B1742">
            <v>1742</v>
          </cell>
          <cell r="T1742" t="str">
            <v/>
          </cell>
        </row>
        <row r="1743">
          <cell r="B1743">
            <v>1743</v>
          </cell>
          <cell r="D1743" t="str">
            <v>RACE WAY JOIVER</v>
          </cell>
          <cell r="E1743" t="str">
            <v>40×40</v>
          </cell>
          <cell r="F1743" t="str">
            <v>EA</v>
          </cell>
          <cell r="I1743">
            <v>750</v>
          </cell>
          <cell r="J1743">
            <v>850</v>
          </cell>
          <cell r="T1743">
            <v>850</v>
          </cell>
        </row>
        <row r="1744">
          <cell r="B1744">
            <v>1744</v>
          </cell>
          <cell r="D1744" t="str">
            <v>RACE WAY JOIVER</v>
          </cell>
          <cell r="E1744" t="str">
            <v>70×40</v>
          </cell>
          <cell r="F1744" t="str">
            <v>EA</v>
          </cell>
          <cell r="I1744">
            <v>750</v>
          </cell>
          <cell r="J1744">
            <v>1300</v>
          </cell>
          <cell r="T1744">
            <v>1300</v>
          </cell>
        </row>
        <row r="1745">
          <cell r="B1745">
            <v>1745</v>
          </cell>
          <cell r="T1745" t="str">
            <v/>
          </cell>
        </row>
        <row r="1746">
          <cell r="B1746">
            <v>1746</v>
          </cell>
          <cell r="T1746" t="str">
            <v/>
          </cell>
        </row>
        <row r="1747">
          <cell r="B1747">
            <v>1747</v>
          </cell>
          <cell r="T1747" t="str">
            <v/>
          </cell>
        </row>
        <row r="1748">
          <cell r="B1748">
            <v>1748</v>
          </cell>
          <cell r="D1748" t="str">
            <v>RACE WAY HANGER</v>
          </cell>
          <cell r="E1748" t="str">
            <v>40×40</v>
          </cell>
          <cell r="F1748" t="str">
            <v>EA</v>
          </cell>
          <cell r="I1748">
            <v>750</v>
          </cell>
          <cell r="J1748">
            <v>850</v>
          </cell>
          <cell r="T1748">
            <v>850</v>
          </cell>
        </row>
        <row r="1749">
          <cell r="B1749">
            <v>1749</v>
          </cell>
          <cell r="D1749" t="str">
            <v>RACE WAY HANGER</v>
          </cell>
          <cell r="E1749" t="str">
            <v>70×40</v>
          </cell>
          <cell r="F1749" t="str">
            <v>EA</v>
          </cell>
          <cell r="I1749">
            <v>750</v>
          </cell>
          <cell r="J1749">
            <v>1300</v>
          </cell>
          <cell r="T1749">
            <v>1300</v>
          </cell>
        </row>
        <row r="1750">
          <cell r="B1750">
            <v>1750</v>
          </cell>
          <cell r="T1750" t="str">
            <v/>
          </cell>
        </row>
        <row r="1751">
          <cell r="B1751">
            <v>1751</v>
          </cell>
          <cell r="T1751" t="str">
            <v/>
          </cell>
        </row>
        <row r="1752">
          <cell r="B1752">
            <v>1752</v>
          </cell>
          <cell r="T1752" t="str">
            <v/>
          </cell>
        </row>
        <row r="1753">
          <cell r="B1753">
            <v>1753</v>
          </cell>
          <cell r="D1753" t="str">
            <v>RACE WAY END CAP</v>
          </cell>
          <cell r="E1753" t="str">
            <v>40×40</v>
          </cell>
          <cell r="F1753" t="str">
            <v>EA</v>
          </cell>
          <cell r="I1753">
            <v>750</v>
          </cell>
          <cell r="J1753">
            <v>650</v>
          </cell>
          <cell r="T1753">
            <v>650</v>
          </cell>
        </row>
        <row r="1754">
          <cell r="B1754">
            <v>1754</v>
          </cell>
          <cell r="D1754" t="str">
            <v>RACE WAY END CAP</v>
          </cell>
          <cell r="E1754" t="str">
            <v>70×40</v>
          </cell>
          <cell r="F1754" t="str">
            <v>EA</v>
          </cell>
          <cell r="I1754">
            <v>750</v>
          </cell>
          <cell r="J1754">
            <v>1050</v>
          </cell>
          <cell r="T1754">
            <v>1050</v>
          </cell>
        </row>
        <row r="1755">
          <cell r="B1755">
            <v>1755</v>
          </cell>
          <cell r="T1755" t="str">
            <v/>
          </cell>
        </row>
        <row r="1756">
          <cell r="B1756">
            <v>1756</v>
          </cell>
          <cell r="T1756" t="str">
            <v/>
          </cell>
        </row>
        <row r="1757">
          <cell r="B1757">
            <v>1757</v>
          </cell>
          <cell r="T1757" t="str">
            <v/>
          </cell>
        </row>
        <row r="1758">
          <cell r="B1758">
            <v>1758</v>
          </cell>
          <cell r="D1758" t="str">
            <v>RACE WAY H,V/ELBOW</v>
          </cell>
          <cell r="E1758" t="str">
            <v>40×40</v>
          </cell>
          <cell r="F1758" t="str">
            <v>EA</v>
          </cell>
          <cell r="I1758">
            <v>750</v>
          </cell>
          <cell r="J1758">
            <v>1850</v>
          </cell>
          <cell r="T1758">
            <v>1850</v>
          </cell>
        </row>
        <row r="1759">
          <cell r="B1759">
            <v>1759</v>
          </cell>
          <cell r="D1759" t="str">
            <v>RACE WAY H,V/ELBOW</v>
          </cell>
          <cell r="E1759" t="str">
            <v>70×40</v>
          </cell>
          <cell r="F1759" t="str">
            <v>EA</v>
          </cell>
          <cell r="I1759">
            <v>750</v>
          </cell>
          <cell r="J1759">
            <v>2450</v>
          </cell>
          <cell r="T1759">
            <v>2450</v>
          </cell>
        </row>
        <row r="1760">
          <cell r="B1760">
            <v>1760</v>
          </cell>
          <cell r="T1760" t="str">
            <v/>
          </cell>
        </row>
        <row r="1761">
          <cell r="B1761">
            <v>1761</v>
          </cell>
          <cell r="T1761" t="str">
            <v/>
          </cell>
        </row>
        <row r="1762">
          <cell r="B1762">
            <v>1762</v>
          </cell>
          <cell r="T1762" t="str">
            <v/>
          </cell>
        </row>
        <row r="1763">
          <cell r="B1763">
            <v>1763</v>
          </cell>
          <cell r="D1763" t="str">
            <v>RACE WAY BOX CONN.</v>
          </cell>
          <cell r="E1763" t="str">
            <v>40×40</v>
          </cell>
          <cell r="F1763" t="str">
            <v>EA</v>
          </cell>
          <cell r="I1763">
            <v>750</v>
          </cell>
          <cell r="J1763">
            <v>1050</v>
          </cell>
          <cell r="T1763">
            <v>1050</v>
          </cell>
        </row>
        <row r="1764">
          <cell r="B1764">
            <v>1764</v>
          </cell>
          <cell r="T1764" t="str">
            <v/>
          </cell>
        </row>
        <row r="1765">
          <cell r="B1765">
            <v>1765</v>
          </cell>
          <cell r="T1765" t="str">
            <v/>
          </cell>
        </row>
        <row r="1766">
          <cell r="B1766">
            <v>1766</v>
          </cell>
          <cell r="T1766" t="str">
            <v/>
          </cell>
        </row>
        <row r="1767">
          <cell r="B1767">
            <v>1767</v>
          </cell>
          <cell r="T1767" t="str">
            <v/>
          </cell>
        </row>
        <row r="1768">
          <cell r="B1768">
            <v>1768</v>
          </cell>
          <cell r="D1768" t="str">
            <v>CABLE DUCT</v>
          </cell>
          <cell r="E1768" t="str">
            <v>150W×100H</v>
          </cell>
          <cell r="F1768" t="str">
            <v>m</v>
          </cell>
          <cell r="I1768" t="str">
            <v>753(95,01)</v>
          </cell>
          <cell r="J1768">
            <v>13500</v>
          </cell>
          <cell r="T1768">
            <v>13500</v>
          </cell>
          <cell r="W1768" t="str">
            <v>내선</v>
          </cell>
          <cell r="X1768">
            <v>0.4</v>
          </cell>
        </row>
        <row r="1769">
          <cell r="B1769">
            <v>1769</v>
          </cell>
          <cell r="D1769" t="str">
            <v>CABLE DUCT</v>
          </cell>
          <cell r="E1769" t="str">
            <v>200W×100H</v>
          </cell>
          <cell r="F1769" t="str">
            <v>m</v>
          </cell>
          <cell r="I1769" t="str">
            <v>753(95,01)</v>
          </cell>
          <cell r="J1769">
            <v>15850</v>
          </cell>
          <cell r="T1769">
            <v>15850</v>
          </cell>
          <cell r="W1769" t="str">
            <v>내선</v>
          </cell>
          <cell r="X1769">
            <v>0.5</v>
          </cell>
        </row>
        <row r="1770">
          <cell r="B1770">
            <v>1770</v>
          </cell>
          <cell r="D1770" t="str">
            <v>CABLE DUCT</v>
          </cell>
          <cell r="E1770" t="str">
            <v>300W×100H</v>
          </cell>
          <cell r="F1770" t="str">
            <v>m</v>
          </cell>
          <cell r="I1770" t="str">
            <v>753(95,01)</v>
          </cell>
          <cell r="J1770">
            <v>20550</v>
          </cell>
          <cell r="T1770">
            <v>20550</v>
          </cell>
          <cell r="W1770" t="str">
            <v>내선</v>
          </cell>
          <cell r="X1770">
            <v>0.5</v>
          </cell>
        </row>
        <row r="1771">
          <cell r="B1771">
            <v>1771</v>
          </cell>
          <cell r="T1771" t="str">
            <v/>
          </cell>
        </row>
        <row r="1772">
          <cell r="B1772">
            <v>1772</v>
          </cell>
          <cell r="D1772" t="str">
            <v>CABLE DUCT</v>
          </cell>
          <cell r="E1772" t="str">
            <v>600W×100H</v>
          </cell>
          <cell r="F1772" t="str">
            <v>m</v>
          </cell>
          <cell r="I1772" t="str">
            <v>753(95,01)</v>
          </cell>
          <cell r="J1772">
            <v>34650</v>
          </cell>
          <cell r="T1772">
            <v>34650</v>
          </cell>
          <cell r="W1772" t="str">
            <v>내선</v>
          </cell>
          <cell r="X1772">
            <v>0.6</v>
          </cell>
        </row>
        <row r="1773">
          <cell r="B1773">
            <v>1773</v>
          </cell>
          <cell r="T1773" t="str">
            <v/>
          </cell>
        </row>
        <row r="1774">
          <cell r="B1774">
            <v>1774</v>
          </cell>
          <cell r="T1774" t="str">
            <v/>
          </cell>
        </row>
        <row r="1775">
          <cell r="B1775">
            <v>1775</v>
          </cell>
          <cell r="T1775" t="str">
            <v/>
          </cell>
        </row>
        <row r="1776">
          <cell r="B1776">
            <v>1776</v>
          </cell>
          <cell r="T1776" t="str">
            <v/>
          </cell>
        </row>
        <row r="1777">
          <cell r="B1777">
            <v>1777</v>
          </cell>
          <cell r="D1777" t="str">
            <v>CABLE DUCT</v>
          </cell>
          <cell r="E1777" t="str">
            <v>150W×150H</v>
          </cell>
          <cell r="F1777" t="str">
            <v>m</v>
          </cell>
          <cell r="I1777" t="str">
            <v>753(95,01)</v>
          </cell>
          <cell r="J1777">
            <v>15850</v>
          </cell>
          <cell r="T1777">
            <v>15850</v>
          </cell>
          <cell r="W1777" t="str">
            <v>내선</v>
          </cell>
          <cell r="X1777">
            <v>0.5</v>
          </cell>
        </row>
        <row r="1778">
          <cell r="B1778">
            <v>1778</v>
          </cell>
          <cell r="D1778" t="str">
            <v>CABLE DUCT</v>
          </cell>
          <cell r="E1778" t="str">
            <v>200W×150H</v>
          </cell>
          <cell r="F1778" t="str">
            <v>m</v>
          </cell>
          <cell r="I1778" t="str">
            <v>753(95,01)</v>
          </cell>
          <cell r="J1778">
            <v>18200</v>
          </cell>
          <cell r="T1778">
            <v>18200</v>
          </cell>
          <cell r="W1778" t="str">
            <v>내선</v>
          </cell>
          <cell r="X1778">
            <v>0.5</v>
          </cell>
        </row>
        <row r="1779">
          <cell r="B1779">
            <v>1779</v>
          </cell>
          <cell r="D1779" t="str">
            <v>CABLE DUCT</v>
          </cell>
          <cell r="E1779" t="str">
            <v>300W×150H</v>
          </cell>
          <cell r="F1779" t="str">
            <v>m</v>
          </cell>
          <cell r="M1779" t="str">
            <v>성실엔지니어링</v>
          </cell>
          <cell r="N1779">
            <v>28300</v>
          </cell>
          <cell r="O1779" t="str">
            <v>파이오니아메탈</v>
          </cell>
          <cell r="P1779">
            <v>30690</v>
          </cell>
          <cell r="Q1779" t="str">
            <v>대한엔지니어링</v>
          </cell>
          <cell r="R1779">
            <v>23140</v>
          </cell>
          <cell r="T1779">
            <v>23140</v>
          </cell>
          <cell r="W1779" t="str">
            <v>내선</v>
          </cell>
          <cell r="X1779">
            <v>0.6</v>
          </cell>
        </row>
        <row r="1780">
          <cell r="B1780">
            <v>1780</v>
          </cell>
          <cell r="D1780" t="str">
            <v>CABLE DUCT</v>
          </cell>
          <cell r="E1780" t="str">
            <v>400W×150H</v>
          </cell>
          <cell r="F1780" t="str">
            <v>m</v>
          </cell>
          <cell r="J1780">
            <v>30000</v>
          </cell>
          <cell r="T1780">
            <v>30000</v>
          </cell>
          <cell r="W1780" t="str">
            <v>내선</v>
          </cell>
          <cell r="X1780">
            <v>0.6</v>
          </cell>
        </row>
        <row r="1781">
          <cell r="B1781">
            <v>1781</v>
          </cell>
          <cell r="D1781" t="str">
            <v>CABLE DUCT</v>
          </cell>
          <cell r="E1781" t="str">
            <v>600W×150H</v>
          </cell>
          <cell r="F1781" t="str">
            <v>m</v>
          </cell>
          <cell r="I1781" t="str">
            <v>753(95,01)</v>
          </cell>
          <cell r="J1781">
            <v>37000</v>
          </cell>
          <cell r="T1781">
            <v>37000</v>
          </cell>
          <cell r="W1781" t="str">
            <v>내선</v>
          </cell>
          <cell r="X1781">
            <v>1.4</v>
          </cell>
        </row>
        <row r="1782">
          <cell r="B1782">
            <v>1782</v>
          </cell>
          <cell r="T1782" t="str">
            <v/>
          </cell>
        </row>
        <row r="1783">
          <cell r="B1783">
            <v>1783</v>
          </cell>
          <cell r="T1783" t="str">
            <v/>
          </cell>
        </row>
        <row r="1784">
          <cell r="B1784">
            <v>1784</v>
          </cell>
          <cell r="T1784" t="str">
            <v/>
          </cell>
        </row>
        <row r="1785">
          <cell r="B1785">
            <v>1785</v>
          </cell>
          <cell r="T1785" t="str">
            <v/>
          </cell>
        </row>
        <row r="1786">
          <cell r="B1786">
            <v>1786</v>
          </cell>
          <cell r="D1786" t="str">
            <v>HOR. ELBOW</v>
          </cell>
          <cell r="E1786" t="str">
            <v>150W×100H</v>
          </cell>
          <cell r="F1786" t="str">
            <v>EA</v>
          </cell>
          <cell r="I1786" t="str">
            <v>753(95,01)</v>
          </cell>
          <cell r="J1786">
            <v>23300</v>
          </cell>
          <cell r="T1786">
            <v>23300</v>
          </cell>
          <cell r="W1786" t="str">
            <v>내선</v>
          </cell>
          <cell r="X1786">
            <v>0.4</v>
          </cell>
        </row>
        <row r="1787">
          <cell r="B1787">
            <v>1787</v>
          </cell>
          <cell r="D1787" t="str">
            <v>HOR. ELBOW</v>
          </cell>
          <cell r="E1787" t="str">
            <v>200W×100H</v>
          </cell>
          <cell r="F1787" t="str">
            <v>EA</v>
          </cell>
          <cell r="I1787" t="str">
            <v>753(95,01)</v>
          </cell>
          <cell r="J1787">
            <v>27150</v>
          </cell>
          <cell r="T1787">
            <v>27150</v>
          </cell>
          <cell r="W1787" t="str">
            <v>내선</v>
          </cell>
          <cell r="X1787">
            <v>0.5</v>
          </cell>
        </row>
        <row r="1788">
          <cell r="B1788">
            <v>1788</v>
          </cell>
          <cell r="D1788" t="str">
            <v>HOR. ELBOW</v>
          </cell>
          <cell r="E1788" t="str">
            <v>300W×100H</v>
          </cell>
          <cell r="F1788" t="str">
            <v>EA</v>
          </cell>
          <cell r="I1788" t="str">
            <v>753(95,01)</v>
          </cell>
          <cell r="J1788">
            <v>35850</v>
          </cell>
          <cell r="T1788">
            <v>35850</v>
          </cell>
          <cell r="W1788" t="str">
            <v>내선</v>
          </cell>
          <cell r="X1788">
            <v>0.5</v>
          </cell>
        </row>
        <row r="1789">
          <cell r="B1789">
            <v>1789</v>
          </cell>
          <cell r="T1789" t="str">
            <v/>
          </cell>
        </row>
        <row r="1790">
          <cell r="B1790">
            <v>1790</v>
          </cell>
          <cell r="D1790" t="str">
            <v>HOR. ELBOW</v>
          </cell>
          <cell r="E1790" t="str">
            <v>600W×100H</v>
          </cell>
          <cell r="F1790" t="str">
            <v>EA</v>
          </cell>
          <cell r="I1790" t="str">
            <v>753(95,01)</v>
          </cell>
          <cell r="J1790">
            <v>69900</v>
          </cell>
          <cell r="T1790">
            <v>69900</v>
          </cell>
          <cell r="W1790" t="str">
            <v>내선</v>
          </cell>
          <cell r="X1790">
            <v>0.6</v>
          </cell>
        </row>
        <row r="1791">
          <cell r="B1791">
            <v>1791</v>
          </cell>
          <cell r="T1791" t="str">
            <v/>
          </cell>
        </row>
        <row r="1792">
          <cell r="B1792">
            <v>1792</v>
          </cell>
          <cell r="T1792" t="str">
            <v/>
          </cell>
        </row>
        <row r="1793">
          <cell r="B1793">
            <v>1793</v>
          </cell>
          <cell r="T1793" t="str">
            <v/>
          </cell>
        </row>
        <row r="1794">
          <cell r="B1794">
            <v>1794</v>
          </cell>
          <cell r="T1794" t="str">
            <v/>
          </cell>
        </row>
        <row r="1795">
          <cell r="B1795">
            <v>1795</v>
          </cell>
          <cell r="D1795" t="str">
            <v>HOR. ELBOW</v>
          </cell>
          <cell r="E1795" t="str">
            <v>150W×150H</v>
          </cell>
          <cell r="F1795" t="str">
            <v>EA</v>
          </cell>
          <cell r="I1795" t="str">
            <v>753(95,01)</v>
          </cell>
          <cell r="J1795">
            <v>25550</v>
          </cell>
          <cell r="T1795">
            <v>25550</v>
          </cell>
          <cell r="W1795" t="str">
            <v>내선</v>
          </cell>
          <cell r="X1795">
            <v>0.5</v>
          </cell>
        </row>
        <row r="1796">
          <cell r="B1796">
            <v>1796</v>
          </cell>
          <cell r="D1796" t="str">
            <v>HOR. ELBOW</v>
          </cell>
          <cell r="E1796" t="str">
            <v>200W×150H</v>
          </cell>
          <cell r="F1796" t="str">
            <v>EA</v>
          </cell>
          <cell r="I1796" t="str">
            <v>753(95,01)</v>
          </cell>
          <cell r="J1796">
            <v>29550</v>
          </cell>
          <cell r="T1796">
            <v>29550</v>
          </cell>
          <cell r="W1796" t="str">
            <v>내선</v>
          </cell>
          <cell r="X1796">
            <v>0.5</v>
          </cell>
        </row>
        <row r="1797">
          <cell r="B1797">
            <v>1797</v>
          </cell>
          <cell r="D1797" t="str">
            <v>HOR. ELBOW</v>
          </cell>
          <cell r="E1797" t="str">
            <v>300W×150H</v>
          </cell>
          <cell r="F1797" t="str">
            <v>EA</v>
          </cell>
          <cell r="M1797" t="str">
            <v>성실엔지니어링</v>
          </cell>
          <cell r="N1797">
            <v>14700</v>
          </cell>
          <cell r="O1797" t="str">
            <v>파이오니아메탈</v>
          </cell>
          <cell r="P1797">
            <v>55240</v>
          </cell>
          <cell r="Q1797" t="str">
            <v>대한엔지니어링</v>
          </cell>
          <cell r="R1797">
            <v>34710</v>
          </cell>
          <cell r="T1797">
            <v>14700</v>
          </cell>
          <cell r="W1797" t="str">
            <v>내선</v>
          </cell>
          <cell r="X1797">
            <v>0.6</v>
          </cell>
        </row>
        <row r="1798">
          <cell r="B1798">
            <v>1798</v>
          </cell>
          <cell r="T1798" t="str">
            <v/>
          </cell>
        </row>
        <row r="1799">
          <cell r="B1799">
            <v>1799</v>
          </cell>
          <cell r="D1799" t="str">
            <v>HOR. ELBOW</v>
          </cell>
          <cell r="E1799" t="str">
            <v>600W×150H</v>
          </cell>
          <cell r="F1799" t="str">
            <v>EA</v>
          </cell>
          <cell r="I1799" t="str">
            <v>753(95,01)</v>
          </cell>
          <cell r="J1799">
            <v>73300</v>
          </cell>
          <cell r="T1799">
            <v>73300</v>
          </cell>
          <cell r="W1799" t="str">
            <v>내선</v>
          </cell>
          <cell r="X1799">
            <v>1.4</v>
          </cell>
        </row>
        <row r="1800">
          <cell r="B1800">
            <v>1800</v>
          </cell>
          <cell r="T1800" t="str">
            <v/>
          </cell>
        </row>
        <row r="1801">
          <cell r="B1801">
            <v>1801</v>
          </cell>
          <cell r="T1801" t="str">
            <v/>
          </cell>
        </row>
        <row r="1802">
          <cell r="B1802">
            <v>1802</v>
          </cell>
          <cell r="T1802" t="str">
            <v/>
          </cell>
        </row>
        <row r="1803">
          <cell r="B1803">
            <v>1803</v>
          </cell>
          <cell r="T1803" t="str">
            <v/>
          </cell>
        </row>
        <row r="1804">
          <cell r="B1804">
            <v>1804</v>
          </cell>
          <cell r="D1804" t="str">
            <v>HOR. TEE</v>
          </cell>
          <cell r="E1804" t="str">
            <v>150W×100H</v>
          </cell>
          <cell r="F1804" t="str">
            <v>EA</v>
          </cell>
          <cell r="I1804" t="str">
            <v>753(95,01)</v>
          </cell>
          <cell r="J1804">
            <v>37550</v>
          </cell>
          <cell r="T1804">
            <v>37550</v>
          </cell>
          <cell r="W1804" t="str">
            <v>내선</v>
          </cell>
          <cell r="X1804">
            <v>0.4</v>
          </cell>
        </row>
        <row r="1805">
          <cell r="B1805">
            <v>1805</v>
          </cell>
          <cell r="D1805" t="str">
            <v>HOR. TEE</v>
          </cell>
          <cell r="E1805" t="str">
            <v>200W×100H</v>
          </cell>
          <cell r="F1805" t="str">
            <v>EA</v>
          </cell>
          <cell r="I1805" t="str">
            <v>753(95,01)</v>
          </cell>
          <cell r="J1805">
            <v>42400</v>
          </cell>
          <cell r="T1805">
            <v>42400</v>
          </cell>
          <cell r="W1805" t="str">
            <v>내선</v>
          </cell>
          <cell r="X1805">
            <v>0.5</v>
          </cell>
        </row>
        <row r="1806">
          <cell r="B1806">
            <v>1806</v>
          </cell>
          <cell r="D1806" t="str">
            <v>HOR. TEE</v>
          </cell>
          <cell r="E1806" t="str">
            <v>300W×100H</v>
          </cell>
          <cell r="F1806" t="str">
            <v>EA</v>
          </cell>
          <cell r="I1806" t="str">
            <v>753(95,01)</v>
          </cell>
          <cell r="J1806">
            <v>53100</v>
          </cell>
          <cell r="T1806">
            <v>53100</v>
          </cell>
          <cell r="W1806" t="str">
            <v>내선</v>
          </cell>
          <cell r="X1806">
            <v>0.5</v>
          </cell>
        </row>
        <row r="1807">
          <cell r="B1807">
            <v>1807</v>
          </cell>
          <cell r="T1807" t="str">
            <v/>
          </cell>
        </row>
        <row r="1808">
          <cell r="B1808">
            <v>1808</v>
          </cell>
          <cell r="D1808" t="str">
            <v>HOR. TEE</v>
          </cell>
          <cell r="E1808" t="str">
            <v>600W×100H</v>
          </cell>
          <cell r="F1808" t="str">
            <v>EA</v>
          </cell>
          <cell r="I1808" t="str">
            <v>753(95,01)</v>
          </cell>
          <cell r="J1808">
            <v>93100</v>
          </cell>
          <cell r="T1808">
            <v>93100</v>
          </cell>
          <cell r="W1808" t="str">
            <v>내선</v>
          </cell>
          <cell r="X1808">
            <v>0.6</v>
          </cell>
        </row>
        <row r="1809">
          <cell r="B1809">
            <v>1809</v>
          </cell>
          <cell r="T1809" t="str">
            <v/>
          </cell>
        </row>
        <row r="1810">
          <cell r="B1810">
            <v>1810</v>
          </cell>
          <cell r="T1810" t="str">
            <v/>
          </cell>
        </row>
        <row r="1811">
          <cell r="B1811">
            <v>1811</v>
          </cell>
          <cell r="T1811" t="str">
            <v/>
          </cell>
        </row>
        <row r="1812">
          <cell r="B1812">
            <v>1812</v>
          </cell>
          <cell r="T1812" t="str">
            <v/>
          </cell>
        </row>
        <row r="1813">
          <cell r="B1813">
            <v>1813</v>
          </cell>
          <cell r="D1813" t="str">
            <v>HOR. TEE</v>
          </cell>
          <cell r="E1813" t="str">
            <v>150W×150H</v>
          </cell>
          <cell r="F1813" t="str">
            <v>EA</v>
          </cell>
          <cell r="I1813" t="str">
            <v>753(95,01)</v>
          </cell>
          <cell r="J1813">
            <v>40800</v>
          </cell>
          <cell r="T1813">
            <v>40800</v>
          </cell>
          <cell r="W1813" t="str">
            <v>내선</v>
          </cell>
          <cell r="X1813">
            <v>0.5</v>
          </cell>
        </row>
        <row r="1814">
          <cell r="B1814">
            <v>1814</v>
          </cell>
          <cell r="D1814" t="str">
            <v>HOR. TEE</v>
          </cell>
          <cell r="E1814" t="str">
            <v>200W×150H</v>
          </cell>
          <cell r="F1814" t="str">
            <v>EA</v>
          </cell>
          <cell r="I1814" t="str">
            <v>753(95,01)</v>
          </cell>
          <cell r="J1814">
            <v>47600</v>
          </cell>
          <cell r="T1814">
            <v>47600</v>
          </cell>
          <cell r="W1814" t="str">
            <v>내선</v>
          </cell>
          <cell r="X1814">
            <v>0.5</v>
          </cell>
        </row>
        <row r="1815">
          <cell r="B1815">
            <v>1815</v>
          </cell>
          <cell r="D1815" t="str">
            <v>HOR. TEE</v>
          </cell>
          <cell r="E1815" t="str">
            <v>300W×150H</v>
          </cell>
          <cell r="F1815" t="str">
            <v>EA</v>
          </cell>
          <cell r="I1815" t="str">
            <v>753(95,01)</v>
          </cell>
          <cell r="J1815">
            <v>56600</v>
          </cell>
          <cell r="T1815">
            <v>56600</v>
          </cell>
          <cell r="W1815" t="str">
            <v>내선</v>
          </cell>
          <cell r="X1815">
            <v>0.6</v>
          </cell>
        </row>
        <row r="1816">
          <cell r="B1816">
            <v>1816</v>
          </cell>
          <cell r="T1816" t="str">
            <v/>
          </cell>
        </row>
        <row r="1817">
          <cell r="B1817">
            <v>1817</v>
          </cell>
          <cell r="D1817" t="str">
            <v>HOR. TEE</v>
          </cell>
          <cell r="E1817" t="str">
            <v>600W×150H</v>
          </cell>
          <cell r="F1817" t="str">
            <v>EA</v>
          </cell>
          <cell r="I1817" t="str">
            <v>753(95,01)</v>
          </cell>
          <cell r="J1817">
            <v>97100</v>
          </cell>
          <cell r="T1817">
            <v>97100</v>
          </cell>
          <cell r="W1817" t="str">
            <v>내선</v>
          </cell>
          <cell r="X1817">
            <v>1.4</v>
          </cell>
        </row>
        <row r="1818">
          <cell r="B1818">
            <v>1818</v>
          </cell>
          <cell r="T1818" t="str">
            <v/>
          </cell>
        </row>
        <row r="1819">
          <cell r="B1819">
            <v>1819</v>
          </cell>
          <cell r="D1819" t="str">
            <v>HOR. CROSS</v>
          </cell>
          <cell r="E1819" t="str">
            <v>150W×100H</v>
          </cell>
          <cell r="F1819" t="str">
            <v>EA</v>
          </cell>
          <cell r="I1819" t="str">
            <v>753(95,01)</v>
          </cell>
          <cell r="J1819">
            <v>58000</v>
          </cell>
          <cell r="T1819">
            <v>58000</v>
          </cell>
          <cell r="W1819" t="str">
            <v>내선</v>
          </cell>
          <cell r="X1819">
            <v>0.4</v>
          </cell>
        </row>
        <row r="1820">
          <cell r="B1820">
            <v>1820</v>
          </cell>
          <cell r="D1820" t="str">
            <v>HOR. CROSS</v>
          </cell>
          <cell r="E1820" t="str">
            <v>200W×100H</v>
          </cell>
          <cell r="F1820" t="str">
            <v>EA</v>
          </cell>
          <cell r="I1820" t="str">
            <v>753(95,01)</v>
          </cell>
          <cell r="J1820">
            <v>63750</v>
          </cell>
          <cell r="T1820">
            <v>63750</v>
          </cell>
          <cell r="W1820" t="str">
            <v>내선</v>
          </cell>
          <cell r="X1820">
            <v>0.5</v>
          </cell>
        </row>
        <row r="1821">
          <cell r="B1821">
            <v>1821</v>
          </cell>
          <cell r="D1821" t="str">
            <v>HOR. CROSS</v>
          </cell>
          <cell r="E1821" t="str">
            <v>300W×100H</v>
          </cell>
          <cell r="F1821" t="str">
            <v>EA</v>
          </cell>
          <cell r="I1821" t="str">
            <v>753(95,01)</v>
          </cell>
          <cell r="J1821">
            <v>76250</v>
          </cell>
          <cell r="T1821">
            <v>76250</v>
          </cell>
          <cell r="W1821" t="str">
            <v>내선</v>
          </cell>
          <cell r="X1821">
            <v>0.5</v>
          </cell>
        </row>
        <row r="1822">
          <cell r="B1822">
            <v>1822</v>
          </cell>
          <cell r="T1822" t="str">
            <v/>
          </cell>
        </row>
        <row r="1823">
          <cell r="B1823">
            <v>1823</v>
          </cell>
          <cell r="D1823" t="str">
            <v>HOR. CROSS</v>
          </cell>
          <cell r="E1823" t="str">
            <v>600W×100H</v>
          </cell>
          <cell r="F1823" t="str">
            <v>EA</v>
          </cell>
          <cell r="I1823" t="str">
            <v>753(95,01)</v>
          </cell>
          <cell r="J1823">
            <v>121600</v>
          </cell>
          <cell r="T1823">
            <v>121600</v>
          </cell>
          <cell r="W1823" t="str">
            <v>내선</v>
          </cell>
          <cell r="X1823">
            <v>0.6</v>
          </cell>
        </row>
        <row r="1824">
          <cell r="B1824">
            <v>1824</v>
          </cell>
          <cell r="T1824" t="str">
            <v/>
          </cell>
        </row>
        <row r="1825">
          <cell r="B1825">
            <v>1825</v>
          </cell>
          <cell r="T1825" t="str">
            <v/>
          </cell>
        </row>
        <row r="1826">
          <cell r="B1826">
            <v>1826</v>
          </cell>
          <cell r="T1826" t="str">
            <v/>
          </cell>
        </row>
        <row r="1827">
          <cell r="B1827">
            <v>1827</v>
          </cell>
          <cell r="T1827" t="str">
            <v/>
          </cell>
        </row>
        <row r="1828">
          <cell r="B1828">
            <v>1828</v>
          </cell>
          <cell r="D1828" t="str">
            <v>HOR. CROSS</v>
          </cell>
          <cell r="E1828" t="str">
            <v>150W×150H</v>
          </cell>
          <cell r="F1828" t="str">
            <v>EA</v>
          </cell>
          <cell r="I1828" t="str">
            <v>753(95,01)</v>
          </cell>
          <cell r="J1828">
            <v>61750</v>
          </cell>
          <cell r="T1828">
            <v>61750</v>
          </cell>
          <cell r="W1828" t="str">
            <v>내선</v>
          </cell>
          <cell r="X1828">
            <v>0.5</v>
          </cell>
        </row>
        <row r="1829">
          <cell r="B1829">
            <v>1829</v>
          </cell>
          <cell r="D1829" t="str">
            <v>HOR. CROSS</v>
          </cell>
          <cell r="E1829" t="str">
            <v>200W×150H</v>
          </cell>
          <cell r="F1829" t="str">
            <v>EA</v>
          </cell>
          <cell r="I1829" t="str">
            <v>753(95,01)</v>
          </cell>
          <cell r="J1829">
            <v>67500</v>
          </cell>
          <cell r="T1829">
            <v>67500</v>
          </cell>
          <cell r="W1829" t="str">
            <v>내선</v>
          </cell>
          <cell r="X1829">
            <v>0.5</v>
          </cell>
        </row>
        <row r="1830">
          <cell r="B1830">
            <v>1830</v>
          </cell>
          <cell r="D1830" t="str">
            <v>HOR. CROSS</v>
          </cell>
          <cell r="E1830" t="str">
            <v>300W×150H</v>
          </cell>
          <cell r="F1830" t="str">
            <v>EA</v>
          </cell>
          <cell r="I1830" t="str">
            <v>753(95,01)</v>
          </cell>
          <cell r="J1830">
            <v>80000</v>
          </cell>
          <cell r="T1830">
            <v>80000</v>
          </cell>
          <cell r="W1830" t="str">
            <v>내선</v>
          </cell>
          <cell r="X1830">
            <v>0.6</v>
          </cell>
        </row>
        <row r="1831">
          <cell r="B1831">
            <v>1831</v>
          </cell>
          <cell r="T1831" t="str">
            <v/>
          </cell>
        </row>
        <row r="1832">
          <cell r="B1832">
            <v>1832</v>
          </cell>
          <cell r="D1832" t="str">
            <v>HOR. CROSS</v>
          </cell>
          <cell r="E1832" t="str">
            <v>600W×150H</v>
          </cell>
          <cell r="F1832" t="str">
            <v>EA</v>
          </cell>
          <cell r="I1832" t="str">
            <v>753(95,01)</v>
          </cell>
          <cell r="J1832">
            <v>125300</v>
          </cell>
          <cell r="T1832">
            <v>125300</v>
          </cell>
          <cell r="W1832" t="str">
            <v>내선</v>
          </cell>
          <cell r="X1832">
            <v>1.4</v>
          </cell>
        </row>
        <row r="1833">
          <cell r="B1833">
            <v>1833</v>
          </cell>
          <cell r="T1833" t="str">
            <v/>
          </cell>
        </row>
        <row r="1834">
          <cell r="B1834">
            <v>1834</v>
          </cell>
          <cell r="D1834" t="str">
            <v>VER. ELBOW</v>
          </cell>
          <cell r="E1834" t="str">
            <v>150W×100H</v>
          </cell>
          <cell r="F1834" t="str">
            <v>EA</v>
          </cell>
          <cell r="I1834" t="str">
            <v>753(95,01)</v>
          </cell>
          <cell r="J1834">
            <v>19300</v>
          </cell>
          <cell r="T1834">
            <v>19300</v>
          </cell>
          <cell r="W1834" t="str">
            <v>내선</v>
          </cell>
          <cell r="X1834">
            <v>0.4</v>
          </cell>
        </row>
        <row r="1835">
          <cell r="B1835">
            <v>1835</v>
          </cell>
          <cell r="D1835" t="str">
            <v>VER. ELBOW</v>
          </cell>
          <cell r="E1835" t="str">
            <v>200W×100H</v>
          </cell>
          <cell r="F1835" t="str">
            <v>EA</v>
          </cell>
          <cell r="I1835" t="str">
            <v>753(95,01)</v>
          </cell>
          <cell r="J1835">
            <v>21750</v>
          </cell>
          <cell r="T1835">
            <v>21750</v>
          </cell>
          <cell r="W1835" t="str">
            <v>내선</v>
          </cell>
          <cell r="X1835">
            <v>0.5</v>
          </cell>
        </row>
        <row r="1836">
          <cell r="B1836">
            <v>1836</v>
          </cell>
          <cell r="D1836" t="str">
            <v>VER. ELBOW</v>
          </cell>
          <cell r="E1836" t="str">
            <v>300W×100H</v>
          </cell>
          <cell r="F1836" t="str">
            <v>EA</v>
          </cell>
          <cell r="I1836" t="str">
            <v>753(95,01)</v>
          </cell>
          <cell r="J1836">
            <v>26600</v>
          </cell>
          <cell r="T1836">
            <v>26600</v>
          </cell>
          <cell r="W1836" t="str">
            <v>내선</v>
          </cell>
          <cell r="X1836">
            <v>0.5</v>
          </cell>
        </row>
        <row r="1837">
          <cell r="B1837">
            <v>1837</v>
          </cell>
          <cell r="T1837" t="str">
            <v/>
          </cell>
        </row>
        <row r="1838">
          <cell r="B1838">
            <v>1838</v>
          </cell>
          <cell r="D1838" t="str">
            <v>VER. ELBOW</v>
          </cell>
          <cell r="E1838" t="str">
            <v>600W×100H</v>
          </cell>
          <cell r="F1838" t="str">
            <v>EA</v>
          </cell>
          <cell r="I1838" t="str">
            <v>753(95,01)</v>
          </cell>
          <cell r="J1838">
            <v>41250</v>
          </cell>
          <cell r="T1838">
            <v>41250</v>
          </cell>
          <cell r="W1838" t="str">
            <v>내선</v>
          </cell>
          <cell r="X1838">
            <v>0.6</v>
          </cell>
        </row>
        <row r="1839">
          <cell r="B1839">
            <v>1839</v>
          </cell>
          <cell r="T1839" t="str">
            <v/>
          </cell>
        </row>
        <row r="1840">
          <cell r="B1840">
            <v>1840</v>
          </cell>
          <cell r="T1840" t="str">
            <v/>
          </cell>
        </row>
        <row r="1841">
          <cell r="B1841">
            <v>1841</v>
          </cell>
          <cell r="T1841" t="str">
            <v/>
          </cell>
        </row>
        <row r="1842">
          <cell r="B1842">
            <v>1842</v>
          </cell>
          <cell r="T1842" t="str">
            <v/>
          </cell>
        </row>
        <row r="1843">
          <cell r="B1843">
            <v>1843</v>
          </cell>
          <cell r="D1843" t="str">
            <v>VER. ELBOW</v>
          </cell>
          <cell r="E1843" t="str">
            <v>150W×150H</v>
          </cell>
          <cell r="F1843" t="str">
            <v>EA</v>
          </cell>
          <cell r="I1843" t="str">
            <v>753(95,01)</v>
          </cell>
          <cell r="J1843">
            <v>24550</v>
          </cell>
          <cell r="T1843">
            <v>24550</v>
          </cell>
          <cell r="W1843" t="str">
            <v>내선</v>
          </cell>
          <cell r="X1843">
            <v>0.5</v>
          </cell>
        </row>
        <row r="1844">
          <cell r="B1844">
            <v>1844</v>
          </cell>
          <cell r="D1844" t="str">
            <v>VER. ELBOW</v>
          </cell>
          <cell r="E1844" t="str">
            <v>200W×150H</v>
          </cell>
          <cell r="F1844" t="str">
            <v>EA</v>
          </cell>
          <cell r="I1844" t="str">
            <v>753(95,01)</v>
          </cell>
          <cell r="J1844">
            <v>27050</v>
          </cell>
          <cell r="T1844">
            <v>27050</v>
          </cell>
          <cell r="W1844" t="str">
            <v>내선</v>
          </cell>
          <cell r="X1844">
            <v>0.5</v>
          </cell>
        </row>
        <row r="1845">
          <cell r="B1845">
            <v>1845</v>
          </cell>
          <cell r="D1845" t="str">
            <v>VER. ELBOW</v>
          </cell>
          <cell r="E1845" t="str">
            <v>300W×150H</v>
          </cell>
          <cell r="F1845" t="str">
            <v>EA</v>
          </cell>
          <cell r="M1845" t="str">
            <v>성실엔지니어링</v>
          </cell>
          <cell r="N1845">
            <v>14700</v>
          </cell>
          <cell r="O1845" t="str">
            <v>파이오니아메탈</v>
          </cell>
          <cell r="P1845">
            <v>56780</v>
          </cell>
          <cell r="Q1845" t="str">
            <v>대한엔지니어링</v>
          </cell>
          <cell r="R1845">
            <v>37050</v>
          </cell>
          <cell r="T1845">
            <v>14700</v>
          </cell>
          <cell r="W1845" t="str">
            <v>내선</v>
          </cell>
          <cell r="X1845">
            <v>0.6</v>
          </cell>
        </row>
        <row r="1846">
          <cell r="B1846">
            <v>1846</v>
          </cell>
          <cell r="T1846" t="str">
            <v/>
          </cell>
        </row>
        <row r="1847">
          <cell r="B1847">
            <v>1847</v>
          </cell>
          <cell r="D1847" t="str">
            <v>VER. ELBOW</v>
          </cell>
          <cell r="E1847" t="str">
            <v>600W×150H</v>
          </cell>
          <cell r="F1847" t="str">
            <v>EA</v>
          </cell>
          <cell r="I1847" t="str">
            <v>753(95,01)</v>
          </cell>
          <cell r="J1847">
            <v>47750</v>
          </cell>
          <cell r="T1847">
            <v>47750</v>
          </cell>
          <cell r="W1847" t="str">
            <v>내선</v>
          </cell>
          <cell r="X1847">
            <v>1.4</v>
          </cell>
        </row>
        <row r="1848">
          <cell r="B1848">
            <v>1848</v>
          </cell>
          <cell r="T1848" t="str">
            <v/>
          </cell>
        </row>
        <row r="1849">
          <cell r="B1849">
            <v>1849</v>
          </cell>
          <cell r="D1849" t="str">
            <v>REDUCER</v>
          </cell>
          <cell r="E1849" t="str">
            <v>300W-150W (100 H)</v>
          </cell>
          <cell r="F1849" t="str">
            <v>EA</v>
          </cell>
          <cell r="I1849" t="str">
            <v>753(95,01)</v>
          </cell>
          <cell r="J1849">
            <v>18250</v>
          </cell>
          <cell r="T1849">
            <v>18250</v>
          </cell>
          <cell r="W1849" t="str">
            <v>내선</v>
          </cell>
          <cell r="X1849">
            <v>0.5</v>
          </cell>
        </row>
        <row r="1850">
          <cell r="B1850">
            <v>1850</v>
          </cell>
          <cell r="T1850" t="str">
            <v/>
          </cell>
        </row>
        <row r="1851">
          <cell r="B1851">
            <v>1851</v>
          </cell>
          <cell r="D1851" t="str">
            <v>REDUCER</v>
          </cell>
          <cell r="E1851" t="str">
            <v>600W-300W (100 H)</v>
          </cell>
          <cell r="F1851" t="str">
            <v>EA</v>
          </cell>
          <cell r="I1851" t="str">
            <v>753(95,01)</v>
          </cell>
          <cell r="J1851">
            <v>30450</v>
          </cell>
          <cell r="T1851">
            <v>30450</v>
          </cell>
          <cell r="W1851" t="str">
            <v>내선</v>
          </cell>
          <cell r="X1851">
            <v>0.6</v>
          </cell>
        </row>
        <row r="1852">
          <cell r="B1852">
            <v>1852</v>
          </cell>
          <cell r="T1852" t="str">
            <v/>
          </cell>
        </row>
        <row r="1853">
          <cell r="B1853">
            <v>1853</v>
          </cell>
          <cell r="D1853" t="str">
            <v>REDUCER</v>
          </cell>
          <cell r="E1853" t="str">
            <v>300W-150W (150 H)</v>
          </cell>
          <cell r="F1853" t="str">
            <v>EA</v>
          </cell>
          <cell r="I1853" t="str">
            <v>753(95,01)</v>
          </cell>
          <cell r="J1853">
            <v>20250</v>
          </cell>
          <cell r="T1853">
            <v>20250</v>
          </cell>
          <cell r="W1853" t="str">
            <v>내선</v>
          </cell>
          <cell r="X1853">
            <v>0.5</v>
          </cell>
        </row>
        <row r="1854">
          <cell r="B1854">
            <v>1854</v>
          </cell>
          <cell r="T1854" t="str">
            <v/>
          </cell>
        </row>
        <row r="1855">
          <cell r="B1855">
            <v>1855</v>
          </cell>
          <cell r="D1855" t="str">
            <v>REDUCER</v>
          </cell>
          <cell r="E1855" t="str">
            <v>600W-300W (150 H)</v>
          </cell>
          <cell r="F1855" t="str">
            <v>EA</v>
          </cell>
          <cell r="I1855" t="str">
            <v>753(95,01)</v>
          </cell>
          <cell r="J1855">
            <v>32650</v>
          </cell>
          <cell r="T1855">
            <v>32650</v>
          </cell>
          <cell r="W1855" t="str">
            <v>내선</v>
          </cell>
          <cell r="X1855">
            <v>0.6</v>
          </cell>
        </row>
        <row r="1856">
          <cell r="B1856">
            <v>1856</v>
          </cell>
          <cell r="T1856" t="str">
            <v/>
          </cell>
        </row>
        <row r="1857">
          <cell r="B1857">
            <v>1857</v>
          </cell>
          <cell r="T1857" t="str">
            <v/>
          </cell>
        </row>
        <row r="1858">
          <cell r="B1858">
            <v>1858</v>
          </cell>
          <cell r="T1858" t="str">
            <v/>
          </cell>
        </row>
        <row r="1859">
          <cell r="B1859">
            <v>1859</v>
          </cell>
          <cell r="D1859" t="str">
            <v>분전반</v>
          </cell>
          <cell r="E1859" t="str">
            <v>LP-1</v>
          </cell>
          <cell r="F1859" t="str">
            <v>면</v>
          </cell>
          <cell r="T1859">
            <v>0</v>
          </cell>
          <cell r="W1859" t="str">
            <v>내선</v>
          </cell>
          <cell r="X1859">
            <v>3.0030000000000001</v>
          </cell>
        </row>
        <row r="1860">
          <cell r="B1860">
            <v>1860</v>
          </cell>
          <cell r="D1860" t="str">
            <v>분전반</v>
          </cell>
          <cell r="E1860" t="str">
            <v>LP-2</v>
          </cell>
          <cell r="F1860" t="str">
            <v>면</v>
          </cell>
          <cell r="J1860" t="str">
            <v xml:space="preserve"> </v>
          </cell>
          <cell r="T1860">
            <v>0</v>
          </cell>
          <cell r="W1860" t="str">
            <v>내선</v>
          </cell>
          <cell r="X1860">
            <v>1.4690000000000001</v>
          </cell>
        </row>
        <row r="1861">
          <cell r="B1861">
            <v>1861</v>
          </cell>
          <cell r="D1861" t="str">
            <v>LOP 기초(옥내)</v>
          </cell>
          <cell r="E1861" t="str">
            <v>앵커볼트 설치제작</v>
          </cell>
          <cell r="F1861" t="str">
            <v>면</v>
          </cell>
          <cell r="S1861">
            <v>20889</v>
          </cell>
          <cell r="T1861">
            <v>8505</v>
          </cell>
          <cell r="U1861">
            <v>717</v>
          </cell>
          <cell r="AE1861" t="str">
            <v>제8호표</v>
          </cell>
        </row>
        <row r="1862">
          <cell r="B1862">
            <v>1862</v>
          </cell>
          <cell r="D1862" t="str">
            <v>LOP 기초(옥외)</v>
          </cell>
          <cell r="E1862" t="str">
            <v>(400×880×800H)</v>
          </cell>
          <cell r="F1862" t="str">
            <v>면</v>
          </cell>
          <cell r="S1862">
            <v>92604</v>
          </cell>
          <cell r="T1862">
            <v>45581</v>
          </cell>
          <cell r="U1862">
            <v>1147</v>
          </cell>
          <cell r="AE1862" t="str">
            <v>제9호표</v>
          </cell>
        </row>
        <row r="1863">
          <cell r="B1863">
            <v>1863</v>
          </cell>
          <cell r="D1863" t="str">
            <v>LOP 기초(옥내)</v>
          </cell>
          <cell r="E1863" t="str">
            <v>(400×880×800H)</v>
          </cell>
          <cell r="F1863" t="str">
            <v>면</v>
          </cell>
          <cell r="S1863">
            <v>87805</v>
          </cell>
          <cell r="T1863">
            <v>45499</v>
          </cell>
          <cell r="U1863">
            <v>717</v>
          </cell>
          <cell r="AE1863" t="str">
            <v>제15호표</v>
          </cell>
        </row>
        <row r="1864">
          <cell r="B1864">
            <v>1864</v>
          </cell>
          <cell r="T1864" t="str">
            <v/>
          </cell>
        </row>
        <row r="1865">
          <cell r="B1865">
            <v>1865</v>
          </cell>
          <cell r="D1865" t="str">
            <v>관로굴착</v>
          </cell>
          <cell r="E1865" t="str">
            <v>(850W×750H)/m당</v>
          </cell>
          <cell r="F1865" t="str">
            <v>m</v>
          </cell>
          <cell r="S1865">
            <v>1659</v>
          </cell>
          <cell r="T1865">
            <v>28</v>
          </cell>
          <cell r="U1865">
            <v>149</v>
          </cell>
          <cell r="AE1865" t="str">
            <v>제17호표</v>
          </cell>
        </row>
        <row r="1866">
          <cell r="B1866">
            <v>1866</v>
          </cell>
          <cell r="D1866" t="str">
            <v>관로굴착</v>
          </cell>
          <cell r="E1866" t="str">
            <v>(1180W×1300H)/m당</v>
          </cell>
          <cell r="F1866" t="str">
            <v>m</v>
          </cell>
          <cell r="S1866">
            <v>3529</v>
          </cell>
          <cell r="T1866">
            <v>61</v>
          </cell>
          <cell r="U1866">
            <v>317</v>
          </cell>
          <cell r="AE1866" t="str">
            <v>제18호표</v>
          </cell>
        </row>
        <row r="1867">
          <cell r="B1867">
            <v>1867</v>
          </cell>
          <cell r="T1867" t="str">
            <v/>
          </cell>
        </row>
        <row r="1868">
          <cell r="B1868">
            <v>1868</v>
          </cell>
          <cell r="T1868" t="str">
            <v/>
          </cell>
        </row>
        <row r="1869">
          <cell r="B1869">
            <v>1869</v>
          </cell>
          <cell r="D1869" t="str">
            <v>핸드홀</v>
          </cell>
          <cell r="E1869" t="str">
            <v>(700×700×700)</v>
          </cell>
          <cell r="F1869" t="str">
            <v>개소</v>
          </cell>
          <cell r="S1869">
            <v>196047</v>
          </cell>
          <cell r="T1869">
            <v>81472</v>
          </cell>
          <cell r="U1869">
            <v>3904</v>
          </cell>
          <cell r="AE1869" t="str">
            <v>제21호표</v>
          </cell>
        </row>
        <row r="1870">
          <cell r="B1870">
            <v>1870</v>
          </cell>
          <cell r="D1870" t="str">
            <v>맨-홀</v>
          </cell>
          <cell r="E1870" t="str">
            <v>(1000×1000×1000)</v>
          </cell>
          <cell r="F1870" t="str">
            <v>개소</v>
          </cell>
          <cell r="S1870">
            <v>496375</v>
          </cell>
          <cell r="T1870">
            <v>393656</v>
          </cell>
          <cell r="U1870">
            <v>12990</v>
          </cell>
          <cell r="AE1870" t="str">
            <v>제20호표</v>
          </cell>
        </row>
        <row r="1871">
          <cell r="B1871">
            <v>1871</v>
          </cell>
          <cell r="D1871" t="str">
            <v>맨-홀</v>
          </cell>
          <cell r="E1871" t="str">
            <v>(1500×1500×1500)</v>
          </cell>
          <cell r="F1871" t="str">
            <v>개소</v>
          </cell>
          <cell r="S1871">
            <v>749763</v>
          </cell>
          <cell r="T1871">
            <v>522478</v>
          </cell>
          <cell r="U1871">
            <v>16475</v>
          </cell>
          <cell r="AE1871" t="str">
            <v>제19호표</v>
          </cell>
        </row>
        <row r="1872">
          <cell r="B1872">
            <v>1872</v>
          </cell>
          <cell r="T1872" t="str">
            <v/>
          </cell>
        </row>
        <row r="1873">
          <cell r="B1873">
            <v>1873</v>
          </cell>
          <cell r="D1873" t="str">
            <v>제어반기초</v>
          </cell>
          <cell r="E1873" t="str">
            <v>650×850×1,000H</v>
          </cell>
          <cell r="F1873" t="str">
            <v>개소</v>
          </cell>
          <cell r="S1873">
            <v>77270</v>
          </cell>
          <cell r="T1873">
            <v>46493</v>
          </cell>
          <cell r="U1873">
            <v>818</v>
          </cell>
          <cell r="AE1873" t="str">
            <v>제16호표</v>
          </cell>
        </row>
        <row r="1874">
          <cell r="B1874">
            <v>1874</v>
          </cell>
          <cell r="D1874" t="str">
            <v>외등기초</v>
          </cell>
          <cell r="E1874" t="str">
            <v>(400×880×800H)</v>
          </cell>
          <cell r="F1874" t="str">
            <v>개소</v>
          </cell>
          <cell r="S1874">
            <v>92604</v>
          </cell>
          <cell r="T1874">
            <v>45581</v>
          </cell>
          <cell r="U1874">
            <v>1147</v>
          </cell>
          <cell r="AE1874" t="str">
            <v>제9호표</v>
          </cell>
        </row>
        <row r="1875">
          <cell r="B1875">
            <v>1875</v>
          </cell>
          <cell r="D1875" t="str">
            <v>가로등기초</v>
          </cell>
          <cell r="E1875" t="str">
            <v>5~9M POLE</v>
          </cell>
          <cell r="F1875" t="str">
            <v>개소</v>
          </cell>
          <cell r="S1875">
            <v>92604</v>
          </cell>
          <cell r="T1875">
            <v>45581</v>
          </cell>
          <cell r="U1875">
            <v>1147</v>
          </cell>
          <cell r="AE1875" t="str">
            <v>제9호표</v>
          </cell>
        </row>
        <row r="1876">
          <cell r="B1876">
            <v>1876</v>
          </cell>
          <cell r="D1876" t="str">
            <v>가로등기초</v>
          </cell>
          <cell r="E1876" t="str">
            <v>10~12M POLE</v>
          </cell>
          <cell r="F1876" t="str">
            <v>개소</v>
          </cell>
          <cell r="S1876">
            <v>157147</v>
          </cell>
          <cell r="T1876">
            <v>77450</v>
          </cell>
          <cell r="U1876">
            <v>1509</v>
          </cell>
          <cell r="AE1876" t="str">
            <v>제25호표</v>
          </cell>
        </row>
        <row r="1877">
          <cell r="B1877">
            <v>1877</v>
          </cell>
          <cell r="D1877" t="str">
            <v>제어반기초</v>
          </cell>
          <cell r="E1877" t="str">
            <v>(400×880×800H)</v>
          </cell>
          <cell r="F1877" t="str">
            <v>개소</v>
          </cell>
          <cell r="S1877">
            <v>92604</v>
          </cell>
          <cell r="T1877">
            <v>45581</v>
          </cell>
          <cell r="U1877">
            <v>1147</v>
          </cell>
          <cell r="AE1877" t="str">
            <v>제9호표</v>
          </cell>
        </row>
        <row r="1878">
          <cell r="B1878">
            <v>1878</v>
          </cell>
          <cell r="D1878" t="str">
            <v>가로등기초</v>
          </cell>
          <cell r="E1878" t="str">
            <v>10M POLE 중앙배열</v>
          </cell>
          <cell r="F1878" t="str">
            <v>개소</v>
          </cell>
          <cell r="S1878">
            <v>87805</v>
          </cell>
          <cell r="T1878">
            <v>45499</v>
          </cell>
          <cell r="U1878">
            <v>717</v>
          </cell>
          <cell r="AE1878" t="str">
            <v>제26호표</v>
          </cell>
        </row>
        <row r="1879">
          <cell r="B1879">
            <v>1879</v>
          </cell>
          <cell r="D1879" t="str">
            <v>가로등기초이설</v>
          </cell>
          <cell r="E1879" t="str">
            <v>8~9M POLE(설치의30%)</v>
          </cell>
          <cell r="F1879" t="str">
            <v>개소</v>
          </cell>
          <cell r="S1879">
            <v>27781</v>
          </cell>
          <cell r="T1879">
            <v>13674</v>
          </cell>
          <cell r="U1879">
            <v>344</v>
          </cell>
        </row>
        <row r="1880">
          <cell r="B1880">
            <v>1880</v>
          </cell>
          <cell r="T1880" t="str">
            <v/>
          </cell>
        </row>
        <row r="1881">
          <cell r="B1881">
            <v>1881</v>
          </cell>
          <cell r="T1881" t="str">
            <v/>
          </cell>
        </row>
        <row r="1882">
          <cell r="B1882">
            <v>1882</v>
          </cell>
          <cell r="D1882" t="str">
            <v>가로등기초</v>
          </cell>
          <cell r="E1882" t="str">
            <v>ANCHOR BOLT 제작 설치</v>
          </cell>
          <cell r="F1882" t="str">
            <v>개소</v>
          </cell>
          <cell r="S1882">
            <v>20889</v>
          </cell>
          <cell r="T1882">
            <v>8505</v>
          </cell>
          <cell r="U1882">
            <v>717</v>
          </cell>
          <cell r="AE1882" t="str">
            <v>제8호표</v>
          </cell>
        </row>
        <row r="1883">
          <cell r="B1883">
            <v>1883</v>
          </cell>
          <cell r="D1883" t="str">
            <v>TV안테나기초</v>
          </cell>
          <cell r="E1883" t="str">
            <v>(400×880×800H)</v>
          </cell>
          <cell r="F1883" t="str">
            <v>개소</v>
          </cell>
          <cell r="S1883">
            <v>66916</v>
          </cell>
          <cell r="T1883">
            <v>36994</v>
          </cell>
          <cell r="U1883">
            <v>0</v>
          </cell>
          <cell r="AE1883" t="str">
            <v>제30호표</v>
          </cell>
        </row>
        <row r="1884">
          <cell r="B1884">
            <v>1884</v>
          </cell>
          <cell r="D1884" t="str">
            <v>피뢰침 기초</v>
          </cell>
          <cell r="E1884" t="str">
            <v>(400×880×800H)</v>
          </cell>
          <cell r="F1884" t="str">
            <v>개소</v>
          </cell>
          <cell r="S1884">
            <v>66916</v>
          </cell>
          <cell r="T1884">
            <v>36994</v>
          </cell>
          <cell r="U1884">
            <v>0</v>
          </cell>
          <cell r="AE1884" t="str">
            <v>제30호표</v>
          </cell>
        </row>
        <row r="1885">
          <cell r="B1885">
            <v>1885</v>
          </cell>
          <cell r="T1885" t="str">
            <v/>
          </cell>
        </row>
        <row r="1886">
          <cell r="B1886">
            <v>1886</v>
          </cell>
          <cell r="T1886" t="str">
            <v/>
          </cell>
        </row>
        <row r="1887">
          <cell r="B1887">
            <v>1887</v>
          </cell>
          <cell r="T1887" t="str">
            <v/>
          </cell>
        </row>
        <row r="1888">
          <cell r="B1888">
            <v>1888</v>
          </cell>
          <cell r="T1888" t="str">
            <v/>
          </cell>
        </row>
        <row r="1889">
          <cell r="B1889">
            <v>1889</v>
          </cell>
          <cell r="T1889" t="str">
            <v/>
          </cell>
        </row>
        <row r="1890">
          <cell r="B1890">
            <v>1890</v>
          </cell>
          <cell r="D1890" t="str">
            <v>소화기BOX</v>
          </cell>
          <cell r="E1890" t="str">
            <v>SUS 600×250</v>
          </cell>
          <cell r="F1890" t="str">
            <v>EA</v>
          </cell>
          <cell r="M1890" t="str">
            <v>금성소방</v>
          </cell>
          <cell r="N1890">
            <v>85000</v>
          </cell>
          <cell r="T1890">
            <v>85000</v>
          </cell>
          <cell r="W1890" t="str">
            <v>내선</v>
          </cell>
          <cell r="X1890">
            <v>0.95</v>
          </cell>
        </row>
        <row r="1891">
          <cell r="B1891">
            <v>1891</v>
          </cell>
          <cell r="D1891" t="str">
            <v>소화기BOX</v>
          </cell>
          <cell r="E1891" t="str">
            <v>Steel 600×250</v>
          </cell>
          <cell r="F1891" t="str">
            <v>EA</v>
          </cell>
          <cell r="M1891" t="str">
            <v>금성소방</v>
          </cell>
          <cell r="N1891">
            <v>54000</v>
          </cell>
          <cell r="T1891">
            <v>54000</v>
          </cell>
          <cell r="W1891" t="str">
            <v>내선</v>
          </cell>
          <cell r="X1891">
            <v>0.95</v>
          </cell>
        </row>
        <row r="1892">
          <cell r="B1892">
            <v>1892</v>
          </cell>
          <cell r="D1892" t="str">
            <v>ABC 소화기</v>
          </cell>
          <cell r="E1892" t="str">
            <v>6.5㎏</v>
          </cell>
          <cell r="F1892" t="str">
            <v>대</v>
          </cell>
          <cell r="K1892">
            <v>985</v>
          </cell>
          <cell r="L1892">
            <v>28000</v>
          </cell>
          <cell r="T1892">
            <v>28000</v>
          </cell>
        </row>
        <row r="1893">
          <cell r="B1893">
            <v>1893</v>
          </cell>
          <cell r="D1893" t="str">
            <v>소화기표시램프</v>
          </cell>
          <cell r="F1893" t="str">
            <v>EA</v>
          </cell>
          <cell r="I1893">
            <v>666</v>
          </cell>
          <cell r="J1893">
            <v>35000</v>
          </cell>
          <cell r="T1893">
            <v>35000</v>
          </cell>
        </row>
        <row r="1894">
          <cell r="B1894">
            <v>1894</v>
          </cell>
          <cell r="T1894" t="str">
            <v/>
          </cell>
        </row>
        <row r="1895">
          <cell r="B1895">
            <v>1895</v>
          </cell>
          <cell r="T1895" t="str">
            <v/>
          </cell>
        </row>
        <row r="1896">
          <cell r="B1896">
            <v>1896</v>
          </cell>
          <cell r="T1896" t="str">
            <v/>
          </cell>
        </row>
        <row r="1897">
          <cell r="B1897">
            <v>1897</v>
          </cell>
          <cell r="T1897" t="str">
            <v/>
          </cell>
        </row>
        <row r="1898">
          <cell r="B1898">
            <v>1898</v>
          </cell>
          <cell r="D1898" t="str">
            <v>CCD COLOR CAMERA</v>
          </cell>
          <cell r="E1898" t="str">
            <v>0.57LUX</v>
          </cell>
          <cell r="F1898" t="str">
            <v>EA</v>
          </cell>
          <cell r="K1898">
            <v>985</v>
          </cell>
          <cell r="L1898">
            <v>1500000</v>
          </cell>
          <cell r="M1898" t="str">
            <v>한국전자미디어</v>
          </cell>
          <cell r="N1898">
            <v>1500000</v>
          </cell>
          <cell r="O1898" t="str">
            <v>다성테크닉스</v>
          </cell>
          <cell r="P1898">
            <v>1650000</v>
          </cell>
          <cell r="Q1898" t="str">
            <v>한미통신</v>
          </cell>
          <cell r="R1898">
            <v>1800000</v>
          </cell>
          <cell r="T1898">
            <v>1500000</v>
          </cell>
          <cell r="W1898" t="str">
            <v>통설</v>
          </cell>
          <cell r="X1898">
            <v>0.3</v>
          </cell>
          <cell r="AA1898" t="str">
            <v>통신기사2급</v>
          </cell>
          <cell r="AB1898">
            <v>0.5</v>
          </cell>
        </row>
        <row r="1899">
          <cell r="B1899">
            <v>1899</v>
          </cell>
          <cell r="D1899" t="str">
            <v>AUTO-ZOOM LENZ</v>
          </cell>
          <cell r="E1899" t="str">
            <v>8-80mm</v>
          </cell>
          <cell r="F1899" t="str">
            <v>EA</v>
          </cell>
          <cell r="K1899">
            <v>985</v>
          </cell>
          <cell r="L1899">
            <v>1220000</v>
          </cell>
          <cell r="M1899" t="str">
            <v>한국전자미디어</v>
          </cell>
          <cell r="N1899">
            <v>1220000</v>
          </cell>
          <cell r="O1899" t="str">
            <v>다성테크닉스</v>
          </cell>
          <cell r="P1899">
            <v>1300000</v>
          </cell>
          <cell r="Q1899" t="str">
            <v>한미통신</v>
          </cell>
          <cell r="R1899">
            <v>1350000</v>
          </cell>
          <cell r="T1899">
            <v>1220000</v>
          </cell>
        </row>
        <row r="1900">
          <cell r="B1900">
            <v>1900</v>
          </cell>
          <cell r="D1900" t="str">
            <v>PAN/TILT</v>
          </cell>
          <cell r="E1900" t="str">
            <v>IN DOOR</v>
          </cell>
          <cell r="F1900" t="str">
            <v>EA</v>
          </cell>
          <cell r="K1900">
            <v>985</v>
          </cell>
          <cell r="L1900">
            <v>600000</v>
          </cell>
          <cell r="M1900" t="str">
            <v>한국전자미디어</v>
          </cell>
          <cell r="N1900">
            <v>700000</v>
          </cell>
          <cell r="O1900" t="str">
            <v>다성테크닉스</v>
          </cell>
          <cell r="P1900">
            <v>700000</v>
          </cell>
          <cell r="Q1900" t="str">
            <v>한미통신</v>
          </cell>
          <cell r="R1900">
            <v>600000</v>
          </cell>
          <cell r="T1900">
            <v>600000</v>
          </cell>
        </row>
        <row r="1901">
          <cell r="B1901">
            <v>1901</v>
          </cell>
          <cell r="D1901" t="str">
            <v>P/T ZOOM CONTROLER</v>
          </cell>
          <cell r="E1901" t="str">
            <v>4CH</v>
          </cell>
          <cell r="F1901" t="str">
            <v>EA</v>
          </cell>
          <cell r="K1901">
            <v>985</v>
          </cell>
          <cell r="L1901">
            <v>650000</v>
          </cell>
          <cell r="M1901" t="str">
            <v>한국전자미디어</v>
          </cell>
          <cell r="N1901">
            <v>680000</v>
          </cell>
          <cell r="O1901" t="str">
            <v>다성테크닉스</v>
          </cell>
          <cell r="P1901">
            <v>650000</v>
          </cell>
          <cell r="Q1901" t="str">
            <v>한미통신</v>
          </cell>
          <cell r="R1901">
            <v>670000</v>
          </cell>
          <cell r="T1901">
            <v>650000</v>
          </cell>
          <cell r="W1901" t="str">
            <v>통설</v>
          </cell>
          <cell r="X1901">
            <v>0.36</v>
          </cell>
          <cell r="Y1901" t="str">
            <v>보인</v>
          </cell>
          <cell r="Z1901">
            <v>0.2</v>
          </cell>
          <cell r="AA1901" t="str">
            <v>통신기사2급</v>
          </cell>
          <cell r="AB1901">
            <v>0.21</v>
          </cell>
        </row>
        <row r="1902">
          <cell r="B1902">
            <v>1902</v>
          </cell>
          <cell r="D1902" t="str">
            <v>CAMERA HOUSING</v>
          </cell>
          <cell r="E1902" t="str">
            <v>실내형</v>
          </cell>
          <cell r="F1902" t="str">
            <v>EA</v>
          </cell>
          <cell r="K1902">
            <v>985</v>
          </cell>
          <cell r="L1902">
            <v>250000</v>
          </cell>
          <cell r="M1902" t="str">
            <v>한국전자미디어</v>
          </cell>
          <cell r="N1902">
            <v>250000</v>
          </cell>
          <cell r="O1902" t="str">
            <v>다성테크닉스</v>
          </cell>
          <cell r="P1902">
            <v>280000</v>
          </cell>
          <cell r="Q1902" t="str">
            <v>한미통신</v>
          </cell>
          <cell r="R1902">
            <v>250000</v>
          </cell>
          <cell r="T1902">
            <v>250000</v>
          </cell>
          <cell r="W1902" t="str">
            <v>통설</v>
          </cell>
          <cell r="X1902">
            <v>0.72</v>
          </cell>
          <cell r="Y1902" t="str">
            <v>보인</v>
          </cell>
          <cell r="Z1902">
            <v>0.72</v>
          </cell>
        </row>
        <row r="1903">
          <cell r="B1903">
            <v>1903</v>
          </cell>
          <cell r="D1903" t="str">
            <v>CAMERA BRACKET</v>
          </cell>
          <cell r="E1903" t="str">
            <v>벽부형</v>
          </cell>
          <cell r="F1903" t="str">
            <v>EA</v>
          </cell>
          <cell r="K1903">
            <v>985</v>
          </cell>
          <cell r="L1903">
            <v>160000</v>
          </cell>
          <cell r="M1903" t="str">
            <v>한국전자미디어</v>
          </cell>
          <cell r="N1903">
            <v>170000</v>
          </cell>
          <cell r="O1903" t="str">
            <v>다성테크닉스</v>
          </cell>
          <cell r="P1903">
            <v>160000</v>
          </cell>
          <cell r="Q1903" t="str">
            <v>한미통신</v>
          </cell>
          <cell r="R1903">
            <v>160000</v>
          </cell>
          <cell r="T1903">
            <v>160000</v>
          </cell>
        </row>
        <row r="1904">
          <cell r="B1904">
            <v>1904</v>
          </cell>
          <cell r="D1904" t="str">
            <v>AUTO SELECTOR</v>
          </cell>
          <cell r="E1904" t="str">
            <v>6CH</v>
          </cell>
          <cell r="F1904" t="str">
            <v>EA</v>
          </cell>
          <cell r="I1904">
            <v>858</v>
          </cell>
          <cell r="J1904">
            <v>280000</v>
          </cell>
          <cell r="M1904" t="str">
            <v>한국전자미디어</v>
          </cell>
          <cell r="N1904">
            <v>280000</v>
          </cell>
          <cell r="O1904" t="str">
            <v>다성테크닉스</v>
          </cell>
          <cell r="P1904">
            <v>320000</v>
          </cell>
          <cell r="Q1904" t="str">
            <v>한미통신</v>
          </cell>
          <cell r="R1904">
            <v>300000</v>
          </cell>
          <cell r="T1904">
            <v>280000</v>
          </cell>
          <cell r="W1904" t="str">
            <v>통설</v>
          </cell>
          <cell r="X1904">
            <v>0.36</v>
          </cell>
          <cell r="Y1904" t="str">
            <v>보인</v>
          </cell>
          <cell r="Z1904">
            <v>0.2</v>
          </cell>
          <cell r="AA1904" t="str">
            <v>통신기사2급</v>
          </cell>
          <cell r="AB1904">
            <v>0.21</v>
          </cell>
        </row>
        <row r="1905">
          <cell r="B1905">
            <v>1905</v>
          </cell>
          <cell r="D1905" t="str">
            <v>I/D GENERATOR</v>
          </cell>
          <cell r="E1905" t="str">
            <v>년,월,일,시,분,초</v>
          </cell>
          <cell r="F1905" t="str">
            <v>EA</v>
          </cell>
          <cell r="I1905">
            <v>858</v>
          </cell>
          <cell r="J1905">
            <v>380000</v>
          </cell>
          <cell r="K1905">
            <v>982</v>
          </cell>
          <cell r="L1905">
            <v>380000</v>
          </cell>
          <cell r="M1905" t="str">
            <v>한국전자미디어</v>
          </cell>
          <cell r="N1905">
            <v>380000</v>
          </cell>
          <cell r="O1905" t="str">
            <v>다성테크닉스</v>
          </cell>
          <cell r="P1905">
            <v>450000</v>
          </cell>
          <cell r="Q1905" t="str">
            <v>한미통신</v>
          </cell>
          <cell r="R1905">
            <v>400000</v>
          </cell>
          <cell r="T1905">
            <v>380000</v>
          </cell>
          <cell r="W1905" t="str">
            <v>통설</v>
          </cell>
          <cell r="X1905">
            <v>0.36</v>
          </cell>
          <cell r="Y1905" t="str">
            <v>보인</v>
          </cell>
          <cell r="Z1905">
            <v>0.2</v>
          </cell>
          <cell r="AA1905" t="str">
            <v>통신기사2급</v>
          </cell>
          <cell r="AB1905">
            <v>0.21</v>
          </cell>
        </row>
        <row r="1906">
          <cell r="B1906">
            <v>1906</v>
          </cell>
          <cell r="D1906" t="str">
            <v>POWER CONTROLLER</v>
          </cell>
          <cell r="F1906" t="str">
            <v>EA</v>
          </cell>
          <cell r="K1906">
            <v>985</v>
          </cell>
          <cell r="L1906">
            <v>200000</v>
          </cell>
          <cell r="M1906" t="str">
            <v>한국전자미디어</v>
          </cell>
          <cell r="N1906">
            <v>250000</v>
          </cell>
          <cell r="O1906" t="str">
            <v>다성테크닉스</v>
          </cell>
          <cell r="P1906">
            <v>200000</v>
          </cell>
          <cell r="Q1906" t="str">
            <v>한미통신</v>
          </cell>
          <cell r="R1906">
            <v>230000</v>
          </cell>
          <cell r="T1906">
            <v>200000</v>
          </cell>
          <cell r="W1906" t="str">
            <v>통설</v>
          </cell>
          <cell r="X1906">
            <v>0.36</v>
          </cell>
          <cell r="AA1906" t="str">
            <v>통신기사2급</v>
          </cell>
          <cell r="AB1906">
            <v>0.21</v>
          </cell>
        </row>
        <row r="1907">
          <cell r="B1907">
            <v>1907</v>
          </cell>
          <cell r="D1907" t="str">
            <v>VTR</v>
          </cell>
          <cell r="E1907" t="str">
            <v>7 HEAD</v>
          </cell>
          <cell r="F1907" t="str">
            <v>EA</v>
          </cell>
          <cell r="K1907">
            <v>1097</v>
          </cell>
          <cell r="L1907">
            <v>753000</v>
          </cell>
          <cell r="M1907" t="str">
            <v>한국전자미디어</v>
          </cell>
          <cell r="N1907">
            <v>753000</v>
          </cell>
          <cell r="O1907" t="str">
            <v>다성테크닉스</v>
          </cell>
          <cell r="P1907">
            <v>753000</v>
          </cell>
          <cell r="Q1907" t="str">
            <v>한미통신</v>
          </cell>
          <cell r="R1907">
            <v>780000</v>
          </cell>
          <cell r="T1907">
            <v>753000</v>
          </cell>
          <cell r="W1907" t="str">
            <v>통설</v>
          </cell>
          <cell r="X1907">
            <v>0.38</v>
          </cell>
        </row>
        <row r="1908">
          <cell r="B1908">
            <v>1908</v>
          </cell>
          <cell r="D1908" t="str">
            <v>COLOR MONITOR</v>
          </cell>
          <cell r="E1908" t="str">
            <v>14"</v>
          </cell>
          <cell r="F1908" t="str">
            <v>EA</v>
          </cell>
          <cell r="K1908">
            <v>987</v>
          </cell>
          <cell r="L1908">
            <v>330000</v>
          </cell>
          <cell r="M1908" t="str">
            <v>한국전자미디어</v>
          </cell>
          <cell r="N1908">
            <v>330000</v>
          </cell>
          <cell r="O1908" t="str">
            <v>다성테크닉스</v>
          </cell>
          <cell r="P1908">
            <v>330000</v>
          </cell>
          <cell r="Q1908" t="str">
            <v>한미통신</v>
          </cell>
          <cell r="R1908">
            <v>350000</v>
          </cell>
          <cell r="T1908">
            <v>330000</v>
          </cell>
          <cell r="W1908" t="str">
            <v>통설</v>
          </cell>
          <cell r="X1908">
            <v>0.2</v>
          </cell>
          <cell r="AA1908" t="str">
            <v>통신기사2급</v>
          </cell>
          <cell r="AB1908">
            <v>0.2</v>
          </cell>
        </row>
        <row r="1909">
          <cell r="B1909">
            <v>1909</v>
          </cell>
          <cell r="D1909" t="str">
            <v>RACK CABINET</v>
          </cell>
          <cell r="E1909" t="str">
            <v>제작</v>
          </cell>
          <cell r="F1909" t="str">
            <v>EA</v>
          </cell>
          <cell r="M1909" t="str">
            <v>한국전자미디어</v>
          </cell>
          <cell r="N1909">
            <v>800000</v>
          </cell>
          <cell r="O1909" t="str">
            <v>다성테크닉스</v>
          </cell>
          <cell r="P1909">
            <v>800000</v>
          </cell>
          <cell r="Q1909" t="str">
            <v>한미통신</v>
          </cell>
          <cell r="R1909">
            <v>750000</v>
          </cell>
          <cell r="T1909">
            <v>750000</v>
          </cell>
        </row>
        <row r="1910">
          <cell r="B1910">
            <v>1910</v>
          </cell>
          <cell r="D1910" t="str">
            <v>송수신제어및영상레벨조정</v>
          </cell>
          <cell r="F1910" t="str">
            <v>CH</v>
          </cell>
          <cell r="T1910">
            <v>0</v>
          </cell>
          <cell r="W1910" t="str">
            <v>통설</v>
          </cell>
          <cell r="X1910">
            <v>0.65</v>
          </cell>
          <cell r="AA1910" t="str">
            <v>통신기사2급</v>
          </cell>
          <cell r="AB1910">
            <v>0.52</v>
          </cell>
        </row>
        <row r="1911">
          <cell r="B1911">
            <v>1911</v>
          </cell>
          <cell r="T1911" t="str">
            <v/>
          </cell>
        </row>
        <row r="1912">
          <cell r="B1912">
            <v>1912</v>
          </cell>
          <cell r="T1912" t="str">
            <v/>
          </cell>
        </row>
        <row r="1913">
          <cell r="B1913">
            <v>1913</v>
          </cell>
          <cell r="D1913" t="str">
            <v>중앙감시제어 시스템</v>
          </cell>
          <cell r="E1913" t="str">
            <v>TM/TC 포함</v>
          </cell>
          <cell r="F1913" t="str">
            <v>식</v>
          </cell>
          <cell r="M1913" t="str">
            <v>성화종합전기</v>
          </cell>
          <cell r="N1913">
            <v>364025032</v>
          </cell>
          <cell r="O1913" t="str">
            <v>광명제어</v>
          </cell>
          <cell r="P1913">
            <v>233422251</v>
          </cell>
          <cell r="Q1913" t="str">
            <v>현대전원개발</v>
          </cell>
          <cell r="R1913">
            <v>380320098</v>
          </cell>
          <cell r="T1913">
            <v>233422251</v>
          </cell>
        </row>
        <row r="1914">
          <cell r="B1914">
            <v>1914</v>
          </cell>
          <cell r="D1914" t="str">
            <v>현장 계기</v>
          </cell>
          <cell r="F1914" t="str">
            <v>식</v>
          </cell>
          <cell r="M1914" t="str">
            <v>성화종합전기</v>
          </cell>
          <cell r="N1914">
            <v>67624740</v>
          </cell>
          <cell r="O1914" t="str">
            <v>광명제어</v>
          </cell>
          <cell r="P1914">
            <v>156316572</v>
          </cell>
          <cell r="Q1914" t="str">
            <v>현대전원개발</v>
          </cell>
          <cell r="R1914">
            <v>167112000</v>
          </cell>
          <cell r="T1914">
            <v>67624740</v>
          </cell>
        </row>
        <row r="1915">
          <cell r="B1915">
            <v>1915</v>
          </cell>
          <cell r="D1915" t="str">
            <v>무정전전원장치(UPS)</v>
          </cell>
          <cell r="E1915" t="str">
            <v>10 KVA</v>
          </cell>
          <cell r="F1915" t="str">
            <v>식</v>
          </cell>
          <cell r="M1915" t="str">
            <v>성화종합전기</v>
          </cell>
          <cell r="N1915">
            <v>23302494</v>
          </cell>
          <cell r="O1915" t="str">
            <v>광명제어</v>
          </cell>
          <cell r="P1915">
            <v>21984279</v>
          </cell>
          <cell r="Q1915" t="str">
            <v>현대전원개발</v>
          </cell>
          <cell r="R1915">
            <v>24750000</v>
          </cell>
          <cell r="T1915">
            <v>21984279</v>
          </cell>
        </row>
        <row r="1916">
          <cell r="B1916">
            <v>1916</v>
          </cell>
          <cell r="D1916" t="str">
            <v>예비품및유지관리공구</v>
          </cell>
          <cell r="F1916" t="str">
            <v>식</v>
          </cell>
          <cell r="M1916" t="str">
            <v>성화종합전기</v>
          </cell>
          <cell r="N1916">
            <v>48351443</v>
          </cell>
          <cell r="O1916" t="str">
            <v>광명제어</v>
          </cell>
          <cell r="P1916">
            <v>11036000</v>
          </cell>
          <cell r="Q1916" t="str">
            <v>현대전원개발</v>
          </cell>
          <cell r="R1916">
            <v>26884000</v>
          </cell>
          <cell r="T1916">
            <v>11036000</v>
          </cell>
        </row>
        <row r="1917">
          <cell r="B1917">
            <v>1917</v>
          </cell>
          <cell r="D1917" t="str">
            <v>시운전비및교육비</v>
          </cell>
          <cell r="F1917" t="str">
            <v>식</v>
          </cell>
          <cell r="M1917" t="str">
            <v>성화종합전기</v>
          </cell>
          <cell r="N1917">
            <v>33903125</v>
          </cell>
          <cell r="O1917" t="str">
            <v>광명제어</v>
          </cell>
          <cell r="P1917">
            <v>14100000</v>
          </cell>
          <cell r="Q1917" t="str">
            <v>현대전원개발</v>
          </cell>
          <cell r="R1917">
            <v>13837164</v>
          </cell>
          <cell r="T1917">
            <v>13837164</v>
          </cell>
        </row>
        <row r="1918">
          <cell r="B1918">
            <v>1918</v>
          </cell>
          <cell r="T1918" t="str">
            <v/>
          </cell>
        </row>
        <row r="1919">
          <cell r="B1919">
            <v>1919</v>
          </cell>
          <cell r="T1919" t="str">
            <v/>
          </cell>
        </row>
        <row r="1920">
          <cell r="B1920">
            <v>1920</v>
          </cell>
          <cell r="D1920" t="str">
            <v>동 파이프</v>
          </cell>
          <cell r="E1920" t="str">
            <v>L-TYPE 1/2"</v>
          </cell>
          <cell r="F1920" t="str">
            <v>m</v>
          </cell>
          <cell r="I1920">
            <v>488</v>
          </cell>
          <cell r="J1920">
            <v>1580</v>
          </cell>
          <cell r="T1920">
            <v>1580</v>
          </cell>
          <cell r="W1920" t="str">
            <v>배관</v>
          </cell>
          <cell r="X1920">
            <v>3.1E-2</v>
          </cell>
          <cell r="Y1920" t="str">
            <v>보인</v>
          </cell>
          <cell r="Z1920">
            <v>3.1E-2</v>
          </cell>
        </row>
        <row r="1921">
          <cell r="B1921">
            <v>1921</v>
          </cell>
          <cell r="D1921" t="str">
            <v>엘보</v>
          </cell>
          <cell r="E1921" t="str">
            <v>1/2"</v>
          </cell>
          <cell r="F1921" t="str">
            <v>EA</v>
          </cell>
          <cell r="I1921">
            <v>489</v>
          </cell>
          <cell r="J1921">
            <v>245</v>
          </cell>
          <cell r="T1921">
            <v>245</v>
          </cell>
        </row>
        <row r="1922">
          <cell r="B1922">
            <v>1922</v>
          </cell>
          <cell r="D1922" t="str">
            <v>TEE</v>
          </cell>
          <cell r="E1922" t="str">
            <v>1/2"</v>
          </cell>
          <cell r="F1922" t="str">
            <v>EA</v>
          </cell>
          <cell r="I1922">
            <v>489</v>
          </cell>
          <cell r="J1922">
            <v>534</v>
          </cell>
          <cell r="T1922">
            <v>534</v>
          </cell>
        </row>
        <row r="1923">
          <cell r="B1923">
            <v>1923</v>
          </cell>
          <cell r="D1923" t="str">
            <v>SAMP. PUMP</v>
          </cell>
          <cell r="E1923" t="str">
            <v>0.75kw</v>
          </cell>
          <cell r="F1923" t="str">
            <v>대</v>
          </cell>
          <cell r="T1923">
            <v>0</v>
          </cell>
        </row>
        <row r="1924">
          <cell r="B1924">
            <v>1924</v>
          </cell>
          <cell r="T1924" t="str">
            <v/>
          </cell>
        </row>
        <row r="1925">
          <cell r="B1925">
            <v>1925</v>
          </cell>
          <cell r="T1925" t="str">
            <v/>
          </cell>
        </row>
        <row r="1926">
          <cell r="B1926">
            <v>1926</v>
          </cell>
          <cell r="T1926" t="str">
            <v/>
          </cell>
        </row>
        <row r="1927">
          <cell r="B1927">
            <v>1927</v>
          </cell>
          <cell r="T1927" t="str">
            <v/>
          </cell>
        </row>
        <row r="1928">
          <cell r="B1928">
            <v>1928</v>
          </cell>
          <cell r="D1928" t="str">
            <v>PNL</v>
          </cell>
          <cell r="E1928" t="str">
            <v>분전반</v>
          </cell>
          <cell r="F1928" t="str">
            <v>EA</v>
          </cell>
          <cell r="S1928">
            <v>528136</v>
          </cell>
          <cell r="T1928">
            <v>0</v>
          </cell>
        </row>
        <row r="1929">
          <cell r="B1929">
            <v>1929</v>
          </cell>
          <cell r="D1929" t="str">
            <v>PNL-1</v>
          </cell>
          <cell r="E1929" t="str">
            <v>적산전력계반</v>
          </cell>
          <cell r="F1929" t="str">
            <v>EA</v>
          </cell>
          <cell r="S1929">
            <v>102115</v>
          </cell>
          <cell r="T1929">
            <v>0</v>
          </cell>
        </row>
        <row r="1930">
          <cell r="B1930">
            <v>1930</v>
          </cell>
          <cell r="T1930" t="str">
            <v/>
          </cell>
        </row>
        <row r="1931">
          <cell r="B1931">
            <v>1931</v>
          </cell>
          <cell r="T1931" t="str">
            <v/>
          </cell>
        </row>
        <row r="1932">
          <cell r="B1932">
            <v>1932</v>
          </cell>
          <cell r="T1932" t="str">
            <v/>
          </cell>
        </row>
        <row r="1933">
          <cell r="B1933">
            <v>1933</v>
          </cell>
          <cell r="D1933" t="str">
            <v>EV-1 PNL</v>
          </cell>
          <cell r="E1933" t="str">
            <v>LBS &amp; LA</v>
          </cell>
          <cell r="F1933" t="str">
            <v>면</v>
          </cell>
          <cell r="M1933" t="str">
            <v>한광전기㈜</v>
          </cell>
          <cell r="N1933">
            <v>9355369</v>
          </cell>
          <cell r="O1933" t="str">
            <v>고려기업㈜</v>
          </cell>
          <cell r="P1933">
            <v>10397114</v>
          </cell>
          <cell r="Q1933" t="str">
            <v>한양전공㈜</v>
          </cell>
          <cell r="R1933">
            <v>10746629</v>
          </cell>
          <cell r="T1933">
            <v>9355369</v>
          </cell>
        </row>
        <row r="1934">
          <cell r="B1934">
            <v>1934</v>
          </cell>
          <cell r="D1934" t="str">
            <v>EV-2 PNL</v>
          </cell>
          <cell r="E1934" t="str">
            <v>M.O.P</v>
          </cell>
          <cell r="F1934" t="str">
            <v>면</v>
          </cell>
          <cell r="M1934" t="str">
            <v>한광전기㈜</v>
          </cell>
          <cell r="N1934">
            <v>6162874</v>
          </cell>
          <cell r="O1934" t="str">
            <v>고려기업㈜</v>
          </cell>
          <cell r="P1934">
            <v>6983948</v>
          </cell>
          <cell r="Q1934" t="str">
            <v>한양전공㈜</v>
          </cell>
          <cell r="R1934">
            <v>7239248</v>
          </cell>
          <cell r="T1934">
            <v>6162874</v>
          </cell>
        </row>
        <row r="1935">
          <cell r="B1935">
            <v>1935</v>
          </cell>
          <cell r="D1935" t="str">
            <v>EV-3 PNL</v>
          </cell>
          <cell r="E1935" t="str">
            <v>PF &amp; PT</v>
          </cell>
          <cell r="F1935" t="str">
            <v>면</v>
          </cell>
          <cell r="M1935" t="str">
            <v>한광전기㈜</v>
          </cell>
          <cell r="N1935">
            <v>6134203</v>
          </cell>
          <cell r="O1935" t="str">
            <v>고려기업㈜</v>
          </cell>
          <cell r="P1935">
            <v>6933988</v>
          </cell>
          <cell r="Q1935" t="str">
            <v>한양전공㈜</v>
          </cell>
          <cell r="R1935">
            <v>7492973</v>
          </cell>
          <cell r="T1935">
            <v>6134203</v>
          </cell>
        </row>
        <row r="1936">
          <cell r="B1936">
            <v>1936</v>
          </cell>
          <cell r="D1936" t="str">
            <v>EV-4 PNL</v>
          </cell>
          <cell r="E1936" t="str">
            <v>V.C.B</v>
          </cell>
          <cell r="F1936" t="str">
            <v>면</v>
          </cell>
          <cell r="M1936" t="str">
            <v>한광전기㈜</v>
          </cell>
          <cell r="N1936">
            <v>20078448</v>
          </cell>
          <cell r="O1936" t="str">
            <v>고려기업㈜</v>
          </cell>
          <cell r="P1936">
            <v>21448329</v>
          </cell>
          <cell r="Q1936" t="str">
            <v>한양전공㈜</v>
          </cell>
          <cell r="R1936">
            <v>21709251</v>
          </cell>
          <cell r="T1936">
            <v>20078448</v>
          </cell>
        </row>
        <row r="1937">
          <cell r="B1937">
            <v>1937</v>
          </cell>
          <cell r="D1937" t="str">
            <v>TR-1 PNL</v>
          </cell>
          <cell r="E1937" t="str">
            <v>PF &amp; TR</v>
          </cell>
          <cell r="F1937" t="str">
            <v>면</v>
          </cell>
          <cell r="M1937" t="str">
            <v>한광전기㈜</v>
          </cell>
          <cell r="N1937">
            <v>16809544</v>
          </cell>
          <cell r="O1937" t="str">
            <v>고려기업㈜</v>
          </cell>
          <cell r="P1937">
            <v>18382790</v>
          </cell>
          <cell r="Q1937" t="str">
            <v>한양전공㈜</v>
          </cell>
          <cell r="R1937">
            <v>18766403</v>
          </cell>
          <cell r="T1937">
            <v>16809544</v>
          </cell>
        </row>
        <row r="1938">
          <cell r="B1938">
            <v>1938</v>
          </cell>
          <cell r="D1938" t="str">
            <v>LV-1 PNL</v>
          </cell>
          <cell r="E1938" t="str">
            <v>ACB &amp;MCCB</v>
          </cell>
          <cell r="F1938" t="str">
            <v>면</v>
          </cell>
          <cell r="M1938" t="str">
            <v>한광전기㈜</v>
          </cell>
          <cell r="N1938">
            <v>14146413</v>
          </cell>
          <cell r="O1938" t="str">
            <v>고려기업㈜</v>
          </cell>
          <cell r="P1938">
            <v>15470844</v>
          </cell>
          <cell r="Q1938" t="str">
            <v>한양전공㈜</v>
          </cell>
          <cell r="R1938">
            <v>16246971</v>
          </cell>
          <cell r="T1938">
            <v>14146413</v>
          </cell>
        </row>
        <row r="1939">
          <cell r="B1939">
            <v>1939</v>
          </cell>
          <cell r="D1939" t="str">
            <v>LV-2 PNL</v>
          </cell>
          <cell r="E1939" t="str">
            <v>ATS &amp; MXXB</v>
          </cell>
          <cell r="F1939" t="str">
            <v>면</v>
          </cell>
          <cell r="M1939" t="str">
            <v>한광전기㈜</v>
          </cell>
          <cell r="N1939">
            <v>8483995</v>
          </cell>
          <cell r="O1939" t="str">
            <v>고려기업㈜</v>
          </cell>
          <cell r="P1939">
            <v>9195510</v>
          </cell>
          <cell r="Q1939" t="str">
            <v>한양전공㈜</v>
          </cell>
          <cell r="R1939">
            <v>9808158</v>
          </cell>
          <cell r="T1939">
            <v>8483995</v>
          </cell>
        </row>
        <row r="1940">
          <cell r="B1940">
            <v>1940</v>
          </cell>
          <cell r="D1940" t="str">
            <v>LV-R PNL</v>
          </cell>
          <cell r="E1940" t="str">
            <v>RECTIFIER</v>
          </cell>
          <cell r="F1940" t="str">
            <v>면</v>
          </cell>
          <cell r="M1940" t="str">
            <v>한광전기㈜</v>
          </cell>
          <cell r="N1940">
            <v>8237645</v>
          </cell>
          <cell r="O1940" t="str">
            <v>고려기업㈜</v>
          </cell>
          <cell r="P1940">
            <v>9146834</v>
          </cell>
          <cell r="Q1940" t="str">
            <v>한양전공㈜</v>
          </cell>
          <cell r="R1940">
            <v>9459739</v>
          </cell>
          <cell r="T1940">
            <v>8237645</v>
          </cell>
        </row>
        <row r="1941">
          <cell r="B1941">
            <v>1941</v>
          </cell>
          <cell r="D1941" t="str">
            <v>LV-B PNL</v>
          </cell>
          <cell r="E1941" t="str">
            <v>BATTERY</v>
          </cell>
          <cell r="F1941" t="str">
            <v>면</v>
          </cell>
          <cell r="M1941" t="str">
            <v>한광전기㈜</v>
          </cell>
          <cell r="N1941">
            <v>5752599</v>
          </cell>
          <cell r="O1941" t="str">
            <v>고려기업㈜</v>
          </cell>
          <cell r="P1941">
            <v>6456511</v>
          </cell>
          <cell r="Q1941" t="str">
            <v>한양전공㈜</v>
          </cell>
          <cell r="R1941">
            <v>7193070</v>
          </cell>
          <cell r="T1941">
            <v>5752599</v>
          </cell>
        </row>
        <row r="1942">
          <cell r="B1942">
            <v>1942</v>
          </cell>
          <cell r="D1942" t="str">
            <v>MCC-1 PNL</v>
          </cell>
          <cell r="E1942" t="str">
            <v>동력제어반</v>
          </cell>
          <cell r="F1942" t="str">
            <v>set</v>
          </cell>
          <cell r="M1942" t="str">
            <v>한광전기㈜</v>
          </cell>
          <cell r="N1942">
            <v>30185757</v>
          </cell>
          <cell r="O1942" t="str">
            <v>고려기업㈜</v>
          </cell>
          <cell r="P1942">
            <v>32415702</v>
          </cell>
          <cell r="Q1942" t="str">
            <v>한양전공㈜</v>
          </cell>
          <cell r="R1942">
            <v>32303227</v>
          </cell>
          <cell r="T1942">
            <v>30185757</v>
          </cell>
        </row>
        <row r="1943">
          <cell r="B1943">
            <v>1943</v>
          </cell>
          <cell r="D1943" t="str">
            <v>MCC-2 PNL</v>
          </cell>
          <cell r="E1943" t="str">
            <v>동력제어반</v>
          </cell>
          <cell r="F1943" t="str">
            <v>set</v>
          </cell>
          <cell r="M1943" t="str">
            <v>한광전기㈜</v>
          </cell>
          <cell r="N1943">
            <v>24185670</v>
          </cell>
          <cell r="O1943" t="str">
            <v>고려기업㈜</v>
          </cell>
          <cell r="P1943">
            <v>26481070</v>
          </cell>
          <cell r="Q1943" t="str">
            <v>한양전공㈜</v>
          </cell>
          <cell r="R1943">
            <v>27124689</v>
          </cell>
          <cell r="T1943">
            <v>24185670</v>
          </cell>
        </row>
        <row r="1944">
          <cell r="B1944">
            <v>1944</v>
          </cell>
          <cell r="D1944" t="str">
            <v>MCC-E PNL</v>
          </cell>
          <cell r="E1944" t="str">
            <v>동력제어반</v>
          </cell>
          <cell r="F1944" t="str">
            <v>set</v>
          </cell>
          <cell r="M1944" t="str">
            <v>한광전기㈜</v>
          </cell>
          <cell r="N1944">
            <v>26520414</v>
          </cell>
          <cell r="O1944" t="str">
            <v>고려기업㈜</v>
          </cell>
          <cell r="P1944">
            <v>28955804</v>
          </cell>
          <cell r="Q1944" t="str">
            <v>한양전공㈜</v>
          </cell>
          <cell r="R1944">
            <v>29568826</v>
          </cell>
          <cell r="T1944">
            <v>26520414</v>
          </cell>
        </row>
        <row r="1945">
          <cell r="B1945">
            <v>1945</v>
          </cell>
          <cell r="D1945" t="str">
            <v>MCC-OR PNL</v>
          </cell>
          <cell r="E1945" t="str">
            <v>오리중계펌프장</v>
          </cell>
          <cell r="F1945" t="str">
            <v>set</v>
          </cell>
          <cell r="M1945" t="str">
            <v>한광전기㈜</v>
          </cell>
          <cell r="N1945">
            <v>5565605</v>
          </cell>
          <cell r="O1945" t="str">
            <v>고려기업㈜</v>
          </cell>
          <cell r="P1945">
            <v>6144706</v>
          </cell>
          <cell r="Q1945" t="str">
            <v>한양전공㈜</v>
          </cell>
          <cell r="R1945">
            <v>6013144</v>
          </cell>
          <cell r="T1945">
            <v>5565605</v>
          </cell>
        </row>
        <row r="1946">
          <cell r="B1946">
            <v>1946</v>
          </cell>
          <cell r="D1946" t="str">
            <v>MCC-KD1 PNL</v>
          </cell>
          <cell r="E1946" t="str">
            <v>광동1중계펌프장</v>
          </cell>
          <cell r="F1946" t="str">
            <v>set</v>
          </cell>
          <cell r="M1946" t="str">
            <v>한광전기㈜</v>
          </cell>
          <cell r="N1946">
            <v>5565605</v>
          </cell>
          <cell r="O1946" t="str">
            <v>고려기업㈜</v>
          </cell>
          <cell r="P1946">
            <v>6144706</v>
          </cell>
          <cell r="Q1946" t="str">
            <v>한양전공㈜</v>
          </cell>
          <cell r="R1946">
            <v>6013144</v>
          </cell>
          <cell r="T1946">
            <v>5565605</v>
          </cell>
        </row>
        <row r="1947">
          <cell r="B1947">
            <v>1947</v>
          </cell>
          <cell r="D1947" t="str">
            <v>MCC-KD2 PNL</v>
          </cell>
          <cell r="E1947" t="str">
            <v>광동2중계펌프장</v>
          </cell>
          <cell r="F1947" t="str">
            <v>set</v>
          </cell>
          <cell r="M1947" t="str">
            <v>한광전기㈜</v>
          </cell>
          <cell r="N1947">
            <v>8319199</v>
          </cell>
          <cell r="O1947" t="str">
            <v>고려기업㈜</v>
          </cell>
          <cell r="P1947">
            <v>9103409</v>
          </cell>
          <cell r="Q1947" t="str">
            <v>한양전공㈜</v>
          </cell>
          <cell r="R1947">
            <v>8831973</v>
          </cell>
          <cell r="T1947">
            <v>8319199</v>
          </cell>
        </row>
        <row r="1948">
          <cell r="B1948">
            <v>1948</v>
          </cell>
          <cell r="D1948" t="str">
            <v>LOP-601A/B/C PNL</v>
          </cell>
          <cell r="E1948" t="str">
            <v>옥외 3대용</v>
          </cell>
          <cell r="F1948" t="str">
            <v>면</v>
          </cell>
          <cell r="M1948" t="str">
            <v>한광전기㈜</v>
          </cell>
          <cell r="N1948">
            <v>1291746</v>
          </cell>
          <cell r="O1948" t="str">
            <v>고려기업㈜</v>
          </cell>
          <cell r="P1948">
            <v>1486164</v>
          </cell>
          <cell r="Q1948" t="str">
            <v>한양전공㈜</v>
          </cell>
          <cell r="R1948">
            <v>1546449</v>
          </cell>
          <cell r="S1948">
            <v>82091</v>
          </cell>
          <cell r="T1948">
            <v>1291746</v>
          </cell>
        </row>
        <row r="1949">
          <cell r="B1949">
            <v>1949</v>
          </cell>
          <cell r="D1949" t="str">
            <v>LOP-106A PNL</v>
          </cell>
          <cell r="E1949" t="str">
            <v>옥내 1대용</v>
          </cell>
          <cell r="F1949" t="str">
            <v>면</v>
          </cell>
          <cell r="M1949" t="str">
            <v>한광전기㈜</v>
          </cell>
          <cell r="N1949">
            <v>734552</v>
          </cell>
          <cell r="O1949" t="str">
            <v>고려기업㈜</v>
          </cell>
          <cell r="P1949">
            <v>893460</v>
          </cell>
          <cell r="Q1949" t="str">
            <v>한양전공㈜</v>
          </cell>
          <cell r="R1949">
            <v>860109</v>
          </cell>
          <cell r="S1949">
            <v>36096</v>
          </cell>
          <cell r="T1949">
            <v>734552</v>
          </cell>
        </row>
        <row r="1950">
          <cell r="B1950">
            <v>1950</v>
          </cell>
          <cell r="D1950" t="str">
            <v>LOP-106B PNL</v>
          </cell>
          <cell r="E1950" t="str">
            <v>옥내 1대용</v>
          </cell>
          <cell r="F1950" t="str">
            <v>면</v>
          </cell>
          <cell r="M1950" t="str">
            <v>한광전기㈜</v>
          </cell>
          <cell r="N1950">
            <v>734552</v>
          </cell>
          <cell r="O1950" t="str">
            <v>고려기업㈜</v>
          </cell>
          <cell r="P1950">
            <v>893460</v>
          </cell>
          <cell r="Q1950" t="str">
            <v>한양전공㈜</v>
          </cell>
          <cell r="R1950">
            <v>860109</v>
          </cell>
          <cell r="S1950">
            <v>36096</v>
          </cell>
          <cell r="T1950">
            <v>734552</v>
          </cell>
        </row>
        <row r="1951">
          <cell r="B1951">
            <v>1951</v>
          </cell>
          <cell r="D1951" t="str">
            <v>LOP-210 PNL</v>
          </cell>
          <cell r="E1951" t="str">
            <v>옥내 1대용</v>
          </cell>
          <cell r="F1951" t="str">
            <v>면</v>
          </cell>
          <cell r="M1951" t="str">
            <v>한광전기㈜</v>
          </cell>
          <cell r="N1951">
            <v>734552</v>
          </cell>
          <cell r="O1951" t="str">
            <v>고려기업㈜</v>
          </cell>
          <cell r="P1951">
            <v>893460</v>
          </cell>
          <cell r="Q1951" t="str">
            <v>한양전공㈜</v>
          </cell>
          <cell r="R1951">
            <v>860109</v>
          </cell>
          <cell r="S1951">
            <v>36096</v>
          </cell>
          <cell r="T1951">
            <v>734552</v>
          </cell>
        </row>
        <row r="1952">
          <cell r="B1952">
            <v>1952</v>
          </cell>
          <cell r="D1952" t="str">
            <v>LOP-407 PNL</v>
          </cell>
          <cell r="E1952" t="str">
            <v>옥내 1대용</v>
          </cell>
          <cell r="F1952" t="str">
            <v>면</v>
          </cell>
          <cell r="M1952" t="str">
            <v>한광전기㈜</v>
          </cell>
          <cell r="N1952">
            <v>734552</v>
          </cell>
          <cell r="O1952" t="str">
            <v>고려기업㈜</v>
          </cell>
          <cell r="P1952">
            <v>893460</v>
          </cell>
          <cell r="Q1952" t="str">
            <v>한양전공㈜</v>
          </cell>
          <cell r="R1952">
            <v>860109</v>
          </cell>
          <cell r="S1952">
            <v>36096</v>
          </cell>
          <cell r="T1952">
            <v>734552</v>
          </cell>
        </row>
        <row r="1953">
          <cell r="B1953">
            <v>1953</v>
          </cell>
          <cell r="D1953" t="str">
            <v>LOP-203A/B PNL</v>
          </cell>
          <cell r="E1953" t="str">
            <v>옥내 2대용</v>
          </cell>
          <cell r="F1953" t="str">
            <v>면</v>
          </cell>
          <cell r="M1953" t="str">
            <v>한광전기㈜</v>
          </cell>
          <cell r="N1953">
            <v>949052</v>
          </cell>
          <cell r="O1953" t="str">
            <v>고려기업㈜</v>
          </cell>
          <cell r="P1953">
            <v>1138567</v>
          </cell>
          <cell r="Q1953" t="str">
            <v>한양전공㈜</v>
          </cell>
          <cell r="R1953">
            <v>1136932</v>
          </cell>
          <cell r="S1953">
            <v>59094</v>
          </cell>
          <cell r="T1953">
            <v>949052</v>
          </cell>
        </row>
        <row r="1954">
          <cell r="B1954">
            <v>1954</v>
          </cell>
          <cell r="D1954" t="str">
            <v>LOP-207A/B PNL</v>
          </cell>
          <cell r="E1954" t="str">
            <v>옥내 2대용</v>
          </cell>
          <cell r="F1954" t="str">
            <v>면</v>
          </cell>
          <cell r="M1954" t="str">
            <v>한광전기㈜</v>
          </cell>
          <cell r="N1954">
            <v>949052</v>
          </cell>
          <cell r="O1954" t="str">
            <v>고려기업㈜</v>
          </cell>
          <cell r="P1954">
            <v>1138567</v>
          </cell>
          <cell r="Q1954" t="str">
            <v>한양전공㈜</v>
          </cell>
          <cell r="R1954">
            <v>1136932</v>
          </cell>
          <cell r="S1954">
            <v>59094</v>
          </cell>
          <cell r="T1954">
            <v>949052</v>
          </cell>
        </row>
        <row r="1955">
          <cell r="B1955">
            <v>1955</v>
          </cell>
          <cell r="D1955" t="str">
            <v>LOP-211A/B PNL</v>
          </cell>
          <cell r="E1955" t="str">
            <v>옥내 2대용</v>
          </cell>
          <cell r="F1955" t="str">
            <v>면</v>
          </cell>
          <cell r="M1955" t="str">
            <v>한광전기㈜</v>
          </cell>
          <cell r="N1955">
            <v>949052</v>
          </cell>
          <cell r="O1955" t="str">
            <v>고려기업㈜</v>
          </cell>
          <cell r="P1955">
            <v>1138567</v>
          </cell>
          <cell r="Q1955" t="str">
            <v>한양전공㈜</v>
          </cell>
          <cell r="R1955">
            <v>1136932</v>
          </cell>
          <cell r="S1955">
            <v>59094</v>
          </cell>
          <cell r="T1955">
            <v>949052</v>
          </cell>
        </row>
        <row r="1956">
          <cell r="B1956">
            <v>1956</v>
          </cell>
          <cell r="D1956" t="str">
            <v>LOP-104A/B PNL</v>
          </cell>
          <cell r="E1956" t="str">
            <v>옥내 2대용</v>
          </cell>
          <cell r="F1956" t="str">
            <v>면</v>
          </cell>
          <cell r="M1956" t="str">
            <v>한광전기㈜</v>
          </cell>
          <cell r="N1956">
            <v>949052</v>
          </cell>
          <cell r="O1956" t="str">
            <v>고려기업㈜</v>
          </cell>
          <cell r="P1956">
            <v>1138567</v>
          </cell>
          <cell r="Q1956" t="str">
            <v>한양전공㈜</v>
          </cell>
          <cell r="R1956">
            <v>1136932</v>
          </cell>
          <cell r="S1956">
            <v>59094</v>
          </cell>
          <cell r="T1956">
            <v>949052</v>
          </cell>
        </row>
        <row r="1957">
          <cell r="B1957">
            <v>1957</v>
          </cell>
          <cell r="D1957" t="str">
            <v>LOP-105A/B PNL</v>
          </cell>
          <cell r="E1957" t="str">
            <v>옥내 2대용</v>
          </cell>
          <cell r="F1957" t="str">
            <v>면</v>
          </cell>
          <cell r="M1957" t="str">
            <v>한광전기㈜</v>
          </cell>
          <cell r="N1957">
            <v>949052</v>
          </cell>
          <cell r="O1957" t="str">
            <v>고려기업㈜</v>
          </cell>
          <cell r="P1957">
            <v>1138567</v>
          </cell>
          <cell r="Q1957" t="str">
            <v>한양전공㈜</v>
          </cell>
          <cell r="R1957">
            <v>1136932</v>
          </cell>
          <cell r="S1957">
            <v>59094</v>
          </cell>
          <cell r="T1957">
            <v>949052</v>
          </cell>
        </row>
        <row r="1958">
          <cell r="B1958">
            <v>1958</v>
          </cell>
          <cell r="D1958" t="str">
            <v>LOP-213A/B PNL</v>
          </cell>
          <cell r="E1958" t="str">
            <v>옥내 2대용</v>
          </cell>
          <cell r="F1958" t="str">
            <v>면</v>
          </cell>
          <cell r="M1958" t="str">
            <v>한광전기㈜</v>
          </cell>
          <cell r="N1958">
            <v>949052</v>
          </cell>
          <cell r="O1958" t="str">
            <v>고려기업㈜</v>
          </cell>
          <cell r="P1958">
            <v>1138567</v>
          </cell>
          <cell r="Q1958" t="str">
            <v>한양전공㈜</v>
          </cell>
          <cell r="R1958">
            <v>1136932</v>
          </cell>
          <cell r="S1958">
            <v>59094</v>
          </cell>
          <cell r="T1958">
            <v>949052</v>
          </cell>
        </row>
        <row r="1959">
          <cell r="B1959">
            <v>1959</v>
          </cell>
          <cell r="D1959" t="str">
            <v>LOP-216A/B PNL</v>
          </cell>
          <cell r="E1959" t="str">
            <v>옥내 2대용</v>
          </cell>
          <cell r="F1959" t="str">
            <v>면</v>
          </cell>
          <cell r="M1959" t="str">
            <v>한광전기㈜</v>
          </cell>
          <cell r="N1959">
            <v>949052</v>
          </cell>
          <cell r="O1959" t="str">
            <v>고려기업㈜</v>
          </cell>
          <cell r="P1959">
            <v>1138567</v>
          </cell>
          <cell r="Q1959" t="str">
            <v>한양전공㈜</v>
          </cell>
          <cell r="R1959">
            <v>1136932</v>
          </cell>
          <cell r="S1959">
            <v>59094</v>
          </cell>
          <cell r="T1959">
            <v>949052</v>
          </cell>
        </row>
        <row r="1960">
          <cell r="B1960">
            <v>1960</v>
          </cell>
          <cell r="D1960" t="str">
            <v>LOP-217A/B PNL</v>
          </cell>
          <cell r="E1960" t="str">
            <v>옥내 2대용</v>
          </cell>
          <cell r="F1960" t="str">
            <v>면</v>
          </cell>
          <cell r="M1960" t="str">
            <v>한광전기㈜</v>
          </cell>
          <cell r="N1960">
            <v>949052</v>
          </cell>
          <cell r="O1960" t="str">
            <v>고려기업㈜</v>
          </cell>
          <cell r="P1960">
            <v>1138567</v>
          </cell>
          <cell r="Q1960" t="str">
            <v>한양전공㈜</v>
          </cell>
          <cell r="R1960">
            <v>1136932</v>
          </cell>
          <cell r="S1960">
            <v>59094</v>
          </cell>
          <cell r="T1960">
            <v>949052</v>
          </cell>
        </row>
        <row r="1961">
          <cell r="B1961">
            <v>1961</v>
          </cell>
          <cell r="D1961" t="str">
            <v>LOP-301A/B PNL</v>
          </cell>
          <cell r="E1961" t="str">
            <v>옥내 2대용</v>
          </cell>
          <cell r="F1961" t="str">
            <v>면</v>
          </cell>
          <cell r="M1961" t="str">
            <v>한광전기㈜</v>
          </cell>
          <cell r="N1961">
            <v>949052</v>
          </cell>
          <cell r="O1961" t="str">
            <v>고려기업㈜</v>
          </cell>
          <cell r="P1961">
            <v>1138567</v>
          </cell>
          <cell r="Q1961" t="str">
            <v>한양전공㈜</v>
          </cell>
          <cell r="R1961">
            <v>1136932</v>
          </cell>
          <cell r="S1961">
            <v>59094</v>
          </cell>
          <cell r="T1961">
            <v>949052</v>
          </cell>
        </row>
        <row r="1962">
          <cell r="B1962">
            <v>1962</v>
          </cell>
          <cell r="D1962" t="str">
            <v>LOP-402A/B PNL</v>
          </cell>
          <cell r="E1962" t="str">
            <v>옥내 2대용</v>
          </cell>
          <cell r="F1962" t="str">
            <v>면</v>
          </cell>
          <cell r="M1962" t="str">
            <v>한광전기㈜</v>
          </cell>
          <cell r="N1962">
            <v>949052</v>
          </cell>
          <cell r="O1962" t="str">
            <v>고려기업㈜</v>
          </cell>
          <cell r="P1962">
            <v>1138567</v>
          </cell>
          <cell r="Q1962" t="str">
            <v>한양전공㈜</v>
          </cell>
          <cell r="R1962">
            <v>1136932</v>
          </cell>
          <cell r="S1962">
            <v>59094</v>
          </cell>
          <cell r="T1962">
            <v>949052</v>
          </cell>
        </row>
        <row r="1963">
          <cell r="B1963">
            <v>1963</v>
          </cell>
          <cell r="D1963" t="str">
            <v>LOP-4101 PNL</v>
          </cell>
          <cell r="E1963" t="str">
            <v>옥내 3대용</v>
          </cell>
          <cell r="F1963" t="str">
            <v>면</v>
          </cell>
          <cell r="M1963" t="str">
            <v>한광전기㈜</v>
          </cell>
          <cell r="N1963">
            <v>1163552</v>
          </cell>
          <cell r="O1963" t="str">
            <v>고려기업㈜</v>
          </cell>
          <cell r="P1963">
            <v>1354474</v>
          </cell>
          <cell r="Q1963" t="str">
            <v>한양전공㈜</v>
          </cell>
          <cell r="R1963">
            <v>1413753</v>
          </cell>
          <cell r="S1963">
            <v>82091</v>
          </cell>
          <cell r="T1963">
            <v>1163552</v>
          </cell>
        </row>
        <row r="1964">
          <cell r="B1964">
            <v>1964</v>
          </cell>
          <cell r="D1964" t="str">
            <v>LOP-4123 PNL</v>
          </cell>
          <cell r="E1964" t="str">
            <v>옥내 3대용</v>
          </cell>
          <cell r="F1964" t="str">
            <v>면</v>
          </cell>
          <cell r="M1964" t="str">
            <v>한광전기㈜</v>
          </cell>
          <cell r="N1964">
            <v>1163552</v>
          </cell>
          <cell r="O1964" t="str">
            <v>고려기업㈜</v>
          </cell>
          <cell r="P1964">
            <v>1354474</v>
          </cell>
          <cell r="Q1964" t="str">
            <v>한양전공㈜</v>
          </cell>
          <cell r="R1964">
            <v>1413753</v>
          </cell>
          <cell r="S1964">
            <v>82091</v>
          </cell>
          <cell r="T1964">
            <v>1163552</v>
          </cell>
        </row>
        <row r="1965">
          <cell r="B1965">
            <v>1965</v>
          </cell>
          <cell r="D1965" t="str">
            <v>LOP-107A/B/C PNL</v>
          </cell>
          <cell r="E1965" t="str">
            <v>옥내 3대용</v>
          </cell>
          <cell r="F1965" t="str">
            <v>면</v>
          </cell>
          <cell r="M1965" t="str">
            <v>한광전기㈜</v>
          </cell>
          <cell r="N1965">
            <v>1163552</v>
          </cell>
          <cell r="O1965" t="str">
            <v>고려기업㈜</v>
          </cell>
          <cell r="P1965">
            <v>1354474</v>
          </cell>
          <cell r="Q1965" t="str">
            <v>한양전공㈜</v>
          </cell>
          <cell r="R1965">
            <v>1413753</v>
          </cell>
          <cell r="S1965">
            <v>82091</v>
          </cell>
          <cell r="T1965">
            <v>1163552</v>
          </cell>
        </row>
        <row r="1966">
          <cell r="B1966">
            <v>1966</v>
          </cell>
          <cell r="D1966" t="str">
            <v>LP-1 PNL</v>
          </cell>
          <cell r="F1966" t="str">
            <v>면</v>
          </cell>
          <cell r="M1966" t="str">
            <v>한광전기㈜</v>
          </cell>
          <cell r="N1966">
            <v>1704116</v>
          </cell>
          <cell r="O1966" t="str">
            <v>고려기업㈜</v>
          </cell>
          <cell r="P1966">
            <v>1834511</v>
          </cell>
          <cell r="Q1966" t="str">
            <v>한양전공㈜</v>
          </cell>
          <cell r="R1966">
            <v>1932370</v>
          </cell>
          <cell r="S1966">
            <v>330585</v>
          </cell>
          <cell r="T1966">
            <v>1704116</v>
          </cell>
        </row>
        <row r="1967">
          <cell r="B1967">
            <v>1967</v>
          </cell>
          <cell r="D1967" t="str">
            <v>LP-2 PNL</v>
          </cell>
          <cell r="F1967" t="str">
            <v>면</v>
          </cell>
          <cell r="M1967" t="str">
            <v>한광전기㈜</v>
          </cell>
          <cell r="N1967">
            <v>1354450</v>
          </cell>
          <cell r="O1967" t="str">
            <v>고려기업㈜</v>
          </cell>
          <cell r="P1967">
            <v>1408748</v>
          </cell>
          <cell r="Q1967" t="str">
            <v>한양전공㈜</v>
          </cell>
          <cell r="R1967">
            <v>1497203</v>
          </cell>
          <cell r="S1967">
            <v>339209</v>
          </cell>
          <cell r="T1967">
            <v>1354450</v>
          </cell>
        </row>
        <row r="1968">
          <cell r="B1968">
            <v>1968</v>
          </cell>
          <cell r="D1968" t="str">
            <v>LP-B1 PNL</v>
          </cell>
          <cell r="F1968" t="str">
            <v>면</v>
          </cell>
          <cell r="M1968" t="str">
            <v>한광전기㈜</v>
          </cell>
          <cell r="N1968">
            <v>357381</v>
          </cell>
          <cell r="O1968" t="str">
            <v>고려기업㈜</v>
          </cell>
          <cell r="P1968">
            <v>431872</v>
          </cell>
          <cell r="Q1968" t="str">
            <v>한양전공㈜</v>
          </cell>
          <cell r="R1968">
            <v>472112</v>
          </cell>
          <cell r="S1968">
            <v>103487</v>
          </cell>
          <cell r="T1968">
            <v>357381</v>
          </cell>
        </row>
        <row r="1969">
          <cell r="B1969">
            <v>1969</v>
          </cell>
          <cell r="D1969" t="str">
            <v>예비품 및 보수공구</v>
          </cell>
          <cell r="F1969" t="str">
            <v>식</v>
          </cell>
          <cell r="M1969" t="str">
            <v>한광전기㈜</v>
          </cell>
          <cell r="N1969">
            <v>2472250</v>
          </cell>
          <cell r="O1969" t="str">
            <v>고려기업㈜</v>
          </cell>
          <cell r="P1969">
            <v>2600510</v>
          </cell>
          <cell r="Q1969" t="str">
            <v>한양전공㈜</v>
          </cell>
          <cell r="R1969">
            <v>2653310</v>
          </cell>
          <cell r="T1969">
            <v>2472250</v>
          </cell>
        </row>
        <row r="1970">
          <cell r="B1970">
            <v>1970</v>
          </cell>
          <cell r="D1970" t="str">
            <v>운반 및 설치비</v>
          </cell>
          <cell r="F1970" t="str">
            <v>식</v>
          </cell>
          <cell r="M1970" t="str">
            <v>한광전기㈜</v>
          </cell>
          <cell r="N1970">
            <v>12477086</v>
          </cell>
          <cell r="O1970" t="str">
            <v>고려기업㈜</v>
          </cell>
          <cell r="P1970">
            <v>12642086</v>
          </cell>
          <cell r="Q1970" t="str">
            <v>한양전공㈜</v>
          </cell>
          <cell r="R1970">
            <v>12576086</v>
          </cell>
          <cell r="T1970">
            <v>12477086</v>
          </cell>
        </row>
        <row r="1971">
          <cell r="B1971">
            <v>1971</v>
          </cell>
          <cell r="D1971" t="str">
            <v>소방용 MCC</v>
          </cell>
          <cell r="F1971" t="str">
            <v>면</v>
          </cell>
          <cell r="M1971" t="str">
            <v>한광전기㈜</v>
          </cell>
          <cell r="N1971">
            <v>2753337</v>
          </cell>
          <cell r="T1971">
            <v>2753337</v>
          </cell>
        </row>
        <row r="1972">
          <cell r="B1972">
            <v>1972</v>
          </cell>
          <cell r="N1972">
            <v>231079753</v>
          </cell>
          <cell r="P1972">
            <v>253088088</v>
          </cell>
          <cell r="R1972">
            <v>258245990</v>
          </cell>
          <cell r="T1972" t="str">
            <v/>
          </cell>
        </row>
        <row r="1973">
          <cell r="B1973">
            <v>1973</v>
          </cell>
          <cell r="D1973" t="str">
            <v xml:space="preserve">  비상발전기  운반 및 설치비</v>
          </cell>
          <cell r="E1973" t="str">
            <v xml:space="preserve"> 광주환경사업소 적용</v>
          </cell>
          <cell r="F1973" t="str">
            <v>식</v>
          </cell>
          <cell r="M1973" t="str">
            <v>다남전원㈜</v>
          </cell>
          <cell r="N1973">
            <v>6500000</v>
          </cell>
          <cell r="O1973" t="str">
            <v>한기중전㈜</v>
          </cell>
          <cell r="P1973">
            <v>6000000</v>
          </cell>
          <cell r="T1973">
            <v>6000000</v>
          </cell>
        </row>
        <row r="1974">
          <cell r="B1974">
            <v>1974</v>
          </cell>
          <cell r="D1974" t="str">
            <v xml:space="preserve">  인버터 설비</v>
          </cell>
          <cell r="F1974" t="str">
            <v>set</v>
          </cell>
          <cell r="M1974" t="str">
            <v>효성 ABB</v>
          </cell>
          <cell r="N1974">
            <v>9900000</v>
          </cell>
          <cell r="O1974" t="str">
            <v>강남 드라이브 시스템</v>
          </cell>
          <cell r="P1974">
            <v>12000000</v>
          </cell>
          <cell r="T1974">
            <v>9900000</v>
          </cell>
        </row>
        <row r="1975">
          <cell r="B1975">
            <v>1975</v>
          </cell>
          <cell r="T1975" t="str">
            <v/>
          </cell>
        </row>
        <row r="1976">
          <cell r="B1976">
            <v>1976</v>
          </cell>
          <cell r="D1976" t="str">
            <v>TV ANT.(SUS)</v>
          </cell>
          <cell r="E1976" t="str">
            <v>U/V</v>
          </cell>
          <cell r="F1976" t="str">
            <v>set</v>
          </cell>
          <cell r="M1976" t="str">
            <v>삼형전자㈜</v>
          </cell>
          <cell r="N1976">
            <v>400000</v>
          </cell>
          <cell r="O1976" t="str">
            <v>신영전자통신</v>
          </cell>
          <cell r="P1976">
            <v>450000</v>
          </cell>
          <cell r="T1976">
            <v>400000</v>
          </cell>
        </row>
        <row r="1977">
          <cell r="B1977">
            <v>1977</v>
          </cell>
          <cell r="D1977" t="str">
            <v>MIXER</v>
          </cell>
          <cell r="E1977" t="str">
            <v>U/V,H/L</v>
          </cell>
          <cell r="F1977" t="str">
            <v>set</v>
          </cell>
          <cell r="M1977" t="str">
            <v>삼형전자㈜</v>
          </cell>
          <cell r="N1977">
            <v>10000</v>
          </cell>
          <cell r="O1977" t="str">
            <v>신영전자통신</v>
          </cell>
          <cell r="P1977">
            <v>12000</v>
          </cell>
          <cell r="T1977">
            <v>10000</v>
          </cell>
        </row>
        <row r="1978">
          <cell r="B1978">
            <v>1978</v>
          </cell>
          <cell r="D1978" t="str">
            <v>PRE AMP</v>
          </cell>
          <cell r="F1978" t="str">
            <v>set</v>
          </cell>
          <cell r="M1978" t="str">
            <v>삼형전자㈜</v>
          </cell>
          <cell r="N1978">
            <v>35000</v>
          </cell>
          <cell r="O1978" t="str">
            <v>신영전자통신</v>
          </cell>
          <cell r="P1978">
            <v>33000</v>
          </cell>
          <cell r="T1978">
            <v>33000</v>
          </cell>
        </row>
        <row r="1979">
          <cell r="B1979">
            <v>1979</v>
          </cell>
          <cell r="D1979" t="str">
            <v>CH CONVERTER</v>
          </cell>
          <cell r="F1979" t="str">
            <v>set</v>
          </cell>
          <cell r="M1979" t="str">
            <v>삼형전자㈜</v>
          </cell>
          <cell r="N1979">
            <v>250000</v>
          </cell>
          <cell r="O1979" t="str">
            <v>신영전자통신</v>
          </cell>
          <cell r="P1979">
            <v>270000</v>
          </cell>
          <cell r="T1979">
            <v>250000</v>
          </cell>
        </row>
        <row r="1980">
          <cell r="B1980">
            <v>1980</v>
          </cell>
          <cell r="D1980" t="str">
            <v>CH PROCESSOR</v>
          </cell>
          <cell r="F1980" t="str">
            <v>set</v>
          </cell>
          <cell r="M1980" t="str">
            <v>삼형전자㈜</v>
          </cell>
          <cell r="N1980">
            <v>450000</v>
          </cell>
          <cell r="O1980" t="str">
            <v>신영전자통신</v>
          </cell>
          <cell r="P1980">
            <v>465000</v>
          </cell>
          <cell r="T1980">
            <v>450000</v>
          </cell>
        </row>
        <row r="1981">
          <cell r="B1981">
            <v>1981</v>
          </cell>
          <cell r="D1981" t="str">
            <v>LEVEL SETTER</v>
          </cell>
          <cell r="F1981" t="str">
            <v>set</v>
          </cell>
          <cell r="M1981" t="str">
            <v>삼형전자㈜</v>
          </cell>
          <cell r="N1981">
            <v>200000</v>
          </cell>
          <cell r="O1981" t="str">
            <v>신영전자통신</v>
          </cell>
          <cell r="P1981">
            <v>195000</v>
          </cell>
          <cell r="T1981">
            <v>195000</v>
          </cell>
        </row>
        <row r="1982">
          <cell r="B1982">
            <v>1982</v>
          </cell>
          <cell r="D1982" t="str">
            <v>DIVIDER</v>
          </cell>
          <cell r="F1982" t="str">
            <v>set</v>
          </cell>
          <cell r="M1982" t="str">
            <v>삼형전자㈜</v>
          </cell>
          <cell r="N1982">
            <v>200000</v>
          </cell>
          <cell r="O1982" t="str">
            <v>신영전자통신</v>
          </cell>
          <cell r="P1982">
            <v>215000</v>
          </cell>
          <cell r="T1982">
            <v>200000</v>
          </cell>
        </row>
        <row r="1983">
          <cell r="B1983">
            <v>1983</v>
          </cell>
          <cell r="D1983" t="str">
            <v>COMBINER</v>
          </cell>
          <cell r="F1983" t="str">
            <v>set</v>
          </cell>
          <cell r="M1983" t="str">
            <v>삼형전자㈜</v>
          </cell>
          <cell r="N1983">
            <v>200000</v>
          </cell>
          <cell r="O1983" t="str">
            <v>신영전자통신</v>
          </cell>
          <cell r="P1983">
            <v>220000</v>
          </cell>
          <cell r="T1983">
            <v>200000</v>
          </cell>
        </row>
        <row r="1984">
          <cell r="B1984">
            <v>1984</v>
          </cell>
          <cell r="D1984" t="str">
            <v>POWER SUPPLY</v>
          </cell>
          <cell r="F1984" t="str">
            <v>set</v>
          </cell>
          <cell r="M1984" t="str">
            <v>삼형전자㈜</v>
          </cell>
          <cell r="N1984">
            <v>250000</v>
          </cell>
          <cell r="O1984" t="str">
            <v>신영전자통신</v>
          </cell>
          <cell r="P1984">
            <v>245000</v>
          </cell>
          <cell r="T1984">
            <v>245000</v>
          </cell>
        </row>
        <row r="1985">
          <cell r="B1985">
            <v>1985</v>
          </cell>
          <cell r="D1985" t="str">
            <v>HEADEND RACK</v>
          </cell>
          <cell r="F1985" t="str">
            <v>set</v>
          </cell>
          <cell r="M1985" t="str">
            <v>삼형전자㈜</v>
          </cell>
          <cell r="N1985">
            <v>650000</v>
          </cell>
          <cell r="O1985" t="str">
            <v>신영전자통신</v>
          </cell>
          <cell r="P1985">
            <v>600000</v>
          </cell>
          <cell r="T1985">
            <v>600000</v>
          </cell>
        </row>
        <row r="1986">
          <cell r="B1986">
            <v>1986</v>
          </cell>
          <cell r="D1986" t="str">
            <v>TV MONITOR</v>
          </cell>
          <cell r="E1986" t="str">
            <v>14"</v>
          </cell>
          <cell r="F1986" t="str">
            <v>set</v>
          </cell>
          <cell r="M1986" t="str">
            <v>삼형전자㈜</v>
          </cell>
          <cell r="N1986">
            <v>250000</v>
          </cell>
          <cell r="O1986" t="str">
            <v>신영전자통신</v>
          </cell>
          <cell r="P1986">
            <v>270000</v>
          </cell>
          <cell r="T1986">
            <v>250000</v>
          </cell>
        </row>
        <row r="1987">
          <cell r="B1987">
            <v>1987</v>
          </cell>
          <cell r="D1987" t="str">
            <v>설치 노무비</v>
          </cell>
          <cell r="E1987" t="str">
            <v>TV 설치</v>
          </cell>
          <cell r="F1987" t="str">
            <v>식</v>
          </cell>
          <cell r="M1987" t="str">
            <v>삼형전자㈜</v>
          </cell>
          <cell r="N1987">
            <v>1000000</v>
          </cell>
          <cell r="O1987" t="str">
            <v>신영전자통신</v>
          </cell>
          <cell r="P1987">
            <v>1200000</v>
          </cell>
          <cell r="S1987">
            <v>1000000</v>
          </cell>
        </row>
        <row r="1988">
          <cell r="B1988">
            <v>1988</v>
          </cell>
          <cell r="D1988" t="str">
            <v>PORTABLE AMP</v>
          </cell>
          <cell r="E1988" t="str">
            <v>120W</v>
          </cell>
          <cell r="F1988" t="str">
            <v>set</v>
          </cell>
          <cell r="M1988" t="str">
            <v>삼형전자㈜</v>
          </cell>
          <cell r="N1988">
            <v>750000</v>
          </cell>
          <cell r="O1988" t="str">
            <v>신영전자통신</v>
          </cell>
          <cell r="P1988">
            <v>775000</v>
          </cell>
          <cell r="T1988">
            <v>750000</v>
          </cell>
        </row>
        <row r="1989">
          <cell r="B1989">
            <v>1989</v>
          </cell>
          <cell r="D1989" t="str">
            <v>WALL SPEAKER</v>
          </cell>
          <cell r="E1989" t="str">
            <v>3W</v>
          </cell>
          <cell r="F1989" t="str">
            <v>EA</v>
          </cell>
          <cell r="M1989" t="str">
            <v>삼형전자㈜</v>
          </cell>
          <cell r="N1989">
            <v>10000</v>
          </cell>
          <cell r="O1989" t="str">
            <v>신영전자통신</v>
          </cell>
          <cell r="P1989">
            <v>11500</v>
          </cell>
          <cell r="T1989">
            <v>10000</v>
          </cell>
        </row>
        <row r="1990">
          <cell r="B1990">
            <v>1990</v>
          </cell>
          <cell r="D1990" t="str">
            <v>MIC &amp; STAND</v>
          </cell>
          <cell r="F1990" t="str">
            <v>set</v>
          </cell>
          <cell r="M1990" t="str">
            <v>삼형전자㈜</v>
          </cell>
          <cell r="N1990">
            <v>70000</v>
          </cell>
          <cell r="O1990" t="str">
            <v>신영전자통신</v>
          </cell>
          <cell r="P1990">
            <v>65000</v>
          </cell>
          <cell r="T1990">
            <v>65000</v>
          </cell>
        </row>
        <row r="1991">
          <cell r="B1991">
            <v>1991</v>
          </cell>
          <cell r="D1991" t="str">
            <v>설치 노무비</v>
          </cell>
          <cell r="E1991" t="str">
            <v>방송</v>
          </cell>
          <cell r="F1991" t="str">
            <v>식</v>
          </cell>
          <cell r="M1991" t="str">
            <v>삼형전자㈜</v>
          </cell>
          <cell r="N1991">
            <v>500000</v>
          </cell>
          <cell r="O1991" t="str">
            <v>신영전자통신</v>
          </cell>
          <cell r="P1991">
            <v>400000</v>
          </cell>
          <cell r="S1991">
            <v>400000</v>
          </cell>
        </row>
        <row r="1992">
          <cell r="B1992">
            <v>1992</v>
          </cell>
          <cell r="T1992" t="str">
            <v/>
          </cell>
        </row>
        <row r="1993">
          <cell r="B1993">
            <v>1993</v>
          </cell>
          <cell r="D1993" t="str">
            <v>UPS 및 BATTERY  PNL</v>
          </cell>
          <cell r="E1993" t="str">
            <v>오리중계펌프장</v>
          </cell>
          <cell r="F1993" t="str">
            <v>식</v>
          </cell>
          <cell r="M1993" t="str">
            <v>세방산업 주식회사</v>
          </cell>
          <cell r="N1993">
            <v>20700000</v>
          </cell>
          <cell r="T1993">
            <v>20700000</v>
          </cell>
        </row>
        <row r="1994">
          <cell r="B1994">
            <v>1994</v>
          </cell>
          <cell r="D1994" t="str">
            <v>UPS 및 BATTERY  PNL</v>
          </cell>
          <cell r="E1994" t="str">
            <v>광동제1중계펌프장</v>
          </cell>
          <cell r="F1994" t="str">
            <v>식</v>
          </cell>
          <cell r="M1994" t="str">
            <v>세방산업 주식회사</v>
          </cell>
          <cell r="N1994">
            <v>20700000</v>
          </cell>
          <cell r="T1994">
            <v>20700000</v>
          </cell>
        </row>
        <row r="1995">
          <cell r="B1995">
            <v>1995</v>
          </cell>
          <cell r="D1995" t="str">
            <v>UPS 및 BATTERY  PNL</v>
          </cell>
          <cell r="E1995" t="str">
            <v>광동제2중계펌프장</v>
          </cell>
          <cell r="F1995" t="str">
            <v>식</v>
          </cell>
          <cell r="M1995" t="str">
            <v>세방산업 주식회사</v>
          </cell>
          <cell r="N1995">
            <v>20700000</v>
          </cell>
          <cell r="T1995">
            <v>20700000</v>
          </cell>
        </row>
        <row r="1996">
          <cell r="B1996">
            <v>1996</v>
          </cell>
          <cell r="T1996" t="str">
            <v/>
          </cell>
        </row>
        <row r="1997">
          <cell r="B1997">
            <v>1997</v>
          </cell>
          <cell r="T1997" t="str">
            <v/>
          </cell>
        </row>
        <row r="1998">
          <cell r="B1998">
            <v>1998</v>
          </cell>
          <cell r="T1998" t="str">
            <v/>
          </cell>
        </row>
        <row r="1999">
          <cell r="B1999">
            <v>1999</v>
          </cell>
          <cell r="T1999" t="str">
            <v/>
          </cell>
        </row>
        <row r="2000">
          <cell r="B2000">
            <v>2000</v>
          </cell>
          <cell r="T2000" t="str">
            <v/>
          </cell>
        </row>
        <row r="2001">
          <cell r="B2001">
            <v>2001</v>
          </cell>
          <cell r="T2001" t="str">
            <v/>
          </cell>
        </row>
        <row r="2002">
          <cell r="B2002">
            <v>2002</v>
          </cell>
          <cell r="T2002" t="str">
            <v/>
          </cell>
        </row>
        <row r="2003">
          <cell r="B2003">
            <v>2003</v>
          </cell>
          <cell r="T2003" t="str">
            <v/>
          </cell>
        </row>
      </sheetData>
      <sheetData sheetId="5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단위단가"/>
      <sheetName val="Sheet2"/>
      <sheetName val="Sheet3"/>
      <sheetName val="9902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결임시"/>
      <sheetName val="1"/>
    </sheetNames>
    <sheetDataSet>
      <sheetData sheetId="0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총지"/>
      <sheetName val="내지"/>
      <sheetName val="총괄"/>
      <sheetName val="입찰안"/>
      <sheetName val="적격"/>
      <sheetName val="평가"/>
      <sheetName val="적정"/>
      <sheetName val="표지"/>
      <sheetName val="관리"/>
      <sheetName val="하도"/>
      <sheetName val="별지"/>
      <sheetName val="토공"/>
      <sheetName val="의뢰"/>
      <sheetName val="견적"/>
      <sheetName val="AS"/>
      <sheetName val="조사"/>
      <sheetName val="합의서"/>
      <sheetName val="원가"/>
      <sheetName val="연결임시"/>
      <sheetName val="구조물공"/>
      <sheetName val="부대공"/>
      <sheetName val="배수공"/>
      <sheetName val="포장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20청천덕평"/>
      <sheetName val="20청천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PLANT"/>
      <sheetName val="CON'C생산"/>
      <sheetName val="기본대가표"/>
      <sheetName val="일위대가표"/>
      <sheetName val="2000년1차"/>
    </sheetNames>
    <sheetDataSet>
      <sheetData sheetId="0" refreshError="1"/>
      <sheetData sheetId="1" refreshError="1"/>
      <sheetData sheetId="2" refreshError="1"/>
      <sheetData sheetId="3">
        <row r="78">
          <cell r="A78" t="str">
            <v>c</v>
          </cell>
          <cell r="B78" t="str">
            <v>발파암깍기</v>
          </cell>
          <cell r="C78" t="str">
            <v>신설,발파100%</v>
          </cell>
          <cell r="E78" t="str">
            <v>m3</v>
          </cell>
          <cell r="F78">
            <v>0</v>
          </cell>
          <cell r="G78">
            <v>4133</v>
          </cell>
          <cell r="H78">
            <v>0</v>
          </cell>
          <cell r="I78">
            <v>1228</v>
          </cell>
          <cell r="J78">
            <v>0</v>
          </cell>
          <cell r="K78">
            <v>1245</v>
          </cell>
          <cell r="L78">
            <v>0</v>
          </cell>
          <cell r="M78">
            <v>1660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B80" t="str">
            <v>1) 발파비</v>
          </cell>
          <cell r="F80">
            <v>0</v>
          </cell>
          <cell r="G80">
            <v>3288</v>
          </cell>
          <cell r="H80">
            <v>0</v>
          </cell>
          <cell r="I80">
            <v>644</v>
          </cell>
          <cell r="J80">
            <v>0</v>
          </cell>
          <cell r="K80">
            <v>984</v>
          </cell>
          <cell r="L80">
            <v>0</v>
          </cell>
          <cell r="M80">
            <v>1660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B81" t="str">
            <v>폭 약</v>
          </cell>
          <cell r="D81">
            <v>0.16</v>
          </cell>
          <cell r="E81" t="str">
            <v>kg</v>
          </cell>
          <cell r="F81">
            <v>2000</v>
          </cell>
          <cell r="G81">
            <v>320</v>
          </cell>
          <cell r="H81">
            <v>0</v>
          </cell>
          <cell r="I81">
            <v>0</v>
          </cell>
          <cell r="J81">
            <v>2000</v>
          </cell>
          <cell r="K81">
            <v>320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B82" t="str">
            <v>뇌 관</v>
          </cell>
          <cell r="D82">
            <v>0.08</v>
          </cell>
          <cell r="E82" t="str">
            <v>EA</v>
          </cell>
          <cell r="F82">
            <v>200</v>
          </cell>
          <cell r="G82">
            <v>16</v>
          </cell>
          <cell r="H82">
            <v>0</v>
          </cell>
          <cell r="I82">
            <v>0</v>
          </cell>
          <cell r="J82">
            <v>200</v>
          </cell>
          <cell r="K82">
            <v>16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B83" t="str">
            <v>빗 트</v>
          </cell>
          <cell r="D83">
            <v>3.3E-3</v>
          </cell>
          <cell r="E83" t="str">
            <v>"</v>
          </cell>
          <cell r="F83">
            <v>42000</v>
          </cell>
          <cell r="G83">
            <v>139</v>
          </cell>
          <cell r="H83">
            <v>0</v>
          </cell>
          <cell r="I83">
            <v>0</v>
          </cell>
          <cell r="J83">
            <v>42000</v>
          </cell>
          <cell r="K83">
            <v>139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B84" t="str">
            <v>착 암 기</v>
          </cell>
          <cell r="C84" t="str">
            <v>2대기준</v>
          </cell>
          <cell r="D84">
            <v>0.1</v>
          </cell>
          <cell r="E84" t="str">
            <v>hr</v>
          </cell>
          <cell r="F84">
            <v>4200</v>
          </cell>
          <cell r="G84">
            <v>420</v>
          </cell>
          <cell r="H84">
            <v>4200</v>
          </cell>
          <cell r="I84">
            <v>420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B85" t="str">
            <v>Compressor</v>
          </cell>
          <cell r="C85" t="str">
            <v>365CFM</v>
          </cell>
          <cell r="D85">
            <v>0.05</v>
          </cell>
          <cell r="E85" t="str">
            <v>"</v>
          </cell>
          <cell r="F85">
            <v>13000</v>
          </cell>
          <cell r="G85">
            <v>650</v>
          </cell>
          <cell r="H85">
            <v>4480</v>
          </cell>
          <cell r="I85">
            <v>224</v>
          </cell>
          <cell r="J85">
            <v>8520</v>
          </cell>
          <cell r="K85">
            <v>426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B86" t="str">
            <v>화 약 공</v>
          </cell>
          <cell r="C86" t="str">
            <v>1인</v>
          </cell>
          <cell r="D86">
            <v>5.0000000000000001E-3</v>
          </cell>
          <cell r="E86" t="str">
            <v>인</v>
          </cell>
          <cell r="F86">
            <v>78000</v>
          </cell>
          <cell r="G86">
            <v>390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78000</v>
          </cell>
          <cell r="M86">
            <v>390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Q=200m3/일</v>
          </cell>
        </row>
        <row r="87">
          <cell r="B87" t="str">
            <v>착 암 공</v>
          </cell>
          <cell r="C87" t="str">
            <v>2인</v>
          </cell>
          <cell r="D87">
            <v>0.01</v>
          </cell>
          <cell r="E87" t="str">
            <v>"</v>
          </cell>
          <cell r="F87">
            <v>64000</v>
          </cell>
          <cell r="G87">
            <v>640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64000</v>
          </cell>
          <cell r="M87">
            <v>640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B88" t="str">
            <v>착암조수</v>
          </cell>
          <cell r="C88" t="str">
            <v>2인</v>
          </cell>
          <cell r="D88">
            <v>1.4999999999999999E-2</v>
          </cell>
          <cell r="E88" t="str">
            <v>"</v>
          </cell>
          <cell r="F88">
            <v>42000</v>
          </cell>
          <cell r="G88">
            <v>630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42000</v>
          </cell>
          <cell r="M88">
            <v>630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B89" t="str">
            <v>호스및잡재</v>
          </cell>
          <cell r="C89" t="str">
            <v>인건비의 5%</v>
          </cell>
          <cell r="D89">
            <v>1</v>
          </cell>
          <cell r="E89" t="str">
            <v>식</v>
          </cell>
          <cell r="F89">
            <v>0</v>
          </cell>
          <cell r="G89">
            <v>83</v>
          </cell>
          <cell r="H89">
            <v>0</v>
          </cell>
          <cell r="I89">
            <v>0</v>
          </cell>
          <cell r="J89">
            <v>0</v>
          </cell>
          <cell r="K89">
            <v>83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B91" t="str">
            <v>2) 소 할</v>
          </cell>
          <cell r="C91" t="str">
            <v>B.H + Breaker</v>
          </cell>
          <cell r="D91">
            <v>3.7499999999999999E-3</v>
          </cell>
          <cell r="E91" t="str">
            <v>hr</v>
          </cell>
          <cell r="F91">
            <v>44000</v>
          </cell>
          <cell r="G91">
            <v>165</v>
          </cell>
          <cell r="H91">
            <v>33000</v>
          </cell>
          <cell r="I91">
            <v>124</v>
          </cell>
          <cell r="J91">
            <v>11000</v>
          </cell>
          <cell r="K91">
            <v>41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R91" t="str">
            <v>Q=40m3/hr*15%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B93" t="str">
            <v>3) 집토및상차</v>
          </cell>
          <cell r="C93" t="str">
            <v>B.H 1.0m3급</v>
          </cell>
          <cell r="D93">
            <v>0.02</v>
          </cell>
          <cell r="E93" t="str">
            <v>hr</v>
          </cell>
          <cell r="F93">
            <v>34000</v>
          </cell>
          <cell r="G93">
            <v>680</v>
          </cell>
          <cell r="H93">
            <v>23000</v>
          </cell>
          <cell r="I93">
            <v>460</v>
          </cell>
          <cell r="J93">
            <v>11000</v>
          </cell>
          <cell r="K93">
            <v>220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 t="str">
            <v>Q=50m3/hr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A95" t="str">
            <v>1.06</v>
          </cell>
          <cell r="B95" t="str">
            <v>운 반 공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A96" t="str">
            <v>a-2</v>
          </cell>
          <cell r="B96" t="str">
            <v>토사, 도우져</v>
          </cell>
          <cell r="C96" t="str">
            <v>L=22.20m</v>
          </cell>
          <cell r="D96">
            <v>8.3333333333333332E-3</v>
          </cell>
          <cell r="E96" t="str">
            <v>hr</v>
          </cell>
          <cell r="F96">
            <v>54000</v>
          </cell>
          <cell r="G96">
            <v>450</v>
          </cell>
          <cell r="H96">
            <v>27900</v>
          </cell>
          <cell r="I96">
            <v>233</v>
          </cell>
          <cell r="J96">
            <v>26100</v>
          </cell>
          <cell r="K96">
            <v>218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 t="str">
            <v>Q=120m3/hr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A98" t="str">
            <v>a-3</v>
          </cell>
          <cell r="B98" t="str">
            <v>토사, 덤프</v>
          </cell>
          <cell r="C98" t="str">
            <v>L=1.53Km</v>
          </cell>
          <cell r="E98" t="str">
            <v>m3</v>
          </cell>
          <cell r="F98">
            <v>0</v>
          </cell>
          <cell r="G98">
            <v>1140</v>
          </cell>
          <cell r="H98">
            <v>0</v>
          </cell>
          <cell r="I98">
            <v>1140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B100" t="str">
            <v>적 재</v>
          </cell>
          <cell r="E100" t="str">
            <v>m3</v>
          </cell>
          <cell r="F100">
            <v>0</v>
          </cell>
          <cell r="G100" t="str">
            <v xml:space="preserve"> 깍기 무대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B101" t="str">
            <v>운 반</v>
          </cell>
          <cell r="C101" t="str">
            <v>DT 15ton</v>
          </cell>
          <cell r="D101">
            <v>4.3859649122807015E-2</v>
          </cell>
          <cell r="E101" t="str">
            <v>hr</v>
          </cell>
          <cell r="F101">
            <v>26000</v>
          </cell>
          <cell r="G101">
            <v>1140</v>
          </cell>
          <cell r="H101">
            <v>26000</v>
          </cell>
          <cell r="I101">
            <v>1140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F102">
            <v>0</v>
          </cell>
          <cell r="G102">
            <v>0</v>
          </cell>
          <cell r="H102" t="str">
            <v xml:space="preserve">t1=4min, t2=1.53/15*2*60=12.24min, t3+4=2min, Cm=18.24min, Q=60*10*0.77*0.9/18.24=22.8m3/hr </v>
          </cell>
        </row>
        <row r="103">
          <cell r="A103" t="str">
            <v>a-3-1</v>
          </cell>
          <cell r="B103" t="str">
            <v>덤프(종점부→시점부)</v>
          </cell>
          <cell r="C103" t="str">
            <v>L=7.80Km</v>
          </cell>
          <cell r="E103" t="str">
            <v>m3</v>
          </cell>
          <cell r="F103">
            <v>0</v>
          </cell>
          <cell r="G103">
            <v>3095</v>
          </cell>
          <cell r="H103">
            <v>0</v>
          </cell>
          <cell r="I103">
            <v>3095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B105" t="str">
            <v>적 재</v>
          </cell>
          <cell r="E105" t="str">
            <v>m3</v>
          </cell>
          <cell r="F105">
            <v>0</v>
          </cell>
          <cell r="G105" t="str">
            <v xml:space="preserve"> 깍기 무대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B106" t="str">
            <v>운 반</v>
          </cell>
          <cell r="C106" t="str">
            <v>DT 15ton</v>
          </cell>
          <cell r="D106">
            <v>0.11904761904761904</v>
          </cell>
          <cell r="E106" t="str">
            <v>hr</v>
          </cell>
          <cell r="F106">
            <v>26000</v>
          </cell>
          <cell r="G106">
            <v>3095</v>
          </cell>
          <cell r="H106">
            <v>26000</v>
          </cell>
          <cell r="I106">
            <v>3095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F107">
            <v>0</v>
          </cell>
          <cell r="G107">
            <v>0</v>
          </cell>
          <cell r="H107" t="str">
            <v>t1=4min, t2=(0.5/15+0.5/30+0.4/20+1.0/30+0.5/20+4.4/35+0.5/15)*2*60=38.49min, t3+4=2min, t5=5min(덮개씌우기,벗기기,</v>
          </cell>
        </row>
        <row r="108">
          <cell r="H108" t="str">
            <v xml:space="preserve">교차로,신호등대기), Cm=49.49min, Q=60*10*0.77*0.9/49.49=8.40m3/hr 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A110" t="str">
            <v>b-2</v>
          </cell>
          <cell r="B110" t="str">
            <v>리핑암, 도우져</v>
          </cell>
          <cell r="C110" t="str">
            <v>L=21.50m</v>
          </cell>
          <cell r="D110">
            <v>1.2500000000000001E-2</v>
          </cell>
          <cell r="E110" t="str">
            <v>hr</v>
          </cell>
          <cell r="F110">
            <v>54000</v>
          </cell>
          <cell r="G110">
            <v>675</v>
          </cell>
          <cell r="H110">
            <v>27900</v>
          </cell>
          <cell r="I110">
            <v>349</v>
          </cell>
          <cell r="J110">
            <v>26100</v>
          </cell>
          <cell r="K110">
            <v>326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str">
            <v>Q=80m3/hr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</row>
        <row r="112">
          <cell r="A112" t="str">
            <v>b-3</v>
          </cell>
          <cell r="B112" t="str">
            <v>리핑암, 덤프</v>
          </cell>
          <cell r="C112" t="str">
            <v>L=1.64Km</v>
          </cell>
          <cell r="F112">
            <v>0</v>
          </cell>
          <cell r="G112">
            <v>1376</v>
          </cell>
          <cell r="H112">
            <v>0</v>
          </cell>
          <cell r="I112">
            <v>1376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B114" t="str">
            <v>적 재</v>
          </cell>
          <cell r="E114" t="str">
            <v>m3</v>
          </cell>
          <cell r="F114">
            <v>0</v>
          </cell>
          <cell r="G114" t="str">
            <v xml:space="preserve"> 깍기 무대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B115" t="str">
            <v>운 반</v>
          </cell>
          <cell r="C115" t="str">
            <v>D.T 15ton</v>
          </cell>
          <cell r="D115">
            <v>5.2910052910052914E-2</v>
          </cell>
          <cell r="E115" t="str">
            <v>hr</v>
          </cell>
          <cell r="F115">
            <v>26000</v>
          </cell>
          <cell r="G115">
            <v>1376</v>
          </cell>
          <cell r="H115">
            <v>26000</v>
          </cell>
          <cell r="I115">
            <v>1376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F116">
            <v>0</v>
          </cell>
          <cell r="G116">
            <v>0</v>
          </cell>
          <cell r="H116" t="str">
            <v xml:space="preserve">t1=6min, t2=1.64/15*2*60=13.12min, t3+4=2min, Cm=21.12min, Q=60*10*0.74*0.9/21.12=18.9m3/hr 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A118" t="str">
            <v>c-2</v>
          </cell>
          <cell r="B118" t="str">
            <v>발파암, 도우져</v>
          </cell>
          <cell r="C118" t="str">
            <v>L=21.60m</v>
          </cell>
          <cell r="D118">
            <v>1.6666666666666666E-2</v>
          </cell>
          <cell r="E118" t="str">
            <v>hr</v>
          </cell>
          <cell r="F118">
            <v>54000</v>
          </cell>
          <cell r="G118">
            <v>900</v>
          </cell>
          <cell r="H118">
            <v>27900</v>
          </cell>
          <cell r="I118">
            <v>465</v>
          </cell>
          <cell r="J118">
            <v>26100</v>
          </cell>
          <cell r="K118">
            <v>435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 t="str">
            <v>Q=80m3/hr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A120" t="str">
            <v>c-3</v>
          </cell>
          <cell r="B120" t="str">
            <v>발파암, 덤프</v>
          </cell>
          <cell r="C120" t="str">
            <v>L=1.82Km</v>
          </cell>
          <cell r="F120">
            <v>0</v>
          </cell>
          <cell r="G120">
            <v>1908</v>
          </cell>
          <cell r="H120">
            <v>0</v>
          </cell>
          <cell r="I120">
            <v>1908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B122" t="str">
            <v>적 재</v>
          </cell>
          <cell r="E122" t="str">
            <v>m3</v>
          </cell>
          <cell r="F122">
            <v>0</v>
          </cell>
          <cell r="G122" t="str">
            <v xml:space="preserve"> 깍기 무대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B123" t="str">
            <v>운 반</v>
          </cell>
          <cell r="C123" t="str">
            <v>D.T 15ton</v>
          </cell>
          <cell r="D123">
            <v>7.3367571533382248E-2</v>
          </cell>
          <cell r="E123" t="str">
            <v>hr</v>
          </cell>
          <cell r="F123">
            <v>26000</v>
          </cell>
          <cell r="G123">
            <v>1908</v>
          </cell>
          <cell r="H123">
            <v>26000</v>
          </cell>
          <cell r="I123">
            <v>1908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F124">
            <v>0</v>
          </cell>
          <cell r="G124">
            <v>0</v>
          </cell>
          <cell r="H124" t="str">
            <v xml:space="preserve">t1=8min, t2=1.82/15*2*60=14.56min, t3+4=2min, Cm=24.56min, Q=60*10*0.62*0.9/24.56=13.63m3/hr </v>
          </cell>
        </row>
        <row r="125">
          <cell r="A125" t="str">
            <v>e</v>
          </cell>
          <cell r="B125" t="str">
            <v>사토운반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A126" t="str">
            <v>e-1</v>
          </cell>
          <cell r="B126" t="str">
            <v>토 사</v>
          </cell>
          <cell r="C126" t="str">
            <v>L = 2.0 Km</v>
          </cell>
          <cell r="E126" t="str">
            <v>m3</v>
          </cell>
          <cell r="F126">
            <v>0</v>
          </cell>
          <cell r="G126">
            <v>1603</v>
          </cell>
          <cell r="H126">
            <v>0</v>
          </cell>
          <cell r="I126">
            <v>1446</v>
          </cell>
          <cell r="J126">
            <v>0</v>
          </cell>
          <cell r="K126">
            <v>65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92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B128" t="str">
            <v>적 재</v>
          </cell>
          <cell r="E128" t="str">
            <v>m3</v>
          </cell>
          <cell r="F128">
            <v>0</v>
          </cell>
          <cell r="G128" t="str">
            <v>깍기 무대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B129" t="str">
            <v>운 반</v>
          </cell>
          <cell r="C129" t="str">
            <v>DT 15ton</v>
          </cell>
          <cell r="D129">
            <v>5.2910052910052914E-2</v>
          </cell>
          <cell r="E129" t="str">
            <v>hr</v>
          </cell>
          <cell r="F129">
            <v>26000</v>
          </cell>
          <cell r="G129">
            <v>1376</v>
          </cell>
          <cell r="H129">
            <v>26000</v>
          </cell>
          <cell r="I129">
            <v>1376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F130">
            <v>0</v>
          </cell>
          <cell r="G130">
            <v>0</v>
          </cell>
          <cell r="H130" t="str">
            <v>t1=4min, t2=2.0/15*2*60=16min, t3+t4=2min, Cm=22min, Q=60*10*0.77*0.9/22=18.9m3/hr</v>
          </cell>
        </row>
        <row r="131">
          <cell r="B131" t="str">
            <v>정 지 비</v>
          </cell>
          <cell r="C131" t="str">
            <v>DZ D8K</v>
          </cell>
          <cell r="D131">
            <v>2.5000000000000001E-3</v>
          </cell>
          <cell r="E131" t="str">
            <v>hr</v>
          </cell>
          <cell r="F131">
            <v>54000</v>
          </cell>
          <cell r="G131">
            <v>135</v>
          </cell>
          <cell r="H131">
            <v>27900</v>
          </cell>
          <cell r="I131">
            <v>70</v>
          </cell>
          <cell r="J131">
            <v>26100</v>
          </cell>
          <cell r="K131">
            <v>65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 t="str">
            <v>Q=120m3/hr*30%</v>
          </cell>
        </row>
        <row r="132">
          <cell r="B132" t="str">
            <v>비탈면 떼심기</v>
          </cell>
          <cell r="C132" t="str">
            <v>줄 떼</v>
          </cell>
          <cell r="D132">
            <v>1</v>
          </cell>
          <cell r="E132" t="str">
            <v>식</v>
          </cell>
          <cell r="F132">
            <v>0</v>
          </cell>
          <cell r="G132">
            <v>56</v>
          </cell>
          <cell r="H132" t="str">
            <v>&lt;설계비탈면적:2,757m2,사토량(토사+리핑+발파)84,453m3,→2,757m2÷84,453m3=0.033m2/m3*1,700\=56\(계약가적용&gt;</v>
          </cell>
          <cell r="Q132">
            <v>56</v>
          </cell>
        </row>
        <row r="133">
          <cell r="B133" t="str">
            <v>사토장 사용료</v>
          </cell>
          <cell r="D133">
            <v>1</v>
          </cell>
          <cell r="E133" t="str">
            <v>"</v>
          </cell>
          <cell r="F133">
            <v>0</v>
          </cell>
          <cell r="G133">
            <v>36</v>
          </cell>
          <cell r="H133" t="str">
            <v>&lt;설계 : 24원/m3 * 150%적용 = 36원/m3&gt;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36</v>
          </cell>
        </row>
        <row r="134">
          <cell r="F134">
            <v>0</v>
          </cell>
          <cell r="G134">
            <v>0</v>
          </cell>
          <cell r="I134">
            <v>0</v>
          </cell>
          <cell r="K134">
            <v>0</v>
          </cell>
          <cell r="M134">
            <v>0</v>
          </cell>
          <cell r="O134">
            <v>0</v>
          </cell>
          <cell r="Q134">
            <v>0</v>
          </cell>
        </row>
        <row r="135">
          <cell r="A135" t="str">
            <v>e-2</v>
          </cell>
          <cell r="B135" t="str">
            <v>리 핑 암</v>
          </cell>
          <cell r="C135" t="str">
            <v>L = 2.0 Km</v>
          </cell>
          <cell r="E135" t="str">
            <v>m3</v>
          </cell>
          <cell r="F135">
            <v>0</v>
          </cell>
          <cell r="G135">
            <v>1857</v>
          </cell>
          <cell r="H135">
            <v>0</v>
          </cell>
          <cell r="I135">
            <v>1667</v>
          </cell>
          <cell r="J135">
            <v>0</v>
          </cell>
          <cell r="K135">
            <v>98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92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B137" t="str">
            <v>적 재</v>
          </cell>
          <cell r="E137" t="str">
            <v>m3</v>
          </cell>
          <cell r="F137">
            <v>0</v>
          </cell>
          <cell r="G137" t="str">
            <v>깍기 무대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B138" t="str">
            <v>운 반</v>
          </cell>
          <cell r="C138" t="str">
            <v>DT 15ton</v>
          </cell>
          <cell r="D138">
            <v>6.0060060060060066E-2</v>
          </cell>
          <cell r="E138" t="str">
            <v>hr</v>
          </cell>
          <cell r="F138">
            <v>26000</v>
          </cell>
          <cell r="G138">
            <v>1562</v>
          </cell>
          <cell r="H138">
            <v>26000</v>
          </cell>
          <cell r="I138">
            <v>1562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F139">
            <v>0</v>
          </cell>
          <cell r="G139">
            <v>0</v>
          </cell>
          <cell r="H139" t="str">
            <v>t1=6min, t2=2.0/15*2*60=16min, t3+t4=2min, Cm=24min, Q=60*10*0.74*0.9/24=16.65m3/hr</v>
          </cell>
        </row>
        <row r="140">
          <cell r="B140" t="str">
            <v>정 지 비</v>
          </cell>
          <cell r="C140" t="str">
            <v>DZ D8K</v>
          </cell>
          <cell r="D140">
            <v>3.7499999999999999E-3</v>
          </cell>
          <cell r="E140" t="str">
            <v>hr</v>
          </cell>
          <cell r="F140">
            <v>54000</v>
          </cell>
          <cell r="G140">
            <v>203</v>
          </cell>
          <cell r="H140">
            <v>27900</v>
          </cell>
          <cell r="I140">
            <v>105</v>
          </cell>
          <cell r="J140">
            <v>26100</v>
          </cell>
          <cell r="K140">
            <v>98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 t="str">
            <v>Q=80m3/hr*30%</v>
          </cell>
        </row>
        <row r="141">
          <cell r="B141" t="str">
            <v xml:space="preserve">    비탈면 떼심기,사토장 사용료</v>
          </cell>
          <cell r="D141">
            <v>1</v>
          </cell>
          <cell r="E141" t="str">
            <v>식</v>
          </cell>
          <cell r="F141">
            <v>0</v>
          </cell>
          <cell r="G141">
            <v>92</v>
          </cell>
          <cell r="Q141">
            <v>92</v>
          </cell>
          <cell r="R141" t="str">
            <v>cf.1.06-e-1</v>
          </cell>
        </row>
        <row r="142">
          <cell r="F142">
            <v>0</v>
          </cell>
          <cell r="G142">
            <v>0</v>
          </cell>
          <cell r="I142">
            <v>0</v>
          </cell>
          <cell r="K142">
            <v>0</v>
          </cell>
          <cell r="M142">
            <v>0</v>
          </cell>
          <cell r="O142">
            <v>0</v>
          </cell>
          <cell r="Q142">
            <v>0</v>
          </cell>
        </row>
        <row r="143">
          <cell r="A143" t="str">
            <v>e-3</v>
          </cell>
          <cell r="B143" t="str">
            <v>발 파 암</v>
          </cell>
          <cell r="C143" t="str">
            <v>L = 2.0 Km</v>
          </cell>
          <cell r="E143" t="str">
            <v>m3</v>
          </cell>
          <cell r="F143">
            <v>0</v>
          </cell>
          <cell r="G143">
            <v>2382</v>
          </cell>
          <cell r="H143">
            <v>0</v>
          </cell>
          <cell r="I143">
            <v>2160</v>
          </cell>
          <cell r="J143">
            <v>0</v>
          </cell>
          <cell r="K143">
            <v>131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92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B145" t="str">
            <v>적 재</v>
          </cell>
          <cell r="E145" t="str">
            <v>m3</v>
          </cell>
          <cell r="F145">
            <v>0</v>
          </cell>
          <cell r="G145" t="str">
            <v>깍기 무대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B146" t="str">
            <v>운 반</v>
          </cell>
          <cell r="C146" t="str">
            <v>DT 15ton</v>
          </cell>
          <cell r="D146">
            <v>7.770007770007771E-2</v>
          </cell>
          <cell r="E146" t="str">
            <v>hr</v>
          </cell>
          <cell r="F146">
            <v>26000</v>
          </cell>
          <cell r="G146">
            <v>2020</v>
          </cell>
          <cell r="H146">
            <v>26000</v>
          </cell>
          <cell r="I146">
            <v>2020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F147">
            <v>0</v>
          </cell>
          <cell r="G147">
            <v>0</v>
          </cell>
          <cell r="H147" t="str">
            <v>t1=8min, t2=2.0/15*2*60=16min, t3+t4=2min, Cm=26min, Q=60*10*0.62*0.9/26=12.87m3/hr</v>
          </cell>
        </row>
        <row r="148">
          <cell r="B148" t="str">
            <v>정 지 비</v>
          </cell>
          <cell r="C148" t="str">
            <v>DZ D8K</v>
          </cell>
          <cell r="D148">
            <v>5.0000000000000001E-3</v>
          </cell>
          <cell r="E148" t="str">
            <v>hr</v>
          </cell>
          <cell r="F148">
            <v>54000</v>
          </cell>
          <cell r="G148">
            <v>270</v>
          </cell>
          <cell r="H148">
            <v>27900</v>
          </cell>
          <cell r="I148">
            <v>140</v>
          </cell>
          <cell r="J148">
            <v>26100</v>
          </cell>
          <cell r="K148">
            <v>131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 t="str">
            <v>Q=80m3/hr*30%</v>
          </cell>
        </row>
        <row r="149">
          <cell r="B149" t="str">
            <v xml:space="preserve">    비탈면 떼심기,사토장 사용료</v>
          </cell>
          <cell r="D149">
            <v>1</v>
          </cell>
          <cell r="E149" t="str">
            <v>식</v>
          </cell>
          <cell r="F149">
            <v>0</v>
          </cell>
          <cell r="G149">
            <v>92</v>
          </cell>
          <cell r="Q149">
            <v>92</v>
          </cell>
          <cell r="R149" t="str">
            <v>cf.1.06-e-1</v>
          </cell>
        </row>
        <row r="150">
          <cell r="F150">
            <v>0</v>
          </cell>
          <cell r="G150">
            <v>0</v>
          </cell>
          <cell r="I150">
            <v>0</v>
          </cell>
          <cell r="K150">
            <v>0</v>
          </cell>
          <cell r="M150">
            <v>0</v>
          </cell>
          <cell r="O150">
            <v>0</v>
          </cell>
          <cell r="Q150">
            <v>0</v>
          </cell>
        </row>
        <row r="151">
          <cell r="A151" t="str">
            <v>1.07</v>
          </cell>
          <cell r="B151" t="str">
            <v>성토및다짐공</v>
          </cell>
          <cell r="F151">
            <v>0</v>
          </cell>
          <cell r="G151">
            <v>0</v>
          </cell>
          <cell r="I151">
            <v>0</v>
          </cell>
          <cell r="K151">
            <v>0</v>
          </cell>
          <cell r="M151">
            <v>0</v>
          </cell>
          <cell r="O151">
            <v>0</v>
          </cell>
          <cell r="Q151">
            <v>0</v>
          </cell>
        </row>
        <row r="152">
          <cell r="A152" t="str">
            <v>a</v>
          </cell>
          <cell r="B152" t="str">
            <v>노 체</v>
          </cell>
          <cell r="C152" t="str">
            <v>T=30Cm</v>
          </cell>
          <cell r="E152" t="str">
            <v>m3</v>
          </cell>
          <cell r="F152">
            <v>0</v>
          </cell>
          <cell r="G152">
            <v>679.13333333333333</v>
          </cell>
          <cell r="I152">
            <v>481.66666666666669</v>
          </cell>
          <cell r="K152">
            <v>197.46666666666667</v>
          </cell>
          <cell r="M152">
            <v>0</v>
          </cell>
          <cell r="O152">
            <v>0</v>
          </cell>
          <cell r="Q152">
            <v>0</v>
          </cell>
        </row>
        <row r="153">
          <cell r="F153">
            <v>0</v>
          </cell>
          <cell r="G153">
            <v>0</v>
          </cell>
          <cell r="I153">
            <v>0</v>
          </cell>
          <cell r="K153">
            <v>0</v>
          </cell>
          <cell r="M153">
            <v>0</v>
          </cell>
          <cell r="O153">
            <v>0</v>
          </cell>
          <cell r="Q153">
            <v>0</v>
          </cell>
        </row>
        <row r="154">
          <cell r="B154" t="str">
            <v>Grader</v>
          </cell>
          <cell r="C154" t="str">
            <v>3.6m</v>
          </cell>
          <cell r="D154">
            <v>1</v>
          </cell>
          <cell r="E154" t="str">
            <v>일</v>
          </cell>
          <cell r="F154">
            <v>267312</v>
          </cell>
          <cell r="G154">
            <v>267312</v>
          </cell>
          <cell r="H154">
            <v>186000</v>
          </cell>
          <cell r="I154">
            <v>186000</v>
          </cell>
          <cell r="J154">
            <v>81312</v>
          </cell>
          <cell r="K154">
            <v>81312</v>
          </cell>
          <cell r="M154">
            <v>0</v>
          </cell>
          <cell r="O154">
            <v>0</v>
          </cell>
          <cell r="Q154">
            <v>0</v>
          </cell>
        </row>
        <row r="155">
          <cell r="B155" t="str">
            <v>V-Roller</v>
          </cell>
          <cell r="C155" t="str">
            <v>CA25A</v>
          </cell>
          <cell r="D155">
            <v>1</v>
          </cell>
          <cell r="E155" t="str">
            <v>"</v>
          </cell>
          <cell r="F155">
            <v>204776</v>
          </cell>
          <cell r="G155">
            <v>204776</v>
          </cell>
          <cell r="H155">
            <v>143000</v>
          </cell>
          <cell r="I155">
            <v>143000</v>
          </cell>
          <cell r="J155">
            <v>61775.999999999993</v>
          </cell>
          <cell r="K155">
            <v>61776</v>
          </cell>
          <cell r="M155">
            <v>0</v>
          </cell>
          <cell r="O155">
            <v>0</v>
          </cell>
          <cell r="Q155">
            <v>0</v>
          </cell>
        </row>
        <row r="156">
          <cell r="B156" t="str">
            <v>T-Roller</v>
          </cell>
          <cell r="C156" t="str">
            <v>7륜</v>
          </cell>
          <cell r="D156">
            <v>1</v>
          </cell>
          <cell r="E156" t="str">
            <v>"</v>
          </cell>
          <cell r="F156">
            <v>153016</v>
          </cell>
          <cell r="G156">
            <v>153016</v>
          </cell>
          <cell r="H156">
            <v>115000</v>
          </cell>
          <cell r="I156">
            <v>115000</v>
          </cell>
          <cell r="J156">
            <v>38016</v>
          </cell>
          <cell r="K156">
            <v>38016</v>
          </cell>
          <cell r="M156">
            <v>0</v>
          </cell>
          <cell r="O156">
            <v>0</v>
          </cell>
          <cell r="Q156">
            <v>0</v>
          </cell>
        </row>
        <row r="157">
          <cell r="B157" t="str">
            <v>Tank lorry</v>
          </cell>
          <cell r="C157" t="str">
            <v>titan</v>
          </cell>
          <cell r="D157">
            <v>1</v>
          </cell>
          <cell r="E157" t="str">
            <v>"</v>
          </cell>
          <cell r="F157">
            <v>185856</v>
          </cell>
          <cell r="G157">
            <v>185856</v>
          </cell>
          <cell r="H157">
            <v>132000</v>
          </cell>
          <cell r="I157">
            <v>132000</v>
          </cell>
          <cell r="J157">
            <v>53855.999999999993</v>
          </cell>
          <cell r="K157">
            <v>53856</v>
          </cell>
          <cell r="M157">
            <v>0</v>
          </cell>
          <cell r="O157">
            <v>0</v>
          </cell>
          <cell r="Q157">
            <v>0</v>
          </cell>
        </row>
      </sheetData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PLANT"/>
      <sheetName val="CON'C생산"/>
      <sheetName val="기본대가표"/>
      <sheetName val="일위대가표"/>
      <sheetName val="2000년1차"/>
    </sheetNames>
    <sheetDataSet>
      <sheetData sheetId="0" refreshError="1"/>
      <sheetData sheetId="1" refreshError="1"/>
      <sheetData sheetId="2" refreshError="1"/>
      <sheetData sheetId="3">
        <row r="78">
          <cell r="A78" t="str">
            <v>c</v>
          </cell>
          <cell r="B78" t="str">
            <v>발파암깍기</v>
          </cell>
          <cell r="C78" t="str">
            <v>신설,발파100%</v>
          </cell>
          <cell r="E78" t="str">
            <v>m3</v>
          </cell>
          <cell r="F78">
            <v>0</v>
          </cell>
          <cell r="G78">
            <v>4133</v>
          </cell>
          <cell r="H78">
            <v>0</v>
          </cell>
          <cell r="I78">
            <v>1228</v>
          </cell>
          <cell r="J78">
            <v>0</v>
          </cell>
          <cell r="K78">
            <v>1245</v>
          </cell>
          <cell r="L78">
            <v>0</v>
          </cell>
          <cell r="M78">
            <v>1660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B80" t="str">
            <v>1) 발파비</v>
          </cell>
          <cell r="F80">
            <v>0</v>
          </cell>
          <cell r="G80">
            <v>3288</v>
          </cell>
          <cell r="H80">
            <v>0</v>
          </cell>
          <cell r="I80">
            <v>644</v>
          </cell>
          <cell r="J80">
            <v>0</v>
          </cell>
          <cell r="K80">
            <v>984</v>
          </cell>
          <cell r="L80">
            <v>0</v>
          </cell>
          <cell r="M80">
            <v>1660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B81" t="str">
            <v>폭 약</v>
          </cell>
          <cell r="D81">
            <v>0.16</v>
          </cell>
          <cell r="E81" t="str">
            <v>kg</v>
          </cell>
          <cell r="F81">
            <v>2000</v>
          </cell>
          <cell r="G81">
            <v>320</v>
          </cell>
          <cell r="H81">
            <v>0</v>
          </cell>
          <cell r="I81">
            <v>0</v>
          </cell>
          <cell r="J81">
            <v>2000</v>
          </cell>
          <cell r="K81">
            <v>320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B82" t="str">
            <v>뇌 관</v>
          </cell>
          <cell r="D82">
            <v>0.08</v>
          </cell>
          <cell r="E82" t="str">
            <v>EA</v>
          </cell>
          <cell r="F82">
            <v>200</v>
          </cell>
          <cell r="G82">
            <v>16</v>
          </cell>
          <cell r="H82">
            <v>0</v>
          </cell>
          <cell r="I82">
            <v>0</v>
          </cell>
          <cell r="J82">
            <v>200</v>
          </cell>
          <cell r="K82">
            <v>16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B83" t="str">
            <v>빗 트</v>
          </cell>
          <cell r="D83">
            <v>3.3E-3</v>
          </cell>
          <cell r="E83" t="str">
            <v>"</v>
          </cell>
          <cell r="F83">
            <v>42000</v>
          </cell>
          <cell r="G83">
            <v>139</v>
          </cell>
          <cell r="H83">
            <v>0</v>
          </cell>
          <cell r="I83">
            <v>0</v>
          </cell>
          <cell r="J83">
            <v>42000</v>
          </cell>
          <cell r="K83">
            <v>139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B84" t="str">
            <v>착 암 기</v>
          </cell>
          <cell r="C84" t="str">
            <v>2대기준</v>
          </cell>
          <cell r="D84">
            <v>0.1</v>
          </cell>
          <cell r="E84" t="str">
            <v>hr</v>
          </cell>
          <cell r="F84">
            <v>4200</v>
          </cell>
          <cell r="G84">
            <v>420</v>
          </cell>
          <cell r="H84">
            <v>4200</v>
          </cell>
          <cell r="I84">
            <v>420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B85" t="str">
            <v>Compressor</v>
          </cell>
          <cell r="C85" t="str">
            <v>365CFM</v>
          </cell>
          <cell r="D85">
            <v>0.05</v>
          </cell>
          <cell r="E85" t="str">
            <v>"</v>
          </cell>
          <cell r="F85">
            <v>13000</v>
          </cell>
          <cell r="G85">
            <v>650</v>
          </cell>
          <cell r="H85">
            <v>4480</v>
          </cell>
          <cell r="I85">
            <v>224</v>
          </cell>
          <cell r="J85">
            <v>8520</v>
          </cell>
          <cell r="K85">
            <v>426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B86" t="str">
            <v>화 약 공</v>
          </cell>
          <cell r="C86" t="str">
            <v>1인</v>
          </cell>
          <cell r="D86">
            <v>5.0000000000000001E-3</v>
          </cell>
          <cell r="E86" t="str">
            <v>인</v>
          </cell>
          <cell r="F86">
            <v>78000</v>
          </cell>
          <cell r="G86">
            <v>390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78000</v>
          </cell>
          <cell r="M86">
            <v>390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Q=200m3/일</v>
          </cell>
        </row>
        <row r="87">
          <cell r="B87" t="str">
            <v>착 암 공</v>
          </cell>
          <cell r="C87" t="str">
            <v>2인</v>
          </cell>
          <cell r="D87">
            <v>0.01</v>
          </cell>
          <cell r="E87" t="str">
            <v>"</v>
          </cell>
          <cell r="F87">
            <v>64000</v>
          </cell>
          <cell r="G87">
            <v>640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64000</v>
          </cell>
          <cell r="M87">
            <v>640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B88" t="str">
            <v>착암조수</v>
          </cell>
          <cell r="C88" t="str">
            <v>2인</v>
          </cell>
          <cell r="D88">
            <v>1.4999999999999999E-2</v>
          </cell>
          <cell r="E88" t="str">
            <v>"</v>
          </cell>
          <cell r="F88">
            <v>42000</v>
          </cell>
          <cell r="G88">
            <v>630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42000</v>
          </cell>
          <cell r="M88">
            <v>630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B89" t="str">
            <v>호스및잡재</v>
          </cell>
          <cell r="C89" t="str">
            <v>인건비의 5%</v>
          </cell>
          <cell r="D89">
            <v>1</v>
          </cell>
          <cell r="E89" t="str">
            <v>식</v>
          </cell>
          <cell r="F89">
            <v>0</v>
          </cell>
          <cell r="G89">
            <v>83</v>
          </cell>
          <cell r="H89">
            <v>0</v>
          </cell>
          <cell r="I89">
            <v>0</v>
          </cell>
          <cell r="J89">
            <v>0</v>
          </cell>
          <cell r="K89">
            <v>83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B91" t="str">
            <v>2) 소 할</v>
          </cell>
          <cell r="C91" t="str">
            <v>B.H + Breaker</v>
          </cell>
          <cell r="D91">
            <v>3.7499999999999999E-3</v>
          </cell>
          <cell r="E91" t="str">
            <v>hr</v>
          </cell>
          <cell r="F91">
            <v>44000</v>
          </cell>
          <cell r="G91">
            <v>165</v>
          </cell>
          <cell r="H91">
            <v>33000</v>
          </cell>
          <cell r="I91">
            <v>124</v>
          </cell>
          <cell r="J91">
            <v>11000</v>
          </cell>
          <cell r="K91">
            <v>41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R91" t="str">
            <v>Q=40m3/hr*15%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B93" t="str">
            <v>3) 집토및상차</v>
          </cell>
          <cell r="C93" t="str">
            <v>B.H 1.0m3급</v>
          </cell>
          <cell r="D93">
            <v>0.02</v>
          </cell>
          <cell r="E93" t="str">
            <v>hr</v>
          </cell>
          <cell r="F93">
            <v>34000</v>
          </cell>
          <cell r="G93">
            <v>680</v>
          </cell>
          <cell r="H93">
            <v>23000</v>
          </cell>
          <cell r="I93">
            <v>460</v>
          </cell>
          <cell r="J93">
            <v>11000</v>
          </cell>
          <cell r="K93">
            <v>220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 t="str">
            <v>Q=50m3/hr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A95" t="str">
            <v>1.06</v>
          </cell>
          <cell r="B95" t="str">
            <v>운 반 공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A96" t="str">
            <v>a-2</v>
          </cell>
          <cell r="B96" t="str">
            <v>토사, 도우져</v>
          </cell>
          <cell r="C96" t="str">
            <v>L=22.20m</v>
          </cell>
          <cell r="D96">
            <v>8.3333333333333332E-3</v>
          </cell>
          <cell r="E96" t="str">
            <v>hr</v>
          </cell>
          <cell r="F96">
            <v>54000</v>
          </cell>
          <cell r="G96">
            <v>450</v>
          </cell>
          <cell r="H96">
            <v>27900</v>
          </cell>
          <cell r="I96">
            <v>233</v>
          </cell>
          <cell r="J96">
            <v>26100</v>
          </cell>
          <cell r="K96">
            <v>218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 t="str">
            <v>Q=120m3/hr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A98" t="str">
            <v>a-3</v>
          </cell>
          <cell r="B98" t="str">
            <v>토사, 덤프</v>
          </cell>
          <cell r="C98" t="str">
            <v>L=1.53Km</v>
          </cell>
          <cell r="E98" t="str">
            <v>m3</v>
          </cell>
          <cell r="F98">
            <v>0</v>
          </cell>
          <cell r="G98">
            <v>1140</v>
          </cell>
          <cell r="H98">
            <v>0</v>
          </cell>
          <cell r="I98">
            <v>1140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B100" t="str">
            <v>적 재</v>
          </cell>
          <cell r="E100" t="str">
            <v>m3</v>
          </cell>
          <cell r="F100">
            <v>0</v>
          </cell>
          <cell r="G100" t="str">
            <v xml:space="preserve"> 깍기 무대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B101" t="str">
            <v>운 반</v>
          </cell>
          <cell r="C101" t="str">
            <v>DT 15ton</v>
          </cell>
          <cell r="D101">
            <v>4.3859649122807015E-2</v>
          </cell>
          <cell r="E101" t="str">
            <v>hr</v>
          </cell>
          <cell r="F101">
            <v>26000</v>
          </cell>
          <cell r="G101">
            <v>1140</v>
          </cell>
          <cell r="H101">
            <v>26000</v>
          </cell>
          <cell r="I101">
            <v>1140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F102">
            <v>0</v>
          </cell>
          <cell r="G102">
            <v>0</v>
          </cell>
          <cell r="H102" t="str">
            <v xml:space="preserve">t1=4min, t2=1.53/15*2*60=12.24min, t3+4=2min, Cm=18.24min, Q=60*10*0.77*0.9/18.24=22.8m3/hr </v>
          </cell>
        </row>
        <row r="103">
          <cell r="A103" t="str">
            <v>a-3-1</v>
          </cell>
          <cell r="B103" t="str">
            <v>덤프(종점부→시점부)</v>
          </cell>
          <cell r="C103" t="str">
            <v>L=7.80Km</v>
          </cell>
          <cell r="E103" t="str">
            <v>m3</v>
          </cell>
          <cell r="F103">
            <v>0</v>
          </cell>
          <cell r="G103">
            <v>3095</v>
          </cell>
          <cell r="H103">
            <v>0</v>
          </cell>
          <cell r="I103">
            <v>3095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B105" t="str">
            <v>적 재</v>
          </cell>
          <cell r="E105" t="str">
            <v>m3</v>
          </cell>
          <cell r="F105">
            <v>0</v>
          </cell>
          <cell r="G105" t="str">
            <v xml:space="preserve"> 깍기 무대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B106" t="str">
            <v>운 반</v>
          </cell>
          <cell r="C106" t="str">
            <v>DT 15ton</v>
          </cell>
          <cell r="D106">
            <v>0.11904761904761904</v>
          </cell>
          <cell r="E106" t="str">
            <v>hr</v>
          </cell>
          <cell r="F106">
            <v>26000</v>
          </cell>
          <cell r="G106">
            <v>3095</v>
          </cell>
          <cell r="H106">
            <v>26000</v>
          </cell>
          <cell r="I106">
            <v>3095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F107">
            <v>0</v>
          </cell>
          <cell r="G107">
            <v>0</v>
          </cell>
          <cell r="H107" t="str">
            <v>t1=4min, t2=(0.5/15+0.5/30+0.4/20+1.0/30+0.5/20+4.4/35+0.5/15)*2*60=38.49min, t3+4=2min, t5=5min(덮개씌우기,벗기기,</v>
          </cell>
        </row>
        <row r="108">
          <cell r="H108" t="str">
            <v xml:space="preserve">교차로,신호등대기), Cm=49.49min, Q=60*10*0.77*0.9/49.49=8.40m3/hr 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A110" t="str">
            <v>b-2</v>
          </cell>
          <cell r="B110" t="str">
            <v>리핑암, 도우져</v>
          </cell>
          <cell r="C110" t="str">
            <v>L=21.50m</v>
          </cell>
          <cell r="D110">
            <v>1.2500000000000001E-2</v>
          </cell>
          <cell r="E110" t="str">
            <v>hr</v>
          </cell>
          <cell r="F110">
            <v>54000</v>
          </cell>
          <cell r="G110">
            <v>675</v>
          </cell>
          <cell r="H110">
            <v>27900</v>
          </cell>
          <cell r="I110">
            <v>349</v>
          </cell>
          <cell r="J110">
            <v>26100</v>
          </cell>
          <cell r="K110">
            <v>326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str">
            <v>Q=80m3/hr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</row>
        <row r="112">
          <cell r="A112" t="str">
            <v>b-3</v>
          </cell>
          <cell r="B112" t="str">
            <v>리핑암, 덤프</v>
          </cell>
          <cell r="C112" t="str">
            <v>L=1.64Km</v>
          </cell>
          <cell r="F112">
            <v>0</v>
          </cell>
          <cell r="G112">
            <v>1376</v>
          </cell>
          <cell r="H112">
            <v>0</v>
          </cell>
          <cell r="I112">
            <v>1376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B114" t="str">
            <v>적 재</v>
          </cell>
          <cell r="E114" t="str">
            <v>m3</v>
          </cell>
          <cell r="F114">
            <v>0</v>
          </cell>
          <cell r="G114" t="str">
            <v xml:space="preserve"> 깍기 무대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B115" t="str">
            <v>운 반</v>
          </cell>
          <cell r="C115" t="str">
            <v>D.T 15ton</v>
          </cell>
          <cell r="D115">
            <v>5.2910052910052914E-2</v>
          </cell>
          <cell r="E115" t="str">
            <v>hr</v>
          </cell>
          <cell r="F115">
            <v>26000</v>
          </cell>
          <cell r="G115">
            <v>1376</v>
          </cell>
          <cell r="H115">
            <v>26000</v>
          </cell>
          <cell r="I115">
            <v>1376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F116">
            <v>0</v>
          </cell>
          <cell r="G116">
            <v>0</v>
          </cell>
          <cell r="H116" t="str">
            <v xml:space="preserve">t1=6min, t2=1.64/15*2*60=13.12min, t3+4=2min, Cm=21.12min, Q=60*10*0.74*0.9/21.12=18.9m3/hr 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A118" t="str">
            <v>c-2</v>
          </cell>
          <cell r="B118" t="str">
            <v>발파암, 도우져</v>
          </cell>
          <cell r="C118" t="str">
            <v>L=21.60m</v>
          </cell>
          <cell r="D118">
            <v>1.6666666666666666E-2</v>
          </cell>
          <cell r="E118" t="str">
            <v>hr</v>
          </cell>
          <cell r="F118">
            <v>54000</v>
          </cell>
          <cell r="G118">
            <v>900</v>
          </cell>
          <cell r="H118">
            <v>27900</v>
          </cell>
          <cell r="I118">
            <v>465</v>
          </cell>
          <cell r="J118">
            <v>26100</v>
          </cell>
          <cell r="K118">
            <v>435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 t="str">
            <v>Q=80m3/hr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A120" t="str">
            <v>c-3</v>
          </cell>
          <cell r="B120" t="str">
            <v>발파암, 덤프</v>
          </cell>
          <cell r="C120" t="str">
            <v>L=1.82Km</v>
          </cell>
          <cell r="F120">
            <v>0</v>
          </cell>
          <cell r="G120">
            <v>1908</v>
          </cell>
          <cell r="H120">
            <v>0</v>
          </cell>
          <cell r="I120">
            <v>1908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B122" t="str">
            <v>적 재</v>
          </cell>
          <cell r="E122" t="str">
            <v>m3</v>
          </cell>
          <cell r="F122">
            <v>0</v>
          </cell>
          <cell r="G122" t="str">
            <v xml:space="preserve"> 깍기 무대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B123" t="str">
            <v>운 반</v>
          </cell>
          <cell r="C123" t="str">
            <v>D.T 15ton</v>
          </cell>
          <cell r="D123">
            <v>7.3367571533382248E-2</v>
          </cell>
          <cell r="E123" t="str">
            <v>hr</v>
          </cell>
          <cell r="F123">
            <v>26000</v>
          </cell>
          <cell r="G123">
            <v>1908</v>
          </cell>
          <cell r="H123">
            <v>26000</v>
          </cell>
          <cell r="I123">
            <v>1908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F124">
            <v>0</v>
          </cell>
          <cell r="G124">
            <v>0</v>
          </cell>
          <cell r="H124" t="str">
            <v xml:space="preserve">t1=8min, t2=1.82/15*2*60=14.56min, t3+4=2min, Cm=24.56min, Q=60*10*0.62*0.9/24.56=13.63m3/hr </v>
          </cell>
        </row>
        <row r="125">
          <cell r="A125" t="str">
            <v>e</v>
          </cell>
          <cell r="B125" t="str">
            <v>사토운반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A126" t="str">
            <v>e-1</v>
          </cell>
          <cell r="B126" t="str">
            <v>토 사</v>
          </cell>
          <cell r="C126" t="str">
            <v>L = 2.0 Km</v>
          </cell>
          <cell r="E126" t="str">
            <v>m3</v>
          </cell>
          <cell r="F126">
            <v>0</v>
          </cell>
          <cell r="G126">
            <v>1603</v>
          </cell>
          <cell r="H126">
            <v>0</v>
          </cell>
          <cell r="I126">
            <v>1446</v>
          </cell>
          <cell r="J126">
            <v>0</v>
          </cell>
          <cell r="K126">
            <v>65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92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B128" t="str">
            <v>적 재</v>
          </cell>
          <cell r="E128" t="str">
            <v>m3</v>
          </cell>
          <cell r="F128">
            <v>0</v>
          </cell>
          <cell r="G128" t="str">
            <v>깍기 무대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B129" t="str">
            <v>운 반</v>
          </cell>
          <cell r="C129" t="str">
            <v>DT 15ton</v>
          </cell>
          <cell r="D129">
            <v>5.2910052910052914E-2</v>
          </cell>
          <cell r="E129" t="str">
            <v>hr</v>
          </cell>
          <cell r="F129">
            <v>26000</v>
          </cell>
          <cell r="G129">
            <v>1376</v>
          </cell>
          <cell r="H129">
            <v>26000</v>
          </cell>
          <cell r="I129">
            <v>1376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F130">
            <v>0</v>
          </cell>
          <cell r="G130">
            <v>0</v>
          </cell>
          <cell r="H130" t="str">
            <v>t1=4min, t2=2.0/15*2*60=16min, t3+t4=2min, Cm=22min, Q=60*10*0.77*0.9/22=18.9m3/hr</v>
          </cell>
        </row>
        <row r="131">
          <cell r="B131" t="str">
            <v>정 지 비</v>
          </cell>
          <cell r="C131" t="str">
            <v>DZ D8K</v>
          </cell>
          <cell r="D131">
            <v>2.5000000000000001E-3</v>
          </cell>
          <cell r="E131" t="str">
            <v>hr</v>
          </cell>
          <cell r="F131">
            <v>54000</v>
          </cell>
          <cell r="G131">
            <v>135</v>
          </cell>
          <cell r="H131">
            <v>27900</v>
          </cell>
          <cell r="I131">
            <v>70</v>
          </cell>
          <cell r="J131">
            <v>26100</v>
          </cell>
          <cell r="K131">
            <v>65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 t="str">
            <v>Q=120m3/hr*30%</v>
          </cell>
        </row>
        <row r="132">
          <cell r="B132" t="str">
            <v>비탈면 떼심기</v>
          </cell>
          <cell r="C132" t="str">
            <v>줄 떼</v>
          </cell>
          <cell r="D132">
            <v>1</v>
          </cell>
          <cell r="E132" t="str">
            <v>식</v>
          </cell>
          <cell r="F132">
            <v>0</v>
          </cell>
          <cell r="G132">
            <v>56</v>
          </cell>
          <cell r="H132" t="str">
            <v>&lt;설계비탈면적:2,757m2,사토량(토사+리핑+발파)84,453m3,→2,757m2÷84,453m3=0.033m2/m3*1,700\=56\(계약가적용&gt;</v>
          </cell>
          <cell r="Q132">
            <v>56</v>
          </cell>
        </row>
        <row r="133">
          <cell r="B133" t="str">
            <v>사토장 사용료</v>
          </cell>
          <cell r="D133">
            <v>1</v>
          </cell>
          <cell r="E133" t="str">
            <v>"</v>
          </cell>
          <cell r="F133">
            <v>0</v>
          </cell>
          <cell r="G133">
            <v>36</v>
          </cell>
          <cell r="H133" t="str">
            <v>&lt;설계 : 24원/m3 * 150%적용 = 36원/m3&gt;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36</v>
          </cell>
        </row>
        <row r="134">
          <cell r="F134">
            <v>0</v>
          </cell>
          <cell r="G134">
            <v>0</v>
          </cell>
          <cell r="I134">
            <v>0</v>
          </cell>
          <cell r="K134">
            <v>0</v>
          </cell>
          <cell r="M134">
            <v>0</v>
          </cell>
          <cell r="O134">
            <v>0</v>
          </cell>
          <cell r="Q134">
            <v>0</v>
          </cell>
        </row>
        <row r="135">
          <cell r="A135" t="str">
            <v>e-2</v>
          </cell>
          <cell r="B135" t="str">
            <v>리 핑 암</v>
          </cell>
          <cell r="C135" t="str">
            <v>L = 2.0 Km</v>
          </cell>
          <cell r="E135" t="str">
            <v>m3</v>
          </cell>
          <cell r="F135">
            <v>0</v>
          </cell>
          <cell r="G135">
            <v>1857</v>
          </cell>
          <cell r="H135">
            <v>0</v>
          </cell>
          <cell r="I135">
            <v>1667</v>
          </cell>
          <cell r="J135">
            <v>0</v>
          </cell>
          <cell r="K135">
            <v>98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92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B137" t="str">
            <v>적 재</v>
          </cell>
          <cell r="E137" t="str">
            <v>m3</v>
          </cell>
          <cell r="F137">
            <v>0</v>
          </cell>
          <cell r="G137" t="str">
            <v>깍기 무대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B138" t="str">
            <v>운 반</v>
          </cell>
          <cell r="C138" t="str">
            <v>DT 15ton</v>
          </cell>
          <cell r="D138">
            <v>6.0060060060060066E-2</v>
          </cell>
          <cell r="E138" t="str">
            <v>hr</v>
          </cell>
          <cell r="F138">
            <v>26000</v>
          </cell>
          <cell r="G138">
            <v>1562</v>
          </cell>
          <cell r="H138">
            <v>26000</v>
          </cell>
          <cell r="I138">
            <v>1562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F139">
            <v>0</v>
          </cell>
          <cell r="G139">
            <v>0</v>
          </cell>
          <cell r="H139" t="str">
            <v>t1=6min, t2=2.0/15*2*60=16min, t3+t4=2min, Cm=24min, Q=60*10*0.74*0.9/24=16.65m3/hr</v>
          </cell>
        </row>
        <row r="140">
          <cell r="B140" t="str">
            <v>정 지 비</v>
          </cell>
          <cell r="C140" t="str">
            <v>DZ D8K</v>
          </cell>
          <cell r="D140">
            <v>3.7499999999999999E-3</v>
          </cell>
          <cell r="E140" t="str">
            <v>hr</v>
          </cell>
          <cell r="F140">
            <v>54000</v>
          </cell>
          <cell r="G140">
            <v>203</v>
          </cell>
          <cell r="H140">
            <v>27900</v>
          </cell>
          <cell r="I140">
            <v>105</v>
          </cell>
          <cell r="J140">
            <v>26100</v>
          </cell>
          <cell r="K140">
            <v>98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 t="str">
            <v>Q=80m3/hr*30%</v>
          </cell>
        </row>
        <row r="141">
          <cell r="B141" t="str">
            <v xml:space="preserve">    비탈면 떼심기,사토장 사용료</v>
          </cell>
          <cell r="D141">
            <v>1</v>
          </cell>
          <cell r="E141" t="str">
            <v>식</v>
          </cell>
          <cell r="F141">
            <v>0</v>
          </cell>
          <cell r="G141">
            <v>92</v>
          </cell>
          <cell r="Q141">
            <v>92</v>
          </cell>
          <cell r="R141" t="str">
            <v>cf.1.06-e-1</v>
          </cell>
        </row>
        <row r="142">
          <cell r="F142">
            <v>0</v>
          </cell>
          <cell r="G142">
            <v>0</v>
          </cell>
          <cell r="I142">
            <v>0</v>
          </cell>
          <cell r="K142">
            <v>0</v>
          </cell>
          <cell r="M142">
            <v>0</v>
          </cell>
          <cell r="O142">
            <v>0</v>
          </cell>
          <cell r="Q142">
            <v>0</v>
          </cell>
        </row>
        <row r="143">
          <cell r="A143" t="str">
            <v>e-3</v>
          </cell>
          <cell r="B143" t="str">
            <v>발 파 암</v>
          </cell>
          <cell r="C143" t="str">
            <v>L = 2.0 Km</v>
          </cell>
          <cell r="E143" t="str">
            <v>m3</v>
          </cell>
          <cell r="F143">
            <v>0</v>
          </cell>
          <cell r="G143">
            <v>2382</v>
          </cell>
          <cell r="H143">
            <v>0</v>
          </cell>
          <cell r="I143">
            <v>2160</v>
          </cell>
          <cell r="J143">
            <v>0</v>
          </cell>
          <cell r="K143">
            <v>131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92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B145" t="str">
            <v>적 재</v>
          </cell>
          <cell r="E145" t="str">
            <v>m3</v>
          </cell>
          <cell r="F145">
            <v>0</v>
          </cell>
          <cell r="G145" t="str">
            <v>깍기 무대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B146" t="str">
            <v>운 반</v>
          </cell>
          <cell r="C146" t="str">
            <v>DT 15ton</v>
          </cell>
          <cell r="D146">
            <v>7.770007770007771E-2</v>
          </cell>
          <cell r="E146" t="str">
            <v>hr</v>
          </cell>
          <cell r="F146">
            <v>26000</v>
          </cell>
          <cell r="G146">
            <v>2020</v>
          </cell>
          <cell r="H146">
            <v>26000</v>
          </cell>
          <cell r="I146">
            <v>2020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F147">
            <v>0</v>
          </cell>
          <cell r="G147">
            <v>0</v>
          </cell>
          <cell r="H147" t="str">
            <v>t1=8min, t2=2.0/15*2*60=16min, t3+t4=2min, Cm=26min, Q=60*10*0.62*0.9/26=12.87m3/hr</v>
          </cell>
        </row>
        <row r="148">
          <cell r="B148" t="str">
            <v>정 지 비</v>
          </cell>
          <cell r="C148" t="str">
            <v>DZ D8K</v>
          </cell>
          <cell r="D148">
            <v>5.0000000000000001E-3</v>
          </cell>
          <cell r="E148" t="str">
            <v>hr</v>
          </cell>
          <cell r="F148">
            <v>54000</v>
          </cell>
          <cell r="G148">
            <v>270</v>
          </cell>
          <cell r="H148">
            <v>27900</v>
          </cell>
          <cell r="I148">
            <v>140</v>
          </cell>
          <cell r="J148">
            <v>26100</v>
          </cell>
          <cell r="K148">
            <v>131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 t="str">
            <v>Q=80m3/hr*30%</v>
          </cell>
        </row>
        <row r="149">
          <cell r="B149" t="str">
            <v xml:space="preserve">    비탈면 떼심기,사토장 사용료</v>
          </cell>
          <cell r="D149">
            <v>1</v>
          </cell>
          <cell r="E149" t="str">
            <v>식</v>
          </cell>
          <cell r="F149">
            <v>0</v>
          </cell>
          <cell r="G149">
            <v>92</v>
          </cell>
          <cell r="Q149">
            <v>92</v>
          </cell>
          <cell r="R149" t="str">
            <v>cf.1.06-e-1</v>
          </cell>
        </row>
        <row r="150">
          <cell r="F150">
            <v>0</v>
          </cell>
          <cell r="G150">
            <v>0</v>
          </cell>
          <cell r="I150">
            <v>0</v>
          </cell>
          <cell r="K150">
            <v>0</v>
          </cell>
          <cell r="M150">
            <v>0</v>
          </cell>
          <cell r="O150">
            <v>0</v>
          </cell>
          <cell r="Q150">
            <v>0</v>
          </cell>
        </row>
        <row r="151">
          <cell r="A151" t="str">
            <v>1.07</v>
          </cell>
          <cell r="B151" t="str">
            <v>성토및다짐공</v>
          </cell>
          <cell r="F151">
            <v>0</v>
          </cell>
          <cell r="G151">
            <v>0</v>
          </cell>
          <cell r="I151">
            <v>0</v>
          </cell>
          <cell r="K151">
            <v>0</v>
          </cell>
          <cell r="M151">
            <v>0</v>
          </cell>
          <cell r="O151">
            <v>0</v>
          </cell>
          <cell r="Q151">
            <v>0</v>
          </cell>
        </row>
        <row r="152">
          <cell r="A152" t="str">
            <v>a</v>
          </cell>
          <cell r="B152" t="str">
            <v>노 체</v>
          </cell>
          <cell r="C152" t="str">
            <v>T=30Cm</v>
          </cell>
          <cell r="E152" t="str">
            <v>m3</v>
          </cell>
          <cell r="F152">
            <v>0</v>
          </cell>
          <cell r="G152">
            <v>679.13333333333333</v>
          </cell>
          <cell r="I152">
            <v>481.66666666666669</v>
          </cell>
          <cell r="K152">
            <v>197.46666666666667</v>
          </cell>
          <cell r="M152">
            <v>0</v>
          </cell>
          <cell r="O152">
            <v>0</v>
          </cell>
          <cell r="Q152">
            <v>0</v>
          </cell>
        </row>
        <row r="153">
          <cell r="F153">
            <v>0</v>
          </cell>
          <cell r="G153">
            <v>0</v>
          </cell>
          <cell r="I153">
            <v>0</v>
          </cell>
          <cell r="K153">
            <v>0</v>
          </cell>
          <cell r="M153">
            <v>0</v>
          </cell>
          <cell r="O153">
            <v>0</v>
          </cell>
          <cell r="Q153">
            <v>0</v>
          </cell>
        </row>
        <row r="154">
          <cell r="B154" t="str">
            <v>Grader</v>
          </cell>
          <cell r="C154" t="str">
            <v>3.6m</v>
          </cell>
          <cell r="D154">
            <v>1</v>
          </cell>
          <cell r="E154" t="str">
            <v>일</v>
          </cell>
          <cell r="F154">
            <v>267312</v>
          </cell>
          <cell r="G154">
            <v>267312</v>
          </cell>
          <cell r="H154">
            <v>186000</v>
          </cell>
          <cell r="I154">
            <v>186000</v>
          </cell>
          <cell r="J154">
            <v>81312</v>
          </cell>
          <cell r="K154">
            <v>81312</v>
          </cell>
          <cell r="M154">
            <v>0</v>
          </cell>
          <cell r="O154">
            <v>0</v>
          </cell>
          <cell r="Q154">
            <v>0</v>
          </cell>
        </row>
        <row r="155">
          <cell r="B155" t="str">
            <v>V-Roller</v>
          </cell>
          <cell r="C155" t="str">
            <v>CA25A</v>
          </cell>
          <cell r="D155">
            <v>1</v>
          </cell>
          <cell r="E155" t="str">
            <v>"</v>
          </cell>
          <cell r="F155">
            <v>204776</v>
          </cell>
          <cell r="G155">
            <v>204776</v>
          </cell>
          <cell r="H155">
            <v>143000</v>
          </cell>
          <cell r="I155">
            <v>143000</v>
          </cell>
          <cell r="J155">
            <v>61775.999999999993</v>
          </cell>
          <cell r="K155">
            <v>61776</v>
          </cell>
          <cell r="M155">
            <v>0</v>
          </cell>
          <cell r="O155">
            <v>0</v>
          </cell>
          <cell r="Q155">
            <v>0</v>
          </cell>
        </row>
        <row r="156">
          <cell r="B156" t="str">
            <v>T-Roller</v>
          </cell>
          <cell r="C156" t="str">
            <v>7륜</v>
          </cell>
          <cell r="D156">
            <v>1</v>
          </cell>
          <cell r="E156" t="str">
            <v>"</v>
          </cell>
          <cell r="F156">
            <v>153016</v>
          </cell>
          <cell r="G156">
            <v>153016</v>
          </cell>
          <cell r="H156">
            <v>115000</v>
          </cell>
          <cell r="I156">
            <v>115000</v>
          </cell>
          <cell r="J156">
            <v>38016</v>
          </cell>
          <cell r="K156">
            <v>38016</v>
          </cell>
          <cell r="M156">
            <v>0</v>
          </cell>
          <cell r="O156">
            <v>0</v>
          </cell>
          <cell r="Q156">
            <v>0</v>
          </cell>
        </row>
        <row r="157">
          <cell r="B157" t="str">
            <v>Tank lorry</v>
          </cell>
          <cell r="C157" t="str">
            <v>titan</v>
          </cell>
          <cell r="D157">
            <v>1</v>
          </cell>
          <cell r="E157" t="str">
            <v>"</v>
          </cell>
          <cell r="F157">
            <v>185856</v>
          </cell>
          <cell r="G157">
            <v>185856</v>
          </cell>
          <cell r="H157">
            <v>132000</v>
          </cell>
          <cell r="I157">
            <v>132000</v>
          </cell>
          <cell r="J157">
            <v>53855.999999999993</v>
          </cell>
          <cell r="K157">
            <v>53856</v>
          </cell>
          <cell r="M157">
            <v>0</v>
          </cell>
          <cell r="O157">
            <v>0</v>
          </cell>
          <cell r="Q157">
            <v>0</v>
          </cell>
        </row>
      </sheetData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일위대가표"/>
    </sheetNames>
    <sheetDataSet>
      <sheetData sheetId="0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09"/>
      <sheetName val="집계표"/>
    </sheetNames>
    <sheetDataSet>
      <sheetData sheetId="0" refreshError="1">
        <row r="3">
          <cell r="A3">
            <v>1</v>
          </cell>
          <cell r="B3" t="str">
            <v>전선관</v>
          </cell>
          <cell r="C3" t="str">
            <v>ST  16C</v>
          </cell>
          <cell r="D3" t="str">
            <v>m</v>
          </cell>
          <cell r="G3">
            <v>741</v>
          </cell>
          <cell r="H3">
            <v>665</v>
          </cell>
          <cell r="Q3">
            <v>665</v>
          </cell>
          <cell r="R3">
            <v>0.1</v>
          </cell>
          <cell r="S3" t="str">
            <v>내선</v>
          </cell>
          <cell r="T3">
            <v>0.08</v>
          </cell>
          <cell r="U3" t="str">
            <v>내선</v>
          </cell>
          <cell r="V3">
            <v>5.6000000000000001E-2</v>
          </cell>
          <cell r="Y3" t="str">
            <v>지중매설 :70%</v>
          </cell>
        </row>
        <row r="4">
          <cell r="A4">
            <v>2</v>
          </cell>
          <cell r="B4" t="str">
            <v>전선관</v>
          </cell>
          <cell r="C4" t="str">
            <v>ST  22C</v>
          </cell>
          <cell r="D4" t="str">
            <v>m</v>
          </cell>
          <cell r="G4">
            <v>741</v>
          </cell>
          <cell r="H4">
            <v>852</v>
          </cell>
          <cell r="Q4">
            <v>852</v>
          </cell>
          <cell r="R4">
            <v>0.1</v>
          </cell>
          <cell r="S4" t="str">
            <v>내선</v>
          </cell>
          <cell r="T4">
            <v>0.11</v>
          </cell>
          <cell r="U4" t="str">
            <v>내선</v>
          </cell>
          <cell r="V4">
            <v>7.6999999999999999E-2</v>
          </cell>
          <cell r="Y4" t="str">
            <v>지중매설 :70%</v>
          </cell>
        </row>
        <row r="5">
          <cell r="A5">
            <v>3</v>
          </cell>
          <cell r="B5" t="str">
            <v>전선관</v>
          </cell>
          <cell r="C5" t="str">
            <v>ST  28C</v>
          </cell>
          <cell r="D5" t="str">
            <v>m</v>
          </cell>
          <cell r="G5">
            <v>741</v>
          </cell>
          <cell r="H5">
            <v>1112</v>
          </cell>
          <cell r="Q5">
            <v>1112</v>
          </cell>
          <cell r="R5">
            <v>0.1</v>
          </cell>
          <cell r="S5" t="str">
            <v>내선</v>
          </cell>
          <cell r="T5">
            <v>0.14000000000000001</v>
          </cell>
          <cell r="U5" t="str">
            <v>내선</v>
          </cell>
          <cell r="V5">
            <v>9.8000000000000004E-2</v>
          </cell>
          <cell r="Y5" t="str">
            <v>지중매설 :70%</v>
          </cell>
        </row>
        <row r="6">
          <cell r="A6">
            <v>4</v>
          </cell>
          <cell r="B6" t="str">
            <v>전선관</v>
          </cell>
          <cell r="C6" t="str">
            <v>ST  36C</v>
          </cell>
          <cell r="D6" t="str">
            <v>m</v>
          </cell>
          <cell r="G6">
            <v>741</v>
          </cell>
          <cell r="H6">
            <v>1365</v>
          </cell>
          <cell r="Q6">
            <v>1365</v>
          </cell>
          <cell r="R6">
            <v>0.1</v>
          </cell>
          <cell r="S6" t="str">
            <v>내선</v>
          </cell>
          <cell r="T6">
            <v>0.2</v>
          </cell>
          <cell r="U6" t="str">
            <v>내선</v>
          </cell>
          <cell r="V6">
            <v>0.14000000000000001</v>
          </cell>
          <cell r="Y6" t="str">
            <v>지중매설 :70%</v>
          </cell>
        </row>
        <row r="7">
          <cell r="A7">
            <v>5</v>
          </cell>
          <cell r="B7" t="str">
            <v>전선관</v>
          </cell>
          <cell r="C7" t="str">
            <v>ST  42C</v>
          </cell>
          <cell r="D7" t="str">
            <v>m</v>
          </cell>
          <cell r="G7">
            <v>741</v>
          </cell>
          <cell r="H7">
            <v>1582</v>
          </cell>
          <cell r="Q7">
            <v>1582</v>
          </cell>
          <cell r="R7">
            <v>0.1</v>
          </cell>
          <cell r="S7" t="str">
            <v>내선</v>
          </cell>
          <cell r="T7">
            <v>0.25</v>
          </cell>
          <cell r="U7" t="str">
            <v>내선</v>
          </cell>
          <cell r="V7">
            <v>0.17499999999999999</v>
          </cell>
          <cell r="Y7" t="str">
            <v>지중매설 :70%</v>
          </cell>
        </row>
        <row r="8">
          <cell r="A8">
            <v>6</v>
          </cell>
          <cell r="B8" t="str">
            <v>전선관</v>
          </cell>
          <cell r="C8" t="str">
            <v>ST  54C</v>
          </cell>
          <cell r="D8" t="str">
            <v>m</v>
          </cell>
          <cell r="G8">
            <v>741</v>
          </cell>
          <cell r="H8">
            <v>2206</v>
          </cell>
          <cell r="Q8">
            <v>2206</v>
          </cell>
          <cell r="R8">
            <v>0.1</v>
          </cell>
          <cell r="S8" t="str">
            <v>내선</v>
          </cell>
          <cell r="T8">
            <v>0.34</v>
          </cell>
          <cell r="U8" t="str">
            <v>내선</v>
          </cell>
          <cell r="V8">
            <v>0.23799999999999999</v>
          </cell>
          <cell r="Y8" t="str">
            <v>지중매설 :70%</v>
          </cell>
        </row>
        <row r="9">
          <cell r="A9">
            <v>7</v>
          </cell>
          <cell r="B9" t="str">
            <v>전선관</v>
          </cell>
          <cell r="C9" t="str">
            <v>ST  104C</v>
          </cell>
          <cell r="D9" t="str">
            <v>m</v>
          </cell>
          <cell r="G9">
            <v>741</v>
          </cell>
          <cell r="H9">
            <v>5020</v>
          </cell>
          <cell r="Q9">
            <v>5020</v>
          </cell>
          <cell r="R9">
            <v>0.1</v>
          </cell>
          <cell r="S9" t="str">
            <v>내선</v>
          </cell>
          <cell r="T9">
            <v>0.71</v>
          </cell>
          <cell r="U9" t="str">
            <v>내선</v>
          </cell>
          <cell r="V9">
            <v>0.497</v>
          </cell>
          <cell r="Y9" t="str">
            <v>지중매설 :70%</v>
          </cell>
        </row>
        <row r="10">
          <cell r="A10">
            <v>8</v>
          </cell>
          <cell r="Q10" t="str">
            <v/>
          </cell>
        </row>
        <row r="11">
          <cell r="A11">
            <v>9</v>
          </cell>
          <cell r="Q11" t="str">
            <v/>
          </cell>
        </row>
        <row r="12">
          <cell r="A12">
            <v>10</v>
          </cell>
          <cell r="B12" t="str">
            <v>전선관</v>
          </cell>
          <cell r="C12" t="str">
            <v>HI-PVC  16C</v>
          </cell>
          <cell r="D12" t="str">
            <v>m</v>
          </cell>
          <cell r="G12">
            <v>745</v>
          </cell>
          <cell r="H12">
            <v>279</v>
          </cell>
          <cell r="Q12">
            <v>279</v>
          </cell>
          <cell r="R12">
            <v>0.1</v>
          </cell>
          <cell r="S12" t="str">
            <v>내선</v>
          </cell>
          <cell r="T12">
            <v>0.05</v>
          </cell>
          <cell r="U12" t="str">
            <v>내선</v>
          </cell>
          <cell r="V12">
            <v>3.5000000000000003E-2</v>
          </cell>
          <cell r="Y12" t="str">
            <v>지중매설 :70%</v>
          </cell>
        </row>
        <row r="13">
          <cell r="A13">
            <v>11</v>
          </cell>
          <cell r="B13" t="str">
            <v>전선관</v>
          </cell>
          <cell r="C13" t="str">
            <v>HI-PVC  22C</v>
          </cell>
          <cell r="D13" t="str">
            <v>m</v>
          </cell>
          <cell r="G13">
            <v>745</v>
          </cell>
          <cell r="H13">
            <v>336</v>
          </cell>
          <cell r="Q13">
            <v>336</v>
          </cell>
          <cell r="R13">
            <v>0.1</v>
          </cell>
          <cell r="S13" t="str">
            <v>내선</v>
          </cell>
          <cell r="T13">
            <v>0.06</v>
          </cell>
          <cell r="U13" t="str">
            <v>내선</v>
          </cell>
          <cell r="V13">
            <v>4.2000000000000003E-2</v>
          </cell>
          <cell r="Y13" t="str">
            <v>지중매설 :70%</v>
          </cell>
        </row>
        <row r="14">
          <cell r="A14">
            <v>12</v>
          </cell>
          <cell r="B14" t="str">
            <v>전선관</v>
          </cell>
          <cell r="C14" t="str">
            <v>HI-PVC  28C</v>
          </cell>
          <cell r="D14" t="str">
            <v>m</v>
          </cell>
          <cell r="G14">
            <v>745</v>
          </cell>
          <cell r="H14">
            <v>650</v>
          </cell>
          <cell r="Q14">
            <v>650</v>
          </cell>
          <cell r="R14">
            <v>0.1</v>
          </cell>
          <cell r="S14" t="str">
            <v>내선</v>
          </cell>
          <cell r="T14">
            <v>0.08</v>
          </cell>
          <cell r="U14" t="str">
            <v>내선</v>
          </cell>
          <cell r="V14">
            <v>5.6000000000000001E-2</v>
          </cell>
          <cell r="Y14" t="str">
            <v>지중매설 :70%</v>
          </cell>
        </row>
        <row r="15">
          <cell r="A15">
            <v>13</v>
          </cell>
          <cell r="B15" t="str">
            <v>전선관</v>
          </cell>
          <cell r="C15" t="str">
            <v>HI-PVC  36C</v>
          </cell>
          <cell r="D15" t="str">
            <v>m</v>
          </cell>
          <cell r="G15">
            <v>745</v>
          </cell>
          <cell r="H15">
            <v>906</v>
          </cell>
          <cell r="Q15">
            <v>906</v>
          </cell>
          <cell r="R15">
            <v>0.1</v>
          </cell>
          <cell r="S15" t="str">
            <v>내선</v>
          </cell>
          <cell r="T15">
            <v>0.1</v>
          </cell>
          <cell r="U15" t="str">
            <v>내선</v>
          </cell>
          <cell r="V15">
            <v>7.0000000000000007E-2</v>
          </cell>
          <cell r="Y15" t="str">
            <v>지중매설 :70%</v>
          </cell>
        </row>
        <row r="16">
          <cell r="A16">
            <v>14</v>
          </cell>
          <cell r="B16" t="str">
            <v>전선관</v>
          </cell>
          <cell r="C16" t="str">
            <v>HI-PVC  42C</v>
          </cell>
          <cell r="D16" t="str">
            <v>m</v>
          </cell>
          <cell r="G16">
            <v>745</v>
          </cell>
          <cell r="H16">
            <v>1182</v>
          </cell>
          <cell r="Q16">
            <v>1182</v>
          </cell>
          <cell r="R16">
            <v>0.1</v>
          </cell>
          <cell r="S16" t="str">
            <v>내선</v>
          </cell>
          <cell r="T16">
            <v>0.13</v>
          </cell>
          <cell r="U16" t="str">
            <v>내선</v>
          </cell>
          <cell r="V16">
            <v>9.0999999999999998E-2</v>
          </cell>
          <cell r="Y16" t="str">
            <v>지중매설 :70%</v>
          </cell>
        </row>
        <row r="17">
          <cell r="A17">
            <v>15</v>
          </cell>
          <cell r="Q17" t="str">
            <v/>
          </cell>
        </row>
        <row r="18">
          <cell r="A18">
            <v>16</v>
          </cell>
          <cell r="Q18" t="str">
            <v/>
          </cell>
        </row>
        <row r="19">
          <cell r="A19">
            <v>17</v>
          </cell>
          <cell r="B19" t="str">
            <v>전선관</v>
          </cell>
          <cell r="C19" t="str">
            <v xml:space="preserve">PE  22C  </v>
          </cell>
          <cell r="D19" t="str">
            <v>m</v>
          </cell>
          <cell r="G19">
            <v>746</v>
          </cell>
          <cell r="H19">
            <v>200</v>
          </cell>
          <cell r="Q19">
            <v>200</v>
          </cell>
          <cell r="R19">
            <v>0.1</v>
          </cell>
          <cell r="U19" t="str">
            <v>배전</v>
          </cell>
          <cell r="V19">
            <v>7.8E-2</v>
          </cell>
        </row>
        <row r="20">
          <cell r="A20">
            <v>18</v>
          </cell>
          <cell r="B20" t="str">
            <v>전선관</v>
          </cell>
          <cell r="C20" t="str">
            <v>PE  28C</v>
          </cell>
          <cell r="D20" t="str">
            <v>m</v>
          </cell>
          <cell r="G20">
            <v>746</v>
          </cell>
          <cell r="H20">
            <v>330</v>
          </cell>
          <cell r="Q20">
            <v>330</v>
          </cell>
          <cell r="R20">
            <v>0.1</v>
          </cell>
          <cell r="U20" t="str">
            <v>배전</v>
          </cell>
          <cell r="V20">
            <v>7.8E-2</v>
          </cell>
        </row>
        <row r="21">
          <cell r="A21">
            <v>19</v>
          </cell>
          <cell r="B21" t="str">
            <v>전선관</v>
          </cell>
          <cell r="C21" t="str">
            <v>PE  36C</v>
          </cell>
          <cell r="D21" t="str">
            <v>m</v>
          </cell>
          <cell r="G21">
            <v>746</v>
          </cell>
          <cell r="H21">
            <v>490</v>
          </cell>
          <cell r="Q21">
            <v>490</v>
          </cell>
          <cell r="R21">
            <v>0.1</v>
          </cell>
          <cell r="U21" t="str">
            <v>배전</v>
          </cell>
          <cell r="V21">
            <v>7.8E-2</v>
          </cell>
        </row>
        <row r="22">
          <cell r="A22">
            <v>20</v>
          </cell>
          <cell r="B22" t="str">
            <v>전선관</v>
          </cell>
          <cell r="C22" t="str">
            <v>PE  42C</v>
          </cell>
          <cell r="D22" t="str">
            <v>m</v>
          </cell>
          <cell r="G22">
            <v>746</v>
          </cell>
          <cell r="H22">
            <v>570</v>
          </cell>
          <cell r="Q22">
            <v>570</v>
          </cell>
          <cell r="R22">
            <v>0.1</v>
          </cell>
          <cell r="U22" t="str">
            <v>배전</v>
          </cell>
          <cell r="V22">
            <v>7.8E-2</v>
          </cell>
        </row>
        <row r="23">
          <cell r="A23">
            <v>21</v>
          </cell>
          <cell r="Q23" t="str">
            <v/>
          </cell>
        </row>
        <row r="24">
          <cell r="A24">
            <v>22</v>
          </cell>
          <cell r="Q24" t="str">
            <v/>
          </cell>
        </row>
        <row r="25">
          <cell r="A25">
            <v>23</v>
          </cell>
          <cell r="B25" t="str">
            <v>전선관</v>
          </cell>
          <cell r="C25" t="str">
            <v xml:space="preserve">ELPφ30  </v>
          </cell>
          <cell r="D25" t="str">
            <v>m</v>
          </cell>
          <cell r="G25">
            <v>745</v>
          </cell>
          <cell r="H25">
            <v>330</v>
          </cell>
          <cell r="Q25">
            <v>330</v>
          </cell>
          <cell r="R25">
            <v>0.1</v>
          </cell>
          <cell r="U25" t="str">
            <v>배전</v>
          </cell>
          <cell r="V25">
            <v>1.2E-2</v>
          </cell>
          <cell r="W25" t="str">
            <v>보인</v>
          </cell>
          <cell r="X25">
            <v>2.9000000000000001E-2</v>
          </cell>
        </row>
        <row r="26">
          <cell r="A26">
            <v>24</v>
          </cell>
          <cell r="B26" t="str">
            <v>전선관</v>
          </cell>
          <cell r="C26" t="str">
            <v xml:space="preserve">ELPφ40  </v>
          </cell>
          <cell r="D26" t="str">
            <v>m</v>
          </cell>
          <cell r="G26">
            <v>745</v>
          </cell>
          <cell r="H26">
            <v>480</v>
          </cell>
          <cell r="Q26">
            <v>480</v>
          </cell>
          <cell r="R26">
            <v>0.1</v>
          </cell>
          <cell r="U26" t="str">
            <v>배전</v>
          </cell>
          <cell r="V26">
            <v>1.2E-2</v>
          </cell>
          <cell r="W26" t="str">
            <v>보인</v>
          </cell>
          <cell r="X26">
            <v>2.9000000000000001E-2</v>
          </cell>
        </row>
        <row r="27">
          <cell r="A27">
            <v>25</v>
          </cell>
          <cell r="B27" t="str">
            <v>전선관</v>
          </cell>
          <cell r="C27" t="str">
            <v xml:space="preserve">ELPφ50  </v>
          </cell>
          <cell r="D27" t="str">
            <v>m</v>
          </cell>
          <cell r="G27">
            <v>745</v>
          </cell>
          <cell r="H27">
            <v>600</v>
          </cell>
          <cell r="Q27">
            <v>600</v>
          </cell>
          <cell r="R27">
            <v>0.1</v>
          </cell>
          <cell r="U27" t="str">
            <v>배전</v>
          </cell>
          <cell r="V27">
            <v>1.2E-2</v>
          </cell>
          <cell r="W27" t="str">
            <v>보인</v>
          </cell>
          <cell r="X27">
            <v>2.9000000000000001E-2</v>
          </cell>
        </row>
        <row r="28">
          <cell r="A28">
            <v>26</v>
          </cell>
          <cell r="B28" t="str">
            <v>전선관</v>
          </cell>
          <cell r="C28" t="str">
            <v>ELPφ65</v>
          </cell>
          <cell r="D28" t="str">
            <v>m</v>
          </cell>
          <cell r="G28">
            <v>745</v>
          </cell>
          <cell r="H28">
            <v>900</v>
          </cell>
          <cell r="Q28">
            <v>900</v>
          </cell>
          <cell r="R28">
            <v>0.1</v>
          </cell>
          <cell r="U28" t="str">
            <v>배전</v>
          </cell>
          <cell r="V28">
            <v>1.4999999999999999E-2</v>
          </cell>
          <cell r="W28" t="str">
            <v>보인</v>
          </cell>
          <cell r="X28">
            <v>3.5000000000000003E-2</v>
          </cell>
        </row>
        <row r="29">
          <cell r="A29">
            <v>27</v>
          </cell>
          <cell r="B29" t="str">
            <v>전선관</v>
          </cell>
          <cell r="C29" t="str">
            <v>ELPφ80</v>
          </cell>
          <cell r="D29" t="str">
            <v>m</v>
          </cell>
          <cell r="G29">
            <v>745</v>
          </cell>
          <cell r="H29">
            <v>1300</v>
          </cell>
          <cell r="Q29">
            <v>1300</v>
          </cell>
          <cell r="R29">
            <v>0.1</v>
          </cell>
          <cell r="U29" t="str">
            <v>배전</v>
          </cell>
          <cell r="V29">
            <v>1.4999999999999999E-2</v>
          </cell>
          <cell r="W29" t="str">
            <v>보인</v>
          </cell>
          <cell r="X29">
            <v>3.5000000000000003E-2</v>
          </cell>
        </row>
        <row r="30">
          <cell r="A30">
            <v>28</v>
          </cell>
          <cell r="B30" t="str">
            <v>전선관</v>
          </cell>
          <cell r="C30" t="str">
            <v>ELPφ100</v>
          </cell>
          <cell r="D30" t="str">
            <v>m</v>
          </cell>
          <cell r="G30">
            <v>745</v>
          </cell>
          <cell r="H30">
            <v>1800</v>
          </cell>
          <cell r="Q30">
            <v>1800</v>
          </cell>
          <cell r="R30">
            <v>0.1</v>
          </cell>
          <cell r="U30" t="str">
            <v>배전</v>
          </cell>
          <cell r="V30">
            <v>1.7999999999999999E-2</v>
          </cell>
          <cell r="W30" t="str">
            <v>보인</v>
          </cell>
          <cell r="X30">
            <v>5.7000000000000002E-2</v>
          </cell>
        </row>
        <row r="31">
          <cell r="A31">
            <v>29</v>
          </cell>
          <cell r="B31" t="str">
            <v>전선관</v>
          </cell>
          <cell r="C31" t="str">
            <v>ELPφ125</v>
          </cell>
          <cell r="D31" t="str">
            <v>m</v>
          </cell>
          <cell r="G31">
            <v>745</v>
          </cell>
          <cell r="H31">
            <v>2700</v>
          </cell>
          <cell r="Q31">
            <v>2700</v>
          </cell>
          <cell r="R31">
            <v>0.1</v>
          </cell>
          <cell r="U31" t="str">
            <v>배전</v>
          </cell>
          <cell r="V31">
            <v>2.5000000000000001E-2</v>
          </cell>
          <cell r="W31" t="str">
            <v>보인</v>
          </cell>
          <cell r="X31">
            <v>7.6999999999999999E-2</v>
          </cell>
        </row>
        <row r="32">
          <cell r="A32">
            <v>30</v>
          </cell>
          <cell r="B32" t="str">
            <v>전선관</v>
          </cell>
          <cell r="C32" t="str">
            <v>ELPφ150</v>
          </cell>
          <cell r="D32" t="str">
            <v>m</v>
          </cell>
          <cell r="G32">
            <v>745</v>
          </cell>
          <cell r="H32">
            <v>3200</v>
          </cell>
          <cell r="Q32">
            <v>3200</v>
          </cell>
          <cell r="R32">
            <v>0.1</v>
          </cell>
          <cell r="U32" t="str">
            <v>배전</v>
          </cell>
          <cell r="V32">
            <v>0.03</v>
          </cell>
          <cell r="W32" t="str">
            <v>보인</v>
          </cell>
          <cell r="X32">
            <v>9.7000000000000003E-2</v>
          </cell>
        </row>
        <row r="33">
          <cell r="A33">
            <v>31</v>
          </cell>
          <cell r="B33" t="str">
            <v>전선관</v>
          </cell>
          <cell r="C33" t="str">
            <v>ELPφ175</v>
          </cell>
          <cell r="D33" t="str">
            <v>m</v>
          </cell>
          <cell r="G33">
            <v>745</v>
          </cell>
          <cell r="H33">
            <v>4800</v>
          </cell>
          <cell r="Q33">
            <v>4800</v>
          </cell>
          <cell r="R33">
            <v>0.1</v>
          </cell>
          <cell r="U33" t="str">
            <v>배전</v>
          </cell>
          <cell r="V33">
            <v>3.5999999999999997E-2</v>
          </cell>
          <cell r="W33" t="str">
            <v>보인</v>
          </cell>
          <cell r="X33">
            <v>0.11700000000000001</v>
          </cell>
        </row>
        <row r="34">
          <cell r="A34">
            <v>32</v>
          </cell>
          <cell r="B34" t="str">
            <v>전선관</v>
          </cell>
          <cell r="C34" t="str">
            <v>ELPφ200</v>
          </cell>
          <cell r="D34" t="str">
            <v>m</v>
          </cell>
          <cell r="G34">
            <v>745</v>
          </cell>
          <cell r="H34">
            <v>6400</v>
          </cell>
          <cell r="Q34">
            <v>6400</v>
          </cell>
          <cell r="R34">
            <v>0.1</v>
          </cell>
          <cell r="U34" t="str">
            <v>배전</v>
          </cell>
          <cell r="V34">
            <v>4.1000000000000002E-2</v>
          </cell>
          <cell r="W34" t="str">
            <v>보인</v>
          </cell>
          <cell r="X34">
            <v>0.129</v>
          </cell>
        </row>
        <row r="35">
          <cell r="A35">
            <v>33</v>
          </cell>
          <cell r="B35" t="str">
            <v>FLEXIBLE  TUBE 2종</v>
          </cell>
          <cell r="C35" t="str">
            <v>PLICA 방수 #38</v>
          </cell>
          <cell r="D35" t="str">
            <v>m</v>
          </cell>
          <cell r="G35">
            <v>743</v>
          </cell>
          <cell r="H35">
            <v>5560</v>
          </cell>
          <cell r="Q35">
            <v>5560</v>
          </cell>
          <cell r="R35">
            <v>0.1</v>
          </cell>
          <cell r="S35" t="str">
            <v>내선</v>
          </cell>
          <cell r="T35">
            <v>9.0999999999999998E-2</v>
          </cell>
        </row>
        <row r="36">
          <cell r="A36">
            <v>34</v>
          </cell>
          <cell r="B36" t="str">
            <v>FLEXIBLE  TUBE 2종</v>
          </cell>
          <cell r="C36" t="str">
            <v>PLICA 방수 #50</v>
          </cell>
          <cell r="D36" t="str">
            <v>m</v>
          </cell>
          <cell r="G36">
            <v>743</v>
          </cell>
          <cell r="H36">
            <v>8080</v>
          </cell>
          <cell r="Q36">
            <v>8080</v>
          </cell>
          <cell r="R36">
            <v>0.1</v>
          </cell>
          <cell r="S36" t="str">
            <v>내선</v>
          </cell>
          <cell r="T36">
            <v>0.13</v>
          </cell>
        </row>
        <row r="37">
          <cell r="A37">
            <v>35</v>
          </cell>
          <cell r="B37" t="str">
            <v>FLEXIBLE  TUBE 1종</v>
          </cell>
          <cell r="C37" t="str">
            <v>고장력비방수  15C</v>
          </cell>
          <cell r="D37" t="str">
            <v>m</v>
          </cell>
          <cell r="G37">
            <v>742</v>
          </cell>
          <cell r="H37">
            <v>930</v>
          </cell>
          <cell r="Q37">
            <v>930</v>
          </cell>
          <cell r="R37">
            <v>0.1</v>
          </cell>
          <cell r="S37" t="str">
            <v>내선</v>
          </cell>
          <cell r="T37">
            <v>3.9E-2</v>
          </cell>
        </row>
        <row r="38">
          <cell r="A38">
            <v>36</v>
          </cell>
          <cell r="B38" t="str">
            <v>FLEXIBLE  CONNECTOR</v>
          </cell>
          <cell r="C38" t="str">
            <v>PVC 15C-CD</v>
          </cell>
          <cell r="D38" t="str">
            <v>EA</v>
          </cell>
          <cell r="G38">
            <v>746</v>
          </cell>
          <cell r="H38">
            <v>90</v>
          </cell>
          <cell r="Q38">
            <v>90</v>
          </cell>
        </row>
        <row r="39">
          <cell r="A39">
            <v>37</v>
          </cell>
          <cell r="B39" t="str">
            <v>FLEXIBLE  TUBE 1종</v>
          </cell>
          <cell r="C39" t="str">
            <v>고장력방수  15C</v>
          </cell>
          <cell r="D39" t="str">
            <v>m</v>
          </cell>
          <cell r="G39">
            <v>742</v>
          </cell>
          <cell r="H39">
            <v>2000</v>
          </cell>
          <cell r="Q39">
            <v>2000</v>
          </cell>
          <cell r="R39">
            <v>0.1</v>
          </cell>
          <cell r="S39" t="str">
            <v>내선</v>
          </cell>
          <cell r="T39">
            <v>3.9E-2</v>
          </cell>
        </row>
        <row r="40">
          <cell r="A40">
            <v>38</v>
          </cell>
          <cell r="B40" t="str">
            <v>FLEXIBLE  CONNECTOR</v>
          </cell>
          <cell r="C40" t="str">
            <v>방수용콘넥타15C-황동</v>
          </cell>
          <cell r="D40" t="str">
            <v>EA</v>
          </cell>
          <cell r="G40">
            <v>742</v>
          </cell>
          <cell r="H40">
            <v>1370</v>
          </cell>
          <cell r="Q40">
            <v>1370</v>
          </cell>
        </row>
        <row r="41">
          <cell r="A41">
            <v>39</v>
          </cell>
          <cell r="B41" t="str">
            <v>FLEXIBLE  TUBE 1종</v>
          </cell>
          <cell r="C41" t="str">
            <v>고장력방수  17C</v>
          </cell>
          <cell r="D41" t="str">
            <v>m</v>
          </cell>
          <cell r="G41">
            <v>742</v>
          </cell>
          <cell r="H41">
            <v>2620</v>
          </cell>
          <cell r="Q41">
            <v>2620</v>
          </cell>
          <cell r="R41">
            <v>0.1</v>
          </cell>
          <cell r="S41" t="str">
            <v>내선</v>
          </cell>
          <cell r="T41">
            <v>4.9000000000000002E-2</v>
          </cell>
        </row>
        <row r="42">
          <cell r="A42">
            <v>40</v>
          </cell>
          <cell r="B42" t="str">
            <v>FLEXIBLE  CONNECTOR</v>
          </cell>
          <cell r="C42" t="str">
            <v>방수용콘넥타17C-황동</v>
          </cell>
          <cell r="D42" t="str">
            <v>EA</v>
          </cell>
          <cell r="G42">
            <v>742</v>
          </cell>
          <cell r="H42">
            <v>1890</v>
          </cell>
          <cell r="Q42">
            <v>1890</v>
          </cell>
        </row>
        <row r="43">
          <cell r="A43">
            <v>41</v>
          </cell>
          <cell r="B43" t="str">
            <v>FLEXIBLE  TUBE 1종</v>
          </cell>
          <cell r="C43" t="str">
            <v>고장력방수  24C</v>
          </cell>
          <cell r="D43" t="str">
            <v>m</v>
          </cell>
          <cell r="G43">
            <v>742</v>
          </cell>
          <cell r="H43">
            <v>3120</v>
          </cell>
          <cell r="Q43">
            <v>3120</v>
          </cell>
          <cell r="R43">
            <v>0.1</v>
          </cell>
          <cell r="S43" t="str">
            <v>내선</v>
          </cell>
          <cell r="T43">
            <v>6.3E-2</v>
          </cell>
        </row>
        <row r="44">
          <cell r="A44">
            <v>42</v>
          </cell>
          <cell r="B44" t="str">
            <v>FLEXIBLE  CONNECTOR</v>
          </cell>
          <cell r="C44" t="str">
            <v>방수용콘넥타24C-황동</v>
          </cell>
          <cell r="D44" t="str">
            <v>EA</v>
          </cell>
          <cell r="G44">
            <v>742</v>
          </cell>
          <cell r="H44">
            <v>2300</v>
          </cell>
          <cell r="Q44">
            <v>2300</v>
          </cell>
        </row>
        <row r="45">
          <cell r="A45">
            <v>43</v>
          </cell>
          <cell r="B45" t="str">
            <v>FLEXIBLE  TUBE 1종</v>
          </cell>
          <cell r="C45" t="str">
            <v>고장력방수  30C</v>
          </cell>
          <cell r="D45" t="str">
            <v>m</v>
          </cell>
          <cell r="G45">
            <v>742</v>
          </cell>
          <cell r="H45">
            <v>4700</v>
          </cell>
          <cell r="Q45">
            <v>4700</v>
          </cell>
          <cell r="R45">
            <v>0.1</v>
          </cell>
          <cell r="S45" t="str">
            <v>내선</v>
          </cell>
          <cell r="T45">
            <v>7.6999999999999999E-2</v>
          </cell>
        </row>
        <row r="46">
          <cell r="A46">
            <v>44</v>
          </cell>
          <cell r="B46" t="str">
            <v>FLEXIBLE  CONNECTOR</v>
          </cell>
          <cell r="C46" t="str">
            <v>방수용콘넥타30C-황동</v>
          </cell>
          <cell r="D46" t="str">
            <v>EA</v>
          </cell>
          <cell r="G46">
            <v>742</v>
          </cell>
          <cell r="H46">
            <v>3620</v>
          </cell>
          <cell r="Q46">
            <v>3620</v>
          </cell>
        </row>
        <row r="47">
          <cell r="A47">
            <v>45</v>
          </cell>
          <cell r="B47" t="str">
            <v>FLEXIBLE  TUBE 1종</v>
          </cell>
          <cell r="C47" t="str">
            <v>고장력방수  38C</v>
          </cell>
          <cell r="D47" t="str">
            <v>m</v>
          </cell>
          <cell r="G47">
            <v>742</v>
          </cell>
          <cell r="H47">
            <v>7500</v>
          </cell>
          <cell r="Q47">
            <v>7500</v>
          </cell>
          <cell r="R47">
            <v>0.1</v>
          </cell>
          <cell r="S47" t="str">
            <v>내선</v>
          </cell>
          <cell r="T47">
            <v>9.0999999999999998E-2</v>
          </cell>
        </row>
        <row r="48">
          <cell r="A48">
            <v>46</v>
          </cell>
          <cell r="B48" t="str">
            <v>FLEXIBLE  CONNECTOR</v>
          </cell>
          <cell r="C48" t="str">
            <v>방수용콘넥타38C-황동</v>
          </cell>
          <cell r="D48" t="str">
            <v>EA</v>
          </cell>
          <cell r="G48">
            <v>742</v>
          </cell>
          <cell r="H48">
            <v>5450</v>
          </cell>
          <cell r="Q48">
            <v>5450</v>
          </cell>
        </row>
        <row r="49">
          <cell r="A49">
            <v>47</v>
          </cell>
          <cell r="B49" t="str">
            <v>FLEXIBLE  TUBE 1종</v>
          </cell>
          <cell r="C49" t="str">
            <v>고장력방수 50C</v>
          </cell>
          <cell r="D49" t="str">
            <v>m</v>
          </cell>
          <cell r="G49">
            <v>742</v>
          </cell>
          <cell r="H49">
            <v>8800</v>
          </cell>
          <cell r="Q49">
            <v>8800</v>
          </cell>
          <cell r="R49">
            <v>0.1</v>
          </cell>
          <cell r="S49" t="str">
            <v>내선</v>
          </cell>
          <cell r="T49">
            <v>0.13</v>
          </cell>
        </row>
        <row r="50">
          <cell r="A50">
            <v>48</v>
          </cell>
          <cell r="B50" t="str">
            <v>FLEXIBLE  CONNECTOR</v>
          </cell>
          <cell r="C50" t="str">
            <v>방수용콘넥타50C-황동</v>
          </cell>
          <cell r="D50" t="str">
            <v>EA</v>
          </cell>
          <cell r="G50">
            <v>742</v>
          </cell>
          <cell r="H50">
            <v>7370</v>
          </cell>
          <cell r="Q50">
            <v>7370</v>
          </cell>
        </row>
        <row r="51">
          <cell r="A51">
            <v>49</v>
          </cell>
          <cell r="B51" t="str">
            <v>FLEXIBLE  TUBE 2종</v>
          </cell>
          <cell r="C51" t="str">
            <v>PLICA 방수 #15</v>
          </cell>
          <cell r="D51" t="str">
            <v>m</v>
          </cell>
          <cell r="G51">
            <v>743</v>
          </cell>
          <cell r="H51">
            <v>2370</v>
          </cell>
          <cell r="Q51">
            <v>2370</v>
          </cell>
          <cell r="R51">
            <v>0.1</v>
          </cell>
          <cell r="S51" t="str">
            <v>내선</v>
          </cell>
          <cell r="T51">
            <v>3.9E-2</v>
          </cell>
        </row>
        <row r="52">
          <cell r="A52">
            <v>50</v>
          </cell>
          <cell r="B52" t="str">
            <v>FLEXIBLE  TUBE 2종</v>
          </cell>
          <cell r="C52" t="str">
            <v>PLICA 방수 #17</v>
          </cell>
          <cell r="D52" t="str">
            <v>m</v>
          </cell>
          <cell r="G52">
            <v>743</v>
          </cell>
          <cell r="H52">
            <v>2650</v>
          </cell>
          <cell r="Q52">
            <v>2650</v>
          </cell>
          <cell r="R52">
            <v>0.1</v>
          </cell>
          <cell r="S52" t="str">
            <v>내선</v>
          </cell>
          <cell r="T52">
            <v>4.9000000000000002E-2</v>
          </cell>
        </row>
        <row r="53">
          <cell r="A53">
            <v>51</v>
          </cell>
          <cell r="B53" t="str">
            <v>FLEXIBLE  TUBE 2종</v>
          </cell>
          <cell r="C53" t="str">
            <v>PLICA 방수 #24</v>
          </cell>
          <cell r="D53" t="str">
            <v>m</v>
          </cell>
          <cell r="G53">
            <v>743</v>
          </cell>
          <cell r="H53">
            <v>3520</v>
          </cell>
          <cell r="Q53">
            <v>3520</v>
          </cell>
          <cell r="R53">
            <v>0.1</v>
          </cell>
          <cell r="S53" t="str">
            <v>내선</v>
          </cell>
          <cell r="T53">
            <v>6.3E-2</v>
          </cell>
        </row>
        <row r="54">
          <cell r="A54">
            <v>52</v>
          </cell>
          <cell r="B54" t="str">
            <v>FLEXIBLE  TUBE 2종</v>
          </cell>
          <cell r="C54" t="str">
            <v>PLICA 방수 #30</v>
          </cell>
          <cell r="D54" t="str">
            <v>EA</v>
          </cell>
          <cell r="G54">
            <v>743</v>
          </cell>
          <cell r="H54">
            <v>4560</v>
          </cell>
          <cell r="Q54">
            <v>4560</v>
          </cell>
          <cell r="R54">
            <v>0.1</v>
          </cell>
          <cell r="S54" t="str">
            <v>내선</v>
          </cell>
          <cell r="T54">
            <v>7.6999999999999999E-2</v>
          </cell>
        </row>
        <row r="55">
          <cell r="A55">
            <v>53</v>
          </cell>
          <cell r="B55" t="str">
            <v>노말 밴드</v>
          </cell>
          <cell r="C55" t="str">
            <v>ST  28C</v>
          </cell>
          <cell r="D55" t="str">
            <v>EA</v>
          </cell>
          <cell r="G55">
            <v>741</v>
          </cell>
          <cell r="H55">
            <v>1440</v>
          </cell>
          <cell r="Q55">
            <v>1440</v>
          </cell>
        </row>
        <row r="56">
          <cell r="A56">
            <v>54</v>
          </cell>
          <cell r="B56" t="str">
            <v>노말 밴드</v>
          </cell>
          <cell r="C56" t="str">
            <v>ST  36C</v>
          </cell>
          <cell r="D56" t="str">
            <v>EA</v>
          </cell>
          <cell r="G56">
            <v>741</v>
          </cell>
          <cell r="H56">
            <v>2240</v>
          </cell>
          <cell r="Q56">
            <v>2240</v>
          </cell>
        </row>
        <row r="57">
          <cell r="A57">
            <v>55</v>
          </cell>
          <cell r="B57" t="str">
            <v>노말 밴드</v>
          </cell>
          <cell r="C57" t="str">
            <v>ST  42C</v>
          </cell>
          <cell r="D57" t="str">
            <v>EA</v>
          </cell>
          <cell r="G57">
            <v>741</v>
          </cell>
          <cell r="H57">
            <v>2640</v>
          </cell>
          <cell r="Q57">
            <v>2640</v>
          </cell>
        </row>
        <row r="58">
          <cell r="A58">
            <v>56</v>
          </cell>
          <cell r="B58" t="str">
            <v>노말 밴드</v>
          </cell>
          <cell r="C58" t="str">
            <v>ST  54C</v>
          </cell>
          <cell r="D58" t="str">
            <v>EA</v>
          </cell>
          <cell r="G58">
            <v>741</v>
          </cell>
          <cell r="H58">
            <v>4000</v>
          </cell>
          <cell r="Q58">
            <v>4000</v>
          </cell>
        </row>
        <row r="59">
          <cell r="A59">
            <v>57</v>
          </cell>
          <cell r="B59" t="str">
            <v>노말 밴드</v>
          </cell>
          <cell r="C59" t="str">
            <v>ST  104C</v>
          </cell>
          <cell r="D59" t="str">
            <v>EA</v>
          </cell>
          <cell r="G59">
            <v>741</v>
          </cell>
          <cell r="H59">
            <v>18400</v>
          </cell>
          <cell r="Q59">
            <v>18400</v>
          </cell>
        </row>
        <row r="60">
          <cell r="A60">
            <v>58</v>
          </cell>
          <cell r="B60" t="str">
            <v>FLEXIBLE  CONNECTOR</v>
          </cell>
          <cell r="C60" t="str">
            <v>PLICA 방수 #24</v>
          </cell>
          <cell r="D60" t="str">
            <v>EA</v>
          </cell>
          <cell r="G60">
            <v>743</v>
          </cell>
          <cell r="H60">
            <v>1010</v>
          </cell>
          <cell r="Q60">
            <v>1010</v>
          </cell>
        </row>
        <row r="61">
          <cell r="A61">
            <v>59</v>
          </cell>
          <cell r="B61" t="str">
            <v>FLEXIBLE  CONNECTOR</v>
          </cell>
          <cell r="C61" t="str">
            <v>PLICA 방수 #30</v>
          </cell>
          <cell r="D61" t="str">
            <v>EA</v>
          </cell>
          <cell r="G61">
            <v>743</v>
          </cell>
          <cell r="H61">
            <v>1620</v>
          </cell>
          <cell r="Q61">
            <v>1620</v>
          </cell>
        </row>
        <row r="62">
          <cell r="A62">
            <v>60</v>
          </cell>
          <cell r="B62" t="str">
            <v>노말 밴드</v>
          </cell>
          <cell r="C62" t="str">
            <v>HI-PVC  28C</v>
          </cell>
          <cell r="D62" t="str">
            <v>EA</v>
          </cell>
          <cell r="G62">
            <v>745</v>
          </cell>
          <cell r="H62">
            <v>800</v>
          </cell>
          <cell r="Q62">
            <v>800</v>
          </cell>
        </row>
        <row r="63">
          <cell r="A63">
            <v>61</v>
          </cell>
          <cell r="B63" t="str">
            <v>노말 밴드</v>
          </cell>
          <cell r="C63" t="str">
            <v>HI-PVC  36C</v>
          </cell>
          <cell r="D63" t="str">
            <v>EA</v>
          </cell>
          <cell r="G63">
            <v>745</v>
          </cell>
          <cell r="H63">
            <v>900</v>
          </cell>
          <cell r="Q63">
            <v>900</v>
          </cell>
        </row>
        <row r="64">
          <cell r="A64">
            <v>62</v>
          </cell>
          <cell r="B64" t="str">
            <v>노말 밴드</v>
          </cell>
          <cell r="C64" t="str">
            <v>HI-PVC  42C</v>
          </cell>
          <cell r="D64" t="str">
            <v>EA</v>
          </cell>
          <cell r="G64">
            <v>745</v>
          </cell>
          <cell r="H64">
            <v>1200</v>
          </cell>
          <cell r="Q64">
            <v>1200</v>
          </cell>
        </row>
        <row r="65">
          <cell r="A65">
            <v>63</v>
          </cell>
          <cell r="Q65" t="str">
            <v/>
          </cell>
        </row>
        <row r="66">
          <cell r="A66">
            <v>64</v>
          </cell>
          <cell r="Q66" t="str">
            <v/>
          </cell>
        </row>
        <row r="67">
          <cell r="A67">
            <v>65</v>
          </cell>
          <cell r="B67" t="str">
            <v xml:space="preserve">전선 </v>
          </cell>
          <cell r="C67" t="str">
            <v>IV   1.6</v>
          </cell>
          <cell r="D67" t="str">
            <v>m</v>
          </cell>
          <cell r="G67">
            <v>714</v>
          </cell>
          <cell r="H67">
            <v>69</v>
          </cell>
          <cell r="Q67">
            <v>69</v>
          </cell>
          <cell r="R67">
            <v>0.1</v>
          </cell>
          <cell r="S67" t="str">
            <v>내선</v>
          </cell>
          <cell r="T67">
            <v>0.01</v>
          </cell>
          <cell r="U67" t="str">
            <v>내선</v>
          </cell>
          <cell r="V67">
            <v>8.0000000000000002E-3</v>
          </cell>
          <cell r="Y67" t="str">
            <v>바닥배선 :80%</v>
          </cell>
        </row>
        <row r="68">
          <cell r="A68">
            <v>66</v>
          </cell>
          <cell r="B68" t="str">
            <v xml:space="preserve">전선 </v>
          </cell>
          <cell r="C68" t="str">
            <v>IV   2.0</v>
          </cell>
          <cell r="D68" t="str">
            <v>m</v>
          </cell>
          <cell r="G68">
            <v>714</v>
          </cell>
          <cell r="H68">
            <v>103</v>
          </cell>
          <cell r="Q68">
            <v>103</v>
          </cell>
          <cell r="R68">
            <v>0.1</v>
          </cell>
          <cell r="S68" t="str">
            <v>내선</v>
          </cell>
          <cell r="T68">
            <v>0.01</v>
          </cell>
          <cell r="U68" t="str">
            <v>내선</v>
          </cell>
          <cell r="V68">
            <v>8.0000000000000002E-3</v>
          </cell>
          <cell r="Y68" t="str">
            <v>바닥배선 :80%</v>
          </cell>
        </row>
        <row r="69">
          <cell r="A69">
            <v>67</v>
          </cell>
          <cell r="B69" t="str">
            <v xml:space="preserve">전선 </v>
          </cell>
          <cell r="C69" t="str">
            <v>IV   5.5sq</v>
          </cell>
          <cell r="D69" t="str">
            <v>m</v>
          </cell>
          <cell r="G69">
            <v>714</v>
          </cell>
          <cell r="H69">
            <v>196</v>
          </cell>
          <cell r="Q69">
            <v>196</v>
          </cell>
          <cell r="R69">
            <v>0.1</v>
          </cell>
          <cell r="S69" t="str">
            <v>내선</v>
          </cell>
          <cell r="T69">
            <v>0.01</v>
          </cell>
          <cell r="U69" t="str">
            <v>내선</v>
          </cell>
          <cell r="V69">
            <v>8.0000000000000002E-3</v>
          </cell>
          <cell r="Y69" t="str">
            <v>바닥배선 :80%</v>
          </cell>
        </row>
        <row r="70">
          <cell r="A70">
            <v>68</v>
          </cell>
          <cell r="B70" t="str">
            <v xml:space="preserve">전선 </v>
          </cell>
          <cell r="C70" t="str">
            <v>IV   8sq</v>
          </cell>
          <cell r="D70" t="str">
            <v>m</v>
          </cell>
          <cell r="G70">
            <v>714</v>
          </cell>
          <cell r="H70">
            <v>277</v>
          </cell>
          <cell r="Q70">
            <v>277</v>
          </cell>
          <cell r="R70">
            <v>0.1</v>
          </cell>
          <cell r="S70" t="str">
            <v>내선</v>
          </cell>
          <cell r="T70">
            <v>0.02</v>
          </cell>
          <cell r="U70" t="str">
            <v>내선</v>
          </cell>
          <cell r="V70">
            <v>1.6E-2</v>
          </cell>
          <cell r="Y70" t="str">
            <v>바닥배선 :80%</v>
          </cell>
        </row>
        <row r="71">
          <cell r="A71">
            <v>69</v>
          </cell>
          <cell r="B71" t="str">
            <v xml:space="preserve">전선 </v>
          </cell>
          <cell r="C71" t="str">
            <v>IV   14sq</v>
          </cell>
          <cell r="D71" t="str">
            <v>m</v>
          </cell>
          <cell r="G71">
            <v>714</v>
          </cell>
          <cell r="H71">
            <v>543</v>
          </cell>
          <cell r="Q71">
            <v>543</v>
          </cell>
          <cell r="R71">
            <v>0.1</v>
          </cell>
          <cell r="S71" t="str">
            <v>내선</v>
          </cell>
          <cell r="T71">
            <v>0.02</v>
          </cell>
          <cell r="U71" t="str">
            <v>내선</v>
          </cell>
          <cell r="V71">
            <v>1.6E-2</v>
          </cell>
          <cell r="Y71" t="str">
            <v>바닥배선 :80%</v>
          </cell>
        </row>
        <row r="72">
          <cell r="A72">
            <v>70</v>
          </cell>
          <cell r="B72" t="str">
            <v xml:space="preserve">전선 </v>
          </cell>
          <cell r="C72" t="str">
            <v>IV   22sq</v>
          </cell>
          <cell r="D72" t="str">
            <v>m</v>
          </cell>
          <cell r="G72">
            <v>714</v>
          </cell>
          <cell r="H72">
            <v>830</v>
          </cell>
          <cell r="Q72">
            <v>830</v>
          </cell>
          <cell r="R72">
            <v>0.1</v>
          </cell>
          <cell r="S72" t="str">
            <v>내선</v>
          </cell>
          <cell r="T72">
            <v>3.1E-2</v>
          </cell>
          <cell r="U72" t="str">
            <v>내선</v>
          </cell>
          <cell r="V72">
            <v>2.5000000000000001E-2</v>
          </cell>
          <cell r="Y72" t="str">
            <v>바닥배선 :80%</v>
          </cell>
        </row>
        <row r="73">
          <cell r="A73">
            <v>71</v>
          </cell>
          <cell r="B73" t="str">
            <v xml:space="preserve">전선 </v>
          </cell>
          <cell r="C73" t="str">
            <v>IV   38sq</v>
          </cell>
          <cell r="D73" t="str">
            <v>m</v>
          </cell>
          <cell r="G73">
            <v>714</v>
          </cell>
          <cell r="H73">
            <v>1321</v>
          </cell>
          <cell r="Q73">
            <v>1321</v>
          </cell>
          <cell r="R73">
            <v>0.1</v>
          </cell>
          <cell r="S73" t="str">
            <v>내선</v>
          </cell>
          <cell r="T73">
            <v>3.1E-2</v>
          </cell>
          <cell r="U73" t="str">
            <v>내선</v>
          </cell>
          <cell r="V73">
            <v>2.5000000000000001E-2</v>
          </cell>
          <cell r="Y73" t="str">
            <v>바닥배선 :80%</v>
          </cell>
        </row>
        <row r="74">
          <cell r="A74">
            <v>72</v>
          </cell>
          <cell r="Q74" t="str">
            <v/>
          </cell>
        </row>
        <row r="75">
          <cell r="A75">
            <v>73</v>
          </cell>
          <cell r="Q75" t="str">
            <v/>
          </cell>
        </row>
        <row r="76">
          <cell r="A76">
            <v>74</v>
          </cell>
          <cell r="Q76" t="str">
            <v/>
          </cell>
        </row>
        <row r="77">
          <cell r="A77">
            <v>75</v>
          </cell>
          <cell r="B77" t="str">
            <v xml:space="preserve">전선 </v>
          </cell>
          <cell r="C77" t="str">
            <v>GV   2.0sq</v>
          </cell>
          <cell r="D77" t="str">
            <v>m</v>
          </cell>
          <cell r="G77">
            <v>715</v>
          </cell>
          <cell r="H77">
            <v>177</v>
          </cell>
          <cell r="Q77">
            <v>177</v>
          </cell>
          <cell r="R77">
            <v>0.1</v>
          </cell>
          <cell r="S77" t="str">
            <v>내선</v>
          </cell>
          <cell r="T77">
            <v>0.01</v>
          </cell>
          <cell r="U77" t="str">
            <v>내선</v>
          </cell>
          <cell r="V77">
            <v>8.0000000000000002E-3</v>
          </cell>
          <cell r="Y77" t="str">
            <v>바닥배선 :80%</v>
          </cell>
        </row>
        <row r="78">
          <cell r="A78">
            <v>76</v>
          </cell>
          <cell r="B78" t="str">
            <v xml:space="preserve">전선 </v>
          </cell>
          <cell r="C78" t="str">
            <v>GV   3.5sq</v>
          </cell>
          <cell r="D78" t="str">
            <v>m</v>
          </cell>
          <cell r="G78">
            <v>715</v>
          </cell>
          <cell r="H78">
            <v>239</v>
          </cell>
          <cell r="Q78">
            <v>239</v>
          </cell>
          <cell r="R78">
            <v>0.1</v>
          </cell>
          <cell r="S78" t="str">
            <v>내선</v>
          </cell>
          <cell r="T78">
            <v>0.01</v>
          </cell>
          <cell r="U78" t="str">
            <v>내선</v>
          </cell>
          <cell r="V78">
            <v>8.0000000000000002E-3</v>
          </cell>
          <cell r="Y78" t="str">
            <v>바닥배선 :80%</v>
          </cell>
        </row>
        <row r="79">
          <cell r="A79">
            <v>77</v>
          </cell>
          <cell r="B79" t="str">
            <v xml:space="preserve">전선 </v>
          </cell>
          <cell r="C79" t="str">
            <v>GV   5.5sq</v>
          </cell>
          <cell r="D79" t="str">
            <v>m</v>
          </cell>
          <cell r="G79">
            <v>715</v>
          </cell>
          <cell r="H79">
            <v>324</v>
          </cell>
          <cell r="Q79">
            <v>324</v>
          </cell>
          <cell r="R79">
            <v>0.1</v>
          </cell>
          <cell r="S79" t="str">
            <v>내선</v>
          </cell>
          <cell r="T79">
            <v>0.01</v>
          </cell>
          <cell r="U79" t="str">
            <v>내선</v>
          </cell>
          <cell r="V79">
            <v>8.0000000000000002E-3</v>
          </cell>
          <cell r="Y79" t="str">
            <v>바닥배선 :80%</v>
          </cell>
        </row>
        <row r="80">
          <cell r="A80">
            <v>78</v>
          </cell>
          <cell r="B80" t="str">
            <v xml:space="preserve">전선 </v>
          </cell>
          <cell r="C80" t="str">
            <v>GV   8sq</v>
          </cell>
          <cell r="D80" t="str">
            <v>m</v>
          </cell>
          <cell r="G80">
            <v>715</v>
          </cell>
          <cell r="H80">
            <v>495</v>
          </cell>
          <cell r="Q80">
            <v>495</v>
          </cell>
          <cell r="R80">
            <v>0.1</v>
          </cell>
          <cell r="S80" t="str">
            <v>내선</v>
          </cell>
          <cell r="T80">
            <v>0.02</v>
          </cell>
          <cell r="U80" t="str">
            <v>내선</v>
          </cell>
          <cell r="V80">
            <v>1.6E-2</v>
          </cell>
          <cell r="Y80" t="str">
            <v>바닥배선 :80%</v>
          </cell>
        </row>
        <row r="81">
          <cell r="A81">
            <v>79</v>
          </cell>
          <cell r="B81" t="str">
            <v xml:space="preserve">전선 </v>
          </cell>
          <cell r="C81" t="str">
            <v>GV   14sq</v>
          </cell>
          <cell r="D81" t="str">
            <v>m</v>
          </cell>
          <cell r="G81">
            <v>715</v>
          </cell>
          <cell r="H81">
            <v>835</v>
          </cell>
          <cell r="Q81">
            <v>835</v>
          </cell>
          <cell r="R81">
            <v>0.1</v>
          </cell>
          <cell r="S81" t="str">
            <v>내선</v>
          </cell>
          <cell r="T81">
            <v>0.02</v>
          </cell>
          <cell r="U81" t="str">
            <v>내선</v>
          </cell>
          <cell r="V81">
            <v>1.6E-2</v>
          </cell>
          <cell r="Y81" t="str">
            <v>바닥배선 :80%</v>
          </cell>
        </row>
        <row r="82">
          <cell r="A82">
            <v>80</v>
          </cell>
          <cell r="B82" t="str">
            <v xml:space="preserve">전선 </v>
          </cell>
          <cell r="C82" t="str">
            <v>GV   22sq</v>
          </cell>
          <cell r="D82" t="str">
            <v>m</v>
          </cell>
          <cell r="G82">
            <v>715</v>
          </cell>
          <cell r="H82">
            <v>1159</v>
          </cell>
          <cell r="Q82">
            <v>1159</v>
          </cell>
          <cell r="R82">
            <v>0.1</v>
          </cell>
          <cell r="S82" t="str">
            <v>내선</v>
          </cell>
          <cell r="T82">
            <v>3.1E-2</v>
          </cell>
          <cell r="U82" t="str">
            <v>내선</v>
          </cell>
          <cell r="V82">
            <v>2.5000000000000001E-2</v>
          </cell>
          <cell r="Y82" t="str">
            <v>바닥배선 :80%</v>
          </cell>
        </row>
        <row r="83">
          <cell r="A83">
            <v>81</v>
          </cell>
          <cell r="B83" t="str">
            <v xml:space="preserve">전선 </v>
          </cell>
          <cell r="C83" t="str">
            <v>GV   38sq</v>
          </cell>
          <cell r="D83" t="str">
            <v>m</v>
          </cell>
          <cell r="G83">
            <v>715</v>
          </cell>
          <cell r="H83">
            <v>1746</v>
          </cell>
          <cell r="Q83">
            <v>1746</v>
          </cell>
          <cell r="R83">
            <v>0.1</v>
          </cell>
          <cell r="S83" t="str">
            <v>내선</v>
          </cell>
          <cell r="T83">
            <v>3.1E-2</v>
          </cell>
          <cell r="U83" t="str">
            <v>내선</v>
          </cell>
          <cell r="V83">
            <v>2.5000000000000001E-2</v>
          </cell>
          <cell r="Y83" t="str">
            <v>바닥배선 :80%</v>
          </cell>
        </row>
        <row r="84">
          <cell r="A84">
            <v>82</v>
          </cell>
          <cell r="B84" t="str">
            <v xml:space="preserve">전선 </v>
          </cell>
          <cell r="C84" t="str">
            <v>GV   60sq</v>
          </cell>
          <cell r="D84" t="str">
            <v>m</v>
          </cell>
          <cell r="G84">
            <v>715</v>
          </cell>
          <cell r="H84">
            <v>2760</v>
          </cell>
          <cell r="Q84">
            <v>2760</v>
          </cell>
          <cell r="R84">
            <v>0.1</v>
          </cell>
          <cell r="S84" t="str">
            <v>내선</v>
          </cell>
          <cell r="T84">
            <v>5.1999999999999998E-2</v>
          </cell>
          <cell r="U84" t="str">
            <v>내선</v>
          </cell>
          <cell r="V84">
            <v>4.2000000000000003E-2</v>
          </cell>
          <cell r="Y84" t="str">
            <v>바닥배선 :80%</v>
          </cell>
        </row>
        <row r="85">
          <cell r="A85">
            <v>83</v>
          </cell>
          <cell r="B85" t="str">
            <v xml:space="preserve">전선 </v>
          </cell>
          <cell r="C85" t="str">
            <v>GV   100sq</v>
          </cell>
          <cell r="D85" t="str">
            <v>m</v>
          </cell>
          <cell r="G85">
            <v>715</v>
          </cell>
          <cell r="H85">
            <v>4112</v>
          </cell>
          <cell r="Q85">
            <v>4112</v>
          </cell>
          <cell r="R85">
            <v>0.1</v>
          </cell>
          <cell r="S85" t="str">
            <v>내선</v>
          </cell>
          <cell r="T85">
            <v>6.4000000000000001E-2</v>
          </cell>
          <cell r="U85" t="str">
            <v>내선</v>
          </cell>
          <cell r="V85">
            <v>5.0999999999999997E-2</v>
          </cell>
          <cell r="Y85" t="str">
            <v>바닥배선 :80%</v>
          </cell>
        </row>
        <row r="86">
          <cell r="A86">
            <v>84</v>
          </cell>
          <cell r="Q86" t="str">
            <v/>
          </cell>
        </row>
        <row r="87">
          <cell r="A87">
            <v>85</v>
          </cell>
          <cell r="Q87" t="str">
            <v/>
          </cell>
        </row>
        <row r="88">
          <cell r="A88">
            <v>86</v>
          </cell>
          <cell r="Q88" t="str">
            <v/>
          </cell>
        </row>
        <row r="89">
          <cell r="A89">
            <v>87</v>
          </cell>
          <cell r="B89" t="str">
            <v>동 피뢰침H:7.5M이하</v>
          </cell>
          <cell r="C89" t="str">
            <v>大14×430㎜</v>
          </cell>
          <cell r="D89" t="str">
            <v>EA</v>
          </cell>
          <cell r="G89">
            <v>800</v>
          </cell>
          <cell r="H89">
            <v>10800</v>
          </cell>
          <cell r="Q89">
            <v>10800</v>
          </cell>
          <cell r="S89" t="str">
            <v>내선</v>
          </cell>
          <cell r="T89">
            <v>0.89999999999999991</v>
          </cell>
          <cell r="U89" t="str">
            <v>내선</v>
          </cell>
          <cell r="V89">
            <v>1.5</v>
          </cell>
          <cell r="Y89" t="str">
            <v>발판좋은곳(철탑)60%</v>
          </cell>
        </row>
        <row r="90">
          <cell r="A90">
            <v>88</v>
          </cell>
          <cell r="B90" t="str">
            <v>동 피뢰침H:10M이하</v>
          </cell>
          <cell r="C90" t="str">
            <v>大14×430㎜</v>
          </cell>
          <cell r="D90" t="str">
            <v>EA</v>
          </cell>
          <cell r="G90">
            <v>800</v>
          </cell>
          <cell r="H90">
            <v>10800</v>
          </cell>
          <cell r="Q90">
            <v>10800</v>
          </cell>
          <cell r="S90" t="str">
            <v>내선</v>
          </cell>
          <cell r="T90">
            <v>1.1399999999999999</v>
          </cell>
          <cell r="U90" t="str">
            <v>내선</v>
          </cell>
          <cell r="V90">
            <v>1.9</v>
          </cell>
          <cell r="Y90" t="str">
            <v>*배선,접지물포함</v>
          </cell>
        </row>
        <row r="91">
          <cell r="A91">
            <v>89</v>
          </cell>
          <cell r="B91" t="str">
            <v>동 피뢰침H:15M이하</v>
          </cell>
          <cell r="C91" t="str">
            <v>大14×430㎜</v>
          </cell>
          <cell r="D91" t="str">
            <v>EA</v>
          </cell>
          <cell r="G91">
            <v>800</v>
          </cell>
          <cell r="H91">
            <v>10800</v>
          </cell>
          <cell r="Q91">
            <v>10800</v>
          </cell>
          <cell r="U91" t="str">
            <v>배전</v>
          </cell>
          <cell r="V91">
            <v>2.6</v>
          </cell>
          <cell r="Y91" t="str">
            <v>*전주설치는배전전공</v>
          </cell>
        </row>
        <row r="92">
          <cell r="A92">
            <v>90</v>
          </cell>
          <cell r="B92" t="str">
            <v>동 피뢰침H:20M이하</v>
          </cell>
          <cell r="C92" t="str">
            <v>大14×430㎜</v>
          </cell>
          <cell r="D92" t="str">
            <v>EA</v>
          </cell>
          <cell r="G92">
            <v>800</v>
          </cell>
          <cell r="H92">
            <v>10800</v>
          </cell>
          <cell r="Q92">
            <v>10800</v>
          </cell>
          <cell r="U92" t="str">
            <v>배전</v>
          </cell>
          <cell r="V92">
            <v>3.4</v>
          </cell>
          <cell r="Y92" t="str">
            <v>상동</v>
          </cell>
        </row>
        <row r="93">
          <cell r="A93">
            <v>91</v>
          </cell>
          <cell r="B93" t="str">
            <v>동 피뢰침H:7.5M이하</v>
          </cell>
          <cell r="C93" t="str">
            <v>中14×320㎜</v>
          </cell>
          <cell r="D93" t="str">
            <v>EA</v>
          </cell>
          <cell r="G93">
            <v>800</v>
          </cell>
          <cell r="H93">
            <v>9560</v>
          </cell>
          <cell r="Q93">
            <v>9560</v>
          </cell>
          <cell r="S93" t="str">
            <v>내선</v>
          </cell>
          <cell r="T93">
            <v>0.89999999999999991</v>
          </cell>
          <cell r="U93" t="str">
            <v>내선</v>
          </cell>
          <cell r="V93">
            <v>1.5</v>
          </cell>
          <cell r="Y93" t="str">
            <v>상동</v>
          </cell>
        </row>
        <row r="94">
          <cell r="A94">
            <v>92</v>
          </cell>
          <cell r="B94" t="str">
            <v>동 피뢰침H:10M이하</v>
          </cell>
          <cell r="C94" t="str">
            <v>中14×320㎜</v>
          </cell>
          <cell r="D94" t="str">
            <v>EA</v>
          </cell>
          <cell r="G94">
            <v>800</v>
          </cell>
          <cell r="H94">
            <v>9560</v>
          </cell>
          <cell r="Q94">
            <v>9560</v>
          </cell>
          <cell r="S94" t="str">
            <v>내선</v>
          </cell>
          <cell r="T94">
            <v>1.1399999999999999</v>
          </cell>
          <cell r="U94" t="str">
            <v>내선</v>
          </cell>
          <cell r="V94">
            <v>1.9</v>
          </cell>
          <cell r="Y94" t="str">
            <v>상동</v>
          </cell>
        </row>
        <row r="95">
          <cell r="A95">
            <v>93</v>
          </cell>
          <cell r="B95" t="str">
            <v>동 피뢰침H:15M이하</v>
          </cell>
          <cell r="C95" t="str">
            <v>中14×320㎜</v>
          </cell>
          <cell r="D95" t="str">
            <v>EA</v>
          </cell>
          <cell r="G95">
            <v>800</v>
          </cell>
          <cell r="H95">
            <v>9560</v>
          </cell>
          <cell r="Q95">
            <v>9560</v>
          </cell>
          <cell r="U95" t="str">
            <v>배전</v>
          </cell>
          <cell r="V95">
            <v>2.6</v>
          </cell>
          <cell r="Y95" t="str">
            <v>상동</v>
          </cell>
        </row>
        <row r="96">
          <cell r="A96">
            <v>94</v>
          </cell>
          <cell r="B96" t="str">
            <v>동 피뢰침H:20M이하</v>
          </cell>
          <cell r="C96" t="str">
            <v>中14×320㎜</v>
          </cell>
          <cell r="D96" t="str">
            <v>EA</v>
          </cell>
          <cell r="G96">
            <v>800</v>
          </cell>
          <cell r="H96">
            <v>9560</v>
          </cell>
          <cell r="Q96">
            <v>9560</v>
          </cell>
          <cell r="U96" t="str">
            <v>배전</v>
          </cell>
          <cell r="V96">
            <v>3.4</v>
          </cell>
          <cell r="Y96" t="str">
            <v>상동</v>
          </cell>
        </row>
        <row r="97">
          <cell r="A97">
            <v>95</v>
          </cell>
          <cell r="Q97" t="str">
            <v/>
          </cell>
        </row>
        <row r="98">
          <cell r="A98">
            <v>96</v>
          </cell>
          <cell r="B98" t="str">
            <v>접지봉</v>
          </cell>
          <cell r="C98" t="str">
            <v>φ14×1000㎜(동피복)</v>
          </cell>
          <cell r="D98" t="str">
            <v>EA</v>
          </cell>
          <cell r="G98">
            <v>800</v>
          </cell>
          <cell r="H98">
            <v>2700</v>
          </cell>
          <cell r="Q98">
            <v>2700</v>
          </cell>
          <cell r="S98" t="str">
            <v>내선</v>
          </cell>
          <cell r="T98">
            <v>0.2</v>
          </cell>
          <cell r="U98" t="str">
            <v>보인</v>
          </cell>
          <cell r="V98">
            <v>0.1</v>
          </cell>
        </row>
        <row r="99">
          <cell r="A99">
            <v>97</v>
          </cell>
          <cell r="B99" t="str">
            <v>접지봉</v>
          </cell>
          <cell r="C99" t="str">
            <v>φ16×1800㎜(동피복)</v>
          </cell>
          <cell r="D99" t="str">
            <v>EA</v>
          </cell>
          <cell r="G99">
            <v>800</v>
          </cell>
          <cell r="H99">
            <v>3820</v>
          </cell>
          <cell r="Q99">
            <v>3820</v>
          </cell>
          <cell r="S99" t="str">
            <v>내선</v>
          </cell>
          <cell r="T99">
            <v>0.2</v>
          </cell>
          <cell r="U99" t="str">
            <v>보인</v>
          </cell>
          <cell r="V99">
            <v>0.1</v>
          </cell>
        </row>
        <row r="100">
          <cell r="A100">
            <v>98</v>
          </cell>
          <cell r="B100" t="str">
            <v>접지봉</v>
          </cell>
          <cell r="C100" t="str">
            <v>φ18×2400㎜(동피복)</v>
          </cell>
          <cell r="D100" t="str">
            <v>EA</v>
          </cell>
          <cell r="G100">
            <v>800</v>
          </cell>
          <cell r="H100">
            <v>5280</v>
          </cell>
          <cell r="Q100">
            <v>5280</v>
          </cell>
          <cell r="S100" t="str">
            <v>내선</v>
          </cell>
          <cell r="T100">
            <v>0.2</v>
          </cell>
          <cell r="U100" t="str">
            <v>보인</v>
          </cell>
          <cell r="V100">
            <v>0.1</v>
          </cell>
        </row>
        <row r="101">
          <cell r="A101">
            <v>99</v>
          </cell>
          <cell r="B101" t="str">
            <v>접지봉</v>
          </cell>
          <cell r="C101" t="str">
            <v>φ16×1800㎜-3EA</v>
          </cell>
          <cell r="D101" t="str">
            <v>조</v>
          </cell>
          <cell r="Q101">
            <v>0</v>
          </cell>
          <cell r="S101" t="str">
            <v>내선</v>
          </cell>
          <cell r="T101">
            <v>0.45</v>
          </cell>
          <cell r="U101" t="str">
            <v>보인</v>
          </cell>
          <cell r="V101">
            <v>0.23</v>
          </cell>
        </row>
        <row r="102">
          <cell r="A102">
            <v>100</v>
          </cell>
          <cell r="Q102" t="str">
            <v/>
          </cell>
        </row>
        <row r="103">
          <cell r="A103">
            <v>101</v>
          </cell>
          <cell r="B103" t="str">
            <v xml:space="preserve">전선 </v>
          </cell>
          <cell r="C103" t="str">
            <v>HIV   1.2</v>
          </cell>
          <cell r="D103" t="str">
            <v>m</v>
          </cell>
          <cell r="G103">
            <v>714</v>
          </cell>
          <cell r="H103">
            <v>45</v>
          </cell>
          <cell r="Q103">
            <v>45</v>
          </cell>
          <cell r="R103">
            <v>0.1</v>
          </cell>
          <cell r="S103" t="str">
            <v>내선</v>
          </cell>
          <cell r="T103">
            <v>0.01</v>
          </cell>
        </row>
        <row r="104">
          <cell r="A104">
            <v>102</v>
          </cell>
          <cell r="B104" t="str">
            <v xml:space="preserve">전선 </v>
          </cell>
          <cell r="C104" t="str">
            <v>HIV   1.6</v>
          </cell>
          <cell r="D104" t="str">
            <v>m</v>
          </cell>
          <cell r="G104">
            <v>714</v>
          </cell>
          <cell r="H104">
            <v>73</v>
          </cell>
          <cell r="Q104">
            <v>73</v>
          </cell>
          <cell r="R104">
            <v>0.1</v>
          </cell>
          <cell r="S104" t="str">
            <v>내선</v>
          </cell>
          <cell r="T104">
            <v>0.01</v>
          </cell>
        </row>
        <row r="105">
          <cell r="A105">
            <v>103</v>
          </cell>
          <cell r="B105" t="str">
            <v xml:space="preserve">전선 </v>
          </cell>
          <cell r="C105" t="str">
            <v>HIV   2.0</v>
          </cell>
          <cell r="D105" t="str">
            <v>m</v>
          </cell>
          <cell r="G105">
            <v>714</v>
          </cell>
          <cell r="H105">
            <v>107</v>
          </cell>
          <cell r="Q105">
            <v>107</v>
          </cell>
          <cell r="R105">
            <v>0.1</v>
          </cell>
          <cell r="S105" t="str">
            <v>내선</v>
          </cell>
          <cell r="T105">
            <v>0.01</v>
          </cell>
        </row>
        <row r="106">
          <cell r="A106">
            <v>104</v>
          </cell>
          <cell r="B106" t="str">
            <v xml:space="preserve">전선 </v>
          </cell>
          <cell r="C106" t="str">
            <v>HIV   5.5sq</v>
          </cell>
          <cell r="D106" t="str">
            <v>m</v>
          </cell>
          <cell r="G106">
            <v>714</v>
          </cell>
          <cell r="H106">
            <v>209</v>
          </cell>
          <cell r="Q106">
            <v>209</v>
          </cell>
          <cell r="R106">
            <v>0.1</v>
          </cell>
          <cell r="S106" t="str">
            <v>내선</v>
          </cell>
          <cell r="T106">
            <v>0.01</v>
          </cell>
        </row>
        <row r="107">
          <cell r="A107">
            <v>105</v>
          </cell>
          <cell r="B107" t="str">
            <v xml:space="preserve">전선 </v>
          </cell>
          <cell r="C107" t="str">
            <v>HIV   8sq</v>
          </cell>
          <cell r="D107" t="str">
            <v>m</v>
          </cell>
          <cell r="G107">
            <v>714</v>
          </cell>
          <cell r="H107">
            <v>296</v>
          </cell>
          <cell r="Q107">
            <v>296</v>
          </cell>
          <cell r="R107">
            <v>0.1</v>
          </cell>
          <cell r="S107" t="str">
            <v>내선</v>
          </cell>
          <cell r="T107">
            <v>0.02</v>
          </cell>
        </row>
        <row r="108">
          <cell r="A108">
            <v>106</v>
          </cell>
          <cell r="B108" t="str">
            <v xml:space="preserve">전선 </v>
          </cell>
          <cell r="C108" t="str">
            <v>HIV   14sq</v>
          </cell>
          <cell r="D108" t="str">
            <v>m</v>
          </cell>
          <cell r="G108">
            <v>714</v>
          </cell>
          <cell r="H108">
            <v>583</v>
          </cell>
          <cell r="Q108">
            <v>583</v>
          </cell>
          <cell r="R108">
            <v>0.1</v>
          </cell>
          <cell r="S108" t="str">
            <v>내선</v>
          </cell>
          <cell r="T108">
            <v>0.02</v>
          </cell>
        </row>
        <row r="109">
          <cell r="A109">
            <v>107</v>
          </cell>
          <cell r="B109" t="str">
            <v xml:space="preserve">전선 </v>
          </cell>
          <cell r="C109" t="str">
            <v>HIV   22sq</v>
          </cell>
          <cell r="D109" t="str">
            <v>m</v>
          </cell>
          <cell r="G109">
            <v>714</v>
          </cell>
          <cell r="H109">
            <v>888</v>
          </cell>
          <cell r="Q109">
            <v>888</v>
          </cell>
          <cell r="R109">
            <v>0.1</v>
          </cell>
          <cell r="S109" t="str">
            <v>내선</v>
          </cell>
          <cell r="T109">
            <v>3.1E-2</v>
          </cell>
        </row>
        <row r="110">
          <cell r="A110">
            <v>108</v>
          </cell>
          <cell r="B110" t="str">
            <v xml:space="preserve">전선 </v>
          </cell>
          <cell r="C110" t="str">
            <v>HIV   38sq</v>
          </cell>
          <cell r="D110" t="str">
            <v>m</v>
          </cell>
          <cell r="G110">
            <v>714</v>
          </cell>
          <cell r="H110">
            <v>1414</v>
          </cell>
          <cell r="Q110">
            <v>1414</v>
          </cell>
          <cell r="R110">
            <v>0.1</v>
          </cell>
          <cell r="S110" t="str">
            <v>내선</v>
          </cell>
          <cell r="T110">
            <v>3.1E-2</v>
          </cell>
        </row>
        <row r="111">
          <cell r="A111">
            <v>109</v>
          </cell>
          <cell r="Q111" t="str">
            <v/>
          </cell>
        </row>
        <row r="112">
          <cell r="A112">
            <v>110</v>
          </cell>
          <cell r="Q112" t="str">
            <v/>
          </cell>
        </row>
        <row r="113">
          <cell r="A113">
            <v>111</v>
          </cell>
          <cell r="Q113" t="str">
            <v/>
          </cell>
        </row>
        <row r="114">
          <cell r="A114">
            <v>112</v>
          </cell>
          <cell r="B114" t="str">
            <v>전화선</v>
          </cell>
          <cell r="C114" t="str">
            <v>TIV 0.8/2C</v>
          </cell>
          <cell r="D114" t="str">
            <v>m</v>
          </cell>
          <cell r="G114">
            <v>731</v>
          </cell>
          <cell r="H114">
            <v>60</v>
          </cell>
          <cell r="Q114">
            <v>60</v>
          </cell>
          <cell r="R114">
            <v>0.1</v>
          </cell>
          <cell r="S114" t="str">
            <v>통내</v>
          </cell>
          <cell r="T114">
            <v>1.4999999999999999E-2</v>
          </cell>
        </row>
        <row r="115">
          <cell r="A115">
            <v>113</v>
          </cell>
          <cell r="B115" t="str">
            <v>전화선</v>
          </cell>
          <cell r="C115" t="str">
            <v>TIV 1.0/2C</v>
          </cell>
          <cell r="D115" t="str">
            <v>m</v>
          </cell>
          <cell r="G115">
            <v>731</v>
          </cell>
          <cell r="H115">
            <v>113</v>
          </cell>
          <cell r="Q115">
            <v>113</v>
          </cell>
          <cell r="R115">
            <v>0.1</v>
          </cell>
          <cell r="S115" t="str">
            <v>통내</v>
          </cell>
          <cell r="T115">
            <v>1.4999999999999999E-2</v>
          </cell>
        </row>
        <row r="116">
          <cell r="A116">
            <v>114</v>
          </cell>
          <cell r="B116" t="str">
            <v>전화선</v>
          </cell>
          <cell r="C116" t="str">
            <v>TIV 1.2/2C</v>
          </cell>
          <cell r="D116" t="str">
            <v>m</v>
          </cell>
          <cell r="G116">
            <v>731</v>
          </cell>
          <cell r="H116">
            <v>119</v>
          </cell>
          <cell r="Q116">
            <v>119</v>
          </cell>
          <cell r="R116">
            <v>0.1</v>
          </cell>
          <cell r="S116" t="str">
            <v>통내</v>
          </cell>
          <cell r="T116">
            <v>1.4999999999999999E-2</v>
          </cell>
        </row>
        <row r="117">
          <cell r="A117">
            <v>115</v>
          </cell>
          <cell r="Q117" t="str">
            <v/>
          </cell>
        </row>
        <row r="118">
          <cell r="A118">
            <v>116</v>
          </cell>
          <cell r="B118" t="str">
            <v xml:space="preserve"> 저압 케이블</v>
          </cell>
          <cell r="C118" t="str">
            <v>600V CV 2.0 sq/1C</v>
          </cell>
          <cell r="D118" t="str">
            <v>m</v>
          </cell>
          <cell r="G118">
            <v>718</v>
          </cell>
          <cell r="H118">
            <v>173</v>
          </cell>
          <cell r="Q118">
            <v>173</v>
          </cell>
          <cell r="R118">
            <v>0.05</v>
          </cell>
          <cell r="S118" t="str">
            <v>저케</v>
          </cell>
          <cell r="T118">
            <v>0.01</v>
          </cell>
          <cell r="U118" t="str">
            <v>저케</v>
          </cell>
          <cell r="V118">
            <v>5.0000000000000001E-3</v>
          </cell>
          <cell r="W118" t="str">
            <v>보인</v>
          </cell>
          <cell r="X118">
            <v>5.0000000000000001E-3</v>
          </cell>
          <cell r="Y118" t="str">
            <v xml:space="preserve">옥외에서    2열동시 :180%        3열동시 :260%        4열동시 :340%         *구내부설시 본품의50%가산    </v>
          </cell>
        </row>
        <row r="119">
          <cell r="A119">
            <v>117</v>
          </cell>
          <cell r="B119" t="str">
            <v xml:space="preserve"> 저압 케이블</v>
          </cell>
          <cell r="C119" t="str">
            <v>600V CV 3.5 sq/1C</v>
          </cell>
          <cell r="D119" t="str">
            <v>m</v>
          </cell>
          <cell r="G119">
            <v>718</v>
          </cell>
          <cell r="H119">
            <v>218</v>
          </cell>
          <cell r="Q119">
            <v>218</v>
          </cell>
          <cell r="R119">
            <v>0.05</v>
          </cell>
          <cell r="S119" t="str">
            <v>저케</v>
          </cell>
          <cell r="T119">
            <v>1.0999999999999999E-2</v>
          </cell>
          <cell r="U119" t="str">
            <v>저케</v>
          </cell>
          <cell r="V119">
            <v>5.0000000000000001E-3</v>
          </cell>
          <cell r="W119" t="str">
            <v>보인</v>
          </cell>
          <cell r="X119">
            <v>5.0000000000000001E-3</v>
          </cell>
          <cell r="Y119" t="str">
            <v xml:space="preserve"> :180%        3열동시 :260%        4열동시 :340%         *구내부설시 본품의51%가산</v>
          </cell>
        </row>
        <row r="120">
          <cell r="A120">
            <v>118</v>
          </cell>
          <cell r="B120" t="str">
            <v xml:space="preserve"> 저압 케이블</v>
          </cell>
          <cell r="C120" t="str">
            <v>600V CV 5.5 sq/1C</v>
          </cell>
          <cell r="D120" t="str">
            <v>m</v>
          </cell>
          <cell r="G120">
            <v>718</v>
          </cell>
          <cell r="H120">
            <v>316</v>
          </cell>
          <cell r="Q120">
            <v>316</v>
          </cell>
          <cell r="R120">
            <v>0.05</v>
          </cell>
          <cell r="S120" t="str">
            <v>저케</v>
          </cell>
          <cell r="T120">
            <v>1.2999999999999999E-2</v>
          </cell>
          <cell r="U120" t="str">
            <v>저케</v>
          </cell>
          <cell r="V120">
            <v>5.0000000000000001E-3</v>
          </cell>
          <cell r="W120" t="str">
            <v>보인</v>
          </cell>
          <cell r="X120">
            <v>5.0000000000000001E-3</v>
          </cell>
          <cell r="Y120" t="str">
            <v xml:space="preserve"> :260%        4열동시 :340%         *구내부설시 본품의52%가산</v>
          </cell>
        </row>
        <row r="121">
          <cell r="A121">
            <v>119</v>
          </cell>
          <cell r="B121" t="str">
            <v xml:space="preserve"> 저압 케이블</v>
          </cell>
          <cell r="C121" t="str">
            <v>600V CV 8sq/1C</v>
          </cell>
          <cell r="D121" t="str">
            <v>m</v>
          </cell>
          <cell r="G121">
            <v>718</v>
          </cell>
          <cell r="H121">
            <v>409</v>
          </cell>
          <cell r="Q121">
            <v>409</v>
          </cell>
          <cell r="R121">
            <v>0.05</v>
          </cell>
          <cell r="S121" t="str">
            <v>저케</v>
          </cell>
          <cell r="T121">
            <v>1.4E-2</v>
          </cell>
          <cell r="U121" t="str">
            <v>저케</v>
          </cell>
          <cell r="V121">
            <v>5.4999999999999997E-3</v>
          </cell>
          <cell r="W121" t="str">
            <v>보인</v>
          </cell>
          <cell r="X121">
            <v>5.4999999999999997E-3</v>
          </cell>
          <cell r="Y121" t="str">
            <v xml:space="preserve"> :340%         *구내부설시 본품의53%가산</v>
          </cell>
        </row>
        <row r="122">
          <cell r="A122">
            <v>120</v>
          </cell>
          <cell r="B122" t="str">
            <v xml:space="preserve"> 저압 케이블</v>
          </cell>
          <cell r="C122" t="str">
            <v>600V  CV  14sq/1C</v>
          </cell>
          <cell r="D122" t="str">
            <v>m</v>
          </cell>
          <cell r="G122">
            <v>718</v>
          </cell>
          <cell r="H122">
            <v>719</v>
          </cell>
          <cell r="Q122">
            <v>719</v>
          </cell>
          <cell r="R122">
            <v>0.05</v>
          </cell>
          <cell r="S122" t="str">
            <v>저케</v>
          </cell>
          <cell r="T122">
            <v>0.02</v>
          </cell>
          <cell r="U122" t="str">
            <v>저케</v>
          </cell>
          <cell r="V122">
            <v>5.4999999999999997E-3</v>
          </cell>
          <cell r="W122" t="str">
            <v>보인</v>
          </cell>
          <cell r="X122">
            <v>5.4999999999999997E-3</v>
          </cell>
          <cell r="Y122" t="str">
            <v>시 본품의50%가산</v>
          </cell>
        </row>
        <row r="123">
          <cell r="A123">
            <v>121</v>
          </cell>
          <cell r="B123" t="str">
            <v xml:space="preserve"> 저압 케이블</v>
          </cell>
          <cell r="C123" t="str">
            <v>600V  CV 22sq/1C</v>
          </cell>
          <cell r="D123" t="str">
            <v>m</v>
          </cell>
          <cell r="G123">
            <v>718</v>
          </cell>
          <cell r="H123">
            <v>949</v>
          </cell>
          <cell r="Q123">
            <v>949</v>
          </cell>
          <cell r="R123">
            <v>0.05</v>
          </cell>
          <cell r="S123" t="str">
            <v>저케</v>
          </cell>
          <cell r="T123">
            <v>2.5999999999999999E-2</v>
          </cell>
          <cell r="U123" t="str">
            <v>저케</v>
          </cell>
          <cell r="V123">
            <v>7.0000000000000001E-3</v>
          </cell>
          <cell r="W123" t="str">
            <v>보인</v>
          </cell>
          <cell r="X123">
            <v>5.4999999999999997E-3</v>
          </cell>
        </row>
        <row r="124">
          <cell r="A124">
            <v>122</v>
          </cell>
          <cell r="B124" t="str">
            <v xml:space="preserve"> 저압 케이블</v>
          </cell>
          <cell r="C124" t="str">
            <v>600V  CV 38sq/1C</v>
          </cell>
          <cell r="D124" t="str">
            <v>m</v>
          </cell>
          <cell r="G124">
            <v>718</v>
          </cell>
          <cell r="H124">
            <v>1461</v>
          </cell>
          <cell r="Q124">
            <v>1461</v>
          </cell>
          <cell r="R124">
            <v>0.05</v>
          </cell>
          <cell r="S124" t="str">
            <v>저케</v>
          </cell>
          <cell r="T124">
            <v>3.5999999999999997E-2</v>
          </cell>
          <cell r="U124" t="str">
            <v>저케</v>
          </cell>
          <cell r="V124">
            <v>7.4999999999999997E-3</v>
          </cell>
          <cell r="W124" t="str">
            <v>보인</v>
          </cell>
          <cell r="X124">
            <v>7.0000000000000001E-3</v>
          </cell>
        </row>
        <row r="125">
          <cell r="A125">
            <v>123</v>
          </cell>
          <cell r="B125" t="str">
            <v xml:space="preserve"> 저압 케이블</v>
          </cell>
          <cell r="C125" t="str">
            <v>600V  CV 60sq/1C</v>
          </cell>
          <cell r="D125" t="str">
            <v>m</v>
          </cell>
          <cell r="G125">
            <v>718</v>
          </cell>
          <cell r="H125">
            <v>2288</v>
          </cell>
          <cell r="Q125">
            <v>2288</v>
          </cell>
          <cell r="R125">
            <v>0.05</v>
          </cell>
          <cell r="S125" t="str">
            <v>저케</v>
          </cell>
          <cell r="T125">
            <v>4.9000000000000002E-2</v>
          </cell>
          <cell r="U125" t="str">
            <v>저케</v>
          </cell>
          <cell r="V125">
            <v>8.5000000000000006E-3</v>
          </cell>
          <cell r="W125" t="str">
            <v>보인</v>
          </cell>
          <cell r="X125">
            <v>8.5000000000000006E-3</v>
          </cell>
        </row>
        <row r="126">
          <cell r="A126">
            <v>124</v>
          </cell>
          <cell r="B126" t="str">
            <v xml:space="preserve"> 저압 케이블</v>
          </cell>
          <cell r="C126" t="str">
            <v>600V  CV 100sq/1C</v>
          </cell>
          <cell r="D126" t="str">
            <v>m</v>
          </cell>
          <cell r="G126">
            <v>718</v>
          </cell>
          <cell r="H126">
            <v>3735</v>
          </cell>
          <cell r="Q126">
            <v>3735</v>
          </cell>
          <cell r="R126">
            <v>0.05</v>
          </cell>
          <cell r="S126" t="str">
            <v>저케</v>
          </cell>
          <cell r="T126">
            <v>7.0999999999999994E-2</v>
          </cell>
          <cell r="U126" t="str">
            <v>저케</v>
          </cell>
          <cell r="V126">
            <v>1.15E-2</v>
          </cell>
          <cell r="W126" t="str">
            <v>보인</v>
          </cell>
          <cell r="X126">
            <v>1.0999999999999999E-2</v>
          </cell>
        </row>
        <row r="127">
          <cell r="A127">
            <v>125</v>
          </cell>
          <cell r="B127" t="str">
            <v xml:space="preserve"> 저압 케이블</v>
          </cell>
          <cell r="C127" t="str">
            <v>600V  CV 150sq/1C</v>
          </cell>
          <cell r="D127" t="str">
            <v>m</v>
          </cell>
          <cell r="G127">
            <v>718</v>
          </cell>
          <cell r="H127">
            <v>5445</v>
          </cell>
          <cell r="Q127">
            <v>5445</v>
          </cell>
          <cell r="R127">
            <v>0.05</v>
          </cell>
          <cell r="S127" t="str">
            <v>저케</v>
          </cell>
          <cell r="T127">
            <v>9.7000000000000003E-2</v>
          </cell>
          <cell r="U127" t="str">
            <v>저케</v>
          </cell>
          <cell r="V127">
            <v>1.4500000000000001E-2</v>
          </cell>
          <cell r="W127" t="str">
            <v>보인</v>
          </cell>
          <cell r="X127">
            <v>1.4500000000000001E-2</v>
          </cell>
        </row>
        <row r="128">
          <cell r="A128">
            <v>126</v>
          </cell>
          <cell r="B128" t="str">
            <v xml:space="preserve"> 저압 케이블</v>
          </cell>
          <cell r="C128" t="str">
            <v>600V  CV 200sq/1C</v>
          </cell>
          <cell r="D128" t="str">
            <v>m</v>
          </cell>
          <cell r="G128">
            <v>718</v>
          </cell>
          <cell r="H128">
            <v>8560</v>
          </cell>
          <cell r="Q128">
            <v>8560</v>
          </cell>
          <cell r="R128">
            <v>0.05</v>
          </cell>
          <cell r="S128" t="str">
            <v>저케</v>
          </cell>
          <cell r="T128">
            <v>0.11700000000000001</v>
          </cell>
          <cell r="U128" t="str">
            <v>저케</v>
          </cell>
          <cell r="V128">
            <v>1.7500000000000002E-2</v>
          </cell>
          <cell r="W128" t="str">
            <v>보인</v>
          </cell>
          <cell r="X128">
            <v>1.7000000000000001E-2</v>
          </cell>
        </row>
        <row r="129">
          <cell r="A129">
            <v>127</v>
          </cell>
          <cell r="B129" t="str">
            <v xml:space="preserve"> 저압 케이블</v>
          </cell>
          <cell r="C129" t="str">
            <v>600V  CV 250sq/1C</v>
          </cell>
          <cell r="D129" t="str">
            <v>m</v>
          </cell>
          <cell r="G129">
            <v>718</v>
          </cell>
          <cell r="H129">
            <v>9933</v>
          </cell>
          <cell r="Q129">
            <v>9933</v>
          </cell>
          <cell r="R129">
            <v>0.05</v>
          </cell>
          <cell r="S129" t="str">
            <v>저케</v>
          </cell>
          <cell r="T129">
            <v>0.14199999999999999</v>
          </cell>
          <cell r="U129" t="str">
            <v>저케</v>
          </cell>
          <cell r="V129">
            <v>2.5000000000000001E-2</v>
          </cell>
          <cell r="W129" t="str">
            <v>보인</v>
          </cell>
          <cell r="X129">
            <v>2.4500000000000001E-2</v>
          </cell>
        </row>
        <row r="130">
          <cell r="A130">
            <v>128</v>
          </cell>
          <cell r="Q130" t="str">
            <v/>
          </cell>
        </row>
        <row r="131">
          <cell r="A131">
            <v>129</v>
          </cell>
          <cell r="Q131" t="str">
            <v/>
          </cell>
        </row>
        <row r="132">
          <cell r="A132">
            <v>130</v>
          </cell>
          <cell r="B132" t="str">
            <v>저압 케이블</v>
          </cell>
          <cell r="C132" t="str">
            <v>600V EV 5.5 sq/1C</v>
          </cell>
          <cell r="D132" t="str">
            <v>m</v>
          </cell>
          <cell r="G132">
            <v>727</v>
          </cell>
          <cell r="H132">
            <v>251</v>
          </cell>
          <cell r="Q132">
            <v>251</v>
          </cell>
          <cell r="R132">
            <v>0.05</v>
          </cell>
          <cell r="S132" t="str">
            <v>저케</v>
          </cell>
          <cell r="T132">
            <v>1.2999999999999999E-2</v>
          </cell>
          <cell r="U132" t="str">
            <v>저케</v>
          </cell>
          <cell r="V132">
            <v>5.0000000000000001E-3</v>
          </cell>
          <cell r="W132" t="str">
            <v>보인</v>
          </cell>
          <cell r="X132">
            <v>5.0000000000000001E-3</v>
          </cell>
          <cell r="Y132" t="str">
            <v xml:space="preserve">옥외에서    2열동시 :180%        3열동시 :260%        4열동시 :340%         *구내부설시 본품의50%가산    </v>
          </cell>
        </row>
        <row r="133">
          <cell r="A133">
            <v>131</v>
          </cell>
          <cell r="B133" t="str">
            <v>저압 케이블</v>
          </cell>
          <cell r="C133" t="str">
            <v>600V EV 8sq/1C</v>
          </cell>
          <cell r="D133" t="str">
            <v>m</v>
          </cell>
          <cell r="G133">
            <v>727</v>
          </cell>
          <cell r="H133">
            <v>356</v>
          </cell>
          <cell r="Q133">
            <v>356</v>
          </cell>
          <cell r="R133">
            <v>0.05</v>
          </cell>
          <cell r="S133" t="str">
            <v>저케</v>
          </cell>
          <cell r="T133">
            <v>1.4E-2</v>
          </cell>
          <cell r="U133" t="str">
            <v>저케</v>
          </cell>
          <cell r="V133">
            <v>5.4999999999999997E-3</v>
          </cell>
          <cell r="W133" t="str">
            <v>보인</v>
          </cell>
          <cell r="X133">
            <v>5.4999999999999997E-3</v>
          </cell>
          <cell r="Y133" t="str">
            <v xml:space="preserve"> :180%        3열동시 :260%        4열동시 :340%         *구내부설시 본품의51%가산</v>
          </cell>
        </row>
        <row r="134">
          <cell r="A134">
            <v>132</v>
          </cell>
          <cell r="B134" t="str">
            <v>저압 케이블</v>
          </cell>
          <cell r="C134" t="str">
            <v>600V  EV  14sq/1C</v>
          </cell>
          <cell r="D134" t="str">
            <v>m</v>
          </cell>
          <cell r="G134">
            <v>727</v>
          </cell>
          <cell r="H134">
            <v>533</v>
          </cell>
          <cell r="Q134">
            <v>533</v>
          </cell>
          <cell r="R134">
            <v>0.05</v>
          </cell>
          <cell r="S134" t="str">
            <v>저케</v>
          </cell>
          <cell r="T134">
            <v>0.02</v>
          </cell>
          <cell r="U134" t="str">
            <v>저케</v>
          </cell>
          <cell r="V134">
            <v>5.4999999999999997E-3</v>
          </cell>
          <cell r="W134" t="str">
            <v>보인</v>
          </cell>
          <cell r="X134">
            <v>5.4999999999999997E-3</v>
          </cell>
          <cell r="Y134" t="str">
            <v xml:space="preserve"> :260%        4열동시 :340%         *구내부설시 본품의52%가산</v>
          </cell>
        </row>
        <row r="135">
          <cell r="A135">
            <v>133</v>
          </cell>
          <cell r="B135" t="str">
            <v>저압 케이블</v>
          </cell>
          <cell r="C135" t="str">
            <v>600V  EV 22sq/1C</v>
          </cell>
          <cell r="D135" t="str">
            <v>m</v>
          </cell>
          <cell r="G135">
            <v>727</v>
          </cell>
          <cell r="H135">
            <v>755</v>
          </cell>
          <cell r="Q135">
            <v>755</v>
          </cell>
          <cell r="R135">
            <v>0.05</v>
          </cell>
          <cell r="S135" t="str">
            <v>저케</v>
          </cell>
          <cell r="T135">
            <v>2.5999999999999999E-2</v>
          </cell>
          <cell r="U135" t="str">
            <v>저케</v>
          </cell>
          <cell r="V135">
            <v>7.0000000000000001E-3</v>
          </cell>
          <cell r="W135" t="str">
            <v>보인</v>
          </cell>
          <cell r="X135">
            <v>5.4999999999999997E-3</v>
          </cell>
          <cell r="Y135" t="str">
            <v xml:space="preserve"> :340%         *구내부설시 본품의53%가산</v>
          </cell>
        </row>
        <row r="136">
          <cell r="A136">
            <v>134</v>
          </cell>
          <cell r="B136" t="str">
            <v>저압 케이블</v>
          </cell>
          <cell r="C136" t="str">
            <v>600V  EV 38sq/1C</v>
          </cell>
          <cell r="D136" t="str">
            <v>m</v>
          </cell>
          <cell r="G136">
            <v>727</v>
          </cell>
          <cell r="H136">
            <v>1181</v>
          </cell>
          <cell r="Q136">
            <v>1181</v>
          </cell>
          <cell r="R136">
            <v>0.05</v>
          </cell>
          <cell r="S136" t="str">
            <v>저케</v>
          </cell>
          <cell r="T136">
            <v>3.5999999999999997E-2</v>
          </cell>
          <cell r="U136" t="str">
            <v>저케</v>
          </cell>
          <cell r="V136">
            <v>7.4999999999999997E-3</v>
          </cell>
          <cell r="W136" t="str">
            <v>보인</v>
          </cell>
          <cell r="X136">
            <v>7.0000000000000001E-3</v>
          </cell>
          <cell r="Y136" t="str">
            <v>시 본품의50%가산</v>
          </cell>
        </row>
        <row r="137">
          <cell r="A137">
            <v>135</v>
          </cell>
          <cell r="B137" t="str">
            <v>저압 케이블</v>
          </cell>
          <cell r="C137" t="str">
            <v>600V  EV 50sq/1C</v>
          </cell>
          <cell r="D137" t="str">
            <v>m</v>
          </cell>
          <cell r="G137">
            <v>727</v>
          </cell>
          <cell r="H137">
            <v>1626</v>
          </cell>
          <cell r="Q137">
            <v>1626</v>
          </cell>
          <cell r="R137">
            <v>0.05</v>
          </cell>
          <cell r="S137" t="str">
            <v>저케</v>
          </cell>
          <cell r="T137">
            <v>4.2999999999999997E-2</v>
          </cell>
          <cell r="U137" t="str">
            <v>저케</v>
          </cell>
          <cell r="V137">
            <v>8.5000000000000006E-3</v>
          </cell>
          <cell r="W137" t="str">
            <v>보인</v>
          </cell>
          <cell r="X137">
            <v>8.5000000000000006E-3</v>
          </cell>
        </row>
        <row r="138">
          <cell r="A138">
            <v>136</v>
          </cell>
          <cell r="B138" t="str">
            <v>저압 케이블</v>
          </cell>
          <cell r="C138" t="str">
            <v>600V  EV 60sq/1C</v>
          </cell>
          <cell r="D138" t="str">
            <v>m</v>
          </cell>
          <cell r="G138">
            <v>727</v>
          </cell>
          <cell r="H138">
            <v>1939</v>
          </cell>
          <cell r="Q138">
            <v>1939</v>
          </cell>
          <cell r="R138">
            <v>0.05</v>
          </cell>
          <cell r="S138" t="str">
            <v>저케</v>
          </cell>
          <cell r="T138">
            <v>4.9000000000000002E-2</v>
          </cell>
          <cell r="U138" t="str">
            <v>저케</v>
          </cell>
          <cell r="V138">
            <v>8.5000000000000006E-3</v>
          </cell>
          <cell r="W138" t="str">
            <v>보인</v>
          </cell>
          <cell r="X138">
            <v>8.5000000000000006E-3</v>
          </cell>
        </row>
        <row r="139">
          <cell r="A139">
            <v>137</v>
          </cell>
          <cell r="B139" t="str">
            <v>저압 케이블</v>
          </cell>
          <cell r="C139" t="str">
            <v>600V  EV 80sq/1C</v>
          </cell>
          <cell r="D139" t="str">
            <v>m</v>
          </cell>
          <cell r="G139">
            <v>727</v>
          </cell>
          <cell r="H139">
            <v>2494</v>
          </cell>
          <cell r="Q139">
            <v>2494</v>
          </cell>
          <cell r="R139">
            <v>0.05</v>
          </cell>
          <cell r="S139" t="str">
            <v>저케</v>
          </cell>
          <cell r="T139">
            <v>0.06</v>
          </cell>
          <cell r="U139" t="str">
            <v>저케</v>
          </cell>
          <cell r="V139">
            <v>1.15E-2</v>
          </cell>
          <cell r="W139" t="str">
            <v>보인</v>
          </cell>
          <cell r="X139">
            <v>1.0999999999999999E-2</v>
          </cell>
        </row>
        <row r="140">
          <cell r="A140">
            <v>138</v>
          </cell>
          <cell r="B140" t="str">
            <v>저압 케이블</v>
          </cell>
          <cell r="C140" t="str">
            <v>600V  EV 100sq/1C</v>
          </cell>
          <cell r="D140" t="str">
            <v>m</v>
          </cell>
          <cell r="G140">
            <v>727</v>
          </cell>
          <cell r="H140">
            <v>3160</v>
          </cell>
          <cell r="Q140">
            <v>3160</v>
          </cell>
          <cell r="R140">
            <v>0.05</v>
          </cell>
          <cell r="S140" t="str">
            <v>저케</v>
          </cell>
          <cell r="T140">
            <v>7.0999999999999994E-2</v>
          </cell>
          <cell r="U140" t="str">
            <v>저케</v>
          </cell>
          <cell r="V140">
            <v>1.15E-2</v>
          </cell>
          <cell r="W140" t="str">
            <v>보인</v>
          </cell>
          <cell r="X140">
            <v>1.0999999999999999E-2</v>
          </cell>
        </row>
        <row r="141">
          <cell r="A141">
            <v>139</v>
          </cell>
          <cell r="B141" t="str">
            <v>저압 케이블</v>
          </cell>
          <cell r="C141" t="str">
            <v>600V  EV 125sq/1C</v>
          </cell>
          <cell r="D141" t="str">
            <v>m</v>
          </cell>
          <cell r="G141">
            <v>727</v>
          </cell>
          <cell r="H141">
            <v>3881</v>
          </cell>
          <cell r="Q141">
            <v>3881</v>
          </cell>
          <cell r="R141">
            <v>0.05</v>
          </cell>
          <cell r="S141" t="str">
            <v>저케</v>
          </cell>
          <cell r="T141">
            <v>8.4000000000000005E-2</v>
          </cell>
          <cell r="U141" t="str">
            <v>저케</v>
          </cell>
          <cell r="V141">
            <v>1.4500000000000001E-2</v>
          </cell>
          <cell r="W141" t="str">
            <v>보인</v>
          </cell>
          <cell r="X141">
            <v>1.4500000000000001E-2</v>
          </cell>
        </row>
        <row r="142">
          <cell r="A142">
            <v>140</v>
          </cell>
          <cell r="B142" t="str">
            <v>저압 케이블</v>
          </cell>
          <cell r="C142" t="str">
            <v>600V  EV 150sq/1C</v>
          </cell>
          <cell r="D142" t="str">
            <v>m</v>
          </cell>
          <cell r="G142">
            <v>727</v>
          </cell>
          <cell r="H142">
            <v>4748</v>
          </cell>
          <cell r="Q142">
            <v>4748</v>
          </cell>
          <cell r="R142">
            <v>0.05</v>
          </cell>
          <cell r="S142" t="str">
            <v>저케</v>
          </cell>
          <cell r="T142">
            <v>9.7000000000000003E-2</v>
          </cell>
          <cell r="U142" t="str">
            <v>저케</v>
          </cell>
          <cell r="V142">
            <v>1.4500000000000001E-2</v>
          </cell>
          <cell r="W142" t="str">
            <v>보인</v>
          </cell>
          <cell r="X142">
            <v>1.4500000000000001E-2</v>
          </cell>
        </row>
        <row r="143">
          <cell r="A143">
            <v>141</v>
          </cell>
          <cell r="B143" t="str">
            <v>저압 케이블</v>
          </cell>
          <cell r="C143" t="str">
            <v>600V  EV 200sq/1C</v>
          </cell>
          <cell r="D143" t="str">
            <v>m</v>
          </cell>
          <cell r="G143">
            <v>727</v>
          </cell>
          <cell r="H143">
            <v>6086</v>
          </cell>
          <cell r="Q143">
            <v>6086</v>
          </cell>
          <cell r="R143">
            <v>0.05</v>
          </cell>
          <cell r="S143" t="str">
            <v>저케</v>
          </cell>
          <cell r="T143">
            <v>0.11700000000000001</v>
          </cell>
          <cell r="U143" t="str">
            <v>저케</v>
          </cell>
          <cell r="V143">
            <v>1.7500000000000002E-2</v>
          </cell>
          <cell r="W143" t="str">
            <v>보인</v>
          </cell>
          <cell r="X143">
            <v>1.7000000000000001E-2</v>
          </cell>
        </row>
        <row r="144">
          <cell r="A144">
            <v>142</v>
          </cell>
          <cell r="B144" t="str">
            <v>저압 케이블</v>
          </cell>
          <cell r="C144" t="str">
            <v>600V  EV 250sq/1C</v>
          </cell>
          <cell r="D144" t="str">
            <v>m</v>
          </cell>
          <cell r="G144">
            <v>727</v>
          </cell>
          <cell r="H144">
            <v>7801</v>
          </cell>
          <cell r="Q144">
            <v>7801</v>
          </cell>
          <cell r="R144">
            <v>0.05</v>
          </cell>
          <cell r="S144" t="str">
            <v>저케</v>
          </cell>
          <cell r="T144">
            <v>0.14199999999999999</v>
          </cell>
          <cell r="U144" t="str">
            <v>저케</v>
          </cell>
          <cell r="V144">
            <v>2.5000000000000001E-2</v>
          </cell>
          <cell r="W144" t="str">
            <v>보인</v>
          </cell>
          <cell r="X144">
            <v>2.4500000000000001E-2</v>
          </cell>
        </row>
        <row r="145">
          <cell r="A145">
            <v>143</v>
          </cell>
          <cell r="Q145" t="str">
            <v/>
          </cell>
        </row>
        <row r="146">
          <cell r="A146">
            <v>144</v>
          </cell>
          <cell r="Q146" t="str">
            <v/>
          </cell>
        </row>
        <row r="147">
          <cell r="A147">
            <v>145</v>
          </cell>
          <cell r="B147" t="str">
            <v>제어 케이블</v>
          </cell>
          <cell r="C147" t="str">
            <v>CVV  2.0sq/2C</v>
          </cell>
          <cell r="D147" t="str">
            <v>m</v>
          </cell>
          <cell r="G147">
            <v>716</v>
          </cell>
          <cell r="H147">
            <v>484</v>
          </cell>
          <cell r="Q147">
            <v>484</v>
          </cell>
          <cell r="R147">
            <v>0.05</v>
          </cell>
          <cell r="S147" t="str">
            <v>저케</v>
          </cell>
          <cell r="T147">
            <v>1.4E-2</v>
          </cell>
        </row>
        <row r="148">
          <cell r="A148">
            <v>146</v>
          </cell>
          <cell r="B148" t="str">
            <v>제어 케이블</v>
          </cell>
          <cell r="C148" t="str">
            <v>CVV  2.0sq/3C</v>
          </cell>
          <cell r="D148" t="str">
            <v>m</v>
          </cell>
          <cell r="G148">
            <v>716</v>
          </cell>
          <cell r="H148">
            <v>594</v>
          </cell>
          <cell r="Q148">
            <v>594</v>
          </cell>
          <cell r="R148">
            <v>0.05</v>
          </cell>
          <cell r="S148" t="str">
            <v>저케</v>
          </cell>
          <cell r="T148">
            <v>1.9E-2</v>
          </cell>
        </row>
        <row r="149">
          <cell r="A149">
            <v>147</v>
          </cell>
          <cell r="B149" t="str">
            <v>제어 케이블</v>
          </cell>
          <cell r="C149" t="str">
            <v>CVV  2.0sq/4C</v>
          </cell>
          <cell r="D149" t="str">
            <v>m</v>
          </cell>
          <cell r="G149">
            <v>716</v>
          </cell>
          <cell r="H149">
            <v>716</v>
          </cell>
          <cell r="Q149">
            <v>716</v>
          </cell>
          <cell r="R149">
            <v>0.05</v>
          </cell>
          <cell r="S149" t="str">
            <v>저케</v>
          </cell>
          <cell r="T149">
            <v>2.5999999999999999E-2</v>
          </cell>
        </row>
        <row r="150">
          <cell r="A150">
            <v>148</v>
          </cell>
          <cell r="B150" t="str">
            <v>제어 케이블</v>
          </cell>
          <cell r="C150" t="str">
            <v>CVV  2.0sq/5C</v>
          </cell>
          <cell r="D150" t="str">
            <v>m</v>
          </cell>
          <cell r="G150">
            <v>716</v>
          </cell>
          <cell r="H150">
            <v>656</v>
          </cell>
          <cell r="Q150">
            <v>656</v>
          </cell>
          <cell r="R150">
            <v>0.05</v>
          </cell>
          <cell r="S150" t="str">
            <v>저케</v>
          </cell>
          <cell r="T150">
            <v>3.2000000000000001E-2</v>
          </cell>
        </row>
        <row r="151">
          <cell r="A151">
            <v>149</v>
          </cell>
          <cell r="B151" t="str">
            <v>제어 케이블</v>
          </cell>
          <cell r="C151" t="str">
            <v>CVV  2.0sq/6C</v>
          </cell>
          <cell r="D151" t="str">
            <v>m</v>
          </cell>
          <cell r="G151">
            <v>716</v>
          </cell>
          <cell r="H151">
            <v>758</v>
          </cell>
          <cell r="Q151">
            <v>758</v>
          </cell>
          <cell r="R151">
            <v>0.05</v>
          </cell>
          <cell r="S151" t="str">
            <v>저케</v>
          </cell>
          <cell r="T151">
            <v>3.5000000000000003E-2</v>
          </cell>
        </row>
        <row r="152">
          <cell r="A152">
            <v>150</v>
          </cell>
          <cell r="B152" t="str">
            <v>제어 케이블</v>
          </cell>
          <cell r="C152" t="str">
            <v>CVV  2.0sq/7C</v>
          </cell>
          <cell r="D152" t="str">
            <v>m</v>
          </cell>
          <cell r="G152">
            <v>716</v>
          </cell>
          <cell r="H152">
            <v>810</v>
          </cell>
          <cell r="Q152">
            <v>810</v>
          </cell>
          <cell r="R152">
            <v>0.05</v>
          </cell>
          <cell r="S152" t="str">
            <v>저케</v>
          </cell>
          <cell r="T152">
            <v>3.9E-2</v>
          </cell>
        </row>
        <row r="153">
          <cell r="A153">
            <v>151</v>
          </cell>
          <cell r="B153" t="str">
            <v>제어 케이블</v>
          </cell>
          <cell r="C153" t="str">
            <v>CVV  2.0sq/8C</v>
          </cell>
          <cell r="D153" t="str">
            <v>m</v>
          </cell>
          <cell r="G153">
            <v>716</v>
          </cell>
          <cell r="H153">
            <v>1010</v>
          </cell>
          <cell r="Q153">
            <v>1010</v>
          </cell>
          <cell r="R153">
            <v>0.05</v>
          </cell>
          <cell r="S153" t="str">
            <v>저케</v>
          </cell>
          <cell r="T153">
            <v>4.2000000000000003E-2</v>
          </cell>
        </row>
        <row r="154">
          <cell r="A154">
            <v>152</v>
          </cell>
          <cell r="B154" t="str">
            <v>제어 케이블</v>
          </cell>
          <cell r="C154" t="str">
            <v>CVV  2.0sq/9C</v>
          </cell>
          <cell r="D154" t="str">
            <v>m</v>
          </cell>
          <cell r="G154">
            <v>716</v>
          </cell>
          <cell r="H154">
            <v>1100</v>
          </cell>
          <cell r="Q154">
            <v>1100</v>
          </cell>
          <cell r="R154">
            <v>0.05</v>
          </cell>
          <cell r="S154" t="str">
            <v>저케</v>
          </cell>
          <cell r="T154">
            <v>4.4999999999999998E-2</v>
          </cell>
        </row>
        <row r="155">
          <cell r="A155">
            <v>153</v>
          </cell>
          <cell r="B155" t="str">
            <v>제어 케이블</v>
          </cell>
          <cell r="C155" t="str">
            <v>CVV  2.0sq/10C</v>
          </cell>
          <cell r="D155" t="str">
            <v>m</v>
          </cell>
          <cell r="G155">
            <v>716</v>
          </cell>
          <cell r="H155">
            <v>1262</v>
          </cell>
          <cell r="Q155">
            <v>1262</v>
          </cell>
          <cell r="R155">
            <v>0.05</v>
          </cell>
          <cell r="S155" t="str">
            <v>저케</v>
          </cell>
          <cell r="T155">
            <v>4.8000000000000001E-2</v>
          </cell>
        </row>
        <row r="156">
          <cell r="A156">
            <v>154</v>
          </cell>
          <cell r="B156" t="str">
            <v>제어 케이블</v>
          </cell>
          <cell r="C156" t="str">
            <v>CVV  2.0sq/12C</v>
          </cell>
          <cell r="D156" t="str">
            <v>m</v>
          </cell>
          <cell r="G156">
            <v>716</v>
          </cell>
          <cell r="H156">
            <v>1400</v>
          </cell>
          <cell r="Q156">
            <v>1400</v>
          </cell>
          <cell r="R156">
            <v>0.05</v>
          </cell>
          <cell r="S156" t="str">
            <v>저케</v>
          </cell>
          <cell r="T156">
            <v>5.3999999999999999E-2</v>
          </cell>
        </row>
        <row r="157">
          <cell r="A157">
            <v>155</v>
          </cell>
          <cell r="B157" t="str">
            <v>제어 케이블</v>
          </cell>
          <cell r="C157" t="str">
            <v>CVV  2.0sq/15C</v>
          </cell>
          <cell r="D157" t="str">
            <v>m</v>
          </cell>
          <cell r="G157">
            <v>716</v>
          </cell>
          <cell r="H157">
            <v>1813</v>
          </cell>
          <cell r="Q157">
            <v>1813</v>
          </cell>
          <cell r="R157">
            <v>0.05</v>
          </cell>
          <cell r="S157" t="str">
            <v>저케</v>
          </cell>
          <cell r="T157">
            <v>6.3E-2</v>
          </cell>
        </row>
        <row r="158">
          <cell r="A158">
            <v>156</v>
          </cell>
          <cell r="B158" t="str">
            <v>제어 케이블</v>
          </cell>
          <cell r="C158" t="str">
            <v>CVV  2.0sq/19C</v>
          </cell>
          <cell r="D158" t="str">
            <v>m</v>
          </cell>
          <cell r="G158">
            <v>716</v>
          </cell>
          <cell r="H158">
            <v>2049</v>
          </cell>
          <cell r="Q158">
            <v>2049</v>
          </cell>
          <cell r="R158">
            <v>0.05</v>
          </cell>
          <cell r="S158" t="str">
            <v>저케</v>
          </cell>
          <cell r="T158">
            <v>7.1999999999999995E-2</v>
          </cell>
        </row>
        <row r="159">
          <cell r="A159">
            <v>157</v>
          </cell>
          <cell r="B159" t="str">
            <v>제어 케이블</v>
          </cell>
          <cell r="C159" t="str">
            <v>CVV  2.0sq/24C</v>
          </cell>
          <cell r="D159" t="str">
            <v>m</v>
          </cell>
          <cell r="G159">
            <v>716</v>
          </cell>
          <cell r="H159">
            <v>2590</v>
          </cell>
          <cell r="Q159">
            <v>2590</v>
          </cell>
          <cell r="R159">
            <v>0.05</v>
          </cell>
          <cell r="S159" t="str">
            <v>저케</v>
          </cell>
          <cell r="T159">
            <v>8.4000000000000005E-2</v>
          </cell>
        </row>
        <row r="160">
          <cell r="A160">
            <v>158</v>
          </cell>
          <cell r="B160" t="str">
            <v>제어 케이블</v>
          </cell>
          <cell r="C160" t="str">
            <v>CVV  2.0sq/27C</v>
          </cell>
          <cell r="D160" t="str">
            <v>m</v>
          </cell>
          <cell r="G160">
            <v>716</v>
          </cell>
          <cell r="H160">
            <v>2826</v>
          </cell>
          <cell r="Q160">
            <v>2826</v>
          </cell>
          <cell r="R160">
            <v>0.05</v>
          </cell>
          <cell r="S160" t="str">
            <v>저케</v>
          </cell>
          <cell r="T160">
            <v>9.0999999999999998E-2</v>
          </cell>
        </row>
        <row r="161">
          <cell r="A161">
            <v>159</v>
          </cell>
          <cell r="B161" t="str">
            <v>제어 케이블</v>
          </cell>
          <cell r="C161" t="str">
            <v>CVV  2.0sq/30C</v>
          </cell>
          <cell r="D161" t="str">
            <v>m</v>
          </cell>
          <cell r="G161">
            <v>716</v>
          </cell>
          <cell r="H161">
            <v>3163</v>
          </cell>
          <cell r="Q161">
            <v>3163</v>
          </cell>
          <cell r="R161">
            <v>0.05</v>
          </cell>
          <cell r="S161" t="str">
            <v>저케</v>
          </cell>
          <cell r="T161">
            <v>9.8000000000000004E-2</v>
          </cell>
        </row>
        <row r="162">
          <cell r="A162">
            <v>160</v>
          </cell>
          <cell r="Q162" t="str">
            <v/>
          </cell>
        </row>
        <row r="163">
          <cell r="A163">
            <v>161</v>
          </cell>
          <cell r="B163" t="str">
            <v>제어 케이블</v>
          </cell>
          <cell r="C163" t="str">
            <v>CVV-SB  2.0sq/2C</v>
          </cell>
          <cell r="D163" t="str">
            <v>m</v>
          </cell>
          <cell r="G163">
            <v>717</v>
          </cell>
          <cell r="H163">
            <v>754</v>
          </cell>
          <cell r="Q163">
            <v>754</v>
          </cell>
          <cell r="R163">
            <v>0.05</v>
          </cell>
          <cell r="S163" t="str">
            <v>저케</v>
          </cell>
          <cell r="T163">
            <v>1.4E-2</v>
          </cell>
        </row>
        <row r="164">
          <cell r="A164">
            <v>162</v>
          </cell>
          <cell r="B164" t="str">
            <v>제어 케이블</v>
          </cell>
          <cell r="C164" t="str">
            <v>CVV-SB  2.0sq/3C</v>
          </cell>
          <cell r="D164" t="str">
            <v>m</v>
          </cell>
          <cell r="G164">
            <v>717</v>
          </cell>
          <cell r="H164">
            <v>910</v>
          </cell>
          <cell r="Q164">
            <v>910</v>
          </cell>
          <cell r="R164">
            <v>0.05</v>
          </cell>
          <cell r="S164" t="str">
            <v>저케</v>
          </cell>
          <cell r="T164">
            <v>1.9E-2</v>
          </cell>
        </row>
        <row r="165">
          <cell r="A165">
            <v>163</v>
          </cell>
          <cell r="B165" t="str">
            <v>제어 케이블</v>
          </cell>
          <cell r="C165" t="str">
            <v>CVV-SB  2.0sq/4C</v>
          </cell>
          <cell r="D165" t="str">
            <v>m</v>
          </cell>
          <cell r="G165">
            <v>717</v>
          </cell>
          <cell r="H165">
            <v>1048</v>
          </cell>
          <cell r="Q165">
            <v>1048</v>
          </cell>
          <cell r="R165">
            <v>0.05</v>
          </cell>
          <cell r="S165" t="str">
            <v>저케</v>
          </cell>
          <cell r="T165">
            <v>2.5999999999999999E-2</v>
          </cell>
        </row>
        <row r="166">
          <cell r="A166">
            <v>164</v>
          </cell>
          <cell r="B166" t="str">
            <v>제어 케이블</v>
          </cell>
          <cell r="C166" t="str">
            <v>CVV-SB  2.0sq/5C</v>
          </cell>
          <cell r="D166" t="str">
            <v>m</v>
          </cell>
          <cell r="G166">
            <v>717</v>
          </cell>
          <cell r="H166">
            <v>1143</v>
          </cell>
          <cell r="Q166">
            <v>1143</v>
          </cell>
          <cell r="R166">
            <v>0.05</v>
          </cell>
          <cell r="S166" t="str">
            <v>저케</v>
          </cell>
          <cell r="T166">
            <v>3.2000000000000001E-2</v>
          </cell>
        </row>
        <row r="167">
          <cell r="A167">
            <v>165</v>
          </cell>
          <cell r="B167" t="str">
            <v>제어 케이블</v>
          </cell>
          <cell r="C167" t="str">
            <v>CVV-SB  2.0sq/6C</v>
          </cell>
          <cell r="D167" t="str">
            <v>m</v>
          </cell>
          <cell r="G167">
            <v>717</v>
          </cell>
          <cell r="H167">
            <v>1283</v>
          </cell>
          <cell r="Q167">
            <v>1283</v>
          </cell>
          <cell r="R167">
            <v>0.05</v>
          </cell>
          <cell r="S167" t="str">
            <v>저케</v>
          </cell>
          <cell r="T167">
            <v>3.5000000000000003E-2</v>
          </cell>
        </row>
        <row r="168">
          <cell r="A168">
            <v>166</v>
          </cell>
          <cell r="B168" t="str">
            <v>제어 케이블</v>
          </cell>
          <cell r="C168" t="str">
            <v>CVV-SB  2.0sq/7C</v>
          </cell>
          <cell r="D168" t="str">
            <v>m</v>
          </cell>
          <cell r="G168">
            <v>717</v>
          </cell>
          <cell r="H168">
            <v>1363</v>
          </cell>
          <cell r="Q168">
            <v>1363</v>
          </cell>
          <cell r="R168">
            <v>0.05</v>
          </cell>
          <cell r="S168" t="str">
            <v>저케</v>
          </cell>
          <cell r="T168">
            <v>3.9E-2</v>
          </cell>
        </row>
        <row r="169">
          <cell r="A169">
            <v>167</v>
          </cell>
          <cell r="B169" t="str">
            <v>제어 케이블</v>
          </cell>
          <cell r="C169" t="str">
            <v>CVV-SB  2.0sq/9C</v>
          </cell>
          <cell r="D169" t="str">
            <v>m</v>
          </cell>
          <cell r="G169">
            <v>717</v>
          </cell>
          <cell r="H169">
            <v>1584</v>
          </cell>
          <cell r="Q169">
            <v>1584</v>
          </cell>
          <cell r="R169">
            <v>0.05</v>
          </cell>
          <cell r="S169" t="str">
            <v>저케</v>
          </cell>
          <cell r="T169">
            <v>4.4999999999999998E-2</v>
          </cell>
        </row>
        <row r="170">
          <cell r="A170">
            <v>168</v>
          </cell>
          <cell r="B170" t="str">
            <v>제어 케이블</v>
          </cell>
          <cell r="C170" t="str">
            <v>CVV-SB  2.0sq/10C</v>
          </cell>
          <cell r="D170" t="str">
            <v>m</v>
          </cell>
          <cell r="G170">
            <v>717</v>
          </cell>
          <cell r="H170">
            <v>1734</v>
          </cell>
          <cell r="Q170">
            <v>1734</v>
          </cell>
          <cell r="R170">
            <v>0.05</v>
          </cell>
          <cell r="S170" t="str">
            <v>저케</v>
          </cell>
          <cell r="T170">
            <v>4.8000000000000001E-2</v>
          </cell>
        </row>
        <row r="171">
          <cell r="A171">
            <v>169</v>
          </cell>
          <cell r="B171" t="str">
            <v>제어 케이블</v>
          </cell>
          <cell r="C171" t="str">
            <v>CVV-SB  2.0sq/12C</v>
          </cell>
          <cell r="D171" t="str">
            <v>m</v>
          </cell>
          <cell r="G171">
            <v>717</v>
          </cell>
          <cell r="H171">
            <v>1899</v>
          </cell>
          <cell r="Q171">
            <v>1899</v>
          </cell>
          <cell r="R171">
            <v>0.05</v>
          </cell>
          <cell r="S171" t="str">
            <v>저케</v>
          </cell>
          <cell r="T171">
            <v>5.3999999999999999E-2</v>
          </cell>
        </row>
        <row r="172">
          <cell r="A172">
            <v>170</v>
          </cell>
          <cell r="B172" t="str">
            <v>제어 케이블</v>
          </cell>
          <cell r="C172" t="str">
            <v>CVV-SB  2.0sq/15C</v>
          </cell>
          <cell r="D172" t="str">
            <v>m</v>
          </cell>
          <cell r="G172">
            <v>717</v>
          </cell>
          <cell r="H172">
            <v>2278</v>
          </cell>
          <cell r="Q172">
            <v>2278</v>
          </cell>
          <cell r="R172">
            <v>0.05</v>
          </cell>
          <cell r="S172" t="str">
            <v>저케</v>
          </cell>
          <cell r="T172">
            <v>6.3E-2</v>
          </cell>
        </row>
        <row r="173">
          <cell r="A173">
            <v>171</v>
          </cell>
          <cell r="B173" t="str">
            <v>제어 케이블</v>
          </cell>
          <cell r="C173" t="str">
            <v>CVV-SB  2.0sq/17C</v>
          </cell>
          <cell r="D173" t="str">
            <v>m</v>
          </cell>
          <cell r="G173">
            <v>717</v>
          </cell>
          <cell r="H173">
            <v>2502</v>
          </cell>
          <cell r="Q173">
            <v>2502</v>
          </cell>
          <cell r="R173">
            <v>0.05</v>
          </cell>
          <cell r="S173" t="str">
            <v>저케</v>
          </cell>
          <cell r="T173">
            <v>6.9000000000000006E-2</v>
          </cell>
        </row>
        <row r="174">
          <cell r="A174">
            <v>172</v>
          </cell>
          <cell r="B174" t="str">
            <v>제어 케이블</v>
          </cell>
          <cell r="C174" t="str">
            <v>CVV-SB  2.0sq/19C</v>
          </cell>
          <cell r="D174" t="str">
            <v>m</v>
          </cell>
          <cell r="G174">
            <v>717</v>
          </cell>
          <cell r="H174">
            <v>2643</v>
          </cell>
          <cell r="Q174">
            <v>2643</v>
          </cell>
          <cell r="R174">
            <v>0.05</v>
          </cell>
          <cell r="S174" t="str">
            <v>저케</v>
          </cell>
          <cell r="T174">
            <v>7.1999999999999995E-2</v>
          </cell>
        </row>
        <row r="175">
          <cell r="A175">
            <v>173</v>
          </cell>
          <cell r="B175" t="str">
            <v>제어 케이블</v>
          </cell>
          <cell r="C175" t="str">
            <v>CVV-SB  2.0sq/22C</v>
          </cell>
          <cell r="D175" t="str">
            <v>m</v>
          </cell>
          <cell r="G175">
            <v>717</v>
          </cell>
          <cell r="H175">
            <v>3171</v>
          </cell>
          <cell r="Q175">
            <v>3171</v>
          </cell>
          <cell r="R175">
            <v>0.05</v>
          </cell>
          <cell r="S175" t="str">
            <v>저케</v>
          </cell>
          <cell r="T175">
            <v>7.9000000000000001E-2</v>
          </cell>
        </row>
        <row r="176">
          <cell r="A176">
            <v>174</v>
          </cell>
          <cell r="B176" t="str">
            <v>제어 케이블</v>
          </cell>
          <cell r="C176" t="str">
            <v>CVV-SB  2.0sq/24C</v>
          </cell>
          <cell r="D176" t="str">
            <v>m</v>
          </cell>
          <cell r="G176">
            <v>717</v>
          </cell>
          <cell r="H176">
            <v>3150</v>
          </cell>
          <cell r="Q176">
            <v>3150</v>
          </cell>
          <cell r="R176">
            <v>0.05</v>
          </cell>
          <cell r="S176" t="str">
            <v>저케</v>
          </cell>
          <cell r="T176">
            <v>8.4000000000000005E-2</v>
          </cell>
        </row>
        <row r="177">
          <cell r="A177">
            <v>175</v>
          </cell>
          <cell r="B177" t="str">
            <v>제어 케이블</v>
          </cell>
          <cell r="C177" t="str">
            <v>CVV-SB  2.0sq/29C</v>
          </cell>
          <cell r="D177" t="str">
            <v>m</v>
          </cell>
          <cell r="G177">
            <v>717</v>
          </cell>
          <cell r="H177">
            <v>3452</v>
          </cell>
          <cell r="Q177">
            <v>3452</v>
          </cell>
          <cell r="R177">
            <v>0.05</v>
          </cell>
          <cell r="S177" t="str">
            <v>저케</v>
          </cell>
          <cell r="T177">
            <v>9.5000000000000001E-2</v>
          </cell>
        </row>
        <row r="178">
          <cell r="A178">
            <v>176</v>
          </cell>
          <cell r="B178" t="str">
            <v>제어 케이블</v>
          </cell>
          <cell r="C178" t="str">
            <v>CVV-SB  2.0sq/30C</v>
          </cell>
          <cell r="D178" t="str">
            <v>m</v>
          </cell>
          <cell r="G178">
            <v>717</v>
          </cell>
          <cell r="H178">
            <v>3695</v>
          </cell>
          <cell r="Q178">
            <v>3695</v>
          </cell>
          <cell r="R178">
            <v>0.05</v>
          </cell>
          <cell r="S178" t="str">
            <v>저케</v>
          </cell>
          <cell r="T178">
            <v>9.8000000000000004E-2</v>
          </cell>
        </row>
        <row r="179">
          <cell r="A179">
            <v>177</v>
          </cell>
          <cell r="Q179" t="str">
            <v/>
          </cell>
        </row>
        <row r="180">
          <cell r="A180">
            <v>178</v>
          </cell>
          <cell r="B180" t="str">
            <v>통신 케이블</v>
          </cell>
          <cell r="C180" t="str">
            <v>CPEV 0.65/5P</v>
          </cell>
          <cell r="D180" t="str">
            <v>m</v>
          </cell>
          <cell r="G180">
            <v>730</v>
          </cell>
          <cell r="H180">
            <v>568</v>
          </cell>
          <cell r="Q180">
            <v>568</v>
          </cell>
          <cell r="R180">
            <v>0.05</v>
          </cell>
          <cell r="S180" t="str">
            <v>통케</v>
          </cell>
          <cell r="T180">
            <v>1.7999999999999999E-2</v>
          </cell>
          <cell r="Y180" t="str">
            <v>2열동시180%</v>
          </cell>
        </row>
        <row r="181">
          <cell r="A181">
            <v>179</v>
          </cell>
          <cell r="B181" t="str">
            <v>통신 케이블</v>
          </cell>
          <cell r="C181" t="str">
            <v>CPEV 0.65/10P</v>
          </cell>
          <cell r="D181" t="str">
            <v>m</v>
          </cell>
          <cell r="G181">
            <v>730</v>
          </cell>
          <cell r="H181">
            <v>713</v>
          </cell>
          <cell r="Q181">
            <v>713</v>
          </cell>
          <cell r="R181">
            <v>0.05</v>
          </cell>
          <cell r="S181" t="str">
            <v>통케</v>
          </cell>
          <cell r="T181">
            <v>1.7999999999999999E-2</v>
          </cell>
          <cell r="Y181" t="str">
            <v>3열동시240%</v>
          </cell>
        </row>
        <row r="182">
          <cell r="A182">
            <v>180</v>
          </cell>
          <cell r="B182" t="str">
            <v>통신 케이블</v>
          </cell>
          <cell r="C182" t="str">
            <v>CPEV 0.65/20P</v>
          </cell>
          <cell r="D182" t="str">
            <v>m</v>
          </cell>
          <cell r="G182">
            <v>730</v>
          </cell>
          <cell r="H182">
            <v>1053</v>
          </cell>
          <cell r="Q182">
            <v>1053</v>
          </cell>
          <cell r="R182">
            <v>0.05</v>
          </cell>
          <cell r="S182" t="str">
            <v>통케</v>
          </cell>
          <cell r="T182">
            <v>2.1999999999999999E-2</v>
          </cell>
          <cell r="Y182" t="str">
            <v>4열동시320%</v>
          </cell>
        </row>
        <row r="183">
          <cell r="A183">
            <v>181</v>
          </cell>
          <cell r="B183" t="str">
            <v>통신 케이블</v>
          </cell>
          <cell r="C183" t="str">
            <v>CPEV 0.65/30P</v>
          </cell>
          <cell r="D183" t="str">
            <v>m</v>
          </cell>
          <cell r="G183">
            <v>730</v>
          </cell>
          <cell r="H183">
            <v>1432</v>
          </cell>
          <cell r="Q183">
            <v>1432</v>
          </cell>
          <cell r="R183">
            <v>0.05</v>
          </cell>
          <cell r="S183" t="str">
            <v>통케</v>
          </cell>
          <cell r="T183">
            <v>2.3E-2</v>
          </cell>
        </row>
        <row r="184">
          <cell r="A184">
            <v>182</v>
          </cell>
          <cell r="Q184" t="str">
            <v/>
          </cell>
        </row>
        <row r="185">
          <cell r="A185">
            <v>183</v>
          </cell>
          <cell r="Q185" t="str">
            <v/>
          </cell>
        </row>
        <row r="186">
          <cell r="A186">
            <v>184</v>
          </cell>
          <cell r="B186" t="str">
            <v>동축 케이블</v>
          </cell>
          <cell r="C186" t="str">
            <v>ECX  5C-2V</v>
          </cell>
          <cell r="D186" t="str">
            <v>m</v>
          </cell>
          <cell r="G186">
            <v>730</v>
          </cell>
          <cell r="H186">
            <v>386</v>
          </cell>
          <cell r="Q186">
            <v>386</v>
          </cell>
          <cell r="R186">
            <v>0.05</v>
          </cell>
          <cell r="S186" t="str">
            <v>통설</v>
          </cell>
          <cell r="T186">
            <v>1.7999999999999999E-2</v>
          </cell>
        </row>
        <row r="187">
          <cell r="A187">
            <v>185</v>
          </cell>
          <cell r="B187" t="str">
            <v>동축 케이블</v>
          </cell>
          <cell r="C187" t="str">
            <v>ECX  7C-2V</v>
          </cell>
          <cell r="D187" t="str">
            <v>m</v>
          </cell>
          <cell r="G187">
            <v>730</v>
          </cell>
          <cell r="H187">
            <v>698</v>
          </cell>
          <cell r="Q187">
            <v>698</v>
          </cell>
          <cell r="R187">
            <v>0.05</v>
          </cell>
          <cell r="S187" t="str">
            <v>통설</v>
          </cell>
          <cell r="T187">
            <v>2.1999999999999999E-2</v>
          </cell>
        </row>
        <row r="188">
          <cell r="A188">
            <v>186</v>
          </cell>
          <cell r="B188" t="str">
            <v>동축 케이블</v>
          </cell>
          <cell r="C188" t="str">
            <v>ECX 10C-2V</v>
          </cell>
          <cell r="D188" t="str">
            <v>m</v>
          </cell>
          <cell r="G188">
            <v>730</v>
          </cell>
          <cell r="H188">
            <v>1432</v>
          </cell>
          <cell r="Q188">
            <v>1432</v>
          </cell>
          <cell r="R188">
            <v>0.05</v>
          </cell>
          <cell r="S188" t="str">
            <v>통설</v>
          </cell>
          <cell r="T188">
            <v>3.2000000000000001E-2</v>
          </cell>
        </row>
        <row r="189">
          <cell r="A189">
            <v>187</v>
          </cell>
          <cell r="Q189" t="str">
            <v/>
          </cell>
        </row>
        <row r="190">
          <cell r="A190">
            <v>188</v>
          </cell>
          <cell r="B190" t="str">
            <v>22.9KV 전력케이블</v>
          </cell>
          <cell r="C190" t="str">
            <v>CV/CN 60sq/1C</v>
          </cell>
          <cell r="D190" t="str">
            <v>m</v>
          </cell>
          <cell r="G190">
            <v>720</v>
          </cell>
          <cell r="H190">
            <v>7834</v>
          </cell>
          <cell r="Q190">
            <v>7834</v>
          </cell>
          <cell r="R190">
            <v>0.05</v>
          </cell>
          <cell r="S190" t="str">
            <v>특케</v>
          </cell>
          <cell r="T190">
            <v>8.09E-2</v>
          </cell>
          <cell r="Y190" t="str">
            <v>2심:140%</v>
          </cell>
        </row>
        <row r="191">
          <cell r="A191">
            <v>189</v>
          </cell>
          <cell r="B191" t="str">
            <v>22.9KV 전력케이블</v>
          </cell>
          <cell r="C191" t="str">
            <v>CV/CN 100sq/1C</v>
          </cell>
          <cell r="D191" t="str">
            <v>m</v>
          </cell>
          <cell r="G191">
            <v>720</v>
          </cell>
          <cell r="H191">
            <v>9219</v>
          </cell>
          <cell r="Q191">
            <v>9219</v>
          </cell>
          <cell r="R191">
            <v>0.05</v>
          </cell>
          <cell r="S191" t="str">
            <v>특케</v>
          </cell>
          <cell r="T191">
            <v>0.1172</v>
          </cell>
          <cell r="Y191" t="str">
            <v>3심:200%</v>
          </cell>
        </row>
        <row r="192">
          <cell r="A192">
            <v>190</v>
          </cell>
          <cell r="Q192" t="str">
            <v/>
          </cell>
          <cell r="Y192" t="str">
            <v>4심:260%</v>
          </cell>
        </row>
        <row r="193">
          <cell r="A193">
            <v>191</v>
          </cell>
          <cell r="Q193" t="str">
            <v/>
          </cell>
        </row>
        <row r="194">
          <cell r="A194">
            <v>192</v>
          </cell>
          <cell r="Q194" t="str">
            <v/>
          </cell>
        </row>
        <row r="195">
          <cell r="A195">
            <v>193</v>
          </cell>
          <cell r="B195" t="str">
            <v>케이블 헤드 60sq</v>
          </cell>
          <cell r="C195" t="str">
            <v>23KV/1C  1단말/KIT</v>
          </cell>
          <cell r="D195" t="str">
            <v>EA</v>
          </cell>
          <cell r="G195">
            <v>736</v>
          </cell>
          <cell r="H195">
            <v>67400</v>
          </cell>
          <cell r="Q195">
            <v>67400</v>
          </cell>
          <cell r="R195">
            <v>0.05</v>
          </cell>
          <cell r="S195" t="str">
            <v>특케</v>
          </cell>
          <cell r="T195">
            <v>1.05</v>
          </cell>
        </row>
        <row r="196">
          <cell r="A196">
            <v>194</v>
          </cell>
          <cell r="B196" t="str">
            <v>케이블 헤드 100sq</v>
          </cell>
          <cell r="C196" t="str">
            <v>23KV/1C  1단말/KIT</v>
          </cell>
          <cell r="D196" t="str">
            <v>EA</v>
          </cell>
          <cell r="G196">
            <v>736</v>
          </cell>
          <cell r="H196">
            <v>89500</v>
          </cell>
          <cell r="Q196">
            <v>89500</v>
          </cell>
          <cell r="R196">
            <v>0.05</v>
          </cell>
          <cell r="S196" t="str">
            <v>특케</v>
          </cell>
          <cell r="T196">
            <v>1.2</v>
          </cell>
        </row>
        <row r="197">
          <cell r="A197">
            <v>195</v>
          </cell>
          <cell r="Q197" t="str">
            <v/>
          </cell>
        </row>
        <row r="198">
          <cell r="A198">
            <v>196</v>
          </cell>
          <cell r="Q198" t="str">
            <v/>
          </cell>
        </row>
        <row r="199">
          <cell r="A199">
            <v>197</v>
          </cell>
          <cell r="Q199" t="str">
            <v/>
          </cell>
        </row>
        <row r="200">
          <cell r="A200">
            <v>198</v>
          </cell>
          <cell r="B200" t="str">
            <v>고압케이블</v>
          </cell>
          <cell r="C200" t="str">
            <v>3.3KV CV8sq/1C</v>
          </cell>
          <cell r="D200" t="str">
            <v>m</v>
          </cell>
          <cell r="G200">
            <v>719</v>
          </cell>
          <cell r="H200">
            <v>1182</v>
          </cell>
          <cell r="Q200">
            <v>1182</v>
          </cell>
          <cell r="R200">
            <v>0.05</v>
          </cell>
          <cell r="S200" t="str">
            <v>고케</v>
          </cell>
          <cell r="T200">
            <v>1.5400000000000002E-2</v>
          </cell>
        </row>
        <row r="201">
          <cell r="A201">
            <v>199</v>
          </cell>
          <cell r="B201" t="str">
            <v>고압케이블</v>
          </cell>
          <cell r="C201" t="str">
            <v>3.3KV CV14sq/1C</v>
          </cell>
          <cell r="D201" t="str">
            <v>m</v>
          </cell>
          <cell r="G201">
            <v>719</v>
          </cell>
          <cell r="H201">
            <v>1515</v>
          </cell>
          <cell r="Q201">
            <v>1515</v>
          </cell>
          <cell r="R201">
            <v>0.05</v>
          </cell>
          <cell r="S201" t="str">
            <v>고케</v>
          </cell>
          <cell r="T201">
            <v>2.2000000000000002E-2</v>
          </cell>
        </row>
        <row r="202">
          <cell r="A202">
            <v>200</v>
          </cell>
          <cell r="B202" t="str">
            <v>고압케이블</v>
          </cell>
          <cell r="C202" t="str">
            <v>3.3KV CV22sq/1C</v>
          </cell>
          <cell r="D202" t="str">
            <v>m</v>
          </cell>
          <cell r="G202">
            <v>719</v>
          </cell>
          <cell r="H202">
            <v>1825</v>
          </cell>
          <cell r="Q202">
            <v>1825</v>
          </cell>
          <cell r="R202">
            <v>0.05</v>
          </cell>
          <cell r="S202" t="str">
            <v>고케</v>
          </cell>
          <cell r="T202">
            <v>2.86E-2</v>
          </cell>
        </row>
        <row r="203">
          <cell r="A203">
            <v>201</v>
          </cell>
          <cell r="B203" t="str">
            <v>고압케이블</v>
          </cell>
          <cell r="C203" t="str">
            <v>3.3KV CV30sq/1C</v>
          </cell>
          <cell r="D203" t="str">
            <v>m</v>
          </cell>
          <cell r="G203">
            <v>719</v>
          </cell>
          <cell r="H203">
            <v>2201</v>
          </cell>
          <cell r="Q203">
            <v>2201</v>
          </cell>
          <cell r="R203">
            <v>0.05</v>
          </cell>
          <cell r="S203" t="str">
            <v>고케</v>
          </cell>
          <cell r="T203">
            <v>3.3000000000000002E-2</v>
          </cell>
        </row>
        <row r="204">
          <cell r="A204">
            <v>202</v>
          </cell>
          <cell r="B204" t="str">
            <v>고압케이블</v>
          </cell>
          <cell r="C204" t="str">
            <v>3.3KV CV38sq/1C</v>
          </cell>
          <cell r="D204" t="str">
            <v>m</v>
          </cell>
          <cell r="G204">
            <v>719</v>
          </cell>
          <cell r="H204">
            <v>2647</v>
          </cell>
          <cell r="Q204">
            <v>2647</v>
          </cell>
          <cell r="R204">
            <v>0.05</v>
          </cell>
          <cell r="S204" t="str">
            <v>고케</v>
          </cell>
          <cell r="T204">
            <v>3.9600000000000003E-2</v>
          </cell>
        </row>
        <row r="205">
          <cell r="A205">
            <v>203</v>
          </cell>
          <cell r="B205" t="str">
            <v>고압케이블</v>
          </cell>
          <cell r="C205" t="str">
            <v>3.3KV CV50sq/1C</v>
          </cell>
          <cell r="D205" t="str">
            <v>m</v>
          </cell>
          <cell r="G205">
            <v>719</v>
          </cell>
          <cell r="H205">
            <v>3260</v>
          </cell>
          <cell r="Q205">
            <v>3260</v>
          </cell>
          <cell r="R205">
            <v>0.05</v>
          </cell>
          <cell r="S205" t="str">
            <v>고케</v>
          </cell>
          <cell r="T205">
            <v>4.7300000000000002E-2</v>
          </cell>
        </row>
        <row r="206">
          <cell r="A206">
            <v>204</v>
          </cell>
          <cell r="B206" t="str">
            <v>고압케이블</v>
          </cell>
          <cell r="C206" t="str">
            <v>3.3KV CV60sq/1C</v>
          </cell>
          <cell r="D206" t="str">
            <v>m</v>
          </cell>
          <cell r="G206">
            <v>719</v>
          </cell>
          <cell r="H206">
            <v>3953</v>
          </cell>
          <cell r="Q206">
            <v>3953</v>
          </cell>
          <cell r="R206">
            <v>0.05</v>
          </cell>
          <cell r="S206" t="str">
            <v>고케</v>
          </cell>
          <cell r="T206">
            <v>5.3900000000000003E-2</v>
          </cell>
        </row>
        <row r="207">
          <cell r="A207">
            <v>205</v>
          </cell>
          <cell r="B207" t="str">
            <v>고압케이블</v>
          </cell>
          <cell r="C207" t="str">
            <v>3.3KV CV80sq/1C</v>
          </cell>
          <cell r="D207" t="str">
            <v>m</v>
          </cell>
          <cell r="G207">
            <v>719</v>
          </cell>
          <cell r="H207">
            <v>4347</v>
          </cell>
          <cell r="Q207">
            <v>4347</v>
          </cell>
          <cell r="R207">
            <v>0.05</v>
          </cell>
          <cell r="S207" t="str">
            <v>고케</v>
          </cell>
          <cell r="T207">
            <v>6.6000000000000003E-2</v>
          </cell>
        </row>
        <row r="208">
          <cell r="A208">
            <v>206</v>
          </cell>
          <cell r="B208" t="str">
            <v>고압케이블</v>
          </cell>
          <cell r="C208" t="str">
            <v>3.3KV CV100sq/1C</v>
          </cell>
          <cell r="D208" t="str">
            <v>m</v>
          </cell>
          <cell r="G208">
            <v>719</v>
          </cell>
          <cell r="H208">
            <v>5188</v>
          </cell>
          <cell r="Q208">
            <v>5188</v>
          </cell>
          <cell r="R208">
            <v>0.05</v>
          </cell>
          <cell r="S208" t="str">
            <v>고케</v>
          </cell>
          <cell r="T208">
            <v>7.8100000000000003E-2</v>
          </cell>
        </row>
        <row r="209">
          <cell r="A209">
            <v>207</v>
          </cell>
          <cell r="B209" t="str">
            <v>고압케이블</v>
          </cell>
          <cell r="C209" t="str">
            <v>3.3KV CV125sq/1C</v>
          </cell>
          <cell r="D209" t="str">
            <v>m</v>
          </cell>
          <cell r="G209">
            <v>719</v>
          </cell>
          <cell r="H209">
            <v>7110</v>
          </cell>
          <cell r="Q209">
            <v>7110</v>
          </cell>
          <cell r="R209">
            <v>0.05</v>
          </cell>
          <cell r="S209" t="str">
            <v>고케</v>
          </cell>
          <cell r="T209">
            <v>9.240000000000001E-2</v>
          </cell>
        </row>
        <row r="210">
          <cell r="A210">
            <v>208</v>
          </cell>
          <cell r="B210" t="str">
            <v>고압케이블</v>
          </cell>
          <cell r="C210" t="str">
            <v>3.3KV CV150sq/1C</v>
          </cell>
          <cell r="D210" t="str">
            <v>m</v>
          </cell>
          <cell r="G210">
            <v>719</v>
          </cell>
          <cell r="H210">
            <v>8415</v>
          </cell>
          <cell r="Q210">
            <v>8415</v>
          </cell>
          <cell r="R210">
            <v>0.05</v>
          </cell>
          <cell r="S210" t="str">
            <v>고케</v>
          </cell>
          <cell r="T210">
            <v>0.10670000000000002</v>
          </cell>
        </row>
        <row r="211">
          <cell r="A211">
            <v>209</v>
          </cell>
          <cell r="B211" t="str">
            <v>고압케이블</v>
          </cell>
          <cell r="C211" t="str">
            <v>3.3KV CV200sq/1C</v>
          </cell>
          <cell r="D211" t="str">
            <v>m</v>
          </cell>
          <cell r="G211">
            <v>719</v>
          </cell>
          <cell r="H211">
            <v>11412</v>
          </cell>
          <cell r="Q211">
            <v>11412</v>
          </cell>
          <cell r="R211">
            <v>0.05</v>
          </cell>
          <cell r="S211" t="str">
            <v>고케</v>
          </cell>
          <cell r="T211">
            <v>0.12870000000000001</v>
          </cell>
        </row>
        <row r="212">
          <cell r="A212">
            <v>210</v>
          </cell>
          <cell r="B212" t="str">
            <v>고압케이블</v>
          </cell>
          <cell r="C212" t="str">
            <v>3.3KV CV250sq/1C</v>
          </cell>
          <cell r="D212" t="str">
            <v>m</v>
          </cell>
          <cell r="G212">
            <v>719</v>
          </cell>
          <cell r="H212">
            <v>13970</v>
          </cell>
          <cell r="Q212">
            <v>13970</v>
          </cell>
          <cell r="R212">
            <v>0.05</v>
          </cell>
          <cell r="S212" t="str">
            <v>고케</v>
          </cell>
          <cell r="T212">
            <v>0.15620000000000001</v>
          </cell>
        </row>
        <row r="213">
          <cell r="A213">
            <v>211</v>
          </cell>
          <cell r="Q213" t="str">
            <v/>
          </cell>
        </row>
        <row r="214">
          <cell r="A214">
            <v>212</v>
          </cell>
          <cell r="Q214" t="str">
            <v/>
          </cell>
        </row>
        <row r="215">
          <cell r="A215">
            <v>213</v>
          </cell>
          <cell r="Q215" t="str">
            <v/>
          </cell>
        </row>
        <row r="216">
          <cell r="A216">
            <v>214</v>
          </cell>
          <cell r="B216" t="str">
            <v>케이블 헤드 8sq</v>
          </cell>
          <cell r="C216" t="str">
            <v>6.6KV/1C  1단말/KIT</v>
          </cell>
          <cell r="D216" t="str">
            <v>EA</v>
          </cell>
          <cell r="Q216">
            <v>0</v>
          </cell>
          <cell r="S216" t="str">
            <v>고케</v>
          </cell>
          <cell r="T216">
            <v>0.34</v>
          </cell>
        </row>
        <row r="217">
          <cell r="A217">
            <v>215</v>
          </cell>
          <cell r="B217" t="str">
            <v>케이블 헤드 14sq</v>
          </cell>
          <cell r="C217" t="str">
            <v>6.6KV/1C  1단말/KIT</v>
          </cell>
          <cell r="D217" t="str">
            <v>EA</v>
          </cell>
          <cell r="Q217">
            <v>0</v>
          </cell>
          <cell r="S217" t="str">
            <v>고케</v>
          </cell>
          <cell r="T217">
            <v>0.36</v>
          </cell>
        </row>
        <row r="218">
          <cell r="A218">
            <v>216</v>
          </cell>
          <cell r="B218" t="str">
            <v>케이블 헤드 22sq</v>
          </cell>
          <cell r="C218" t="str">
            <v>6.6KV/1C  1단말/KIT</v>
          </cell>
          <cell r="D218" t="str">
            <v>EA</v>
          </cell>
          <cell r="G218">
            <v>738</v>
          </cell>
          <cell r="H218">
            <v>22640</v>
          </cell>
          <cell r="Q218">
            <v>22640</v>
          </cell>
          <cell r="S218" t="str">
            <v>고케</v>
          </cell>
          <cell r="T218">
            <v>0.46</v>
          </cell>
        </row>
        <row r="219">
          <cell r="A219">
            <v>217</v>
          </cell>
          <cell r="B219" t="str">
            <v>케이블 헤드 30sq</v>
          </cell>
          <cell r="C219" t="str">
            <v>6.6KV/1C  1단말/KIT</v>
          </cell>
          <cell r="D219" t="str">
            <v>EA</v>
          </cell>
          <cell r="Q219">
            <v>0</v>
          </cell>
          <cell r="S219" t="str">
            <v>고케</v>
          </cell>
          <cell r="T219">
            <v>0.52</v>
          </cell>
        </row>
        <row r="220">
          <cell r="A220">
            <v>218</v>
          </cell>
          <cell r="B220" t="str">
            <v>케이블 헤드 38sq</v>
          </cell>
          <cell r="C220" t="str">
            <v>6.6KV/1C  1단말/KIT</v>
          </cell>
          <cell r="D220" t="str">
            <v>EA</v>
          </cell>
          <cell r="G220">
            <v>738</v>
          </cell>
          <cell r="H220">
            <v>22800</v>
          </cell>
          <cell r="Q220">
            <v>22800</v>
          </cell>
          <cell r="S220" t="str">
            <v>고케</v>
          </cell>
          <cell r="T220">
            <v>0.55000000000000004</v>
          </cell>
        </row>
        <row r="221">
          <cell r="A221">
            <v>219</v>
          </cell>
          <cell r="B221" t="str">
            <v>케이블 헤드 50sq</v>
          </cell>
          <cell r="C221" t="str">
            <v>6.6KV/1C  1단말/KIT</v>
          </cell>
          <cell r="D221" t="str">
            <v>EA</v>
          </cell>
          <cell r="Q221">
            <v>0</v>
          </cell>
          <cell r="S221" t="str">
            <v>고케</v>
          </cell>
          <cell r="T221">
            <v>0.6</v>
          </cell>
        </row>
        <row r="222">
          <cell r="A222">
            <v>220</v>
          </cell>
          <cell r="B222" t="str">
            <v>케이블 헤드 60sq</v>
          </cell>
          <cell r="C222" t="str">
            <v>6.6KV/1C  1단말/KIT</v>
          </cell>
          <cell r="D222" t="str">
            <v>EA</v>
          </cell>
          <cell r="G222">
            <v>738</v>
          </cell>
          <cell r="H222">
            <v>26000</v>
          </cell>
          <cell r="Q222">
            <v>26000</v>
          </cell>
          <cell r="S222" t="str">
            <v>고케</v>
          </cell>
          <cell r="T222">
            <v>0.67</v>
          </cell>
        </row>
        <row r="223">
          <cell r="A223">
            <v>221</v>
          </cell>
          <cell r="B223" t="str">
            <v>케이블 헤드 80sq</v>
          </cell>
          <cell r="C223" t="str">
            <v>6.6KV/1C  1단말/KIT</v>
          </cell>
          <cell r="D223" t="str">
            <v>EA</v>
          </cell>
          <cell r="Q223">
            <v>0</v>
          </cell>
          <cell r="S223" t="str">
            <v>고케</v>
          </cell>
          <cell r="T223">
            <v>0.72</v>
          </cell>
        </row>
        <row r="224">
          <cell r="A224">
            <v>222</v>
          </cell>
          <cell r="B224" t="str">
            <v>케이블 헤드 100sq</v>
          </cell>
          <cell r="C224" t="str">
            <v>6.6KV/1C  1단말/KIT</v>
          </cell>
          <cell r="D224" t="str">
            <v>EA</v>
          </cell>
          <cell r="G224">
            <v>738</v>
          </cell>
          <cell r="H224">
            <v>26700</v>
          </cell>
          <cell r="Q224">
            <v>26700</v>
          </cell>
          <cell r="S224" t="str">
            <v>고케</v>
          </cell>
          <cell r="T224">
            <v>0.76</v>
          </cell>
        </row>
        <row r="225">
          <cell r="A225">
            <v>223</v>
          </cell>
          <cell r="B225" t="str">
            <v>케이블 헤드 125sq</v>
          </cell>
          <cell r="C225" t="str">
            <v>6.6KV/1C  1단말/KIT</v>
          </cell>
          <cell r="D225" t="str">
            <v>EA</v>
          </cell>
          <cell r="Q225">
            <v>0</v>
          </cell>
          <cell r="S225" t="str">
            <v>고케</v>
          </cell>
          <cell r="T225">
            <v>0.85</v>
          </cell>
        </row>
        <row r="226">
          <cell r="A226">
            <v>224</v>
          </cell>
          <cell r="B226" t="str">
            <v>케이블 헤드 150sq</v>
          </cell>
          <cell r="C226" t="str">
            <v>6.6KV/1C  1단말/KIT</v>
          </cell>
          <cell r="D226" t="str">
            <v>EA</v>
          </cell>
          <cell r="G226">
            <v>738</v>
          </cell>
          <cell r="H226">
            <v>31800</v>
          </cell>
          <cell r="Q226">
            <v>31800</v>
          </cell>
          <cell r="S226" t="str">
            <v>고케</v>
          </cell>
          <cell r="T226">
            <v>0.95</v>
          </cell>
        </row>
        <row r="227">
          <cell r="A227">
            <v>225</v>
          </cell>
          <cell r="B227" t="str">
            <v>케이블 헤드 200sq</v>
          </cell>
          <cell r="C227" t="str">
            <v>6.6KV/1C  1단말/KIT</v>
          </cell>
          <cell r="D227" t="str">
            <v>EA</v>
          </cell>
          <cell r="G227">
            <v>738</v>
          </cell>
          <cell r="H227">
            <v>32600</v>
          </cell>
          <cell r="Q227">
            <v>32600</v>
          </cell>
          <cell r="S227" t="str">
            <v>고케</v>
          </cell>
          <cell r="T227">
            <v>1.03</v>
          </cell>
        </row>
        <row r="228">
          <cell r="A228">
            <v>226</v>
          </cell>
          <cell r="B228" t="str">
            <v>케이블 헤드 250sq</v>
          </cell>
          <cell r="C228" t="str">
            <v>6.6KV/1C  1단말/KIT</v>
          </cell>
          <cell r="D228" t="str">
            <v>EA</v>
          </cell>
          <cell r="G228">
            <v>738</v>
          </cell>
          <cell r="H228">
            <v>33400</v>
          </cell>
          <cell r="Q228">
            <v>33400</v>
          </cell>
          <cell r="S228" t="str">
            <v>고케</v>
          </cell>
          <cell r="T228">
            <v>1.18</v>
          </cell>
        </row>
        <row r="229">
          <cell r="A229">
            <v>227</v>
          </cell>
          <cell r="Q229" t="str">
            <v/>
          </cell>
        </row>
        <row r="230">
          <cell r="A230">
            <v>228</v>
          </cell>
          <cell r="Q230" t="str">
            <v/>
          </cell>
        </row>
        <row r="231">
          <cell r="A231">
            <v>229</v>
          </cell>
          <cell r="B231" t="str">
            <v>케이블헤드 지지금구</v>
          </cell>
          <cell r="C231" t="str">
            <v>상,하부용</v>
          </cell>
          <cell r="D231" t="str">
            <v>조</v>
          </cell>
          <cell r="G231">
            <v>828</v>
          </cell>
          <cell r="H231">
            <v>42000</v>
          </cell>
          <cell r="Q231">
            <v>42000</v>
          </cell>
          <cell r="U231" t="str">
            <v>배전</v>
          </cell>
          <cell r="V231">
            <v>0.45</v>
          </cell>
          <cell r="W231" t="str">
            <v>보인</v>
          </cell>
          <cell r="X231">
            <v>0.23</v>
          </cell>
        </row>
        <row r="232">
          <cell r="A232">
            <v>230</v>
          </cell>
          <cell r="B232" t="str">
            <v>전주용 입상관</v>
          </cell>
          <cell r="C232" t="str">
            <v>φ130×2m</v>
          </cell>
          <cell r="D232" t="str">
            <v>EA</v>
          </cell>
          <cell r="G232">
            <v>828</v>
          </cell>
          <cell r="H232">
            <v>17000</v>
          </cell>
          <cell r="Q232">
            <v>17000</v>
          </cell>
          <cell r="U232" t="str">
            <v>배전</v>
          </cell>
          <cell r="V232">
            <v>0.46</v>
          </cell>
          <cell r="W232" t="str">
            <v>보인</v>
          </cell>
          <cell r="X232">
            <v>0.17</v>
          </cell>
        </row>
        <row r="233">
          <cell r="A233">
            <v>231</v>
          </cell>
          <cell r="B233" t="str">
            <v>반경철관</v>
          </cell>
          <cell r="C233" t="str">
            <v>80×2×2400</v>
          </cell>
          <cell r="D233" t="str">
            <v>EA</v>
          </cell>
          <cell r="G233">
            <v>827</v>
          </cell>
          <cell r="H233">
            <v>9800</v>
          </cell>
          <cell r="Q233">
            <v>9800</v>
          </cell>
          <cell r="U233" t="str">
            <v>배관</v>
          </cell>
          <cell r="V233">
            <v>0.122</v>
          </cell>
        </row>
        <row r="234">
          <cell r="A234">
            <v>232</v>
          </cell>
          <cell r="B234" t="str">
            <v>반경철관 취부밴드</v>
          </cell>
          <cell r="D234" t="str">
            <v>EA</v>
          </cell>
          <cell r="G234">
            <v>827</v>
          </cell>
          <cell r="H234">
            <v>1200</v>
          </cell>
          <cell r="Q234">
            <v>1200</v>
          </cell>
        </row>
        <row r="235">
          <cell r="A235">
            <v>233</v>
          </cell>
          <cell r="B235" t="str">
            <v>입상관취부밴드</v>
          </cell>
          <cell r="D235" t="str">
            <v>EA</v>
          </cell>
          <cell r="G235">
            <v>827</v>
          </cell>
          <cell r="H235">
            <v>1200</v>
          </cell>
          <cell r="Q235">
            <v>1200</v>
          </cell>
        </row>
        <row r="236">
          <cell r="A236">
            <v>234</v>
          </cell>
          <cell r="Q236" t="str">
            <v/>
          </cell>
        </row>
        <row r="237">
          <cell r="A237">
            <v>235</v>
          </cell>
          <cell r="B237" t="str">
            <v>위샤 캡</v>
          </cell>
          <cell r="C237" t="str">
            <v>ST 36C</v>
          </cell>
          <cell r="D237" t="str">
            <v>EA</v>
          </cell>
          <cell r="G237">
            <v>741</v>
          </cell>
          <cell r="H237">
            <v>2480</v>
          </cell>
          <cell r="Q237">
            <v>2480</v>
          </cell>
          <cell r="S237" t="str">
            <v>내선</v>
          </cell>
          <cell r="T237">
            <v>0.03</v>
          </cell>
        </row>
        <row r="238">
          <cell r="A238">
            <v>236</v>
          </cell>
          <cell r="B238" t="str">
            <v>위샤 캡</v>
          </cell>
          <cell r="C238" t="str">
            <v>ST 42C</v>
          </cell>
          <cell r="D238" t="str">
            <v>EA</v>
          </cell>
          <cell r="G238">
            <v>741</v>
          </cell>
          <cell r="H238">
            <v>2770</v>
          </cell>
          <cell r="Q238">
            <v>2770</v>
          </cell>
          <cell r="S238" t="str">
            <v>내선</v>
          </cell>
          <cell r="T238">
            <v>0.03</v>
          </cell>
        </row>
        <row r="239">
          <cell r="A239">
            <v>237</v>
          </cell>
          <cell r="B239" t="str">
            <v>위샤 캡</v>
          </cell>
          <cell r="C239" t="str">
            <v>ST 54C</v>
          </cell>
          <cell r="D239" t="str">
            <v>EA</v>
          </cell>
          <cell r="G239">
            <v>741</v>
          </cell>
          <cell r="H239">
            <v>3440</v>
          </cell>
          <cell r="Q239">
            <v>3440</v>
          </cell>
          <cell r="S239" t="str">
            <v>내선</v>
          </cell>
          <cell r="T239">
            <v>0.04</v>
          </cell>
        </row>
        <row r="240">
          <cell r="A240">
            <v>238</v>
          </cell>
          <cell r="B240" t="str">
            <v>위샤 캡</v>
          </cell>
          <cell r="C240" t="str">
            <v>ST 104C</v>
          </cell>
          <cell r="D240" t="str">
            <v>EA</v>
          </cell>
          <cell r="G240">
            <v>741</v>
          </cell>
          <cell r="H240">
            <v>23910</v>
          </cell>
          <cell r="Q240">
            <v>23910</v>
          </cell>
          <cell r="S240" t="str">
            <v>내선</v>
          </cell>
          <cell r="T240">
            <v>0.04</v>
          </cell>
        </row>
        <row r="241">
          <cell r="A241">
            <v>239</v>
          </cell>
          <cell r="Q241" t="str">
            <v/>
          </cell>
        </row>
        <row r="242">
          <cell r="A242">
            <v>240</v>
          </cell>
          <cell r="Q242" t="str">
            <v/>
          </cell>
        </row>
        <row r="243">
          <cell r="A243">
            <v>241</v>
          </cell>
          <cell r="B243" t="str">
            <v>PULL BOX</v>
          </cell>
          <cell r="C243" t="str">
            <v>100×100×100</v>
          </cell>
          <cell r="D243" t="str">
            <v>EA</v>
          </cell>
          <cell r="G243">
            <v>746</v>
          </cell>
          <cell r="H243">
            <v>1600</v>
          </cell>
          <cell r="Q243">
            <v>1600</v>
          </cell>
          <cell r="S243" t="str">
            <v>내선</v>
          </cell>
          <cell r="T243">
            <v>0.35</v>
          </cell>
          <cell r="U243" t="str">
            <v>내선</v>
          </cell>
          <cell r="V243">
            <v>0.66</v>
          </cell>
          <cell r="Y243" t="str">
            <v>옥외는 벽면</v>
          </cell>
        </row>
        <row r="244">
          <cell r="A244">
            <v>242</v>
          </cell>
          <cell r="B244" t="str">
            <v>PULL BOX</v>
          </cell>
          <cell r="C244" t="str">
            <v>150×150×100</v>
          </cell>
          <cell r="D244" t="str">
            <v>EA</v>
          </cell>
          <cell r="G244">
            <v>746</v>
          </cell>
          <cell r="H244">
            <v>2000</v>
          </cell>
          <cell r="Q244">
            <v>2000</v>
          </cell>
          <cell r="S244" t="str">
            <v>내선</v>
          </cell>
          <cell r="T244">
            <v>0.35</v>
          </cell>
          <cell r="U244" t="str">
            <v>내선</v>
          </cell>
          <cell r="V244">
            <v>0.66</v>
          </cell>
          <cell r="Y244" t="str">
            <v>옥외는 벽면</v>
          </cell>
        </row>
        <row r="245">
          <cell r="A245">
            <v>243</v>
          </cell>
          <cell r="B245" t="str">
            <v>PULL BOX</v>
          </cell>
          <cell r="C245" t="str">
            <v>200×200×100</v>
          </cell>
          <cell r="D245" t="str">
            <v>EA</v>
          </cell>
          <cell r="G245">
            <v>746</v>
          </cell>
          <cell r="H245">
            <v>3100</v>
          </cell>
          <cell r="Q245">
            <v>3100</v>
          </cell>
          <cell r="S245" t="str">
            <v>내선</v>
          </cell>
          <cell r="T245">
            <v>0.35</v>
          </cell>
          <cell r="U245" t="str">
            <v>내선</v>
          </cell>
          <cell r="V245">
            <v>0.66</v>
          </cell>
          <cell r="Y245" t="str">
            <v>옥외는 벽면</v>
          </cell>
        </row>
        <row r="246">
          <cell r="A246">
            <v>244</v>
          </cell>
          <cell r="B246" t="str">
            <v>PULL BOX</v>
          </cell>
          <cell r="C246" t="str">
            <v>250×250×100</v>
          </cell>
          <cell r="D246" t="str">
            <v>EA</v>
          </cell>
          <cell r="G246">
            <v>746</v>
          </cell>
          <cell r="H246">
            <v>4650</v>
          </cell>
          <cell r="Q246">
            <v>4650</v>
          </cell>
          <cell r="S246" t="str">
            <v>내선</v>
          </cell>
          <cell r="T246">
            <v>0.35</v>
          </cell>
          <cell r="U246" t="str">
            <v>내선</v>
          </cell>
          <cell r="V246">
            <v>0.66</v>
          </cell>
          <cell r="Y246" t="str">
            <v>옥외는 벽면</v>
          </cell>
        </row>
        <row r="247">
          <cell r="A247">
            <v>245</v>
          </cell>
          <cell r="B247" t="str">
            <v>PULL BOX</v>
          </cell>
          <cell r="C247" t="str">
            <v>300×300×100</v>
          </cell>
          <cell r="D247" t="str">
            <v>EA</v>
          </cell>
          <cell r="G247">
            <v>746</v>
          </cell>
          <cell r="H247">
            <v>5000</v>
          </cell>
          <cell r="Q247">
            <v>5000</v>
          </cell>
          <cell r="S247" t="str">
            <v>내선</v>
          </cell>
          <cell r="T247">
            <v>0.35</v>
          </cell>
          <cell r="U247" t="str">
            <v>내선</v>
          </cell>
          <cell r="V247">
            <v>0.66</v>
          </cell>
          <cell r="Y247" t="str">
            <v>옥외는 벽면</v>
          </cell>
        </row>
        <row r="248">
          <cell r="A248">
            <v>246</v>
          </cell>
          <cell r="B248" t="str">
            <v>PULL BOX</v>
          </cell>
          <cell r="C248" t="str">
            <v>150×150×150</v>
          </cell>
          <cell r="D248" t="str">
            <v>EA</v>
          </cell>
          <cell r="G248">
            <v>746</v>
          </cell>
          <cell r="H248">
            <v>2350</v>
          </cell>
          <cell r="Q248">
            <v>2350</v>
          </cell>
          <cell r="S248" t="str">
            <v>내선</v>
          </cell>
          <cell r="T248">
            <v>0.35</v>
          </cell>
          <cell r="U248" t="str">
            <v>내선</v>
          </cell>
          <cell r="V248">
            <v>0.66</v>
          </cell>
          <cell r="Y248" t="str">
            <v>옥외는 벽면</v>
          </cell>
        </row>
        <row r="249">
          <cell r="A249">
            <v>247</v>
          </cell>
          <cell r="B249" t="str">
            <v>PULL BOX</v>
          </cell>
          <cell r="C249" t="str">
            <v>200×200×150</v>
          </cell>
          <cell r="D249" t="str">
            <v>EA</v>
          </cell>
          <cell r="G249">
            <v>746</v>
          </cell>
          <cell r="H249">
            <v>3900</v>
          </cell>
          <cell r="Q249">
            <v>3900</v>
          </cell>
          <cell r="S249" t="str">
            <v>내선</v>
          </cell>
          <cell r="T249">
            <v>0.35</v>
          </cell>
          <cell r="U249" t="str">
            <v>내선</v>
          </cell>
          <cell r="V249">
            <v>0.66</v>
          </cell>
          <cell r="Y249" t="str">
            <v>옥외는 벽면</v>
          </cell>
        </row>
        <row r="250">
          <cell r="A250">
            <v>248</v>
          </cell>
          <cell r="B250" t="str">
            <v>PULL BOX</v>
          </cell>
          <cell r="C250" t="str">
            <v>250×250×150</v>
          </cell>
          <cell r="D250" t="str">
            <v>EA</v>
          </cell>
          <cell r="G250">
            <v>746</v>
          </cell>
          <cell r="H250">
            <v>5000</v>
          </cell>
          <cell r="Q250">
            <v>5000</v>
          </cell>
          <cell r="S250" t="str">
            <v>내선</v>
          </cell>
          <cell r="T250">
            <v>0.35</v>
          </cell>
          <cell r="U250" t="str">
            <v>내선</v>
          </cell>
          <cell r="V250">
            <v>0.66</v>
          </cell>
          <cell r="Y250" t="str">
            <v>옥외는 벽면</v>
          </cell>
        </row>
        <row r="251">
          <cell r="A251">
            <v>249</v>
          </cell>
          <cell r="B251" t="str">
            <v>PULL BOX</v>
          </cell>
          <cell r="C251" t="str">
            <v>300×300×150</v>
          </cell>
          <cell r="D251" t="str">
            <v>EA</v>
          </cell>
          <cell r="G251">
            <v>746</v>
          </cell>
          <cell r="H251">
            <v>5750</v>
          </cell>
          <cell r="Q251">
            <v>5750</v>
          </cell>
          <cell r="S251" t="str">
            <v>내선</v>
          </cell>
          <cell r="T251">
            <v>0.35</v>
          </cell>
          <cell r="U251" t="str">
            <v>내선</v>
          </cell>
          <cell r="V251">
            <v>0.66</v>
          </cell>
          <cell r="Y251" t="str">
            <v>옥외는 벽면</v>
          </cell>
        </row>
        <row r="252">
          <cell r="A252">
            <v>250</v>
          </cell>
          <cell r="B252" t="str">
            <v>PULL BOX</v>
          </cell>
          <cell r="C252" t="str">
            <v>400×400×150</v>
          </cell>
          <cell r="D252" t="str">
            <v>EA</v>
          </cell>
          <cell r="G252">
            <v>746</v>
          </cell>
          <cell r="H252">
            <v>9350</v>
          </cell>
          <cell r="Q252">
            <v>9350</v>
          </cell>
          <cell r="S252" t="str">
            <v>내선</v>
          </cell>
          <cell r="T252">
            <v>0.35</v>
          </cell>
          <cell r="U252" t="str">
            <v>내선</v>
          </cell>
          <cell r="V252">
            <v>0.66</v>
          </cell>
          <cell r="Y252" t="str">
            <v>옥외는 벽면</v>
          </cell>
        </row>
        <row r="253">
          <cell r="A253">
            <v>251</v>
          </cell>
          <cell r="B253" t="str">
            <v>PULL BOX</v>
          </cell>
          <cell r="C253" t="str">
            <v>300×300×200</v>
          </cell>
          <cell r="D253" t="str">
            <v>EA</v>
          </cell>
          <cell r="G253">
            <v>746</v>
          </cell>
          <cell r="H253">
            <v>6500</v>
          </cell>
          <cell r="Q253">
            <v>6500</v>
          </cell>
          <cell r="S253" t="str">
            <v>내선</v>
          </cell>
          <cell r="T253">
            <v>0.35</v>
          </cell>
          <cell r="U253" t="str">
            <v>내선</v>
          </cell>
          <cell r="V253">
            <v>0.66</v>
          </cell>
          <cell r="Y253" t="str">
            <v>옥외는 벽면</v>
          </cell>
        </row>
        <row r="254">
          <cell r="A254">
            <v>252</v>
          </cell>
          <cell r="B254" t="str">
            <v>PULL BOX</v>
          </cell>
          <cell r="C254" t="str">
            <v>400×400×200</v>
          </cell>
          <cell r="D254" t="str">
            <v>EA</v>
          </cell>
          <cell r="G254">
            <v>746</v>
          </cell>
          <cell r="H254">
            <v>10200</v>
          </cell>
          <cell r="Q254">
            <v>10200</v>
          </cell>
          <cell r="S254" t="str">
            <v>내선</v>
          </cell>
          <cell r="T254">
            <v>0.66</v>
          </cell>
          <cell r="U254" t="str">
            <v>내선</v>
          </cell>
          <cell r="V254">
            <v>0.95</v>
          </cell>
          <cell r="Y254" t="str">
            <v>옥외는 벽면</v>
          </cell>
        </row>
        <row r="255">
          <cell r="A255">
            <v>253</v>
          </cell>
          <cell r="B255" t="str">
            <v>PULL BOX</v>
          </cell>
          <cell r="C255" t="str">
            <v>500×500×200</v>
          </cell>
          <cell r="D255" t="str">
            <v>EA</v>
          </cell>
          <cell r="G255">
            <v>746</v>
          </cell>
          <cell r="H255">
            <v>18200</v>
          </cell>
          <cell r="Q255">
            <v>18200</v>
          </cell>
          <cell r="S255" t="str">
            <v>내선</v>
          </cell>
          <cell r="T255">
            <v>0.66</v>
          </cell>
          <cell r="U255" t="str">
            <v>내선</v>
          </cell>
          <cell r="V255">
            <v>0.95</v>
          </cell>
          <cell r="Y255" t="str">
            <v>옥외는 벽면</v>
          </cell>
        </row>
        <row r="256">
          <cell r="A256">
            <v>254</v>
          </cell>
          <cell r="B256" t="str">
            <v>PULL BOX</v>
          </cell>
          <cell r="C256" t="str">
            <v>300×300×300</v>
          </cell>
          <cell r="D256" t="str">
            <v>EA</v>
          </cell>
          <cell r="G256">
            <v>746</v>
          </cell>
          <cell r="H256">
            <v>6500</v>
          </cell>
          <cell r="Q256">
            <v>6500</v>
          </cell>
          <cell r="S256" t="str">
            <v>내선</v>
          </cell>
          <cell r="T256">
            <v>0.66</v>
          </cell>
          <cell r="U256" t="str">
            <v>내선</v>
          </cell>
          <cell r="V256">
            <v>0.95</v>
          </cell>
          <cell r="Y256" t="str">
            <v>옥외는 벽면</v>
          </cell>
        </row>
        <row r="257">
          <cell r="A257">
            <v>255</v>
          </cell>
          <cell r="B257" t="str">
            <v>PULL BOX</v>
          </cell>
          <cell r="C257" t="str">
            <v>400×400×300</v>
          </cell>
          <cell r="D257" t="str">
            <v>EA</v>
          </cell>
          <cell r="G257">
            <v>746</v>
          </cell>
          <cell r="H257">
            <v>12100</v>
          </cell>
          <cell r="Q257">
            <v>12100</v>
          </cell>
          <cell r="S257" t="str">
            <v>내선</v>
          </cell>
          <cell r="T257">
            <v>0.66</v>
          </cell>
          <cell r="U257" t="str">
            <v>내선</v>
          </cell>
          <cell r="V257">
            <v>0.95</v>
          </cell>
          <cell r="Y257" t="str">
            <v>옥외는 벽면</v>
          </cell>
        </row>
        <row r="258">
          <cell r="A258">
            <v>256</v>
          </cell>
          <cell r="B258" t="str">
            <v>PULL BOX</v>
          </cell>
          <cell r="C258" t="str">
            <v>500×500×300</v>
          </cell>
          <cell r="D258" t="str">
            <v>EA</v>
          </cell>
          <cell r="G258">
            <v>746</v>
          </cell>
          <cell r="H258">
            <v>22000</v>
          </cell>
          <cell r="Q258">
            <v>22000</v>
          </cell>
          <cell r="S258" t="str">
            <v>내선</v>
          </cell>
          <cell r="T258">
            <v>0.66</v>
          </cell>
          <cell r="U258" t="str">
            <v>내선</v>
          </cell>
          <cell r="V258">
            <v>0.95</v>
          </cell>
          <cell r="Y258" t="str">
            <v>옥외는 벽면</v>
          </cell>
        </row>
        <row r="259">
          <cell r="A259">
            <v>257</v>
          </cell>
          <cell r="B259" t="str">
            <v>PULL BOX</v>
          </cell>
          <cell r="C259" t="str">
            <v>600×600×300</v>
          </cell>
          <cell r="D259" t="str">
            <v>EA</v>
          </cell>
          <cell r="G259">
            <v>746</v>
          </cell>
          <cell r="H259">
            <v>27500</v>
          </cell>
          <cell r="Q259">
            <v>27500</v>
          </cell>
          <cell r="S259" t="str">
            <v>내선</v>
          </cell>
          <cell r="T259">
            <v>0.66</v>
          </cell>
          <cell r="U259" t="str">
            <v>내선</v>
          </cell>
          <cell r="V259">
            <v>0.95</v>
          </cell>
          <cell r="Y259" t="str">
            <v>옥외는 벽면</v>
          </cell>
        </row>
        <row r="260">
          <cell r="A260">
            <v>258</v>
          </cell>
          <cell r="B260" t="str">
            <v>PULL BOX</v>
          </cell>
          <cell r="C260" t="str">
            <v>600×600×400</v>
          </cell>
          <cell r="D260" t="str">
            <v>EA</v>
          </cell>
          <cell r="G260">
            <v>746</v>
          </cell>
          <cell r="H260">
            <v>33000</v>
          </cell>
          <cell r="Q260">
            <v>33000</v>
          </cell>
          <cell r="S260" t="str">
            <v>내선</v>
          </cell>
          <cell r="T260">
            <v>0.66</v>
          </cell>
          <cell r="U260" t="str">
            <v>내선</v>
          </cell>
          <cell r="V260">
            <v>0.95</v>
          </cell>
          <cell r="Y260" t="str">
            <v>옥외는 벽면</v>
          </cell>
        </row>
        <row r="261">
          <cell r="A261">
            <v>259</v>
          </cell>
          <cell r="Q261" t="str">
            <v/>
          </cell>
        </row>
        <row r="262">
          <cell r="A262">
            <v>260</v>
          </cell>
          <cell r="Q262" t="str">
            <v/>
          </cell>
        </row>
        <row r="263">
          <cell r="A263">
            <v>261</v>
          </cell>
          <cell r="Q263" t="str">
            <v/>
          </cell>
        </row>
        <row r="264">
          <cell r="A264">
            <v>262</v>
          </cell>
          <cell r="Q264" t="str">
            <v/>
          </cell>
        </row>
        <row r="265">
          <cell r="A265">
            <v>263</v>
          </cell>
          <cell r="B265" t="str">
            <v>노출박스</v>
          </cell>
          <cell r="C265" t="str">
            <v>16C 1방출</v>
          </cell>
          <cell r="D265" t="str">
            <v>EA</v>
          </cell>
          <cell r="G265">
            <v>748</v>
          </cell>
          <cell r="H265">
            <v>2040</v>
          </cell>
          <cell r="Q265">
            <v>2040</v>
          </cell>
          <cell r="S265" t="str">
            <v>내선</v>
          </cell>
          <cell r="T265">
            <v>0.28999999999999998</v>
          </cell>
        </row>
        <row r="266">
          <cell r="A266">
            <v>264</v>
          </cell>
          <cell r="B266" t="str">
            <v>노출박스</v>
          </cell>
          <cell r="C266" t="str">
            <v>16C 2방출</v>
          </cell>
          <cell r="D266" t="str">
            <v>EA</v>
          </cell>
          <cell r="G266">
            <v>748</v>
          </cell>
          <cell r="H266">
            <v>2167</v>
          </cell>
          <cell r="Q266">
            <v>2167</v>
          </cell>
          <cell r="S266" t="str">
            <v>내선</v>
          </cell>
          <cell r="T266">
            <v>0.28999999999999998</v>
          </cell>
        </row>
        <row r="267">
          <cell r="A267">
            <v>265</v>
          </cell>
          <cell r="B267" t="str">
            <v>노출박스</v>
          </cell>
          <cell r="C267" t="str">
            <v>22C 1방출</v>
          </cell>
          <cell r="D267" t="str">
            <v>EA</v>
          </cell>
          <cell r="G267">
            <v>748</v>
          </cell>
          <cell r="H267">
            <v>2295</v>
          </cell>
          <cell r="Q267">
            <v>2295</v>
          </cell>
          <cell r="S267" t="str">
            <v>내선</v>
          </cell>
          <cell r="T267">
            <v>0.28999999999999998</v>
          </cell>
        </row>
        <row r="268">
          <cell r="A268">
            <v>266</v>
          </cell>
          <cell r="B268" t="str">
            <v>노출박스</v>
          </cell>
          <cell r="C268" t="str">
            <v>22C 2방출</v>
          </cell>
          <cell r="D268" t="str">
            <v>EA</v>
          </cell>
          <cell r="G268">
            <v>748</v>
          </cell>
          <cell r="H268">
            <v>2465</v>
          </cell>
          <cell r="Q268">
            <v>2465</v>
          </cell>
          <cell r="S268" t="str">
            <v>내선</v>
          </cell>
          <cell r="T268">
            <v>0.28999999999999998</v>
          </cell>
        </row>
        <row r="269">
          <cell r="A269">
            <v>267</v>
          </cell>
          <cell r="B269" t="str">
            <v>노출박스</v>
          </cell>
          <cell r="C269" t="str">
            <v>28C 1방출</v>
          </cell>
          <cell r="D269" t="str">
            <v>EA</v>
          </cell>
          <cell r="G269">
            <v>748</v>
          </cell>
          <cell r="H269">
            <v>3655</v>
          </cell>
          <cell r="Q269">
            <v>3655</v>
          </cell>
          <cell r="S269" t="str">
            <v>내선</v>
          </cell>
          <cell r="T269">
            <v>0.28999999999999998</v>
          </cell>
        </row>
        <row r="270">
          <cell r="A270">
            <v>268</v>
          </cell>
          <cell r="B270" t="str">
            <v>노출박스</v>
          </cell>
          <cell r="C270" t="str">
            <v>28C 2방출</v>
          </cell>
          <cell r="D270" t="str">
            <v>EA</v>
          </cell>
          <cell r="G270">
            <v>748</v>
          </cell>
          <cell r="H270">
            <v>3995</v>
          </cell>
          <cell r="Q270">
            <v>3995</v>
          </cell>
          <cell r="S270" t="str">
            <v>내선</v>
          </cell>
          <cell r="T270">
            <v>0.28999999999999998</v>
          </cell>
        </row>
        <row r="271">
          <cell r="A271">
            <v>269</v>
          </cell>
          <cell r="Q271" t="str">
            <v/>
          </cell>
        </row>
        <row r="272">
          <cell r="A272">
            <v>270</v>
          </cell>
          <cell r="Q272" t="str">
            <v/>
          </cell>
        </row>
        <row r="273">
          <cell r="A273">
            <v>271</v>
          </cell>
          <cell r="B273" t="str">
            <v>Outlet Box</v>
          </cell>
          <cell r="C273" t="str">
            <v>4각 천정</v>
          </cell>
          <cell r="D273" t="str">
            <v>EA</v>
          </cell>
          <cell r="G273">
            <v>748</v>
          </cell>
          <cell r="H273">
            <v>630</v>
          </cell>
          <cell r="Q273">
            <v>630</v>
          </cell>
          <cell r="S273" t="str">
            <v>내선</v>
          </cell>
          <cell r="T273">
            <v>0.12</v>
          </cell>
        </row>
        <row r="274">
          <cell r="A274">
            <v>272</v>
          </cell>
          <cell r="B274" t="str">
            <v>Outlet Box</v>
          </cell>
          <cell r="C274" t="str">
            <v>4각벽부</v>
          </cell>
          <cell r="D274" t="str">
            <v>EA</v>
          </cell>
          <cell r="G274">
            <v>748</v>
          </cell>
          <cell r="H274">
            <v>630</v>
          </cell>
          <cell r="Q274">
            <v>630</v>
          </cell>
          <cell r="S274" t="str">
            <v>내선</v>
          </cell>
          <cell r="T274">
            <v>0.2</v>
          </cell>
        </row>
        <row r="275">
          <cell r="A275">
            <v>273</v>
          </cell>
          <cell r="B275" t="str">
            <v>Outlet Box</v>
          </cell>
          <cell r="C275" t="str">
            <v xml:space="preserve">  8 각</v>
          </cell>
          <cell r="D275" t="str">
            <v>EA</v>
          </cell>
          <cell r="G275">
            <v>748</v>
          </cell>
          <cell r="H275">
            <v>540</v>
          </cell>
          <cell r="Q275">
            <v>540</v>
          </cell>
          <cell r="S275" t="str">
            <v>내선</v>
          </cell>
          <cell r="T275">
            <v>0.12</v>
          </cell>
        </row>
        <row r="276">
          <cell r="A276">
            <v>274</v>
          </cell>
          <cell r="B276" t="str">
            <v>Outlet Box</v>
          </cell>
          <cell r="C276" t="str">
            <v>SW</v>
          </cell>
          <cell r="D276" t="str">
            <v>EA</v>
          </cell>
          <cell r="G276">
            <v>748</v>
          </cell>
          <cell r="H276">
            <v>495</v>
          </cell>
          <cell r="Q276">
            <v>495</v>
          </cell>
          <cell r="S276" t="str">
            <v>내선</v>
          </cell>
          <cell r="T276">
            <v>0.2</v>
          </cell>
        </row>
        <row r="277">
          <cell r="A277">
            <v>275</v>
          </cell>
          <cell r="B277" t="str">
            <v>PVC  Outlet Box</v>
          </cell>
          <cell r="C277" t="str">
            <v xml:space="preserve">  8 각</v>
          </cell>
          <cell r="D277" t="str">
            <v>EA</v>
          </cell>
          <cell r="G277">
            <v>749</v>
          </cell>
          <cell r="H277">
            <v>670</v>
          </cell>
          <cell r="Q277">
            <v>670</v>
          </cell>
          <cell r="S277" t="str">
            <v>내선</v>
          </cell>
          <cell r="T277">
            <v>0.12</v>
          </cell>
        </row>
        <row r="278">
          <cell r="A278">
            <v>276</v>
          </cell>
          <cell r="B278" t="str">
            <v>PVC  Outlet Box</v>
          </cell>
          <cell r="C278" t="str">
            <v xml:space="preserve">  4 각</v>
          </cell>
          <cell r="D278" t="str">
            <v>EA</v>
          </cell>
          <cell r="G278">
            <v>749</v>
          </cell>
          <cell r="H278">
            <v>745</v>
          </cell>
          <cell r="Q278">
            <v>745</v>
          </cell>
          <cell r="S278" t="str">
            <v>내선</v>
          </cell>
          <cell r="T278">
            <v>0.12</v>
          </cell>
        </row>
        <row r="279">
          <cell r="A279">
            <v>277</v>
          </cell>
          <cell r="B279" t="str">
            <v>콘센트(접지극부 )</v>
          </cell>
          <cell r="C279" t="str">
            <v>1구 2P 15A 250V</v>
          </cell>
          <cell r="D279" t="str">
            <v>EA</v>
          </cell>
          <cell r="G279">
            <v>804</v>
          </cell>
          <cell r="H279">
            <v>1010</v>
          </cell>
          <cell r="Q279">
            <v>1010</v>
          </cell>
          <cell r="S279" t="str">
            <v>내선</v>
          </cell>
          <cell r="T279">
            <v>0.08</v>
          </cell>
        </row>
        <row r="280">
          <cell r="A280">
            <v>278</v>
          </cell>
          <cell r="B280" t="str">
            <v>콘센트(접지극부 )</v>
          </cell>
          <cell r="C280" t="str">
            <v>1구방폭 2P 15A 250V</v>
          </cell>
          <cell r="D280" t="str">
            <v>EA</v>
          </cell>
          <cell r="G280">
            <v>818</v>
          </cell>
          <cell r="H280">
            <v>67000</v>
          </cell>
          <cell r="Q280">
            <v>67000</v>
          </cell>
          <cell r="S280" t="str">
            <v>내선</v>
          </cell>
          <cell r="T280">
            <v>0.16</v>
          </cell>
        </row>
        <row r="281">
          <cell r="A281">
            <v>279</v>
          </cell>
          <cell r="B281" t="str">
            <v>콘센트(접지극부 )</v>
          </cell>
          <cell r="C281" t="str">
            <v>1구방수 2P 15A 250V</v>
          </cell>
          <cell r="D281" t="str">
            <v>EA</v>
          </cell>
          <cell r="G281">
            <v>804</v>
          </cell>
          <cell r="H281">
            <v>2500</v>
          </cell>
          <cell r="Q281">
            <v>2500</v>
          </cell>
          <cell r="S281" t="str">
            <v>내선</v>
          </cell>
          <cell r="T281">
            <v>0.08</v>
          </cell>
        </row>
        <row r="282">
          <cell r="A282">
            <v>280</v>
          </cell>
          <cell r="B282" t="str">
            <v>콘센트(접지극부 )</v>
          </cell>
          <cell r="C282" t="str">
            <v>2구 2P 15A 250V</v>
          </cell>
          <cell r="D282" t="str">
            <v>EA</v>
          </cell>
          <cell r="G282">
            <v>804</v>
          </cell>
          <cell r="H282">
            <v>1300</v>
          </cell>
          <cell r="Q282">
            <v>1300</v>
          </cell>
          <cell r="S282" t="str">
            <v>내선</v>
          </cell>
          <cell r="T282">
            <v>0.08</v>
          </cell>
        </row>
        <row r="283">
          <cell r="A283">
            <v>281</v>
          </cell>
          <cell r="B283" t="str">
            <v>콘센트(접지극부 )</v>
          </cell>
          <cell r="C283" t="str">
            <v>2구 2P 30A 250V</v>
          </cell>
          <cell r="D283" t="str">
            <v>EA</v>
          </cell>
          <cell r="G283">
            <v>806</v>
          </cell>
          <cell r="H283">
            <v>1452</v>
          </cell>
          <cell r="Q283">
            <v>1452</v>
          </cell>
          <cell r="S283" t="str">
            <v>내선</v>
          </cell>
          <cell r="T283">
            <v>0.08</v>
          </cell>
        </row>
        <row r="284">
          <cell r="A284">
            <v>282</v>
          </cell>
          <cell r="B284" t="str">
            <v>콘센트(접지극부 )</v>
          </cell>
          <cell r="C284" t="str">
            <v>3P 20A 250V</v>
          </cell>
          <cell r="D284" t="str">
            <v>EA</v>
          </cell>
          <cell r="G284">
            <v>806</v>
          </cell>
          <cell r="H284">
            <v>1074</v>
          </cell>
          <cell r="Q284">
            <v>1074</v>
          </cell>
          <cell r="S284" t="str">
            <v>내선</v>
          </cell>
          <cell r="T284">
            <v>9.5000000000000001E-2</v>
          </cell>
        </row>
        <row r="285">
          <cell r="A285">
            <v>283</v>
          </cell>
          <cell r="B285" t="str">
            <v>콘센트(접지극부 )</v>
          </cell>
          <cell r="C285" t="str">
            <v>3P 30A 250V</v>
          </cell>
          <cell r="D285" t="str">
            <v>EA</v>
          </cell>
          <cell r="Q285">
            <v>0</v>
          </cell>
          <cell r="S285" t="str">
            <v>내선</v>
          </cell>
          <cell r="T285">
            <v>0.14499999999999999</v>
          </cell>
        </row>
        <row r="286">
          <cell r="A286">
            <v>284</v>
          </cell>
          <cell r="Q286" t="str">
            <v/>
          </cell>
        </row>
        <row r="287">
          <cell r="A287">
            <v>285</v>
          </cell>
          <cell r="Q287" t="str">
            <v/>
          </cell>
        </row>
        <row r="288">
          <cell r="A288">
            <v>286</v>
          </cell>
          <cell r="B288" t="str">
            <v>전화용 콘센트</v>
          </cell>
          <cell r="C288" t="str">
            <v>체신부규격4P</v>
          </cell>
          <cell r="D288" t="str">
            <v>EA</v>
          </cell>
          <cell r="G288">
            <v>804</v>
          </cell>
          <cell r="H288">
            <v>620</v>
          </cell>
          <cell r="Q288">
            <v>620</v>
          </cell>
          <cell r="S288" t="str">
            <v>통내</v>
          </cell>
          <cell r="T288">
            <v>7.0000000000000007E-2</v>
          </cell>
        </row>
        <row r="289">
          <cell r="A289">
            <v>287</v>
          </cell>
          <cell r="B289" t="str">
            <v>TV유니트</v>
          </cell>
          <cell r="C289" t="str">
            <v>IN 75</v>
          </cell>
          <cell r="D289" t="str">
            <v>EA</v>
          </cell>
          <cell r="G289">
            <v>804</v>
          </cell>
          <cell r="H289">
            <v>1700</v>
          </cell>
          <cell r="Q289">
            <v>1700</v>
          </cell>
          <cell r="S289" t="str">
            <v>통내</v>
          </cell>
          <cell r="T289">
            <v>0.08</v>
          </cell>
        </row>
        <row r="290">
          <cell r="A290">
            <v>288</v>
          </cell>
          <cell r="Q290" t="str">
            <v/>
          </cell>
        </row>
        <row r="291">
          <cell r="A291">
            <v>289</v>
          </cell>
          <cell r="Q291" t="str">
            <v/>
          </cell>
        </row>
        <row r="292">
          <cell r="A292">
            <v>290</v>
          </cell>
          <cell r="B292" t="str">
            <v>텀블러SW</v>
          </cell>
          <cell r="C292" t="str">
            <v>1로 1구 램프</v>
          </cell>
          <cell r="D292" t="str">
            <v>EA</v>
          </cell>
          <cell r="G292">
            <v>804</v>
          </cell>
          <cell r="H292">
            <v>1080</v>
          </cell>
          <cell r="Q292">
            <v>1080</v>
          </cell>
          <cell r="S292" t="str">
            <v>내선</v>
          </cell>
          <cell r="T292">
            <v>6.5000000000000002E-2</v>
          </cell>
        </row>
        <row r="293">
          <cell r="A293">
            <v>291</v>
          </cell>
          <cell r="B293" t="str">
            <v>텀블러SW</v>
          </cell>
          <cell r="C293" t="str">
            <v>1로 1구  방폭2P 10A</v>
          </cell>
          <cell r="D293" t="str">
            <v>EA</v>
          </cell>
          <cell r="G293">
            <v>818</v>
          </cell>
          <cell r="H293">
            <v>38600</v>
          </cell>
          <cell r="Q293">
            <v>38600</v>
          </cell>
          <cell r="S293" t="str">
            <v>내선</v>
          </cell>
          <cell r="T293">
            <v>0.13</v>
          </cell>
        </row>
        <row r="294">
          <cell r="A294">
            <v>292</v>
          </cell>
          <cell r="B294" t="str">
            <v>텀블러SW</v>
          </cell>
          <cell r="C294" t="str">
            <v>1로 2구 램프</v>
          </cell>
          <cell r="D294" t="str">
            <v>EA</v>
          </cell>
          <cell r="G294">
            <v>804</v>
          </cell>
          <cell r="H294">
            <v>1840</v>
          </cell>
          <cell r="Q294">
            <v>1840</v>
          </cell>
          <cell r="S294" t="str">
            <v>내선</v>
          </cell>
          <cell r="T294">
            <v>8.5000000000000006E-2</v>
          </cell>
        </row>
        <row r="295">
          <cell r="A295">
            <v>293</v>
          </cell>
          <cell r="B295" t="str">
            <v>텀블러SW</v>
          </cell>
          <cell r="C295" t="str">
            <v>1로 3구 램프</v>
          </cell>
          <cell r="D295" t="str">
            <v>EA</v>
          </cell>
          <cell r="G295">
            <v>804</v>
          </cell>
          <cell r="H295">
            <v>2600</v>
          </cell>
          <cell r="Q295">
            <v>2600</v>
          </cell>
          <cell r="S295" t="str">
            <v>내선</v>
          </cell>
          <cell r="T295">
            <v>8.5000000000000006E-2</v>
          </cell>
        </row>
        <row r="296">
          <cell r="A296">
            <v>294</v>
          </cell>
          <cell r="B296" t="str">
            <v>텀블러SW</v>
          </cell>
          <cell r="C296" t="str">
            <v>3로 1구 램프</v>
          </cell>
          <cell r="D296" t="str">
            <v>EA</v>
          </cell>
          <cell r="G296">
            <v>804</v>
          </cell>
          <cell r="H296">
            <v>1210</v>
          </cell>
          <cell r="Q296">
            <v>1210</v>
          </cell>
          <cell r="S296" t="str">
            <v>내선</v>
          </cell>
          <cell r="T296">
            <v>8.5000000000000006E-2</v>
          </cell>
        </row>
        <row r="297">
          <cell r="A297">
            <v>295</v>
          </cell>
          <cell r="B297" t="str">
            <v>텀블러SW</v>
          </cell>
          <cell r="C297" t="str">
            <v>3로  2구</v>
          </cell>
          <cell r="D297" t="str">
            <v>EA</v>
          </cell>
          <cell r="G297">
            <v>804</v>
          </cell>
          <cell r="H297">
            <v>2100</v>
          </cell>
          <cell r="Q297">
            <v>2100</v>
          </cell>
          <cell r="S297" t="str">
            <v>내선</v>
          </cell>
          <cell r="T297">
            <v>0.10200000000000001</v>
          </cell>
        </row>
        <row r="298">
          <cell r="A298">
            <v>296</v>
          </cell>
          <cell r="B298" t="str">
            <v>텀블러SW</v>
          </cell>
          <cell r="C298" t="str">
            <v>4로 1구 램프</v>
          </cell>
          <cell r="D298" t="str">
            <v>EA</v>
          </cell>
          <cell r="G298">
            <v>804</v>
          </cell>
          <cell r="H298">
            <v>2020</v>
          </cell>
          <cell r="Q298">
            <v>2020</v>
          </cell>
          <cell r="S298" t="str">
            <v>내선</v>
          </cell>
          <cell r="T298">
            <v>0.1</v>
          </cell>
        </row>
        <row r="299">
          <cell r="A299">
            <v>297</v>
          </cell>
          <cell r="B299" t="str">
            <v>텀블러SW</v>
          </cell>
          <cell r="C299" t="str">
            <v>4로 2구 램프</v>
          </cell>
          <cell r="D299" t="str">
            <v>EA</v>
          </cell>
          <cell r="G299">
            <v>804</v>
          </cell>
          <cell r="H299">
            <v>3720</v>
          </cell>
          <cell r="Q299">
            <v>3720</v>
          </cell>
          <cell r="S299" t="str">
            <v>내선</v>
          </cell>
          <cell r="T299">
            <v>0.12</v>
          </cell>
        </row>
        <row r="300">
          <cell r="A300">
            <v>298</v>
          </cell>
          <cell r="Q300" t="str">
            <v/>
          </cell>
        </row>
        <row r="301">
          <cell r="A301">
            <v>299</v>
          </cell>
          <cell r="Q301" t="str">
            <v/>
          </cell>
        </row>
        <row r="302">
          <cell r="A302">
            <v>300</v>
          </cell>
          <cell r="B302" t="str">
            <v>등 기 구</v>
          </cell>
          <cell r="C302" t="str">
            <v>IL-60W 벽부</v>
          </cell>
          <cell r="D302" t="str">
            <v>EA</v>
          </cell>
          <cell r="G302">
            <v>816</v>
          </cell>
          <cell r="H302">
            <v>25500</v>
          </cell>
          <cell r="Q302">
            <v>25500</v>
          </cell>
          <cell r="S302" t="str">
            <v>내선</v>
          </cell>
          <cell r="T302">
            <v>0.15</v>
          </cell>
        </row>
        <row r="303">
          <cell r="A303">
            <v>301</v>
          </cell>
          <cell r="B303" t="str">
            <v>등 기 구</v>
          </cell>
          <cell r="C303" t="str">
            <v>IL-100W 벽부</v>
          </cell>
          <cell r="D303" t="str">
            <v>EA</v>
          </cell>
          <cell r="G303">
            <v>816</v>
          </cell>
          <cell r="H303">
            <v>25500</v>
          </cell>
          <cell r="Q303">
            <v>25500</v>
          </cell>
          <cell r="S303" t="str">
            <v>내선</v>
          </cell>
          <cell r="T303">
            <v>0.158</v>
          </cell>
        </row>
        <row r="304">
          <cell r="A304">
            <v>302</v>
          </cell>
          <cell r="B304" t="str">
            <v>등 기 구</v>
          </cell>
          <cell r="C304" t="str">
            <v>IL-200W 벽부</v>
          </cell>
          <cell r="D304" t="str">
            <v>EA</v>
          </cell>
          <cell r="G304">
            <v>816</v>
          </cell>
          <cell r="H304">
            <v>25500</v>
          </cell>
          <cell r="Q304">
            <v>25500</v>
          </cell>
          <cell r="S304" t="str">
            <v>내선</v>
          </cell>
          <cell r="T304">
            <v>0.158</v>
          </cell>
        </row>
        <row r="305">
          <cell r="A305">
            <v>303</v>
          </cell>
          <cell r="B305" t="str">
            <v>등 기 구</v>
          </cell>
          <cell r="C305" t="str">
            <v>IL-60W 천정매입</v>
          </cell>
          <cell r="D305" t="str">
            <v>EA</v>
          </cell>
          <cell r="G305">
            <v>816</v>
          </cell>
          <cell r="H305">
            <v>25500</v>
          </cell>
          <cell r="Q305">
            <v>25500</v>
          </cell>
          <cell r="S305" t="str">
            <v>내선</v>
          </cell>
          <cell r="T305">
            <v>0.245</v>
          </cell>
        </row>
        <row r="306">
          <cell r="A306">
            <v>304</v>
          </cell>
          <cell r="B306" t="str">
            <v>등 기 구</v>
          </cell>
          <cell r="C306" t="str">
            <v>IL-60W 천정직부</v>
          </cell>
          <cell r="D306" t="str">
            <v>EA</v>
          </cell>
          <cell r="G306">
            <v>816</v>
          </cell>
          <cell r="H306">
            <v>25500</v>
          </cell>
          <cell r="Q306">
            <v>25500</v>
          </cell>
          <cell r="S306" t="str">
            <v>내선</v>
          </cell>
          <cell r="T306">
            <v>0.18</v>
          </cell>
        </row>
        <row r="307">
          <cell r="A307">
            <v>305</v>
          </cell>
          <cell r="B307" t="str">
            <v>등 기 구</v>
          </cell>
          <cell r="C307" t="str">
            <v>IL-100W 천정직부</v>
          </cell>
          <cell r="D307" t="str">
            <v>EA</v>
          </cell>
          <cell r="G307">
            <v>816</v>
          </cell>
          <cell r="H307">
            <v>25500</v>
          </cell>
          <cell r="Q307">
            <v>25500</v>
          </cell>
          <cell r="S307" t="str">
            <v>내선</v>
          </cell>
          <cell r="T307">
            <v>0.19</v>
          </cell>
        </row>
        <row r="308">
          <cell r="A308">
            <v>306</v>
          </cell>
          <cell r="B308" t="str">
            <v>등 기 구</v>
          </cell>
          <cell r="C308" t="str">
            <v>비상등</v>
          </cell>
          <cell r="D308" t="str">
            <v>EA</v>
          </cell>
          <cell r="G308">
            <v>650</v>
          </cell>
          <cell r="H308">
            <v>95000</v>
          </cell>
          <cell r="Q308">
            <v>95000</v>
          </cell>
          <cell r="S308" t="str">
            <v>내선</v>
          </cell>
          <cell r="T308">
            <v>0.158</v>
          </cell>
        </row>
        <row r="309">
          <cell r="A309">
            <v>307</v>
          </cell>
          <cell r="Q309" t="str">
            <v/>
          </cell>
        </row>
        <row r="310">
          <cell r="A310">
            <v>308</v>
          </cell>
          <cell r="B310" t="str">
            <v>등 기 구</v>
          </cell>
          <cell r="C310" t="str">
            <v>FL 2/40삼각벽부</v>
          </cell>
          <cell r="D310" t="str">
            <v>EA</v>
          </cell>
          <cell r="G310">
            <v>811</v>
          </cell>
          <cell r="H310">
            <v>27500</v>
          </cell>
          <cell r="Q310">
            <v>27500</v>
          </cell>
          <cell r="S310" t="str">
            <v>내선</v>
          </cell>
          <cell r="T310">
            <v>0.36499999999999999</v>
          </cell>
        </row>
        <row r="311">
          <cell r="A311">
            <v>309</v>
          </cell>
          <cell r="B311" t="str">
            <v>등 기 구</v>
          </cell>
          <cell r="C311" t="str">
            <v>FL 2/20삼각직부</v>
          </cell>
          <cell r="D311" t="str">
            <v>EA</v>
          </cell>
          <cell r="G311">
            <v>811</v>
          </cell>
          <cell r="H311">
            <v>24000</v>
          </cell>
          <cell r="Q311">
            <v>24000</v>
          </cell>
          <cell r="S311" t="str">
            <v>내선</v>
          </cell>
          <cell r="T311">
            <v>0.19500000000000001</v>
          </cell>
        </row>
        <row r="312">
          <cell r="A312">
            <v>310</v>
          </cell>
          <cell r="B312" t="str">
            <v>등 기 구</v>
          </cell>
          <cell r="C312" t="str">
            <v>FL 2/40삼각직부</v>
          </cell>
          <cell r="D312" t="str">
            <v>EA</v>
          </cell>
          <cell r="G312">
            <v>811</v>
          </cell>
          <cell r="H312">
            <v>26500</v>
          </cell>
          <cell r="Q312">
            <v>26500</v>
          </cell>
          <cell r="S312" t="str">
            <v>내선</v>
          </cell>
          <cell r="T312">
            <v>0.30499999999999999</v>
          </cell>
        </row>
        <row r="313">
          <cell r="A313">
            <v>311</v>
          </cell>
          <cell r="B313" t="str">
            <v>등 기 구</v>
          </cell>
          <cell r="C313" t="str">
            <v>FL 1/40삼각직부</v>
          </cell>
          <cell r="D313" t="str">
            <v>EA</v>
          </cell>
          <cell r="G313">
            <v>811</v>
          </cell>
          <cell r="H313">
            <v>15500</v>
          </cell>
          <cell r="Q313">
            <v>15500</v>
          </cell>
          <cell r="S313" t="str">
            <v>내선</v>
          </cell>
          <cell r="T313">
            <v>0.245</v>
          </cell>
        </row>
        <row r="314">
          <cell r="A314">
            <v>312</v>
          </cell>
          <cell r="B314" t="str">
            <v>등 기 구(SUS)</v>
          </cell>
          <cell r="C314" t="str">
            <v>FL 1/40삼각직부</v>
          </cell>
          <cell r="D314" t="str">
            <v>EA</v>
          </cell>
          <cell r="K314" t="str">
            <v>신일조명</v>
          </cell>
          <cell r="L314">
            <v>23500</v>
          </cell>
          <cell r="Q314">
            <v>23500</v>
          </cell>
          <cell r="S314" t="str">
            <v>내선</v>
          </cell>
          <cell r="T314">
            <v>0.245</v>
          </cell>
        </row>
        <row r="315">
          <cell r="A315">
            <v>313</v>
          </cell>
          <cell r="B315" t="str">
            <v>등 기 구</v>
          </cell>
          <cell r="C315" t="str">
            <v>FL 2/20매입</v>
          </cell>
          <cell r="D315" t="str">
            <v>EA</v>
          </cell>
          <cell r="G315">
            <v>811</v>
          </cell>
          <cell r="H315">
            <v>28000</v>
          </cell>
          <cell r="Q315">
            <v>28000</v>
          </cell>
          <cell r="S315" t="str">
            <v>내선</v>
          </cell>
          <cell r="T315">
            <v>0.32</v>
          </cell>
        </row>
        <row r="316">
          <cell r="A316">
            <v>314</v>
          </cell>
          <cell r="B316" t="str">
            <v>등 기 구</v>
          </cell>
          <cell r="C316" t="str">
            <v>FL 4/20매입</v>
          </cell>
          <cell r="D316" t="str">
            <v>EA</v>
          </cell>
          <cell r="G316">
            <v>811</v>
          </cell>
          <cell r="H316">
            <v>49500</v>
          </cell>
          <cell r="Q316">
            <v>49500</v>
          </cell>
          <cell r="S316" t="str">
            <v>내선</v>
          </cell>
          <cell r="T316">
            <v>0.56999999999999995</v>
          </cell>
        </row>
        <row r="317">
          <cell r="A317">
            <v>315</v>
          </cell>
          <cell r="B317" t="str">
            <v>등 기 구</v>
          </cell>
          <cell r="C317" t="str">
            <v>FL 2/40매입</v>
          </cell>
          <cell r="D317" t="str">
            <v>EA</v>
          </cell>
          <cell r="G317">
            <v>811</v>
          </cell>
          <cell r="H317">
            <v>35000</v>
          </cell>
          <cell r="Q317">
            <v>35000</v>
          </cell>
          <cell r="S317" t="str">
            <v>내선</v>
          </cell>
          <cell r="T317">
            <v>0.48799999999999999</v>
          </cell>
        </row>
        <row r="318">
          <cell r="A318">
            <v>316</v>
          </cell>
          <cell r="B318" t="str">
            <v>등 기 구</v>
          </cell>
          <cell r="C318" t="str">
            <v>FL 2/20펜던트</v>
          </cell>
          <cell r="D318" t="str">
            <v>EA</v>
          </cell>
          <cell r="G318">
            <v>811</v>
          </cell>
          <cell r="H318">
            <v>24500</v>
          </cell>
          <cell r="Q318">
            <v>24500</v>
          </cell>
          <cell r="S318" t="str">
            <v>내선</v>
          </cell>
          <cell r="T318">
            <v>0.23499999999999999</v>
          </cell>
        </row>
        <row r="319">
          <cell r="A319">
            <v>317</v>
          </cell>
          <cell r="B319" t="str">
            <v>등 기 구</v>
          </cell>
          <cell r="C319" t="str">
            <v>FL 2/40펜던트</v>
          </cell>
          <cell r="D319" t="str">
            <v>EA</v>
          </cell>
          <cell r="G319">
            <v>811</v>
          </cell>
          <cell r="H319">
            <v>27500</v>
          </cell>
          <cell r="Q319">
            <v>27500</v>
          </cell>
          <cell r="S319" t="str">
            <v>내선</v>
          </cell>
          <cell r="T319">
            <v>0.36499999999999999</v>
          </cell>
        </row>
        <row r="320">
          <cell r="A320">
            <v>318</v>
          </cell>
          <cell r="B320" t="str">
            <v>등 기 구</v>
          </cell>
          <cell r="C320" t="str">
            <v>FL 1/40펜던트</v>
          </cell>
          <cell r="D320" t="str">
            <v>EA</v>
          </cell>
          <cell r="G320">
            <v>811</v>
          </cell>
          <cell r="H320">
            <v>16500</v>
          </cell>
          <cell r="Q320">
            <v>16500</v>
          </cell>
          <cell r="S320" t="str">
            <v>내선</v>
          </cell>
          <cell r="T320">
            <v>0.29499999999999998</v>
          </cell>
        </row>
        <row r="321">
          <cell r="A321">
            <v>319</v>
          </cell>
          <cell r="B321" t="str">
            <v>등 기 구</v>
          </cell>
          <cell r="C321" t="str">
            <v>FL 1/30W 천정직부</v>
          </cell>
          <cell r="D321" t="str">
            <v>EA</v>
          </cell>
          <cell r="Q321">
            <v>0</v>
          </cell>
          <cell r="S321" t="str">
            <v>내선</v>
          </cell>
          <cell r="T321">
            <v>0.16500000000000001</v>
          </cell>
        </row>
        <row r="322">
          <cell r="A322">
            <v>320</v>
          </cell>
          <cell r="B322" t="str">
            <v>등 기 구</v>
          </cell>
          <cell r="C322" t="str">
            <v>FL 1/30W매입</v>
          </cell>
          <cell r="D322" t="str">
            <v>EA</v>
          </cell>
          <cell r="Q322">
            <v>0</v>
          </cell>
          <cell r="S322" t="str">
            <v>내선</v>
          </cell>
          <cell r="T322">
            <v>0.26600000000000001</v>
          </cell>
        </row>
        <row r="323">
          <cell r="A323">
            <v>321</v>
          </cell>
          <cell r="B323" t="str">
            <v>등 기 구</v>
          </cell>
          <cell r="C323" t="str">
            <v>FL 2/30W매입</v>
          </cell>
          <cell r="D323" t="str">
            <v>EA</v>
          </cell>
          <cell r="Q323">
            <v>0</v>
          </cell>
          <cell r="S323" t="str">
            <v>내선</v>
          </cell>
          <cell r="T323">
            <v>0.36</v>
          </cell>
        </row>
        <row r="324">
          <cell r="A324">
            <v>322</v>
          </cell>
          <cell r="B324" t="str">
            <v>등 기 구</v>
          </cell>
          <cell r="C324" t="str">
            <v>FL 1/40W매입</v>
          </cell>
          <cell r="D324" t="str">
            <v>EA</v>
          </cell>
          <cell r="G324">
            <v>811</v>
          </cell>
          <cell r="H324">
            <v>26000</v>
          </cell>
          <cell r="Q324">
            <v>26000</v>
          </cell>
          <cell r="S324" t="str">
            <v>내선</v>
          </cell>
          <cell r="T324">
            <v>0.39900000000000002</v>
          </cell>
        </row>
        <row r="325">
          <cell r="A325">
            <v>323</v>
          </cell>
          <cell r="B325" t="str">
            <v>등 기 구</v>
          </cell>
          <cell r="C325" t="str">
            <v>FL 2/40방폭형</v>
          </cell>
          <cell r="D325" t="str">
            <v>EA</v>
          </cell>
          <cell r="G325">
            <v>818</v>
          </cell>
          <cell r="H325">
            <v>244000</v>
          </cell>
          <cell r="Q325">
            <v>244000</v>
          </cell>
          <cell r="S325" t="str">
            <v>내선</v>
          </cell>
          <cell r="T325">
            <v>0.73</v>
          </cell>
        </row>
        <row r="326">
          <cell r="A326">
            <v>324</v>
          </cell>
          <cell r="B326" t="str">
            <v>등 기 구(SUS)</v>
          </cell>
          <cell r="C326" t="str">
            <v>FL 1/40W매입</v>
          </cell>
          <cell r="D326" t="str">
            <v>EA</v>
          </cell>
          <cell r="K326" t="str">
            <v>신일조명</v>
          </cell>
          <cell r="L326">
            <v>34000</v>
          </cell>
          <cell r="Q326">
            <v>34000</v>
          </cell>
          <cell r="S326" t="str">
            <v>내선</v>
          </cell>
          <cell r="T326">
            <v>0.39900000000000002</v>
          </cell>
        </row>
        <row r="327">
          <cell r="A327">
            <v>325</v>
          </cell>
          <cell r="B327" t="str">
            <v>등 기 구(SUS)</v>
          </cell>
          <cell r="C327" t="str">
            <v>FL 1/40펜던트</v>
          </cell>
          <cell r="D327" t="str">
            <v>EA</v>
          </cell>
          <cell r="K327" t="str">
            <v>신일조명</v>
          </cell>
          <cell r="L327">
            <v>24500</v>
          </cell>
          <cell r="Q327">
            <v>24500</v>
          </cell>
          <cell r="S327" t="str">
            <v>내선</v>
          </cell>
          <cell r="T327">
            <v>0.29499999999999998</v>
          </cell>
        </row>
        <row r="328">
          <cell r="A328">
            <v>326</v>
          </cell>
          <cell r="B328" t="str">
            <v>램      프</v>
          </cell>
          <cell r="C328" t="str">
            <v>FL 10W  26㎜×330㎜</v>
          </cell>
          <cell r="D328" t="str">
            <v>EA</v>
          </cell>
          <cell r="G328">
            <v>807</v>
          </cell>
          <cell r="H328">
            <v>580</v>
          </cell>
          <cell r="Q328">
            <v>580</v>
          </cell>
        </row>
        <row r="329">
          <cell r="A329">
            <v>327</v>
          </cell>
          <cell r="B329" t="str">
            <v>램      프</v>
          </cell>
          <cell r="C329" t="str">
            <v>FL 20W  28㎜×590㎜</v>
          </cell>
          <cell r="D329" t="str">
            <v>EA</v>
          </cell>
          <cell r="G329">
            <v>807</v>
          </cell>
          <cell r="H329">
            <v>650</v>
          </cell>
          <cell r="Q329">
            <v>650</v>
          </cell>
        </row>
        <row r="330">
          <cell r="A330">
            <v>328</v>
          </cell>
          <cell r="B330" t="str">
            <v>램      프</v>
          </cell>
          <cell r="C330" t="str">
            <v>FL 30W  26㎜×893㎜</v>
          </cell>
          <cell r="D330" t="str">
            <v>EA</v>
          </cell>
          <cell r="G330">
            <v>807</v>
          </cell>
          <cell r="H330">
            <v>1450</v>
          </cell>
          <cell r="Q330">
            <v>1450</v>
          </cell>
        </row>
        <row r="331">
          <cell r="A331">
            <v>329</v>
          </cell>
          <cell r="B331" t="str">
            <v>램      프</v>
          </cell>
          <cell r="C331" t="str">
            <v>FL 40W  28㎜×1198㎜</v>
          </cell>
          <cell r="D331" t="str">
            <v>EA</v>
          </cell>
          <cell r="G331">
            <v>807</v>
          </cell>
          <cell r="H331">
            <v>980</v>
          </cell>
          <cell r="Q331">
            <v>980</v>
          </cell>
        </row>
        <row r="332">
          <cell r="A332">
            <v>330</v>
          </cell>
          <cell r="B332" t="str">
            <v>램      프</v>
          </cell>
          <cell r="C332" t="str">
            <v>FCL22W28.5㎜×216㎜</v>
          </cell>
          <cell r="D332" t="str">
            <v>EA</v>
          </cell>
          <cell r="G332">
            <v>807</v>
          </cell>
          <cell r="H332">
            <v>1300</v>
          </cell>
          <cell r="Q332">
            <v>1300</v>
          </cell>
        </row>
        <row r="333">
          <cell r="A333">
            <v>331</v>
          </cell>
          <cell r="B333" t="str">
            <v>램      프</v>
          </cell>
          <cell r="C333" t="str">
            <v>FCL30W28.5㎜×236㎜</v>
          </cell>
          <cell r="D333" t="str">
            <v>EA</v>
          </cell>
          <cell r="G333">
            <v>807</v>
          </cell>
          <cell r="H333">
            <v>1300</v>
          </cell>
          <cell r="Q333">
            <v>1300</v>
          </cell>
        </row>
        <row r="334">
          <cell r="A334">
            <v>332</v>
          </cell>
          <cell r="B334" t="str">
            <v>램      프</v>
          </cell>
          <cell r="C334" t="str">
            <v>FCL32W28.5㎜×312㎜</v>
          </cell>
          <cell r="D334" t="str">
            <v>EA</v>
          </cell>
          <cell r="G334">
            <v>807</v>
          </cell>
          <cell r="H334">
            <v>1800</v>
          </cell>
          <cell r="Q334">
            <v>1800</v>
          </cell>
        </row>
        <row r="335">
          <cell r="A335">
            <v>333</v>
          </cell>
          <cell r="B335" t="str">
            <v>램      프</v>
          </cell>
          <cell r="C335" t="str">
            <v>FCL40W28.5㎜×386㎜</v>
          </cell>
          <cell r="D335" t="str">
            <v>EA</v>
          </cell>
          <cell r="G335">
            <v>807</v>
          </cell>
          <cell r="H335">
            <v>2700</v>
          </cell>
          <cell r="Q335">
            <v>2700</v>
          </cell>
        </row>
        <row r="336">
          <cell r="A336">
            <v>334</v>
          </cell>
          <cell r="Q336" t="str">
            <v/>
          </cell>
        </row>
        <row r="337">
          <cell r="A337">
            <v>335</v>
          </cell>
          <cell r="Q337" t="str">
            <v/>
          </cell>
        </row>
        <row r="338">
          <cell r="A338">
            <v>336</v>
          </cell>
          <cell r="Q338" t="str">
            <v/>
          </cell>
        </row>
        <row r="339">
          <cell r="A339">
            <v>337</v>
          </cell>
          <cell r="B339" t="str">
            <v>램      프</v>
          </cell>
          <cell r="C339" t="str">
            <v>220V  IL 60W</v>
          </cell>
          <cell r="D339" t="str">
            <v>EA</v>
          </cell>
          <cell r="G339">
            <v>808</v>
          </cell>
          <cell r="H339">
            <v>220</v>
          </cell>
          <cell r="Q339">
            <v>220</v>
          </cell>
        </row>
        <row r="340">
          <cell r="A340">
            <v>338</v>
          </cell>
          <cell r="B340" t="str">
            <v>램      프</v>
          </cell>
          <cell r="C340" t="str">
            <v>220V  IL 100W</v>
          </cell>
          <cell r="D340" t="str">
            <v>EA</v>
          </cell>
          <cell r="G340">
            <v>808</v>
          </cell>
          <cell r="H340">
            <v>230</v>
          </cell>
          <cell r="Q340">
            <v>230</v>
          </cell>
        </row>
        <row r="341">
          <cell r="A341">
            <v>339</v>
          </cell>
          <cell r="B341" t="str">
            <v>램      프</v>
          </cell>
          <cell r="C341" t="str">
            <v>220V  IL 200W</v>
          </cell>
          <cell r="D341" t="str">
            <v>EA</v>
          </cell>
          <cell r="G341">
            <v>808</v>
          </cell>
          <cell r="H341">
            <v>380</v>
          </cell>
          <cell r="Q341">
            <v>380</v>
          </cell>
        </row>
        <row r="342">
          <cell r="A342">
            <v>340</v>
          </cell>
          <cell r="Q342" t="str">
            <v/>
          </cell>
        </row>
        <row r="343">
          <cell r="A343">
            <v>341</v>
          </cell>
          <cell r="Q343" t="str">
            <v/>
          </cell>
        </row>
        <row r="344">
          <cell r="A344">
            <v>342</v>
          </cell>
          <cell r="B344" t="str">
            <v>등 기 구</v>
          </cell>
          <cell r="C344" t="str">
            <v>MH 250W천정형</v>
          </cell>
          <cell r="D344" t="str">
            <v>EA</v>
          </cell>
          <cell r="G344">
            <v>810</v>
          </cell>
          <cell r="H344">
            <v>44000</v>
          </cell>
          <cell r="Q344">
            <v>44000</v>
          </cell>
          <cell r="S344" t="str">
            <v>내선</v>
          </cell>
          <cell r="T344">
            <v>0.495</v>
          </cell>
        </row>
        <row r="345">
          <cell r="A345">
            <v>343</v>
          </cell>
          <cell r="B345" t="str">
            <v>등 기 구</v>
          </cell>
          <cell r="C345" t="str">
            <v>MH 175W천정형</v>
          </cell>
          <cell r="D345" t="str">
            <v>EA</v>
          </cell>
          <cell r="G345">
            <v>810</v>
          </cell>
          <cell r="H345">
            <v>44000</v>
          </cell>
          <cell r="Q345">
            <v>44000</v>
          </cell>
          <cell r="S345" t="str">
            <v>내선</v>
          </cell>
          <cell r="T345">
            <v>0.44</v>
          </cell>
        </row>
        <row r="346">
          <cell r="A346">
            <v>344</v>
          </cell>
          <cell r="B346" t="str">
            <v>등 기 구</v>
          </cell>
          <cell r="C346" t="str">
            <v>MH 175W벽부형</v>
          </cell>
          <cell r="D346" t="str">
            <v>EA</v>
          </cell>
          <cell r="G346">
            <v>810</v>
          </cell>
          <cell r="H346">
            <v>45000</v>
          </cell>
          <cell r="Q346">
            <v>45000</v>
          </cell>
          <cell r="S346" t="str">
            <v>내선</v>
          </cell>
          <cell r="T346">
            <v>0.44</v>
          </cell>
        </row>
        <row r="347">
          <cell r="A347">
            <v>345</v>
          </cell>
          <cell r="Q347" t="str">
            <v/>
          </cell>
        </row>
        <row r="348">
          <cell r="A348">
            <v>346</v>
          </cell>
          <cell r="Q348" t="str">
            <v/>
          </cell>
        </row>
        <row r="349">
          <cell r="A349">
            <v>347</v>
          </cell>
          <cell r="Q349" t="str">
            <v/>
          </cell>
        </row>
        <row r="350">
          <cell r="A350">
            <v>348</v>
          </cell>
          <cell r="Q350" t="str">
            <v/>
          </cell>
        </row>
        <row r="351">
          <cell r="A351">
            <v>349</v>
          </cell>
          <cell r="B351" t="str">
            <v>메탈할라이드 램프</v>
          </cell>
          <cell r="C351" t="str">
            <v>MH 175W</v>
          </cell>
          <cell r="D351" t="str">
            <v>EA</v>
          </cell>
          <cell r="G351">
            <v>813</v>
          </cell>
          <cell r="H351">
            <v>15000</v>
          </cell>
          <cell r="Q351">
            <v>15000</v>
          </cell>
        </row>
        <row r="352">
          <cell r="A352">
            <v>350</v>
          </cell>
          <cell r="B352" t="str">
            <v>메탈할라이드 램프</v>
          </cell>
          <cell r="C352" t="str">
            <v>MH 250W</v>
          </cell>
          <cell r="D352" t="str">
            <v>EA</v>
          </cell>
          <cell r="G352">
            <v>813</v>
          </cell>
          <cell r="H352">
            <v>16000</v>
          </cell>
          <cell r="Q352">
            <v>16000</v>
          </cell>
        </row>
        <row r="353">
          <cell r="A353">
            <v>351</v>
          </cell>
          <cell r="Q353" t="str">
            <v/>
          </cell>
        </row>
        <row r="354">
          <cell r="A354">
            <v>352</v>
          </cell>
          <cell r="Q354" t="str">
            <v/>
          </cell>
        </row>
        <row r="355">
          <cell r="A355">
            <v>353</v>
          </cell>
          <cell r="Q355" t="str">
            <v/>
          </cell>
        </row>
        <row r="356">
          <cell r="A356">
            <v>354</v>
          </cell>
          <cell r="B356" t="str">
            <v>메탈할라이드 안정기</v>
          </cell>
          <cell r="C356" t="str">
            <v>220V/175W</v>
          </cell>
          <cell r="D356" t="str">
            <v>EA</v>
          </cell>
          <cell r="G356">
            <v>813</v>
          </cell>
          <cell r="H356">
            <v>22000</v>
          </cell>
          <cell r="Q356">
            <v>22000</v>
          </cell>
        </row>
        <row r="357">
          <cell r="A357">
            <v>355</v>
          </cell>
          <cell r="B357" t="str">
            <v>메탈할라이드 안정기</v>
          </cell>
          <cell r="C357" t="str">
            <v>220V/250W</v>
          </cell>
          <cell r="D357" t="str">
            <v>EA</v>
          </cell>
          <cell r="G357">
            <v>813</v>
          </cell>
          <cell r="H357">
            <v>25000</v>
          </cell>
          <cell r="Q357">
            <v>25000</v>
          </cell>
        </row>
        <row r="358">
          <cell r="A358">
            <v>356</v>
          </cell>
          <cell r="Q358" t="str">
            <v/>
          </cell>
        </row>
        <row r="359">
          <cell r="A359">
            <v>357</v>
          </cell>
          <cell r="Q359" t="str">
            <v/>
          </cell>
        </row>
        <row r="360">
          <cell r="A360">
            <v>358</v>
          </cell>
          <cell r="B360" t="str">
            <v>판넬</v>
          </cell>
          <cell r="D360" t="str">
            <v>면</v>
          </cell>
          <cell r="Q360">
            <v>0</v>
          </cell>
          <cell r="S360" t="str">
            <v>프전</v>
          </cell>
          <cell r="T360">
            <v>5.8</v>
          </cell>
          <cell r="U360" t="str">
            <v>보인</v>
          </cell>
          <cell r="V360">
            <v>1.9</v>
          </cell>
        </row>
        <row r="361">
          <cell r="A361">
            <v>359</v>
          </cell>
          <cell r="Q361" t="str">
            <v/>
          </cell>
        </row>
        <row r="362">
          <cell r="A362">
            <v>360</v>
          </cell>
          <cell r="B362" t="str">
            <v>전극식레벨</v>
          </cell>
          <cell r="C362" t="str">
            <v>3선 3극</v>
          </cell>
          <cell r="D362" t="str">
            <v>set</v>
          </cell>
          <cell r="G362">
            <v>794</v>
          </cell>
          <cell r="H362">
            <v>40000</v>
          </cell>
          <cell r="Q362">
            <v>40000</v>
          </cell>
          <cell r="S362" t="str">
            <v>내선</v>
          </cell>
          <cell r="T362">
            <v>0.8</v>
          </cell>
          <cell r="Y362" t="str">
            <v>공율은 전극봉지지기</v>
          </cell>
        </row>
        <row r="363">
          <cell r="A363">
            <v>361</v>
          </cell>
          <cell r="B363" t="str">
            <v>전극식레벨</v>
          </cell>
          <cell r="C363" t="str">
            <v>4선 4극</v>
          </cell>
          <cell r="D363" t="str">
            <v>set</v>
          </cell>
          <cell r="G363">
            <v>794</v>
          </cell>
          <cell r="H363">
            <v>85000</v>
          </cell>
          <cell r="Q363">
            <v>85000</v>
          </cell>
          <cell r="S363" t="str">
            <v>내선</v>
          </cell>
          <cell r="T363">
            <v>0.85</v>
          </cell>
          <cell r="Y363" t="str">
            <v>공율은 전극봉지지기</v>
          </cell>
        </row>
        <row r="364">
          <cell r="A364">
            <v>362</v>
          </cell>
          <cell r="B364" t="str">
            <v>전극식레벨</v>
          </cell>
          <cell r="C364" t="str">
            <v>5선 5극</v>
          </cell>
          <cell r="D364" t="str">
            <v>set</v>
          </cell>
          <cell r="G364">
            <v>794</v>
          </cell>
          <cell r="H364">
            <v>100000</v>
          </cell>
          <cell r="Q364">
            <v>100000</v>
          </cell>
          <cell r="S364" t="str">
            <v>내선</v>
          </cell>
          <cell r="T364">
            <v>1.1000000000000001</v>
          </cell>
          <cell r="Y364" t="str">
            <v>공율은 전극봉지지기</v>
          </cell>
        </row>
        <row r="365">
          <cell r="A365">
            <v>363</v>
          </cell>
          <cell r="Q365" t="str">
            <v/>
          </cell>
        </row>
        <row r="366">
          <cell r="A366">
            <v>364</v>
          </cell>
          <cell r="Q366" t="str">
            <v/>
          </cell>
        </row>
        <row r="367">
          <cell r="A367">
            <v>365</v>
          </cell>
          <cell r="B367" t="str">
            <v>AMP</v>
          </cell>
          <cell r="D367" t="str">
            <v>면</v>
          </cell>
          <cell r="Q367">
            <v>0</v>
          </cell>
          <cell r="S367" t="str">
            <v>통내</v>
          </cell>
          <cell r="T367">
            <v>9</v>
          </cell>
        </row>
        <row r="368">
          <cell r="A368">
            <v>366</v>
          </cell>
          <cell r="B368" t="str">
            <v>스피커</v>
          </cell>
          <cell r="C368" t="str">
            <v>3W  천정형</v>
          </cell>
          <cell r="D368" t="str">
            <v>EA</v>
          </cell>
          <cell r="G368">
            <v>838</v>
          </cell>
          <cell r="H368">
            <v>12000</v>
          </cell>
          <cell r="Q368">
            <v>12000</v>
          </cell>
          <cell r="S368" t="str">
            <v>통내</v>
          </cell>
          <cell r="T368">
            <v>0.45</v>
          </cell>
        </row>
        <row r="369">
          <cell r="A369">
            <v>367</v>
          </cell>
          <cell r="B369" t="str">
            <v>스피커</v>
          </cell>
          <cell r="C369" t="str">
            <v>3W 벽부형</v>
          </cell>
          <cell r="D369" t="str">
            <v>EA</v>
          </cell>
          <cell r="G369">
            <v>838</v>
          </cell>
          <cell r="H369">
            <v>12000</v>
          </cell>
          <cell r="Q369">
            <v>12000</v>
          </cell>
          <cell r="S369" t="str">
            <v>통내</v>
          </cell>
          <cell r="T369">
            <v>0.45</v>
          </cell>
        </row>
        <row r="370">
          <cell r="A370">
            <v>368</v>
          </cell>
          <cell r="B370" t="str">
            <v>스피커</v>
          </cell>
          <cell r="C370" t="str">
            <v>20W옥외칼럼형</v>
          </cell>
          <cell r="D370" t="str">
            <v>EA</v>
          </cell>
          <cell r="G370">
            <v>838</v>
          </cell>
          <cell r="H370">
            <v>40000</v>
          </cell>
          <cell r="Q370">
            <v>40000</v>
          </cell>
          <cell r="S370" t="str">
            <v>통내</v>
          </cell>
          <cell r="T370">
            <v>1</v>
          </cell>
        </row>
        <row r="371">
          <cell r="A371">
            <v>369</v>
          </cell>
          <cell r="B371" t="str">
            <v>스피커</v>
          </cell>
          <cell r="C371" t="str">
            <v xml:space="preserve">HORN형 10W  </v>
          </cell>
          <cell r="D371" t="str">
            <v>EA</v>
          </cell>
          <cell r="G371">
            <v>835</v>
          </cell>
          <cell r="H371">
            <v>35200</v>
          </cell>
          <cell r="Q371">
            <v>35200</v>
          </cell>
          <cell r="S371" t="str">
            <v>통내</v>
          </cell>
          <cell r="T371">
            <v>0.6</v>
          </cell>
        </row>
        <row r="372">
          <cell r="A372">
            <v>370</v>
          </cell>
          <cell r="B372" t="str">
            <v>스피커</v>
          </cell>
          <cell r="C372" t="str">
            <v xml:space="preserve">HORN형 30W  </v>
          </cell>
          <cell r="D372" t="str">
            <v>EA</v>
          </cell>
          <cell r="G372">
            <v>835</v>
          </cell>
          <cell r="H372">
            <v>46200</v>
          </cell>
          <cell r="Q372">
            <v>46200</v>
          </cell>
          <cell r="S372" t="str">
            <v>통내</v>
          </cell>
          <cell r="T372">
            <v>1</v>
          </cell>
        </row>
        <row r="373">
          <cell r="A373">
            <v>371</v>
          </cell>
          <cell r="Q373" t="str">
            <v/>
          </cell>
        </row>
        <row r="374">
          <cell r="A374">
            <v>372</v>
          </cell>
          <cell r="Q374" t="str">
            <v/>
          </cell>
        </row>
        <row r="375">
          <cell r="A375">
            <v>373</v>
          </cell>
          <cell r="B375" t="str">
            <v>인터폰</v>
          </cell>
          <cell r="C375" t="str">
            <v>전자연립식20회로</v>
          </cell>
          <cell r="D375" t="str">
            <v>EA</v>
          </cell>
          <cell r="G375">
            <v>861</v>
          </cell>
          <cell r="H375">
            <v>36000</v>
          </cell>
          <cell r="Q375">
            <v>36000</v>
          </cell>
          <cell r="S375" t="str">
            <v>통내</v>
          </cell>
          <cell r="T375">
            <v>1</v>
          </cell>
          <cell r="U375" t="str">
            <v>통설</v>
          </cell>
          <cell r="V375">
            <v>2</v>
          </cell>
        </row>
        <row r="376">
          <cell r="A376">
            <v>374</v>
          </cell>
          <cell r="Q376" t="str">
            <v/>
          </cell>
        </row>
        <row r="377">
          <cell r="A377">
            <v>375</v>
          </cell>
          <cell r="Q377" t="str">
            <v/>
          </cell>
        </row>
        <row r="378">
          <cell r="A378">
            <v>376</v>
          </cell>
          <cell r="B378" t="str">
            <v>차동식 스포트감지기</v>
          </cell>
          <cell r="C378" t="str">
            <v>2종</v>
          </cell>
          <cell r="D378" t="str">
            <v>EA</v>
          </cell>
          <cell r="G378">
            <v>650</v>
          </cell>
          <cell r="H378">
            <v>5000</v>
          </cell>
          <cell r="Q378">
            <v>5000</v>
          </cell>
          <cell r="S378" t="str">
            <v>내선</v>
          </cell>
          <cell r="T378">
            <v>0.14300000000000002</v>
          </cell>
        </row>
        <row r="379">
          <cell r="A379">
            <v>377</v>
          </cell>
          <cell r="B379" t="str">
            <v>광전식 연감지기</v>
          </cell>
          <cell r="C379" t="str">
            <v>비축적형</v>
          </cell>
          <cell r="D379" t="str">
            <v>EA</v>
          </cell>
          <cell r="G379">
            <v>650</v>
          </cell>
          <cell r="H379">
            <v>20000</v>
          </cell>
          <cell r="Q379">
            <v>20000</v>
          </cell>
          <cell r="S379" t="str">
            <v>내선</v>
          </cell>
          <cell r="T379">
            <v>0.14300000000000002</v>
          </cell>
        </row>
        <row r="380">
          <cell r="A380">
            <v>378</v>
          </cell>
          <cell r="B380" t="str">
            <v>정온식감지기</v>
          </cell>
          <cell r="C380" t="str">
            <v>1종</v>
          </cell>
          <cell r="D380" t="str">
            <v>EA</v>
          </cell>
          <cell r="G380">
            <v>650</v>
          </cell>
          <cell r="H380">
            <v>5000</v>
          </cell>
          <cell r="Q380">
            <v>5000</v>
          </cell>
          <cell r="S380" t="str">
            <v>내선</v>
          </cell>
          <cell r="T380">
            <v>0.14300000000000002</v>
          </cell>
        </row>
        <row r="381">
          <cell r="A381">
            <v>379</v>
          </cell>
          <cell r="B381" t="str">
            <v>유도등</v>
          </cell>
          <cell r="C381" t="str">
            <v>통로유도등</v>
          </cell>
          <cell r="D381" t="str">
            <v>EA</v>
          </cell>
          <cell r="G381">
            <v>650</v>
          </cell>
          <cell r="H381">
            <v>27000</v>
          </cell>
          <cell r="Q381">
            <v>27000</v>
          </cell>
          <cell r="S381" t="str">
            <v>내선</v>
          </cell>
          <cell r="T381">
            <v>0.79500000000000004</v>
          </cell>
        </row>
        <row r="382">
          <cell r="A382">
            <v>380</v>
          </cell>
          <cell r="B382" t="str">
            <v>유도등</v>
          </cell>
          <cell r="C382" t="str">
            <v>피난구유도등</v>
          </cell>
          <cell r="D382" t="str">
            <v>EA</v>
          </cell>
          <cell r="G382">
            <v>650</v>
          </cell>
          <cell r="H382">
            <v>25000</v>
          </cell>
          <cell r="Q382">
            <v>25000</v>
          </cell>
          <cell r="S382" t="str">
            <v>내선</v>
          </cell>
          <cell r="T382">
            <v>0.13500000000000001</v>
          </cell>
        </row>
        <row r="383">
          <cell r="A383">
            <v>381</v>
          </cell>
          <cell r="B383" t="str">
            <v>수동발신기</v>
          </cell>
          <cell r="D383" t="str">
            <v>EA</v>
          </cell>
          <cell r="G383">
            <v>650</v>
          </cell>
          <cell r="H383">
            <v>3500</v>
          </cell>
          <cell r="Q383">
            <v>3500</v>
          </cell>
          <cell r="S383" t="str">
            <v>내선</v>
          </cell>
          <cell r="T383">
            <v>0.3</v>
          </cell>
        </row>
        <row r="384">
          <cell r="A384">
            <v>382</v>
          </cell>
          <cell r="B384" t="str">
            <v>경종</v>
          </cell>
          <cell r="D384" t="str">
            <v>EA</v>
          </cell>
          <cell r="G384">
            <v>650</v>
          </cell>
          <cell r="H384">
            <v>5500</v>
          </cell>
          <cell r="Q384">
            <v>5500</v>
          </cell>
          <cell r="S384" t="str">
            <v>내선</v>
          </cell>
          <cell r="T384">
            <v>0.15</v>
          </cell>
        </row>
        <row r="385">
          <cell r="A385">
            <v>383</v>
          </cell>
          <cell r="B385" t="str">
            <v>표시등</v>
          </cell>
          <cell r="D385" t="str">
            <v>EA</v>
          </cell>
          <cell r="G385">
            <v>650</v>
          </cell>
          <cell r="H385">
            <v>1200</v>
          </cell>
          <cell r="Q385">
            <v>1200</v>
          </cell>
          <cell r="S385" t="str">
            <v>내선</v>
          </cell>
          <cell r="T385">
            <v>0.2</v>
          </cell>
        </row>
        <row r="386">
          <cell r="A386">
            <v>384</v>
          </cell>
          <cell r="B386" t="str">
            <v>속보세트 함</v>
          </cell>
          <cell r="D386" t="str">
            <v>EA</v>
          </cell>
          <cell r="K386" t="str">
            <v>동방전자</v>
          </cell>
          <cell r="L386">
            <v>6000</v>
          </cell>
          <cell r="Q386">
            <v>6000</v>
          </cell>
          <cell r="S386" t="str">
            <v>내선</v>
          </cell>
          <cell r="T386">
            <v>0.66</v>
          </cell>
        </row>
        <row r="387">
          <cell r="A387">
            <v>385</v>
          </cell>
          <cell r="Q387" t="str">
            <v/>
          </cell>
        </row>
        <row r="388">
          <cell r="A388">
            <v>386</v>
          </cell>
          <cell r="Q388" t="str">
            <v/>
          </cell>
        </row>
        <row r="389">
          <cell r="A389">
            <v>387</v>
          </cell>
          <cell r="B389" t="str">
            <v>수신기</v>
          </cell>
          <cell r="C389" t="str">
            <v>P형1급   10회로용</v>
          </cell>
          <cell r="D389" t="str">
            <v>set</v>
          </cell>
          <cell r="K389" t="str">
            <v>대우소방</v>
          </cell>
          <cell r="L389">
            <v>280000</v>
          </cell>
          <cell r="M389" t="str">
            <v>대일소방</v>
          </cell>
          <cell r="N389">
            <v>315000</v>
          </cell>
          <cell r="O389" t="str">
            <v>국민소방설비</v>
          </cell>
          <cell r="P389">
            <v>318000</v>
          </cell>
          <cell r="Q389">
            <v>280000</v>
          </cell>
          <cell r="S389" t="str">
            <v>내선</v>
          </cell>
          <cell r="T389">
            <v>9</v>
          </cell>
        </row>
        <row r="390">
          <cell r="A390">
            <v>388</v>
          </cell>
          <cell r="B390" t="str">
            <v>부표시기</v>
          </cell>
          <cell r="C390" t="str">
            <v xml:space="preserve"> 10회로용</v>
          </cell>
          <cell r="D390" t="str">
            <v>대</v>
          </cell>
          <cell r="G390">
            <v>650</v>
          </cell>
          <cell r="H390">
            <v>255000</v>
          </cell>
          <cell r="Q390">
            <v>255000</v>
          </cell>
          <cell r="S390" t="str">
            <v>내선</v>
          </cell>
          <cell r="T390">
            <v>4</v>
          </cell>
        </row>
        <row r="391">
          <cell r="A391">
            <v>389</v>
          </cell>
          <cell r="B391" t="str">
            <v>스프링쿨러수동조작함</v>
          </cell>
          <cell r="D391" t="str">
            <v>EA</v>
          </cell>
          <cell r="G391">
            <v>650</v>
          </cell>
          <cell r="H391">
            <v>30000</v>
          </cell>
          <cell r="Q391">
            <v>30000</v>
          </cell>
          <cell r="S391" t="str">
            <v>내선</v>
          </cell>
          <cell r="T391">
            <v>0.66</v>
          </cell>
        </row>
        <row r="392">
          <cell r="A392">
            <v>390</v>
          </cell>
          <cell r="B392" t="str">
            <v>전자 싸이렌</v>
          </cell>
          <cell r="D392" t="str">
            <v>EA</v>
          </cell>
          <cell r="G392">
            <v>650</v>
          </cell>
          <cell r="H392">
            <v>30000</v>
          </cell>
          <cell r="Q392">
            <v>30000</v>
          </cell>
          <cell r="S392" t="str">
            <v>통내</v>
          </cell>
          <cell r="T392">
            <v>1.6</v>
          </cell>
        </row>
        <row r="393">
          <cell r="A393">
            <v>391</v>
          </cell>
          <cell r="Q393" t="str">
            <v/>
          </cell>
        </row>
        <row r="394">
          <cell r="A394">
            <v>392</v>
          </cell>
          <cell r="Q394" t="str">
            <v/>
          </cell>
        </row>
        <row r="395">
          <cell r="A395">
            <v>393</v>
          </cell>
          <cell r="Q395" t="str">
            <v/>
          </cell>
        </row>
        <row r="396">
          <cell r="A396">
            <v>394</v>
          </cell>
          <cell r="B396" t="str">
            <v>가로등점멸기</v>
          </cell>
          <cell r="C396" t="str">
            <v>상시/격등</v>
          </cell>
          <cell r="D396" t="str">
            <v>대</v>
          </cell>
          <cell r="G396">
            <v>821</v>
          </cell>
          <cell r="H396">
            <v>3280000</v>
          </cell>
          <cell r="Q396">
            <v>3280000</v>
          </cell>
          <cell r="S396" t="str">
            <v>프전</v>
          </cell>
          <cell r="T396">
            <v>5.8</v>
          </cell>
          <cell r="U396" t="str">
            <v>보인</v>
          </cell>
          <cell r="V396">
            <v>1.9</v>
          </cell>
        </row>
        <row r="397">
          <cell r="A397">
            <v>395</v>
          </cell>
          <cell r="B397" t="str">
            <v>차광막</v>
          </cell>
          <cell r="D397" t="str">
            <v>대</v>
          </cell>
          <cell r="G397">
            <v>821</v>
          </cell>
          <cell r="H397">
            <v>150000</v>
          </cell>
          <cell r="Q397">
            <v>150000</v>
          </cell>
        </row>
        <row r="398">
          <cell r="A398">
            <v>396</v>
          </cell>
          <cell r="Q398" t="str">
            <v/>
          </cell>
        </row>
        <row r="399">
          <cell r="A399">
            <v>397</v>
          </cell>
          <cell r="B399" t="str">
            <v>가로등주</v>
          </cell>
          <cell r="C399" t="str">
            <v>8각테퍼7m폴1등용</v>
          </cell>
          <cell r="D399" t="str">
            <v>본</v>
          </cell>
          <cell r="G399">
            <v>825</v>
          </cell>
          <cell r="H399">
            <v>143000</v>
          </cell>
          <cell r="Q399">
            <v>143000</v>
          </cell>
          <cell r="S399" t="str">
            <v>내선</v>
          </cell>
          <cell r="T399">
            <v>2.52</v>
          </cell>
        </row>
        <row r="400">
          <cell r="A400">
            <v>398</v>
          </cell>
          <cell r="B400" t="str">
            <v>가로등주</v>
          </cell>
          <cell r="C400" t="str">
            <v>8각테퍼7m폴2등용</v>
          </cell>
          <cell r="D400" t="str">
            <v>본</v>
          </cell>
          <cell r="Q400">
            <v>0</v>
          </cell>
          <cell r="S400" t="str">
            <v>내선</v>
          </cell>
          <cell r="T400">
            <v>2.9</v>
          </cell>
        </row>
        <row r="401">
          <cell r="A401">
            <v>399</v>
          </cell>
          <cell r="B401" t="str">
            <v>가로등주</v>
          </cell>
          <cell r="C401" t="str">
            <v>8각테퍼8m폴1등용</v>
          </cell>
          <cell r="D401" t="str">
            <v>본</v>
          </cell>
          <cell r="G401">
            <v>825</v>
          </cell>
          <cell r="H401">
            <v>152000</v>
          </cell>
          <cell r="Q401">
            <v>152000</v>
          </cell>
          <cell r="S401" t="str">
            <v>내선</v>
          </cell>
          <cell r="T401">
            <v>2.76</v>
          </cell>
        </row>
        <row r="402">
          <cell r="A402">
            <v>400</v>
          </cell>
          <cell r="B402" t="str">
            <v>가로등주</v>
          </cell>
          <cell r="C402" t="str">
            <v>8각테퍼8m폴2등용</v>
          </cell>
          <cell r="D402" t="str">
            <v>본</v>
          </cell>
          <cell r="Q402">
            <v>0</v>
          </cell>
          <cell r="S402" t="str">
            <v>내선</v>
          </cell>
          <cell r="T402">
            <v>3.08</v>
          </cell>
        </row>
        <row r="403">
          <cell r="A403">
            <v>401</v>
          </cell>
          <cell r="B403" t="str">
            <v>가로등주</v>
          </cell>
          <cell r="C403" t="str">
            <v>8각테퍼8.5m폴1등용</v>
          </cell>
          <cell r="D403" t="str">
            <v>본</v>
          </cell>
          <cell r="G403">
            <v>825</v>
          </cell>
          <cell r="H403">
            <v>157000</v>
          </cell>
          <cell r="K403" t="str">
            <v>조일조명(10/28)</v>
          </cell>
          <cell r="L403">
            <v>195000</v>
          </cell>
          <cell r="Q403">
            <v>157000</v>
          </cell>
          <cell r="S403" t="str">
            <v>내선</v>
          </cell>
          <cell r="T403">
            <v>3.13</v>
          </cell>
        </row>
        <row r="404">
          <cell r="A404">
            <v>402</v>
          </cell>
          <cell r="B404" t="str">
            <v>가로등주</v>
          </cell>
          <cell r="C404" t="str">
            <v>8각테퍼8.5m폴2등용</v>
          </cell>
          <cell r="D404" t="str">
            <v>본</v>
          </cell>
          <cell r="Q404">
            <v>0</v>
          </cell>
          <cell r="S404" t="str">
            <v>내선</v>
          </cell>
          <cell r="T404">
            <v>3.37</v>
          </cell>
        </row>
        <row r="405">
          <cell r="A405">
            <v>403</v>
          </cell>
          <cell r="B405" t="str">
            <v>가로등주</v>
          </cell>
          <cell r="C405" t="str">
            <v>8각테퍼9m폴1등용</v>
          </cell>
          <cell r="D405" t="str">
            <v>본</v>
          </cell>
          <cell r="G405">
            <v>825</v>
          </cell>
          <cell r="H405">
            <v>200000</v>
          </cell>
          <cell r="Q405">
            <v>200000</v>
          </cell>
          <cell r="S405" t="str">
            <v>내선</v>
          </cell>
          <cell r="T405">
            <v>3.13</v>
          </cell>
        </row>
        <row r="406">
          <cell r="A406">
            <v>404</v>
          </cell>
          <cell r="B406" t="str">
            <v>가로등주</v>
          </cell>
          <cell r="C406" t="str">
            <v>8각테퍼9m폴2등용</v>
          </cell>
          <cell r="D406" t="str">
            <v>본</v>
          </cell>
          <cell r="Q406">
            <v>0</v>
          </cell>
          <cell r="S406" t="str">
            <v>내선</v>
          </cell>
          <cell r="T406">
            <v>3.37</v>
          </cell>
        </row>
        <row r="407">
          <cell r="A407">
            <v>405</v>
          </cell>
          <cell r="B407" t="str">
            <v>가로등주</v>
          </cell>
          <cell r="C407" t="str">
            <v>8각테퍼10m폴1등용</v>
          </cell>
          <cell r="D407" t="str">
            <v>본</v>
          </cell>
          <cell r="G407">
            <v>825</v>
          </cell>
          <cell r="H407">
            <v>211000</v>
          </cell>
          <cell r="Q407">
            <v>211000</v>
          </cell>
          <cell r="S407" t="str">
            <v>내선</v>
          </cell>
          <cell r="T407">
            <v>3.49</v>
          </cell>
        </row>
        <row r="408">
          <cell r="A408">
            <v>406</v>
          </cell>
          <cell r="B408" t="str">
            <v>가로등주</v>
          </cell>
          <cell r="C408" t="str">
            <v>8각테퍼10m폴2등용</v>
          </cell>
          <cell r="D408" t="str">
            <v>본</v>
          </cell>
          <cell r="Q408">
            <v>0</v>
          </cell>
          <cell r="S408" t="str">
            <v>내선</v>
          </cell>
          <cell r="T408">
            <v>3.7</v>
          </cell>
        </row>
        <row r="409">
          <cell r="A409">
            <v>407</v>
          </cell>
          <cell r="B409" t="str">
            <v>가로등주</v>
          </cell>
          <cell r="C409" t="str">
            <v>8각테퍼11m폴1등용</v>
          </cell>
          <cell r="D409" t="str">
            <v>본</v>
          </cell>
          <cell r="G409">
            <v>825</v>
          </cell>
          <cell r="H409">
            <v>225000</v>
          </cell>
          <cell r="Q409">
            <v>225000</v>
          </cell>
          <cell r="S409" t="str">
            <v>내선</v>
          </cell>
          <cell r="T409">
            <v>4.1900000000000004</v>
          </cell>
        </row>
        <row r="410">
          <cell r="A410">
            <v>408</v>
          </cell>
          <cell r="B410" t="str">
            <v>가로등주</v>
          </cell>
          <cell r="C410" t="str">
            <v>8각테퍼11m폴2등용</v>
          </cell>
          <cell r="D410" t="str">
            <v>본</v>
          </cell>
          <cell r="Q410">
            <v>0</v>
          </cell>
          <cell r="S410" t="str">
            <v>내선</v>
          </cell>
          <cell r="T410">
            <v>4.4000000000000004</v>
          </cell>
        </row>
        <row r="411">
          <cell r="A411">
            <v>409</v>
          </cell>
          <cell r="B411" t="str">
            <v>가로등주</v>
          </cell>
          <cell r="C411" t="str">
            <v>주철 10m폴2등용</v>
          </cell>
          <cell r="D411" t="str">
            <v>본</v>
          </cell>
          <cell r="K411" t="str">
            <v>(주) 보명</v>
          </cell>
          <cell r="L411">
            <v>1284000</v>
          </cell>
          <cell r="Q411">
            <v>1284000</v>
          </cell>
          <cell r="S411" t="str">
            <v>내선</v>
          </cell>
          <cell r="T411">
            <v>3.7</v>
          </cell>
        </row>
        <row r="412">
          <cell r="A412">
            <v>410</v>
          </cell>
          <cell r="B412" t="str">
            <v>가로등 NH등기구</v>
          </cell>
          <cell r="C412" t="str">
            <v>세종로대형</v>
          </cell>
          <cell r="D412" t="str">
            <v>EA</v>
          </cell>
          <cell r="G412">
            <v>810</v>
          </cell>
          <cell r="H412">
            <v>63000</v>
          </cell>
          <cell r="Q412">
            <v>63000</v>
          </cell>
        </row>
        <row r="413">
          <cell r="A413">
            <v>411</v>
          </cell>
          <cell r="B413" t="str">
            <v>가로등 NH등기구</v>
          </cell>
          <cell r="C413" t="str">
            <v>세종로소형</v>
          </cell>
          <cell r="D413" t="str">
            <v>EA</v>
          </cell>
          <cell r="G413">
            <v>810</v>
          </cell>
          <cell r="H413">
            <v>54000</v>
          </cell>
          <cell r="Q413">
            <v>54000</v>
          </cell>
        </row>
        <row r="414">
          <cell r="A414">
            <v>412</v>
          </cell>
          <cell r="B414" t="str">
            <v>고압나트륨등기구</v>
          </cell>
          <cell r="C414" t="str">
            <v xml:space="preserve">NH250W  </v>
          </cell>
          <cell r="D414" t="str">
            <v>EA</v>
          </cell>
          <cell r="G414">
            <v>810</v>
          </cell>
          <cell r="H414">
            <v>63000</v>
          </cell>
          <cell r="Q414">
            <v>63000</v>
          </cell>
          <cell r="S414" t="str">
            <v>내선</v>
          </cell>
          <cell r="T414">
            <v>0.495</v>
          </cell>
        </row>
        <row r="415">
          <cell r="A415">
            <v>413</v>
          </cell>
          <cell r="B415" t="str">
            <v>고압나트륨등기구</v>
          </cell>
          <cell r="C415" t="str">
            <v>NH400W</v>
          </cell>
          <cell r="D415" t="str">
            <v>EA</v>
          </cell>
          <cell r="G415">
            <v>810</v>
          </cell>
          <cell r="H415">
            <v>63000</v>
          </cell>
          <cell r="Q415">
            <v>63000</v>
          </cell>
          <cell r="S415" t="str">
            <v>내선</v>
          </cell>
          <cell r="T415">
            <v>0.53</v>
          </cell>
        </row>
        <row r="416">
          <cell r="A416">
            <v>414</v>
          </cell>
          <cell r="B416" t="str">
            <v>터널등기구(AL판)</v>
          </cell>
          <cell r="C416" t="str">
            <v>NXT 35W</v>
          </cell>
          <cell r="D416" t="str">
            <v>EA</v>
          </cell>
          <cell r="G416">
            <v>810</v>
          </cell>
          <cell r="H416">
            <v>67500</v>
          </cell>
          <cell r="Q416">
            <v>67500</v>
          </cell>
          <cell r="S416" t="str">
            <v>내선</v>
          </cell>
          <cell r="T416">
            <v>0.38</v>
          </cell>
        </row>
        <row r="417">
          <cell r="A417">
            <v>415</v>
          </cell>
          <cell r="B417" t="str">
            <v>터널등기구(AL판)</v>
          </cell>
          <cell r="C417" t="str">
            <v>NXT 90W</v>
          </cell>
          <cell r="D417" t="str">
            <v>EA</v>
          </cell>
          <cell r="G417">
            <v>810</v>
          </cell>
          <cell r="H417">
            <v>88000</v>
          </cell>
          <cell r="Q417">
            <v>88000</v>
          </cell>
          <cell r="S417" t="str">
            <v>내선</v>
          </cell>
          <cell r="T417">
            <v>0.38</v>
          </cell>
        </row>
        <row r="418">
          <cell r="A418">
            <v>416</v>
          </cell>
          <cell r="B418" t="str">
            <v>터널등기구(AL판)</v>
          </cell>
          <cell r="C418" t="str">
            <v>NXT 135W</v>
          </cell>
          <cell r="D418" t="str">
            <v>EA</v>
          </cell>
          <cell r="G418">
            <v>810</v>
          </cell>
          <cell r="H418">
            <v>113000</v>
          </cell>
          <cell r="Q418">
            <v>113000</v>
          </cell>
          <cell r="S418" t="str">
            <v>내선</v>
          </cell>
          <cell r="T418">
            <v>0.44</v>
          </cell>
        </row>
        <row r="419">
          <cell r="A419">
            <v>417</v>
          </cell>
          <cell r="B419" t="str">
            <v>터널등기구(AL판)</v>
          </cell>
          <cell r="C419" t="str">
            <v>NXT 180W</v>
          </cell>
          <cell r="D419" t="str">
            <v>EA</v>
          </cell>
          <cell r="G419">
            <v>810</v>
          </cell>
          <cell r="H419">
            <v>135000</v>
          </cell>
          <cell r="Q419">
            <v>135000</v>
          </cell>
          <cell r="S419" t="str">
            <v>내선</v>
          </cell>
          <cell r="T419">
            <v>0.44</v>
          </cell>
        </row>
        <row r="420">
          <cell r="A420">
            <v>418</v>
          </cell>
          <cell r="B420" t="str">
            <v>내압방폭백열등</v>
          </cell>
          <cell r="C420" t="str">
            <v>IL 220V/200W</v>
          </cell>
          <cell r="D420" t="str">
            <v>EA</v>
          </cell>
          <cell r="G420">
            <v>818</v>
          </cell>
          <cell r="H420">
            <v>90450</v>
          </cell>
          <cell r="Q420">
            <v>90450</v>
          </cell>
          <cell r="S420" t="str">
            <v>내선</v>
          </cell>
          <cell r="T420">
            <v>0.38</v>
          </cell>
        </row>
        <row r="421">
          <cell r="A421">
            <v>419</v>
          </cell>
          <cell r="Q421" t="str">
            <v/>
          </cell>
        </row>
        <row r="422">
          <cell r="A422">
            <v>420</v>
          </cell>
          <cell r="Q422" t="str">
            <v/>
          </cell>
        </row>
        <row r="423">
          <cell r="A423">
            <v>421</v>
          </cell>
          <cell r="B423" t="str">
            <v>고압나트륨램프</v>
          </cell>
          <cell r="C423" t="str">
            <v>NH  150W</v>
          </cell>
          <cell r="D423" t="str">
            <v>EA</v>
          </cell>
          <cell r="G423">
            <v>814</v>
          </cell>
          <cell r="H423">
            <v>12000</v>
          </cell>
          <cell r="Q423">
            <v>12000</v>
          </cell>
        </row>
        <row r="424">
          <cell r="A424">
            <v>422</v>
          </cell>
          <cell r="B424" t="str">
            <v>고압나트륨램프</v>
          </cell>
          <cell r="C424" t="str">
            <v>NH  250W</v>
          </cell>
          <cell r="D424" t="str">
            <v>EA</v>
          </cell>
          <cell r="G424">
            <v>814</v>
          </cell>
          <cell r="H424">
            <v>12500</v>
          </cell>
          <cell r="Q424">
            <v>12500</v>
          </cell>
        </row>
        <row r="425">
          <cell r="A425">
            <v>423</v>
          </cell>
          <cell r="B425" t="str">
            <v>고압나트륨램프</v>
          </cell>
          <cell r="C425" t="str">
            <v>NH  400W</v>
          </cell>
          <cell r="D425" t="str">
            <v>EA</v>
          </cell>
          <cell r="G425">
            <v>814</v>
          </cell>
          <cell r="H425">
            <v>16000</v>
          </cell>
          <cell r="Q425">
            <v>16000</v>
          </cell>
        </row>
        <row r="426">
          <cell r="A426">
            <v>424</v>
          </cell>
          <cell r="Q426" t="str">
            <v/>
          </cell>
        </row>
        <row r="427">
          <cell r="A427">
            <v>425</v>
          </cell>
          <cell r="Q427" t="str">
            <v/>
          </cell>
        </row>
        <row r="428">
          <cell r="A428">
            <v>426</v>
          </cell>
          <cell r="B428" t="str">
            <v>고압나트륨안정기</v>
          </cell>
          <cell r="C428" t="str">
            <v>220V/150W</v>
          </cell>
          <cell r="D428" t="str">
            <v>EA</v>
          </cell>
          <cell r="G428">
            <v>814</v>
          </cell>
          <cell r="H428">
            <v>18000</v>
          </cell>
          <cell r="Q428">
            <v>18000</v>
          </cell>
        </row>
        <row r="429">
          <cell r="A429">
            <v>427</v>
          </cell>
          <cell r="B429" t="str">
            <v>고압나트륨안정기</v>
          </cell>
          <cell r="C429" t="str">
            <v>220V/250W</v>
          </cell>
          <cell r="D429" t="str">
            <v>EA</v>
          </cell>
          <cell r="G429">
            <v>814</v>
          </cell>
          <cell r="H429">
            <v>22000</v>
          </cell>
          <cell r="Q429">
            <v>22000</v>
          </cell>
        </row>
        <row r="430">
          <cell r="A430">
            <v>428</v>
          </cell>
          <cell r="B430" t="str">
            <v>고압나트륨안정기</v>
          </cell>
          <cell r="C430" t="str">
            <v>220V/400W</v>
          </cell>
          <cell r="D430" t="str">
            <v>EA</v>
          </cell>
          <cell r="G430">
            <v>814</v>
          </cell>
          <cell r="H430">
            <v>24000</v>
          </cell>
          <cell r="Q430">
            <v>24000</v>
          </cell>
        </row>
        <row r="431">
          <cell r="A431">
            <v>429</v>
          </cell>
          <cell r="Q431" t="str">
            <v/>
          </cell>
        </row>
        <row r="432">
          <cell r="A432">
            <v>430</v>
          </cell>
          <cell r="Q432" t="str">
            <v/>
          </cell>
        </row>
        <row r="433">
          <cell r="A433">
            <v>431</v>
          </cell>
          <cell r="B433" t="str">
            <v>저압나트륨램프</v>
          </cell>
          <cell r="C433" t="str">
            <v>NXT 36W</v>
          </cell>
          <cell r="D433" t="str">
            <v>EA</v>
          </cell>
          <cell r="G433">
            <v>814</v>
          </cell>
          <cell r="H433">
            <v>28000</v>
          </cell>
          <cell r="Q433">
            <v>28000</v>
          </cell>
        </row>
        <row r="434">
          <cell r="A434">
            <v>432</v>
          </cell>
          <cell r="B434" t="str">
            <v>저압나트륨램프</v>
          </cell>
          <cell r="C434" t="str">
            <v>NXT 66W</v>
          </cell>
          <cell r="D434" t="str">
            <v>EA</v>
          </cell>
          <cell r="G434">
            <v>814</v>
          </cell>
          <cell r="H434">
            <v>32000</v>
          </cell>
          <cell r="Q434">
            <v>32000</v>
          </cell>
        </row>
        <row r="435">
          <cell r="A435">
            <v>433</v>
          </cell>
          <cell r="B435" t="str">
            <v>저압나트륨램프</v>
          </cell>
          <cell r="C435" t="str">
            <v>NXT 91W</v>
          </cell>
          <cell r="D435" t="str">
            <v>EA</v>
          </cell>
          <cell r="G435">
            <v>814</v>
          </cell>
          <cell r="H435">
            <v>38000</v>
          </cell>
          <cell r="Q435">
            <v>38000</v>
          </cell>
        </row>
        <row r="436">
          <cell r="A436">
            <v>434</v>
          </cell>
          <cell r="B436" t="str">
            <v>저압나트륨램프</v>
          </cell>
          <cell r="C436" t="str">
            <v>NXT 131W</v>
          </cell>
          <cell r="D436" t="str">
            <v>EA</v>
          </cell>
          <cell r="G436">
            <v>814</v>
          </cell>
          <cell r="H436">
            <v>50000</v>
          </cell>
          <cell r="Q436">
            <v>50000</v>
          </cell>
        </row>
        <row r="437">
          <cell r="A437">
            <v>435</v>
          </cell>
          <cell r="Q437" t="str">
            <v/>
          </cell>
        </row>
        <row r="438">
          <cell r="A438">
            <v>436</v>
          </cell>
          <cell r="Q438" t="str">
            <v/>
          </cell>
        </row>
        <row r="439">
          <cell r="A439">
            <v>437</v>
          </cell>
          <cell r="B439" t="str">
            <v>저압나트륨안정기</v>
          </cell>
          <cell r="C439" t="str">
            <v>NXT 36W</v>
          </cell>
          <cell r="D439" t="str">
            <v>EA</v>
          </cell>
          <cell r="G439">
            <v>814</v>
          </cell>
          <cell r="H439">
            <v>29000</v>
          </cell>
          <cell r="Q439">
            <v>29000</v>
          </cell>
        </row>
        <row r="440">
          <cell r="A440">
            <v>438</v>
          </cell>
          <cell r="B440" t="str">
            <v>저압나트륨안정기</v>
          </cell>
          <cell r="C440" t="str">
            <v>NXT 66W</v>
          </cell>
          <cell r="D440" t="str">
            <v>EA</v>
          </cell>
          <cell r="G440">
            <v>814</v>
          </cell>
          <cell r="H440">
            <v>32000</v>
          </cell>
          <cell r="Q440">
            <v>32000</v>
          </cell>
        </row>
        <row r="441">
          <cell r="A441">
            <v>439</v>
          </cell>
          <cell r="B441" t="str">
            <v>저압나트륨안정기</v>
          </cell>
          <cell r="C441" t="str">
            <v>NXT 91W</v>
          </cell>
          <cell r="D441" t="str">
            <v>EA</v>
          </cell>
          <cell r="G441">
            <v>814</v>
          </cell>
          <cell r="H441">
            <v>35000</v>
          </cell>
          <cell r="Q441">
            <v>35000</v>
          </cell>
        </row>
        <row r="442">
          <cell r="A442">
            <v>440</v>
          </cell>
          <cell r="B442" t="str">
            <v>저압나트륨안정기</v>
          </cell>
          <cell r="C442" t="str">
            <v>NXT 131W</v>
          </cell>
          <cell r="D442" t="str">
            <v>EA</v>
          </cell>
          <cell r="G442">
            <v>814</v>
          </cell>
          <cell r="H442">
            <v>38000</v>
          </cell>
          <cell r="Q442">
            <v>38000</v>
          </cell>
        </row>
        <row r="443">
          <cell r="A443">
            <v>441</v>
          </cell>
          <cell r="Q443" t="str">
            <v/>
          </cell>
        </row>
        <row r="444">
          <cell r="A444">
            <v>442</v>
          </cell>
          <cell r="Q444" t="str">
            <v/>
          </cell>
        </row>
        <row r="445">
          <cell r="A445">
            <v>443</v>
          </cell>
          <cell r="Q445" t="str">
            <v/>
          </cell>
        </row>
        <row r="446">
          <cell r="A446">
            <v>444</v>
          </cell>
          <cell r="B446" t="str">
            <v>STRAIGHT TRAY(H.D.G)</v>
          </cell>
          <cell r="C446" t="str">
            <v>150W×100H</v>
          </cell>
          <cell r="D446" t="str">
            <v>m</v>
          </cell>
          <cell r="G446">
            <v>753</v>
          </cell>
          <cell r="H446">
            <v>8700</v>
          </cell>
          <cell r="Q446">
            <v>8700</v>
          </cell>
          <cell r="S446" t="str">
            <v>내선</v>
          </cell>
          <cell r="T446">
            <v>0.22500000000000001</v>
          </cell>
          <cell r="Y446" t="str">
            <v>4m이상: 20%증</v>
          </cell>
        </row>
        <row r="447">
          <cell r="A447">
            <v>445</v>
          </cell>
          <cell r="B447" t="str">
            <v>STRAIGHT TRAY(H.D.G)</v>
          </cell>
          <cell r="C447" t="str">
            <v>150W×150H</v>
          </cell>
          <cell r="D447" t="str">
            <v>m</v>
          </cell>
          <cell r="G447">
            <v>753</v>
          </cell>
          <cell r="H447">
            <v>11600</v>
          </cell>
          <cell r="Q447">
            <v>11600</v>
          </cell>
          <cell r="S447" t="str">
            <v>내선</v>
          </cell>
          <cell r="T447">
            <v>0.22500000000000001</v>
          </cell>
        </row>
        <row r="448">
          <cell r="A448">
            <v>446</v>
          </cell>
          <cell r="B448" t="str">
            <v>STRAIGHT TRAY(H.D.G)</v>
          </cell>
          <cell r="C448" t="str">
            <v>200W×100H</v>
          </cell>
          <cell r="D448" t="str">
            <v>m</v>
          </cell>
          <cell r="G448">
            <v>753</v>
          </cell>
          <cell r="H448">
            <v>9000</v>
          </cell>
          <cell r="Q448">
            <v>9000</v>
          </cell>
          <cell r="S448" t="str">
            <v>내선</v>
          </cell>
          <cell r="T448">
            <v>0.22500000000000001</v>
          </cell>
        </row>
        <row r="449">
          <cell r="A449">
            <v>447</v>
          </cell>
          <cell r="B449" t="str">
            <v>STRAIGHT TRAY(H.D.G)</v>
          </cell>
          <cell r="C449" t="str">
            <v>200W×150H</v>
          </cell>
          <cell r="D449" t="str">
            <v>m</v>
          </cell>
          <cell r="G449">
            <v>753</v>
          </cell>
          <cell r="H449">
            <v>11900</v>
          </cell>
          <cell r="Q449">
            <v>11900</v>
          </cell>
          <cell r="S449" t="str">
            <v>내선</v>
          </cell>
          <cell r="T449">
            <v>0.22500000000000001</v>
          </cell>
        </row>
        <row r="450">
          <cell r="A450">
            <v>448</v>
          </cell>
          <cell r="B450" t="str">
            <v>STRAIGHT TRAY(H.D.G)</v>
          </cell>
          <cell r="C450" t="str">
            <v>300W×100H</v>
          </cell>
          <cell r="D450" t="str">
            <v>m</v>
          </cell>
          <cell r="G450">
            <v>753</v>
          </cell>
          <cell r="H450">
            <v>9600</v>
          </cell>
          <cell r="Q450">
            <v>9600</v>
          </cell>
          <cell r="S450" t="str">
            <v>내선</v>
          </cell>
          <cell r="T450">
            <v>0.28499999999999998</v>
          </cell>
        </row>
        <row r="451">
          <cell r="A451">
            <v>449</v>
          </cell>
          <cell r="B451" t="str">
            <v>STRAIGHT TRAY(H.D.G)</v>
          </cell>
          <cell r="C451" t="str">
            <v>300W×150H</v>
          </cell>
          <cell r="D451" t="str">
            <v>m</v>
          </cell>
          <cell r="G451">
            <v>753</v>
          </cell>
          <cell r="H451">
            <v>12600</v>
          </cell>
          <cell r="Q451">
            <v>12600</v>
          </cell>
          <cell r="S451" t="str">
            <v>내선</v>
          </cell>
          <cell r="T451">
            <v>0.28499999999999998</v>
          </cell>
        </row>
        <row r="452">
          <cell r="A452">
            <v>450</v>
          </cell>
          <cell r="B452" t="str">
            <v>STRAIGHT TRAY(H.D.G)</v>
          </cell>
          <cell r="C452" t="str">
            <v>400W×100H</v>
          </cell>
          <cell r="D452" t="str">
            <v>m</v>
          </cell>
          <cell r="G452">
            <v>753</v>
          </cell>
          <cell r="H452">
            <v>10200</v>
          </cell>
          <cell r="Q452">
            <v>10200</v>
          </cell>
          <cell r="S452" t="str">
            <v>내선</v>
          </cell>
          <cell r="T452">
            <v>0.33500000000000002</v>
          </cell>
        </row>
        <row r="453">
          <cell r="A453">
            <v>451</v>
          </cell>
          <cell r="B453" t="str">
            <v>STRAIGHT TRAY(H.D.G)</v>
          </cell>
          <cell r="C453" t="str">
            <v>400W×150H</v>
          </cell>
          <cell r="D453" t="str">
            <v>m</v>
          </cell>
          <cell r="G453">
            <v>753</v>
          </cell>
          <cell r="H453">
            <v>13200</v>
          </cell>
          <cell r="Q453">
            <v>13200</v>
          </cell>
          <cell r="S453" t="str">
            <v>내선</v>
          </cell>
          <cell r="T453">
            <v>0.33500000000000002</v>
          </cell>
        </row>
        <row r="454">
          <cell r="A454">
            <v>452</v>
          </cell>
          <cell r="B454" t="str">
            <v>STRAIGHT TRAY(H.D.G)</v>
          </cell>
          <cell r="C454" t="str">
            <v>500W×100H</v>
          </cell>
          <cell r="D454" t="str">
            <v>m</v>
          </cell>
          <cell r="G454">
            <v>753</v>
          </cell>
          <cell r="H454">
            <v>10800</v>
          </cell>
          <cell r="Q454">
            <v>10800</v>
          </cell>
          <cell r="S454" t="str">
            <v>내선</v>
          </cell>
          <cell r="T454">
            <v>0.44500000000000001</v>
          </cell>
        </row>
        <row r="455">
          <cell r="A455">
            <v>453</v>
          </cell>
          <cell r="B455" t="str">
            <v>STRAIGHT TRAY(H.D.G)</v>
          </cell>
          <cell r="C455" t="str">
            <v>500W×150H</v>
          </cell>
          <cell r="D455" t="str">
            <v>m</v>
          </cell>
          <cell r="G455">
            <v>753</v>
          </cell>
          <cell r="H455">
            <v>13800</v>
          </cell>
          <cell r="Q455">
            <v>13800</v>
          </cell>
          <cell r="S455" t="str">
            <v>내선</v>
          </cell>
          <cell r="T455">
            <v>0.44500000000000001</v>
          </cell>
        </row>
        <row r="456">
          <cell r="A456">
            <v>454</v>
          </cell>
          <cell r="B456" t="str">
            <v>STRAIGHT TRAY(H.D.G)</v>
          </cell>
          <cell r="C456" t="str">
            <v>600W×100H</v>
          </cell>
          <cell r="D456" t="str">
            <v>m</v>
          </cell>
          <cell r="G456">
            <v>753</v>
          </cell>
          <cell r="H456">
            <v>11500</v>
          </cell>
          <cell r="Q456">
            <v>11500</v>
          </cell>
          <cell r="S456" t="str">
            <v>내선</v>
          </cell>
          <cell r="T456">
            <v>0.52</v>
          </cell>
        </row>
        <row r="457">
          <cell r="A457">
            <v>455</v>
          </cell>
          <cell r="B457" t="str">
            <v>STRAIGHT TRAY(H.D.G)</v>
          </cell>
          <cell r="C457" t="str">
            <v>600W×150H</v>
          </cell>
          <cell r="D457" t="str">
            <v>m</v>
          </cell>
          <cell r="G457">
            <v>753</v>
          </cell>
          <cell r="H457">
            <v>14400</v>
          </cell>
          <cell r="Q457">
            <v>14400</v>
          </cell>
          <cell r="S457" t="str">
            <v>내선</v>
          </cell>
          <cell r="T457">
            <v>0.52</v>
          </cell>
        </row>
        <row r="458">
          <cell r="A458">
            <v>456</v>
          </cell>
          <cell r="Q458" t="str">
            <v/>
          </cell>
        </row>
        <row r="459">
          <cell r="A459">
            <v>457</v>
          </cell>
          <cell r="B459" t="str">
            <v>HOR-ELBOW (H.D.G)</v>
          </cell>
          <cell r="C459" t="str">
            <v>150W×100H</v>
          </cell>
          <cell r="D459" t="str">
            <v>EA</v>
          </cell>
          <cell r="G459">
            <v>753</v>
          </cell>
          <cell r="H459">
            <v>10300</v>
          </cell>
          <cell r="Q459">
            <v>10300</v>
          </cell>
          <cell r="S459" t="str">
            <v>내선</v>
          </cell>
          <cell r="T459">
            <v>0.22500000000000001</v>
          </cell>
        </row>
        <row r="460">
          <cell r="A460">
            <v>458</v>
          </cell>
          <cell r="B460" t="str">
            <v>HOR-ELBOW (H.D.G)</v>
          </cell>
          <cell r="C460" t="str">
            <v>150W×150H</v>
          </cell>
          <cell r="D460" t="str">
            <v>EA</v>
          </cell>
          <cell r="G460">
            <v>753</v>
          </cell>
          <cell r="H460">
            <v>13700</v>
          </cell>
          <cell r="Q460">
            <v>13700</v>
          </cell>
          <cell r="S460" t="str">
            <v>내선</v>
          </cell>
          <cell r="T460">
            <v>0.22500000000000001</v>
          </cell>
        </row>
        <row r="461">
          <cell r="A461">
            <v>459</v>
          </cell>
          <cell r="B461" t="str">
            <v>HOR-ELBOW (H.D.G)</v>
          </cell>
          <cell r="C461" t="str">
            <v>200W×100H</v>
          </cell>
          <cell r="D461" t="str">
            <v>EA</v>
          </cell>
          <cell r="G461">
            <v>753</v>
          </cell>
          <cell r="H461">
            <v>11100</v>
          </cell>
          <cell r="Q461">
            <v>11100</v>
          </cell>
          <cell r="S461" t="str">
            <v>내선</v>
          </cell>
          <cell r="T461">
            <v>0.22500000000000001</v>
          </cell>
        </row>
        <row r="462">
          <cell r="A462">
            <v>460</v>
          </cell>
          <cell r="B462" t="str">
            <v>HOR-ELBOW (H.D.G)</v>
          </cell>
          <cell r="C462" t="str">
            <v>200W×150H</v>
          </cell>
          <cell r="D462" t="str">
            <v>EA</v>
          </cell>
          <cell r="G462">
            <v>753</v>
          </cell>
          <cell r="H462">
            <v>14700</v>
          </cell>
          <cell r="Q462">
            <v>14700</v>
          </cell>
          <cell r="S462" t="str">
            <v>내선</v>
          </cell>
          <cell r="T462">
            <v>0.22500000000000001</v>
          </cell>
        </row>
        <row r="463">
          <cell r="A463">
            <v>461</v>
          </cell>
          <cell r="B463" t="str">
            <v>HOR-ELBOW (H.D.G)</v>
          </cell>
          <cell r="C463" t="str">
            <v>300W×100H</v>
          </cell>
          <cell r="D463" t="str">
            <v>EA</v>
          </cell>
          <cell r="G463">
            <v>753</v>
          </cell>
          <cell r="H463">
            <v>12800</v>
          </cell>
          <cell r="Q463">
            <v>12800</v>
          </cell>
          <cell r="S463" t="str">
            <v>내선</v>
          </cell>
          <cell r="T463">
            <v>0.28499999999999998</v>
          </cell>
        </row>
        <row r="464">
          <cell r="A464">
            <v>462</v>
          </cell>
          <cell r="B464" t="str">
            <v>HOR-ELBOW (H.D.G)</v>
          </cell>
          <cell r="C464" t="str">
            <v>300W×150H</v>
          </cell>
          <cell r="D464" t="str">
            <v>EA</v>
          </cell>
          <cell r="G464">
            <v>753</v>
          </cell>
          <cell r="H464">
            <v>16800</v>
          </cell>
          <cell r="Q464">
            <v>16800</v>
          </cell>
          <cell r="S464" t="str">
            <v>내선</v>
          </cell>
          <cell r="T464">
            <v>0.28499999999999998</v>
          </cell>
        </row>
        <row r="465">
          <cell r="A465">
            <v>463</v>
          </cell>
          <cell r="B465" t="str">
            <v>HOR-ELBOW (H.D.G)</v>
          </cell>
          <cell r="C465" t="str">
            <v>400W×100H</v>
          </cell>
          <cell r="D465" t="str">
            <v>EA</v>
          </cell>
          <cell r="G465">
            <v>753</v>
          </cell>
          <cell r="H465">
            <v>14500</v>
          </cell>
          <cell r="Q465">
            <v>14500</v>
          </cell>
          <cell r="S465" t="str">
            <v>내선</v>
          </cell>
          <cell r="T465">
            <v>0.33500000000000002</v>
          </cell>
        </row>
        <row r="466">
          <cell r="A466">
            <v>464</v>
          </cell>
          <cell r="B466" t="str">
            <v>HOR-ELBOW (H.D.G)</v>
          </cell>
          <cell r="C466" t="str">
            <v>400W×150H</v>
          </cell>
          <cell r="D466" t="str">
            <v>EA</v>
          </cell>
          <cell r="G466">
            <v>753</v>
          </cell>
          <cell r="H466">
            <v>18800</v>
          </cell>
          <cell r="Q466">
            <v>18800</v>
          </cell>
          <cell r="S466" t="str">
            <v>내선</v>
          </cell>
          <cell r="T466">
            <v>0.33500000000000002</v>
          </cell>
        </row>
        <row r="467">
          <cell r="A467">
            <v>465</v>
          </cell>
          <cell r="B467" t="str">
            <v>HOR-ELBOW (H.D.G)</v>
          </cell>
          <cell r="C467" t="str">
            <v>500W×100H</v>
          </cell>
          <cell r="D467" t="str">
            <v>EA</v>
          </cell>
          <cell r="G467">
            <v>753</v>
          </cell>
          <cell r="H467">
            <v>16200</v>
          </cell>
          <cell r="Q467">
            <v>16200</v>
          </cell>
          <cell r="S467" t="str">
            <v>내선</v>
          </cell>
          <cell r="T467">
            <v>0.44500000000000001</v>
          </cell>
        </row>
        <row r="468">
          <cell r="A468">
            <v>466</v>
          </cell>
          <cell r="B468" t="str">
            <v>HOR-ELBOW (H.D.G)</v>
          </cell>
          <cell r="C468" t="str">
            <v>500W×150H</v>
          </cell>
          <cell r="D468" t="str">
            <v>EA</v>
          </cell>
          <cell r="G468">
            <v>753</v>
          </cell>
          <cell r="H468">
            <v>20800</v>
          </cell>
          <cell r="Q468">
            <v>20800</v>
          </cell>
          <cell r="S468" t="str">
            <v>내선</v>
          </cell>
          <cell r="T468">
            <v>0.44500000000000001</v>
          </cell>
        </row>
        <row r="469">
          <cell r="A469">
            <v>467</v>
          </cell>
          <cell r="B469" t="str">
            <v>HOR-ELBOW (H.D.G)</v>
          </cell>
          <cell r="C469" t="str">
            <v>600W×100H</v>
          </cell>
          <cell r="D469" t="str">
            <v>EA</v>
          </cell>
          <cell r="G469">
            <v>753</v>
          </cell>
          <cell r="H469">
            <v>17900</v>
          </cell>
          <cell r="Q469">
            <v>17900</v>
          </cell>
          <cell r="S469" t="str">
            <v>내선</v>
          </cell>
          <cell r="T469">
            <v>0.52</v>
          </cell>
        </row>
        <row r="470">
          <cell r="A470">
            <v>468</v>
          </cell>
          <cell r="B470" t="str">
            <v>HOR-ELBOW (H.D.G)</v>
          </cell>
          <cell r="C470" t="str">
            <v>600W×150H</v>
          </cell>
          <cell r="D470" t="str">
            <v>EA</v>
          </cell>
          <cell r="G470">
            <v>753</v>
          </cell>
          <cell r="H470">
            <v>22800</v>
          </cell>
          <cell r="Q470">
            <v>22800</v>
          </cell>
          <cell r="S470" t="str">
            <v>내선</v>
          </cell>
          <cell r="T470">
            <v>0.52</v>
          </cell>
        </row>
        <row r="471">
          <cell r="A471">
            <v>469</v>
          </cell>
          <cell r="Q471" t="str">
            <v/>
          </cell>
        </row>
        <row r="472">
          <cell r="A472">
            <v>470</v>
          </cell>
          <cell r="B472" t="str">
            <v>VER-ELBOW (H.D.G)</v>
          </cell>
          <cell r="C472" t="str">
            <v>150W×100H</v>
          </cell>
          <cell r="D472" t="str">
            <v>EA</v>
          </cell>
          <cell r="G472">
            <v>753</v>
          </cell>
          <cell r="H472">
            <v>10700</v>
          </cell>
          <cell r="Q472">
            <v>10700</v>
          </cell>
          <cell r="S472" t="str">
            <v>내선</v>
          </cell>
          <cell r="T472">
            <v>0.22500000000000001</v>
          </cell>
        </row>
        <row r="473">
          <cell r="A473">
            <v>471</v>
          </cell>
          <cell r="B473" t="str">
            <v>VER-ELBOW (H.D.G)</v>
          </cell>
          <cell r="C473" t="str">
            <v>150W×150H</v>
          </cell>
          <cell r="D473" t="str">
            <v>EA</v>
          </cell>
          <cell r="G473">
            <v>753</v>
          </cell>
          <cell r="H473">
            <v>15500</v>
          </cell>
          <cell r="Q473">
            <v>15500</v>
          </cell>
          <cell r="S473" t="str">
            <v>내선</v>
          </cell>
          <cell r="T473">
            <v>0.22500000000000001</v>
          </cell>
        </row>
        <row r="474">
          <cell r="A474">
            <v>472</v>
          </cell>
          <cell r="B474" t="str">
            <v>VER-ELBOW (H.D.G)</v>
          </cell>
          <cell r="C474" t="str">
            <v>200W×100H</v>
          </cell>
          <cell r="D474" t="str">
            <v>EA</v>
          </cell>
          <cell r="G474">
            <v>753</v>
          </cell>
          <cell r="H474">
            <v>11100</v>
          </cell>
          <cell r="Q474">
            <v>11100</v>
          </cell>
          <cell r="S474" t="str">
            <v>내선</v>
          </cell>
          <cell r="T474">
            <v>0.22500000000000001</v>
          </cell>
        </row>
        <row r="475">
          <cell r="A475">
            <v>473</v>
          </cell>
          <cell r="B475" t="str">
            <v>VER-ELBOW (H.D.G)</v>
          </cell>
          <cell r="C475" t="str">
            <v>200W×150H</v>
          </cell>
          <cell r="D475" t="str">
            <v>EA</v>
          </cell>
          <cell r="G475">
            <v>753</v>
          </cell>
          <cell r="H475">
            <v>15900</v>
          </cell>
          <cell r="Q475">
            <v>15900</v>
          </cell>
          <cell r="S475" t="str">
            <v>내선</v>
          </cell>
          <cell r="T475">
            <v>0.22500000000000001</v>
          </cell>
        </row>
        <row r="476">
          <cell r="A476">
            <v>474</v>
          </cell>
          <cell r="B476" t="str">
            <v>VER-ELBOW (H.D.G)</v>
          </cell>
          <cell r="C476" t="str">
            <v>300W×100H</v>
          </cell>
          <cell r="D476" t="str">
            <v>EA</v>
          </cell>
          <cell r="G476">
            <v>753</v>
          </cell>
          <cell r="H476">
            <v>12000</v>
          </cell>
          <cell r="Q476">
            <v>12000</v>
          </cell>
          <cell r="S476" t="str">
            <v>내선</v>
          </cell>
          <cell r="T476">
            <v>0.28499999999999998</v>
          </cell>
        </row>
        <row r="477">
          <cell r="A477">
            <v>475</v>
          </cell>
          <cell r="B477" t="str">
            <v>VER-ELBOW (H.D.G)</v>
          </cell>
          <cell r="C477" t="str">
            <v>300W×150H</v>
          </cell>
          <cell r="D477" t="str">
            <v>EA</v>
          </cell>
          <cell r="G477">
            <v>753</v>
          </cell>
          <cell r="H477">
            <v>16800</v>
          </cell>
          <cell r="Q477">
            <v>16800</v>
          </cell>
          <cell r="S477" t="str">
            <v>내선</v>
          </cell>
          <cell r="T477">
            <v>0.28499999999999998</v>
          </cell>
        </row>
        <row r="478">
          <cell r="A478">
            <v>476</v>
          </cell>
          <cell r="B478" t="str">
            <v>VER-ELBOW (H.D.G)</v>
          </cell>
          <cell r="C478" t="str">
            <v>400W×100H</v>
          </cell>
          <cell r="D478" t="str">
            <v>EA</v>
          </cell>
          <cell r="G478">
            <v>753</v>
          </cell>
          <cell r="H478">
            <v>12900</v>
          </cell>
          <cell r="Q478">
            <v>12900</v>
          </cell>
          <cell r="S478" t="str">
            <v>내선</v>
          </cell>
          <cell r="T478">
            <v>0.33500000000000002</v>
          </cell>
        </row>
        <row r="479">
          <cell r="A479">
            <v>477</v>
          </cell>
          <cell r="B479" t="str">
            <v>VER-ELBOW (H.D.G)</v>
          </cell>
          <cell r="C479" t="str">
            <v>400W×150H</v>
          </cell>
          <cell r="D479" t="str">
            <v>EA</v>
          </cell>
          <cell r="G479">
            <v>753</v>
          </cell>
          <cell r="H479">
            <v>17600</v>
          </cell>
          <cell r="Q479">
            <v>17600</v>
          </cell>
          <cell r="S479" t="str">
            <v>내선</v>
          </cell>
          <cell r="T479">
            <v>0.33500000000000002</v>
          </cell>
        </row>
        <row r="480">
          <cell r="A480">
            <v>478</v>
          </cell>
          <cell r="B480" t="str">
            <v>VER-ELBOW (H.D.G)</v>
          </cell>
          <cell r="C480" t="str">
            <v>500W×100H</v>
          </cell>
          <cell r="D480" t="str">
            <v>EA</v>
          </cell>
          <cell r="G480">
            <v>753</v>
          </cell>
          <cell r="H480">
            <v>13700</v>
          </cell>
          <cell r="Q480">
            <v>13700</v>
          </cell>
          <cell r="S480" t="str">
            <v>내선</v>
          </cell>
          <cell r="T480">
            <v>0.44500000000000001</v>
          </cell>
        </row>
        <row r="481">
          <cell r="A481">
            <v>479</v>
          </cell>
          <cell r="B481" t="str">
            <v>VER-ELBOW (H.D.G)</v>
          </cell>
          <cell r="C481" t="str">
            <v>500W×150H</v>
          </cell>
          <cell r="D481" t="str">
            <v>EA</v>
          </cell>
          <cell r="G481">
            <v>753</v>
          </cell>
          <cell r="H481">
            <v>18500</v>
          </cell>
          <cell r="Q481">
            <v>18500</v>
          </cell>
          <cell r="S481" t="str">
            <v>내선</v>
          </cell>
          <cell r="T481">
            <v>0.44500000000000001</v>
          </cell>
        </row>
        <row r="482">
          <cell r="A482">
            <v>480</v>
          </cell>
          <cell r="B482" t="str">
            <v>VER-ELBOW (H.D.G)</v>
          </cell>
          <cell r="C482" t="str">
            <v>600W×100H</v>
          </cell>
          <cell r="D482" t="str">
            <v>EA</v>
          </cell>
          <cell r="G482">
            <v>753</v>
          </cell>
          <cell r="H482">
            <v>14600</v>
          </cell>
          <cell r="Q482">
            <v>14600</v>
          </cell>
          <cell r="S482" t="str">
            <v>내선</v>
          </cell>
          <cell r="T482">
            <v>0.52</v>
          </cell>
        </row>
        <row r="483">
          <cell r="A483">
            <v>481</v>
          </cell>
          <cell r="B483" t="str">
            <v>VER-ELBOW (H.D.G)</v>
          </cell>
          <cell r="C483" t="str">
            <v>600W×150H</v>
          </cell>
          <cell r="D483" t="str">
            <v>EA</v>
          </cell>
          <cell r="G483">
            <v>753</v>
          </cell>
          <cell r="H483">
            <v>19300</v>
          </cell>
          <cell r="Q483">
            <v>19300</v>
          </cell>
          <cell r="S483" t="str">
            <v>내선</v>
          </cell>
          <cell r="T483">
            <v>0.52</v>
          </cell>
        </row>
        <row r="484">
          <cell r="A484">
            <v>482</v>
          </cell>
          <cell r="Q484" t="str">
            <v/>
          </cell>
        </row>
        <row r="485">
          <cell r="A485">
            <v>483</v>
          </cell>
          <cell r="B485" t="str">
            <v>HOR-TEE (H.D.G)</v>
          </cell>
          <cell r="C485" t="str">
            <v>150W×100H</v>
          </cell>
          <cell r="D485" t="str">
            <v>EA</v>
          </cell>
          <cell r="G485">
            <v>753</v>
          </cell>
          <cell r="H485">
            <v>17500</v>
          </cell>
          <cell r="Q485">
            <v>17500</v>
          </cell>
          <cell r="S485" t="str">
            <v>내선</v>
          </cell>
          <cell r="T485">
            <v>0.22500000000000001</v>
          </cell>
        </row>
        <row r="486">
          <cell r="A486">
            <v>484</v>
          </cell>
          <cell r="B486" t="str">
            <v>HOR-TEE (H.D.G)</v>
          </cell>
          <cell r="C486" t="str">
            <v>150W×150H</v>
          </cell>
          <cell r="D486" t="str">
            <v>EA</v>
          </cell>
          <cell r="G486">
            <v>753</v>
          </cell>
          <cell r="H486">
            <v>22600</v>
          </cell>
          <cell r="Q486">
            <v>22600</v>
          </cell>
          <cell r="S486" t="str">
            <v>내선</v>
          </cell>
          <cell r="T486">
            <v>0.22500000000000001</v>
          </cell>
        </row>
        <row r="487">
          <cell r="A487">
            <v>485</v>
          </cell>
          <cell r="B487" t="str">
            <v>HOR-TEE (H.D.G)</v>
          </cell>
          <cell r="C487" t="str">
            <v>200W×100H</v>
          </cell>
          <cell r="D487" t="str">
            <v>EA</v>
          </cell>
          <cell r="G487">
            <v>753</v>
          </cell>
          <cell r="H487">
            <v>18500</v>
          </cell>
          <cell r="Q487">
            <v>18500</v>
          </cell>
          <cell r="S487" t="str">
            <v>내선</v>
          </cell>
          <cell r="T487">
            <v>0.22500000000000001</v>
          </cell>
        </row>
        <row r="488">
          <cell r="A488">
            <v>486</v>
          </cell>
          <cell r="B488" t="str">
            <v>HOR-TEE (H.D.G)</v>
          </cell>
          <cell r="C488" t="str">
            <v>200W×150H</v>
          </cell>
          <cell r="D488" t="str">
            <v>EA</v>
          </cell>
          <cell r="G488">
            <v>753</v>
          </cell>
          <cell r="H488">
            <v>23600</v>
          </cell>
          <cell r="Q488">
            <v>23600</v>
          </cell>
          <cell r="S488" t="str">
            <v>내선</v>
          </cell>
          <cell r="T488">
            <v>0.22500000000000001</v>
          </cell>
        </row>
        <row r="489">
          <cell r="A489">
            <v>487</v>
          </cell>
          <cell r="B489" t="str">
            <v>HOR-TEE (H.D.G)</v>
          </cell>
          <cell r="C489" t="str">
            <v>300W×100H</v>
          </cell>
          <cell r="D489" t="str">
            <v>EA</v>
          </cell>
          <cell r="G489">
            <v>753</v>
          </cell>
          <cell r="H489">
            <v>20300</v>
          </cell>
          <cell r="Q489">
            <v>20300</v>
          </cell>
          <cell r="S489" t="str">
            <v>내선</v>
          </cell>
          <cell r="T489">
            <v>0.28499999999999998</v>
          </cell>
        </row>
        <row r="490">
          <cell r="A490">
            <v>488</v>
          </cell>
          <cell r="B490" t="str">
            <v>HOR-TEE (H.D.G)</v>
          </cell>
          <cell r="C490" t="str">
            <v>300W×150H</v>
          </cell>
          <cell r="D490" t="str">
            <v>EA</v>
          </cell>
          <cell r="G490">
            <v>753</v>
          </cell>
          <cell r="H490">
            <v>25600</v>
          </cell>
          <cell r="Q490">
            <v>25600</v>
          </cell>
          <cell r="S490" t="str">
            <v>내선</v>
          </cell>
          <cell r="T490">
            <v>0.28499999999999998</v>
          </cell>
        </row>
        <row r="491">
          <cell r="A491">
            <v>489</v>
          </cell>
          <cell r="B491" t="str">
            <v>HOR-TEE (H.D.G)</v>
          </cell>
          <cell r="C491" t="str">
            <v>400W×100H</v>
          </cell>
          <cell r="D491" t="str">
            <v>EA</v>
          </cell>
          <cell r="G491">
            <v>753</v>
          </cell>
          <cell r="H491">
            <v>23000</v>
          </cell>
          <cell r="Q491">
            <v>23000</v>
          </cell>
          <cell r="S491" t="str">
            <v>내선</v>
          </cell>
          <cell r="T491">
            <v>0.33500000000000002</v>
          </cell>
        </row>
        <row r="492">
          <cell r="A492">
            <v>490</v>
          </cell>
          <cell r="B492" t="str">
            <v>HOR-TEE (H.D.G)</v>
          </cell>
          <cell r="C492" t="str">
            <v>400W×150H</v>
          </cell>
          <cell r="D492" t="str">
            <v>EA</v>
          </cell>
          <cell r="G492">
            <v>753</v>
          </cell>
          <cell r="H492">
            <v>28500</v>
          </cell>
          <cell r="Q492">
            <v>28500</v>
          </cell>
          <cell r="S492" t="str">
            <v>내선</v>
          </cell>
          <cell r="T492">
            <v>0.33500000000000002</v>
          </cell>
        </row>
        <row r="493">
          <cell r="A493">
            <v>491</v>
          </cell>
          <cell r="B493" t="str">
            <v>HOR-TEE (H.D.G)</v>
          </cell>
          <cell r="C493" t="str">
            <v>500W×100H</v>
          </cell>
          <cell r="D493" t="str">
            <v>EA</v>
          </cell>
          <cell r="G493">
            <v>753</v>
          </cell>
          <cell r="H493">
            <v>25000</v>
          </cell>
          <cell r="Q493">
            <v>25000</v>
          </cell>
          <cell r="S493" t="str">
            <v>내선</v>
          </cell>
          <cell r="T493">
            <v>0.44500000000000001</v>
          </cell>
        </row>
        <row r="494">
          <cell r="A494">
            <v>492</v>
          </cell>
          <cell r="B494" t="str">
            <v>HOR-TEE (H.D.G)</v>
          </cell>
          <cell r="C494" t="str">
            <v>500W×150H</v>
          </cell>
          <cell r="D494" t="str">
            <v>EA</v>
          </cell>
          <cell r="G494">
            <v>753</v>
          </cell>
          <cell r="H494">
            <v>30800</v>
          </cell>
          <cell r="Q494">
            <v>30800</v>
          </cell>
          <cell r="S494" t="str">
            <v>내선</v>
          </cell>
          <cell r="T494">
            <v>0.44500000000000001</v>
          </cell>
        </row>
        <row r="495">
          <cell r="A495">
            <v>493</v>
          </cell>
          <cell r="B495" t="str">
            <v>HOR-TEE (H.D.G)</v>
          </cell>
          <cell r="C495" t="str">
            <v>600W×100H</v>
          </cell>
          <cell r="D495" t="str">
            <v>EA</v>
          </cell>
          <cell r="G495">
            <v>753</v>
          </cell>
          <cell r="H495">
            <v>27000</v>
          </cell>
          <cell r="Q495">
            <v>27000</v>
          </cell>
          <cell r="S495" t="str">
            <v>내선</v>
          </cell>
          <cell r="T495">
            <v>0.52</v>
          </cell>
        </row>
        <row r="496">
          <cell r="A496">
            <v>494</v>
          </cell>
          <cell r="B496" t="str">
            <v>HOR-TEE (H.D.G)</v>
          </cell>
          <cell r="C496" t="str">
            <v>600W×150H</v>
          </cell>
          <cell r="D496" t="str">
            <v>EA</v>
          </cell>
          <cell r="G496">
            <v>753</v>
          </cell>
          <cell r="H496">
            <v>33100</v>
          </cell>
          <cell r="Q496">
            <v>33100</v>
          </cell>
          <cell r="S496" t="str">
            <v>내선</v>
          </cell>
          <cell r="T496">
            <v>0.52</v>
          </cell>
        </row>
        <row r="497">
          <cell r="A497">
            <v>495</v>
          </cell>
          <cell r="Q497" t="str">
            <v/>
          </cell>
        </row>
        <row r="498">
          <cell r="A498">
            <v>496</v>
          </cell>
          <cell r="B498" t="str">
            <v>HOR-CROSS (H.D.G)</v>
          </cell>
          <cell r="C498" t="str">
            <v>150W×100H</v>
          </cell>
          <cell r="D498" t="str">
            <v>EA</v>
          </cell>
          <cell r="G498">
            <v>753</v>
          </cell>
          <cell r="H498">
            <v>23200</v>
          </cell>
          <cell r="Q498">
            <v>23200</v>
          </cell>
          <cell r="S498" t="str">
            <v>내선</v>
          </cell>
          <cell r="T498">
            <v>0.22500000000000001</v>
          </cell>
        </row>
        <row r="499">
          <cell r="A499">
            <v>497</v>
          </cell>
          <cell r="B499" t="str">
            <v>HOR-CROSS (H.D.G)</v>
          </cell>
          <cell r="C499" t="str">
            <v>150W×150H</v>
          </cell>
          <cell r="D499" t="str">
            <v>EA</v>
          </cell>
          <cell r="G499">
            <v>753</v>
          </cell>
          <cell r="H499">
            <v>29100</v>
          </cell>
          <cell r="Q499">
            <v>29100</v>
          </cell>
          <cell r="S499" t="str">
            <v>내선</v>
          </cell>
          <cell r="T499">
            <v>0.22500000000000001</v>
          </cell>
        </row>
        <row r="500">
          <cell r="A500">
            <v>498</v>
          </cell>
          <cell r="B500" t="str">
            <v>HOR-CROSS (H.D.G)</v>
          </cell>
          <cell r="C500" t="str">
            <v>200W×100H</v>
          </cell>
          <cell r="D500" t="str">
            <v>EA</v>
          </cell>
          <cell r="G500">
            <v>753</v>
          </cell>
          <cell r="H500">
            <v>24000</v>
          </cell>
          <cell r="Q500">
            <v>24000</v>
          </cell>
          <cell r="S500" t="str">
            <v>내선</v>
          </cell>
          <cell r="T500">
            <v>0.22500000000000001</v>
          </cell>
        </row>
        <row r="501">
          <cell r="A501">
            <v>499</v>
          </cell>
          <cell r="B501" t="str">
            <v>HOR-CROSS (H.D.G)</v>
          </cell>
          <cell r="C501" t="str">
            <v>200W×150H</v>
          </cell>
          <cell r="D501" t="str">
            <v>EA</v>
          </cell>
          <cell r="G501">
            <v>753</v>
          </cell>
          <cell r="H501">
            <v>30000</v>
          </cell>
          <cell r="Q501">
            <v>30000</v>
          </cell>
          <cell r="S501" t="str">
            <v>내선</v>
          </cell>
          <cell r="T501">
            <v>0.22500000000000001</v>
          </cell>
        </row>
        <row r="502">
          <cell r="A502">
            <v>500</v>
          </cell>
          <cell r="B502" t="str">
            <v>HOR-CROSS (H.D.G)</v>
          </cell>
          <cell r="C502" t="str">
            <v>300W×100H</v>
          </cell>
          <cell r="D502" t="str">
            <v>EA</v>
          </cell>
          <cell r="G502">
            <v>753</v>
          </cell>
          <cell r="H502">
            <v>25700</v>
          </cell>
          <cell r="Q502">
            <v>25700</v>
          </cell>
          <cell r="S502" t="str">
            <v>내선</v>
          </cell>
          <cell r="T502">
            <v>0.28499999999999998</v>
          </cell>
        </row>
        <row r="503">
          <cell r="A503">
            <v>501</v>
          </cell>
          <cell r="B503" t="str">
            <v>HOR-CROSS (H.D.G)</v>
          </cell>
          <cell r="C503" t="str">
            <v>300W×150H</v>
          </cell>
          <cell r="D503" t="str">
            <v>EA</v>
          </cell>
          <cell r="G503">
            <v>753</v>
          </cell>
          <cell r="H503">
            <v>31700</v>
          </cell>
          <cell r="Q503">
            <v>31700</v>
          </cell>
          <cell r="S503" t="str">
            <v>내선</v>
          </cell>
          <cell r="T503">
            <v>0.28499999999999998</v>
          </cell>
        </row>
        <row r="504">
          <cell r="A504">
            <v>502</v>
          </cell>
          <cell r="B504" t="str">
            <v>HOR-CROSS (H.D.G)</v>
          </cell>
          <cell r="C504" t="str">
            <v>400W×100H</v>
          </cell>
          <cell r="D504" t="str">
            <v>EA</v>
          </cell>
          <cell r="G504">
            <v>753</v>
          </cell>
          <cell r="H504">
            <v>27000</v>
          </cell>
          <cell r="Q504">
            <v>27000</v>
          </cell>
          <cell r="S504" t="str">
            <v>내선</v>
          </cell>
          <cell r="T504">
            <v>0.33500000000000002</v>
          </cell>
        </row>
        <row r="505">
          <cell r="A505">
            <v>503</v>
          </cell>
          <cell r="B505" t="str">
            <v>HOR-CROSS (H.D.G)</v>
          </cell>
          <cell r="C505" t="str">
            <v>400W×150H</v>
          </cell>
          <cell r="D505" t="str">
            <v>EA</v>
          </cell>
          <cell r="G505">
            <v>753</v>
          </cell>
          <cell r="H505">
            <v>34300</v>
          </cell>
          <cell r="Q505">
            <v>34300</v>
          </cell>
          <cell r="S505" t="str">
            <v>내선</v>
          </cell>
          <cell r="T505">
            <v>0.33500000000000002</v>
          </cell>
        </row>
        <row r="506">
          <cell r="A506">
            <v>504</v>
          </cell>
          <cell r="B506" t="str">
            <v>HOR-CROSS (H.D.G)</v>
          </cell>
          <cell r="C506" t="str">
            <v>500W×100H</v>
          </cell>
          <cell r="D506" t="str">
            <v>EA</v>
          </cell>
          <cell r="G506">
            <v>753</v>
          </cell>
          <cell r="H506">
            <v>30300</v>
          </cell>
          <cell r="Q506">
            <v>30300</v>
          </cell>
          <cell r="S506" t="str">
            <v>내선</v>
          </cell>
          <cell r="T506">
            <v>0.44500000000000001</v>
          </cell>
        </row>
        <row r="507">
          <cell r="A507">
            <v>505</v>
          </cell>
          <cell r="B507" t="str">
            <v>HOR-CROSS (H.D.G)</v>
          </cell>
          <cell r="C507" t="str">
            <v>500W×150H</v>
          </cell>
          <cell r="D507" t="str">
            <v>EA</v>
          </cell>
          <cell r="G507">
            <v>753</v>
          </cell>
          <cell r="H507">
            <v>36200</v>
          </cell>
          <cell r="Q507">
            <v>36200</v>
          </cell>
          <cell r="S507" t="str">
            <v>내선</v>
          </cell>
          <cell r="T507">
            <v>0.44500000000000001</v>
          </cell>
        </row>
        <row r="508">
          <cell r="A508">
            <v>506</v>
          </cell>
          <cell r="B508" t="str">
            <v>HOR-CROSS (H.D.G)</v>
          </cell>
          <cell r="C508" t="str">
            <v>600W×100H</v>
          </cell>
          <cell r="D508" t="str">
            <v>EA</v>
          </cell>
          <cell r="G508">
            <v>753</v>
          </cell>
          <cell r="H508">
            <v>32200</v>
          </cell>
          <cell r="Q508">
            <v>32200</v>
          </cell>
          <cell r="S508" t="str">
            <v>내선</v>
          </cell>
          <cell r="T508">
            <v>0.52</v>
          </cell>
        </row>
        <row r="509">
          <cell r="A509">
            <v>507</v>
          </cell>
          <cell r="B509" t="str">
            <v>HOR-CROSS (H.D.G)</v>
          </cell>
          <cell r="C509" t="str">
            <v>600W×150H</v>
          </cell>
          <cell r="D509" t="str">
            <v>EA</v>
          </cell>
          <cell r="G509">
            <v>753</v>
          </cell>
          <cell r="H509">
            <v>38200</v>
          </cell>
          <cell r="Q509">
            <v>38200</v>
          </cell>
          <cell r="S509" t="str">
            <v>내선</v>
          </cell>
          <cell r="T509">
            <v>0.52</v>
          </cell>
        </row>
        <row r="510">
          <cell r="A510">
            <v>508</v>
          </cell>
          <cell r="Q510" t="str">
            <v/>
          </cell>
        </row>
        <row r="511">
          <cell r="A511">
            <v>509</v>
          </cell>
          <cell r="B511" t="str">
            <v>REDUCER (H.D.G)</v>
          </cell>
          <cell r="C511" t="str">
            <v>600×500W×100H</v>
          </cell>
          <cell r="D511" t="str">
            <v>EA</v>
          </cell>
          <cell r="G511">
            <v>753</v>
          </cell>
          <cell r="H511">
            <v>7900</v>
          </cell>
          <cell r="Q511">
            <v>7900</v>
          </cell>
          <cell r="S511" t="str">
            <v>내선</v>
          </cell>
          <cell r="T511">
            <v>0.22500000000000001</v>
          </cell>
        </row>
        <row r="512">
          <cell r="A512">
            <v>510</v>
          </cell>
          <cell r="B512" t="str">
            <v>REDUCER (H.D.G)</v>
          </cell>
          <cell r="C512" t="str">
            <v>600×500W×150H</v>
          </cell>
          <cell r="D512" t="str">
            <v>EA</v>
          </cell>
          <cell r="G512">
            <v>753</v>
          </cell>
          <cell r="H512">
            <v>10100</v>
          </cell>
          <cell r="Q512">
            <v>10100</v>
          </cell>
          <cell r="S512" t="str">
            <v>내선</v>
          </cell>
          <cell r="T512">
            <v>0.22500000000000001</v>
          </cell>
        </row>
        <row r="513">
          <cell r="A513">
            <v>511</v>
          </cell>
          <cell r="B513" t="str">
            <v>REDUCER (H.D.G)</v>
          </cell>
          <cell r="C513" t="str">
            <v>600×400W×100H</v>
          </cell>
          <cell r="D513" t="str">
            <v>EA</v>
          </cell>
          <cell r="G513">
            <v>753</v>
          </cell>
          <cell r="H513">
            <v>7900</v>
          </cell>
          <cell r="Q513">
            <v>7900</v>
          </cell>
          <cell r="S513" t="str">
            <v>내선</v>
          </cell>
          <cell r="T513">
            <v>0.22500000000000001</v>
          </cell>
        </row>
        <row r="514">
          <cell r="A514">
            <v>512</v>
          </cell>
          <cell r="B514" t="str">
            <v>REDUCER (H.D.G)</v>
          </cell>
          <cell r="C514" t="str">
            <v>600×400W×150H</v>
          </cell>
          <cell r="D514" t="str">
            <v>EA</v>
          </cell>
          <cell r="G514">
            <v>753</v>
          </cell>
          <cell r="H514">
            <v>10100</v>
          </cell>
          <cell r="Q514">
            <v>10100</v>
          </cell>
          <cell r="S514" t="str">
            <v>내선</v>
          </cell>
          <cell r="T514">
            <v>0.22500000000000001</v>
          </cell>
        </row>
        <row r="515">
          <cell r="A515">
            <v>513</v>
          </cell>
          <cell r="B515" t="str">
            <v>REDUCER (H.D.G)</v>
          </cell>
          <cell r="C515" t="str">
            <v>600×300W×100H</v>
          </cell>
          <cell r="D515" t="str">
            <v>EA</v>
          </cell>
          <cell r="G515">
            <v>753</v>
          </cell>
          <cell r="H515">
            <v>8000</v>
          </cell>
          <cell r="Q515">
            <v>8000</v>
          </cell>
          <cell r="S515" t="str">
            <v>내선</v>
          </cell>
          <cell r="T515">
            <v>0.28499999999999998</v>
          </cell>
        </row>
        <row r="516">
          <cell r="A516">
            <v>514</v>
          </cell>
          <cell r="B516" t="str">
            <v>REDUCER (H.D.G)</v>
          </cell>
          <cell r="C516" t="str">
            <v>600×300W×150H</v>
          </cell>
          <cell r="D516" t="str">
            <v>EA</v>
          </cell>
          <cell r="G516">
            <v>753</v>
          </cell>
          <cell r="H516">
            <v>10400</v>
          </cell>
          <cell r="Q516">
            <v>10400</v>
          </cell>
          <cell r="S516" t="str">
            <v>내선</v>
          </cell>
          <cell r="T516">
            <v>0.28499999999999998</v>
          </cell>
        </row>
        <row r="517">
          <cell r="A517">
            <v>515</v>
          </cell>
          <cell r="B517" t="str">
            <v>REDUCER (H.D.G)</v>
          </cell>
          <cell r="C517" t="str">
            <v>600×200W×100H</v>
          </cell>
          <cell r="D517" t="str">
            <v>EA</v>
          </cell>
          <cell r="G517">
            <v>753</v>
          </cell>
          <cell r="H517">
            <v>8100</v>
          </cell>
          <cell r="Q517">
            <v>8100</v>
          </cell>
          <cell r="S517" t="str">
            <v>내선</v>
          </cell>
          <cell r="T517">
            <v>0.33500000000000002</v>
          </cell>
        </row>
        <row r="518">
          <cell r="A518">
            <v>516</v>
          </cell>
          <cell r="B518" t="str">
            <v>REDUCER (H.D.G)</v>
          </cell>
          <cell r="C518" t="str">
            <v>600×200W×150H</v>
          </cell>
          <cell r="D518" t="str">
            <v>EA</v>
          </cell>
          <cell r="G518">
            <v>753</v>
          </cell>
          <cell r="H518">
            <v>10600</v>
          </cell>
          <cell r="Q518">
            <v>10600</v>
          </cell>
          <cell r="S518" t="str">
            <v>내선</v>
          </cell>
          <cell r="T518">
            <v>0.33500000000000002</v>
          </cell>
        </row>
        <row r="519">
          <cell r="A519">
            <v>517</v>
          </cell>
          <cell r="B519" t="str">
            <v>REDUCER (H.D.G)</v>
          </cell>
          <cell r="C519" t="str">
            <v>600×150W×100H</v>
          </cell>
          <cell r="D519" t="str">
            <v>EA</v>
          </cell>
          <cell r="G519">
            <v>753</v>
          </cell>
          <cell r="H519">
            <v>8600</v>
          </cell>
          <cell r="Q519">
            <v>8600</v>
          </cell>
          <cell r="S519" t="str">
            <v>내선</v>
          </cell>
          <cell r="T519">
            <v>0.44500000000000001</v>
          </cell>
        </row>
        <row r="520">
          <cell r="A520">
            <v>518</v>
          </cell>
          <cell r="B520" t="str">
            <v>REDUCER (H.D.G)</v>
          </cell>
          <cell r="C520" t="str">
            <v>600×150W×150H</v>
          </cell>
          <cell r="D520" t="str">
            <v>EA</v>
          </cell>
          <cell r="G520">
            <v>753</v>
          </cell>
          <cell r="H520">
            <v>11100</v>
          </cell>
          <cell r="Q520">
            <v>11100</v>
          </cell>
          <cell r="S520" t="str">
            <v>내선</v>
          </cell>
          <cell r="T520">
            <v>0.44500000000000001</v>
          </cell>
        </row>
        <row r="521">
          <cell r="A521">
            <v>519</v>
          </cell>
          <cell r="B521" t="str">
            <v>REDUCER (H.D.G)</v>
          </cell>
          <cell r="C521" t="str">
            <v>300×150W×100H</v>
          </cell>
          <cell r="D521" t="str">
            <v>EA</v>
          </cell>
          <cell r="G521">
            <v>753</v>
          </cell>
          <cell r="H521">
            <v>6500</v>
          </cell>
          <cell r="Q521">
            <v>6500</v>
          </cell>
          <cell r="S521" t="str">
            <v>내선</v>
          </cell>
          <cell r="T521">
            <v>0.52</v>
          </cell>
        </row>
        <row r="522">
          <cell r="A522">
            <v>520</v>
          </cell>
          <cell r="B522" t="str">
            <v>REDUCER (H.D.G)</v>
          </cell>
          <cell r="C522" t="str">
            <v>300×150W×150H</v>
          </cell>
          <cell r="D522" t="str">
            <v>EA</v>
          </cell>
          <cell r="G522">
            <v>753</v>
          </cell>
          <cell r="H522">
            <v>8700</v>
          </cell>
          <cell r="Q522">
            <v>8700</v>
          </cell>
          <cell r="S522" t="str">
            <v>내선</v>
          </cell>
          <cell r="T522">
            <v>0.52</v>
          </cell>
        </row>
        <row r="523">
          <cell r="A523">
            <v>521</v>
          </cell>
          <cell r="Q523" t="str">
            <v/>
          </cell>
        </row>
        <row r="524">
          <cell r="A524">
            <v>522</v>
          </cell>
          <cell r="B524" t="str">
            <v>STRAIGHT-COV.(H.D.G)</v>
          </cell>
          <cell r="C524" t="str">
            <v>150W</v>
          </cell>
          <cell r="D524" t="str">
            <v>EA</v>
          </cell>
          <cell r="G524">
            <v>753</v>
          </cell>
          <cell r="H524">
            <v>4000</v>
          </cell>
          <cell r="Q524">
            <v>4000</v>
          </cell>
        </row>
        <row r="525">
          <cell r="A525">
            <v>523</v>
          </cell>
          <cell r="B525" t="str">
            <v>STRAIGHT-COV.(H.D.G)</v>
          </cell>
          <cell r="C525" t="str">
            <v>200W</v>
          </cell>
          <cell r="D525" t="str">
            <v>EA</v>
          </cell>
          <cell r="G525">
            <v>753</v>
          </cell>
          <cell r="H525">
            <v>5000</v>
          </cell>
          <cell r="Q525">
            <v>5000</v>
          </cell>
        </row>
        <row r="526">
          <cell r="A526">
            <v>524</v>
          </cell>
          <cell r="B526" t="str">
            <v>STRAIGHT-COV.(H.D.G)</v>
          </cell>
          <cell r="C526" t="str">
            <v>300W</v>
          </cell>
          <cell r="D526" t="str">
            <v>EA</v>
          </cell>
          <cell r="G526">
            <v>753</v>
          </cell>
          <cell r="H526">
            <v>7100</v>
          </cell>
          <cell r="Q526">
            <v>7100</v>
          </cell>
        </row>
        <row r="527">
          <cell r="A527">
            <v>525</v>
          </cell>
          <cell r="B527" t="str">
            <v>STRAIGHT-COV.(H.D.G)</v>
          </cell>
          <cell r="C527" t="str">
            <v>400W</v>
          </cell>
          <cell r="D527" t="str">
            <v>EA</v>
          </cell>
          <cell r="G527">
            <v>753</v>
          </cell>
          <cell r="H527">
            <v>9100</v>
          </cell>
          <cell r="Q527">
            <v>9100</v>
          </cell>
        </row>
        <row r="528">
          <cell r="A528">
            <v>526</v>
          </cell>
          <cell r="B528" t="str">
            <v>STRAIGHT-COV.(H.D.G)</v>
          </cell>
          <cell r="C528" t="str">
            <v>500W</v>
          </cell>
          <cell r="D528" t="str">
            <v>EA</v>
          </cell>
          <cell r="G528">
            <v>753</v>
          </cell>
          <cell r="H528">
            <v>11200</v>
          </cell>
          <cell r="Q528">
            <v>11200</v>
          </cell>
        </row>
        <row r="529">
          <cell r="A529">
            <v>527</v>
          </cell>
          <cell r="B529" t="str">
            <v>STRAIGHT-COV.(H.D.G)</v>
          </cell>
          <cell r="C529" t="str">
            <v>600W</v>
          </cell>
          <cell r="D529" t="str">
            <v>EA</v>
          </cell>
          <cell r="G529">
            <v>753</v>
          </cell>
          <cell r="H529">
            <v>13200</v>
          </cell>
          <cell r="Q529">
            <v>13200</v>
          </cell>
        </row>
        <row r="530">
          <cell r="A530">
            <v>528</v>
          </cell>
          <cell r="Q530" t="str">
            <v/>
          </cell>
        </row>
        <row r="531">
          <cell r="A531">
            <v>529</v>
          </cell>
          <cell r="B531" t="str">
            <v>JOINT CONN.</v>
          </cell>
          <cell r="C531" t="str">
            <v>100H</v>
          </cell>
          <cell r="D531" t="str">
            <v>EA</v>
          </cell>
          <cell r="G531">
            <v>753</v>
          </cell>
          <cell r="H531">
            <v>900</v>
          </cell>
          <cell r="Q531">
            <v>900</v>
          </cell>
        </row>
        <row r="532">
          <cell r="A532">
            <v>530</v>
          </cell>
          <cell r="B532" t="str">
            <v>JOINT CONN.</v>
          </cell>
          <cell r="C532" t="str">
            <v>150H</v>
          </cell>
          <cell r="D532" t="str">
            <v>EA</v>
          </cell>
          <cell r="G532">
            <v>753</v>
          </cell>
          <cell r="H532">
            <v>1050</v>
          </cell>
          <cell r="Q532">
            <v>1050</v>
          </cell>
        </row>
        <row r="533">
          <cell r="A533">
            <v>531</v>
          </cell>
          <cell r="Q533" t="str">
            <v/>
          </cell>
        </row>
        <row r="534">
          <cell r="A534">
            <v>532</v>
          </cell>
          <cell r="B534" t="str">
            <v>SHANK BOLT&amp;NOT</v>
          </cell>
          <cell r="C534" t="str">
            <v>3/8inch×19L</v>
          </cell>
          <cell r="D534" t="str">
            <v>set</v>
          </cell>
          <cell r="G534">
            <v>753</v>
          </cell>
          <cell r="H534">
            <v>120</v>
          </cell>
          <cell r="Q534">
            <v>120</v>
          </cell>
        </row>
        <row r="535">
          <cell r="A535">
            <v>533</v>
          </cell>
          <cell r="B535" t="str">
            <v>그라운딩 본딩 점퍼</v>
          </cell>
          <cell r="C535" t="str">
            <v>14sq</v>
          </cell>
          <cell r="D535" t="str">
            <v>EA</v>
          </cell>
          <cell r="G535">
            <v>753</v>
          </cell>
          <cell r="H535">
            <v>1300</v>
          </cell>
          <cell r="Q535">
            <v>1300</v>
          </cell>
        </row>
        <row r="536">
          <cell r="A536">
            <v>534</v>
          </cell>
          <cell r="B536" t="str">
            <v>그라운딩 본딩 점퍼</v>
          </cell>
          <cell r="C536" t="str">
            <v>38sq</v>
          </cell>
          <cell r="D536" t="str">
            <v>EA</v>
          </cell>
          <cell r="G536">
            <v>753</v>
          </cell>
          <cell r="H536">
            <v>2800</v>
          </cell>
          <cell r="Q536">
            <v>2800</v>
          </cell>
        </row>
        <row r="537">
          <cell r="A537">
            <v>535</v>
          </cell>
          <cell r="B537" t="str">
            <v>홀드다운 크램프</v>
          </cell>
          <cell r="D537" t="str">
            <v>EA</v>
          </cell>
          <cell r="G537">
            <v>753</v>
          </cell>
          <cell r="H537">
            <v>300</v>
          </cell>
          <cell r="Q537">
            <v>300</v>
          </cell>
        </row>
        <row r="538">
          <cell r="A538">
            <v>536</v>
          </cell>
          <cell r="B538" t="str">
            <v>SPRING NUT</v>
          </cell>
          <cell r="C538" t="str">
            <v>3/8inch 1/2inch</v>
          </cell>
          <cell r="D538" t="str">
            <v>EA</v>
          </cell>
          <cell r="G538">
            <v>753</v>
          </cell>
          <cell r="H538">
            <v>400</v>
          </cell>
          <cell r="Q538">
            <v>400</v>
          </cell>
        </row>
        <row r="539">
          <cell r="A539">
            <v>537</v>
          </cell>
          <cell r="Q539" t="str">
            <v/>
          </cell>
        </row>
        <row r="540">
          <cell r="A540">
            <v>538</v>
          </cell>
          <cell r="Q540" t="str">
            <v/>
          </cell>
        </row>
        <row r="541">
          <cell r="A541">
            <v>539</v>
          </cell>
          <cell r="B541" t="str">
            <v>RACE WAY BODY</v>
          </cell>
          <cell r="C541" t="str">
            <v>40×40</v>
          </cell>
          <cell r="D541" t="str">
            <v>m</v>
          </cell>
          <cell r="G541">
            <v>750</v>
          </cell>
          <cell r="H541">
            <v>1950</v>
          </cell>
          <cell r="Q541">
            <v>1950</v>
          </cell>
          <cell r="S541" t="str">
            <v>내선</v>
          </cell>
          <cell r="T541">
            <v>0.15</v>
          </cell>
        </row>
        <row r="542">
          <cell r="A542">
            <v>540</v>
          </cell>
          <cell r="B542" t="str">
            <v>RACE WAY BODY</v>
          </cell>
          <cell r="C542" t="str">
            <v>70×40</v>
          </cell>
          <cell r="D542" t="str">
            <v>m</v>
          </cell>
          <cell r="G542">
            <v>750</v>
          </cell>
          <cell r="H542">
            <v>2450</v>
          </cell>
          <cell r="Q542">
            <v>2450</v>
          </cell>
          <cell r="S542" t="str">
            <v>내선</v>
          </cell>
          <cell r="T542">
            <v>0.2</v>
          </cell>
        </row>
        <row r="543">
          <cell r="A543">
            <v>541</v>
          </cell>
          <cell r="Q543" t="str">
            <v/>
          </cell>
        </row>
        <row r="544">
          <cell r="A544">
            <v>542</v>
          </cell>
          <cell r="B544" t="str">
            <v>RACE WAY COVER</v>
          </cell>
          <cell r="C544" t="str">
            <v>40×40</v>
          </cell>
          <cell r="D544" t="str">
            <v>m</v>
          </cell>
          <cell r="G544">
            <v>750</v>
          </cell>
          <cell r="H544">
            <v>850</v>
          </cell>
          <cell r="Q544">
            <v>850</v>
          </cell>
        </row>
        <row r="545">
          <cell r="A545">
            <v>543</v>
          </cell>
          <cell r="B545" t="str">
            <v>RACE WAY COVER</v>
          </cell>
          <cell r="C545" t="str">
            <v>70×40</v>
          </cell>
          <cell r="D545" t="str">
            <v>m</v>
          </cell>
          <cell r="G545">
            <v>750</v>
          </cell>
          <cell r="H545">
            <v>1100</v>
          </cell>
          <cell r="Q545">
            <v>1100</v>
          </cell>
        </row>
        <row r="546">
          <cell r="A546">
            <v>544</v>
          </cell>
          <cell r="Q546" t="str">
            <v/>
          </cell>
        </row>
        <row r="547">
          <cell r="A547">
            <v>545</v>
          </cell>
          <cell r="B547" t="str">
            <v>RACE WAY JOIVER</v>
          </cell>
          <cell r="C547" t="str">
            <v>40×40</v>
          </cell>
          <cell r="D547" t="str">
            <v>EA</v>
          </cell>
          <cell r="G547">
            <v>750</v>
          </cell>
          <cell r="H547">
            <v>850</v>
          </cell>
          <cell r="Q547">
            <v>850</v>
          </cell>
        </row>
        <row r="548">
          <cell r="A548">
            <v>546</v>
          </cell>
          <cell r="B548" t="str">
            <v>RACE WAY JOIVER</v>
          </cell>
          <cell r="C548" t="str">
            <v>70×40</v>
          </cell>
          <cell r="D548" t="str">
            <v>EA</v>
          </cell>
          <cell r="G548">
            <v>750</v>
          </cell>
          <cell r="H548">
            <v>1300</v>
          </cell>
          <cell r="Q548">
            <v>1300</v>
          </cell>
        </row>
        <row r="549">
          <cell r="A549">
            <v>547</v>
          </cell>
          <cell r="Q549" t="str">
            <v/>
          </cell>
        </row>
        <row r="550">
          <cell r="A550">
            <v>548</v>
          </cell>
          <cell r="B550" t="str">
            <v>RACE WAY HANGER</v>
          </cell>
          <cell r="C550" t="str">
            <v>40×40</v>
          </cell>
          <cell r="D550" t="str">
            <v>EA</v>
          </cell>
          <cell r="G550">
            <v>750</v>
          </cell>
          <cell r="H550">
            <v>850</v>
          </cell>
          <cell r="Q550">
            <v>850</v>
          </cell>
        </row>
        <row r="551">
          <cell r="A551">
            <v>549</v>
          </cell>
          <cell r="B551" t="str">
            <v>RACE WAY HANGER</v>
          </cell>
          <cell r="C551" t="str">
            <v>70×40</v>
          </cell>
          <cell r="D551" t="str">
            <v>EA</v>
          </cell>
          <cell r="G551">
            <v>750</v>
          </cell>
          <cell r="H551">
            <v>1300</v>
          </cell>
          <cell r="Q551">
            <v>1300</v>
          </cell>
        </row>
        <row r="552">
          <cell r="A552">
            <v>550</v>
          </cell>
          <cell r="Q552" t="str">
            <v/>
          </cell>
        </row>
        <row r="553">
          <cell r="A553">
            <v>551</v>
          </cell>
          <cell r="B553" t="str">
            <v>RACE WAY END CAP</v>
          </cell>
          <cell r="C553" t="str">
            <v>40×40</v>
          </cell>
          <cell r="D553" t="str">
            <v>EA</v>
          </cell>
          <cell r="G553">
            <v>750</v>
          </cell>
          <cell r="H553">
            <v>650</v>
          </cell>
          <cell r="Q553">
            <v>650</v>
          </cell>
        </row>
        <row r="554">
          <cell r="A554">
            <v>552</v>
          </cell>
          <cell r="B554" t="str">
            <v>RACE WAY END CAP</v>
          </cell>
          <cell r="C554" t="str">
            <v>70×40</v>
          </cell>
          <cell r="D554" t="str">
            <v>EA</v>
          </cell>
          <cell r="G554">
            <v>750</v>
          </cell>
          <cell r="H554">
            <v>1050</v>
          </cell>
          <cell r="Q554">
            <v>1050</v>
          </cell>
        </row>
        <row r="555">
          <cell r="A555">
            <v>553</v>
          </cell>
          <cell r="Q555" t="str">
            <v/>
          </cell>
        </row>
        <row r="556">
          <cell r="A556">
            <v>554</v>
          </cell>
          <cell r="B556" t="str">
            <v>RACE WAY H,V/ELBOW</v>
          </cell>
          <cell r="C556" t="str">
            <v>40×40</v>
          </cell>
          <cell r="D556" t="str">
            <v>EA</v>
          </cell>
          <cell r="G556">
            <v>750</v>
          </cell>
          <cell r="H556">
            <v>1850</v>
          </cell>
          <cell r="Q556">
            <v>1850</v>
          </cell>
        </row>
        <row r="557">
          <cell r="A557">
            <v>555</v>
          </cell>
          <cell r="B557" t="str">
            <v>RACE WAY H,V/ELBOW</v>
          </cell>
          <cell r="C557" t="str">
            <v>70×40</v>
          </cell>
          <cell r="D557" t="str">
            <v>EA</v>
          </cell>
          <cell r="G557">
            <v>750</v>
          </cell>
          <cell r="H557">
            <v>2450</v>
          </cell>
          <cell r="Q557">
            <v>2450</v>
          </cell>
        </row>
        <row r="558">
          <cell r="A558">
            <v>556</v>
          </cell>
          <cell r="Q558" t="str">
            <v/>
          </cell>
        </row>
        <row r="559">
          <cell r="A559">
            <v>557</v>
          </cell>
          <cell r="B559" t="str">
            <v>RACE WAY BOX CONN.</v>
          </cell>
          <cell r="C559" t="str">
            <v>40×40</v>
          </cell>
          <cell r="D559" t="str">
            <v>EA</v>
          </cell>
          <cell r="G559">
            <v>750</v>
          </cell>
          <cell r="H559">
            <v>1050</v>
          </cell>
          <cell r="Q559">
            <v>1050</v>
          </cell>
        </row>
        <row r="560">
          <cell r="A560">
            <v>558</v>
          </cell>
          <cell r="Q560" t="str">
            <v/>
          </cell>
        </row>
        <row r="561">
          <cell r="A561">
            <v>559</v>
          </cell>
          <cell r="Q561" t="str">
            <v/>
          </cell>
        </row>
        <row r="562">
          <cell r="A562">
            <v>560</v>
          </cell>
          <cell r="B562" t="str">
            <v>교통신호제어기(일반)</v>
          </cell>
          <cell r="C562" t="str">
            <v>교차로연동(검사품)</v>
          </cell>
          <cell r="D562" t="str">
            <v>대</v>
          </cell>
          <cell r="G562">
            <v>834</v>
          </cell>
          <cell r="H562">
            <v>4500000</v>
          </cell>
          <cell r="Q562">
            <v>4500000</v>
          </cell>
          <cell r="S562" t="str">
            <v>프전</v>
          </cell>
          <cell r="T562">
            <v>4.5999999999999996</v>
          </cell>
          <cell r="U562" t="str">
            <v>보인</v>
          </cell>
          <cell r="V562">
            <v>1.5</v>
          </cell>
        </row>
        <row r="563">
          <cell r="A563">
            <v>561</v>
          </cell>
          <cell r="B563" t="str">
            <v>차량신호등</v>
          </cell>
          <cell r="C563" t="str">
            <v>1면 4색</v>
          </cell>
          <cell r="D563" t="str">
            <v>대</v>
          </cell>
          <cell r="G563">
            <v>834</v>
          </cell>
          <cell r="H563">
            <v>280000</v>
          </cell>
          <cell r="Q563">
            <v>280000</v>
          </cell>
          <cell r="S563" t="str">
            <v>신호</v>
          </cell>
          <cell r="T563">
            <v>2.4</v>
          </cell>
          <cell r="U563" t="str">
            <v>보인</v>
          </cell>
          <cell r="V563">
            <v>1</v>
          </cell>
        </row>
        <row r="564">
          <cell r="A564">
            <v>562</v>
          </cell>
          <cell r="B564" t="str">
            <v>차량신호등</v>
          </cell>
          <cell r="C564" t="str">
            <v>1면 3색</v>
          </cell>
          <cell r="D564" t="str">
            <v>대</v>
          </cell>
          <cell r="G564">
            <v>834</v>
          </cell>
          <cell r="H564">
            <v>240000</v>
          </cell>
          <cell r="Q564">
            <v>240000</v>
          </cell>
          <cell r="S564" t="str">
            <v>신호</v>
          </cell>
          <cell r="T564">
            <v>2.4</v>
          </cell>
          <cell r="U564" t="str">
            <v>보인</v>
          </cell>
          <cell r="V564">
            <v>1</v>
          </cell>
        </row>
        <row r="565">
          <cell r="A565">
            <v>563</v>
          </cell>
          <cell r="B565" t="str">
            <v>보행신호등</v>
          </cell>
          <cell r="C565" t="str">
            <v>1면 2색</v>
          </cell>
          <cell r="D565" t="str">
            <v>대</v>
          </cell>
          <cell r="G565">
            <v>834</v>
          </cell>
          <cell r="H565">
            <v>160000</v>
          </cell>
          <cell r="Q565">
            <v>160000</v>
          </cell>
        </row>
        <row r="566">
          <cell r="A566">
            <v>564</v>
          </cell>
          <cell r="Q566" t="str">
            <v/>
          </cell>
        </row>
        <row r="567">
          <cell r="A567">
            <v>565</v>
          </cell>
          <cell r="B567" t="str">
            <v>차량등철주</v>
          </cell>
          <cell r="C567" t="str">
            <v>250φ×9m(용융도금)</v>
          </cell>
          <cell r="D567" t="str">
            <v>EA</v>
          </cell>
          <cell r="G567">
            <v>834</v>
          </cell>
          <cell r="H567">
            <v>645270</v>
          </cell>
          <cell r="Q567">
            <v>645270</v>
          </cell>
          <cell r="S567" t="str">
            <v>신호</v>
          </cell>
          <cell r="T567">
            <v>1.7</v>
          </cell>
          <cell r="U567" t="str">
            <v>보인</v>
          </cell>
          <cell r="V567">
            <v>1</v>
          </cell>
        </row>
        <row r="568">
          <cell r="A568">
            <v>566</v>
          </cell>
          <cell r="B568" t="str">
            <v>차량등철주</v>
          </cell>
          <cell r="C568" t="str">
            <v>250φ×8m(용융도금)</v>
          </cell>
          <cell r="D568" t="str">
            <v>EA</v>
          </cell>
          <cell r="G568">
            <v>834</v>
          </cell>
          <cell r="H568">
            <v>620400</v>
          </cell>
          <cell r="Q568">
            <v>620400</v>
          </cell>
          <cell r="S568" t="str">
            <v>신호</v>
          </cell>
          <cell r="T568">
            <v>1.7</v>
          </cell>
          <cell r="U568" t="str">
            <v>보인</v>
          </cell>
          <cell r="V568">
            <v>1</v>
          </cell>
        </row>
        <row r="569">
          <cell r="A569">
            <v>567</v>
          </cell>
          <cell r="B569" t="str">
            <v>차량등철주</v>
          </cell>
          <cell r="C569" t="str">
            <v>200φ×8m(용융도금)</v>
          </cell>
          <cell r="D569" t="str">
            <v>EA</v>
          </cell>
          <cell r="G569">
            <v>834</v>
          </cell>
          <cell r="H569">
            <v>460800</v>
          </cell>
          <cell r="Q569">
            <v>460800</v>
          </cell>
          <cell r="S569" t="str">
            <v>신호</v>
          </cell>
          <cell r="T569">
            <v>1.7</v>
          </cell>
          <cell r="U569" t="str">
            <v>보인</v>
          </cell>
          <cell r="V569">
            <v>1</v>
          </cell>
        </row>
        <row r="570">
          <cell r="A570">
            <v>568</v>
          </cell>
          <cell r="B570" t="str">
            <v>차량등철주</v>
          </cell>
          <cell r="C570" t="str">
            <v>150φ×8m(용융도금)</v>
          </cell>
          <cell r="D570" t="str">
            <v>EA</v>
          </cell>
          <cell r="G570">
            <v>834</v>
          </cell>
          <cell r="H570">
            <v>277200</v>
          </cell>
          <cell r="Q570">
            <v>277200</v>
          </cell>
          <cell r="S570" t="str">
            <v>신호</v>
          </cell>
          <cell r="T570">
            <v>1.7</v>
          </cell>
          <cell r="U570" t="str">
            <v>보인</v>
          </cell>
          <cell r="V570">
            <v>1</v>
          </cell>
        </row>
        <row r="571">
          <cell r="A571">
            <v>569</v>
          </cell>
          <cell r="B571" t="str">
            <v>보행등철주</v>
          </cell>
          <cell r="C571" t="str">
            <v>125φ×4m(용융도금)</v>
          </cell>
          <cell r="D571" t="str">
            <v>EA</v>
          </cell>
          <cell r="G571">
            <v>834</v>
          </cell>
          <cell r="H571">
            <v>110400</v>
          </cell>
          <cell r="Q571">
            <v>110400</v>
          </cell>
          <cell r="S571" t="str">
            <v>신호</v>
          </cell>
          <cell r="T571">
            <v>1.3</v>
          </cell>
          <cell r="U571" t="str">
            <v>보인</v>
          </cell>
          <cell r="V571">
            <v>1</v>
          </cell>
        </row>
        <row r="572">
          <cell r="A572">
            <v>570</v>
          </cell>
          <cell r="Q572" t="str">
            <v/>
          </cell>
        </row>
        <row r="573">
          <cell r="A573">
            <v>571</v>
          </cell>
          <cell r="B573" t="str">
            <v>부착대</v>
          </cell>
          <cell r="C573" t="str">
            <v>9m 용융도금</v>
          </cell>
          <cell r="D573" t="str">
            <v>EA</v>
          </cell>
          <cell r="G573">
            <v>834</v>
          </cell>
          <cell r="H573">
            <v>146400</v>
          </cell>
          <cell r="Q573">
            <v>146400</v>
          </cell>
          <cell r="S573" t="str">
            <v>신호</v>
          </cell>
          <cell r="T573">
            <v>1.7</v>
          </cell>
          <cell r="U573" t="str">
            <v>보인</v>
          </cell>
          <cell r="V573">
            <v>1</v>
          </cell>
        </row>
        <row r="574">
          <cell r="A574">
            <v>572</v>
          </cell>
          <cell r="B574" t="str">
            <v>부착대</v>
          </cell>
          <cell r="C574" t="str">
            <v>8m 용융도금</v>
          </cell>
          <cell r="D574" t="str">
            <v>EA</v>
          </cell>
          <cell r="G574">
            <v>834</v>
          </cell>
          <cell r="H574">
            <v>136800</v>
          </cell>
          <cell r="Q574">
            <v>136800</v>
          </cell>
          <cell r="S574" t="str">
            <v>신호</v>
          </cell>
          <cell r="T574">
            <v>1.7</v>
          </cell>
          <cell r="U574" t="str">
            <v>보인</v>
          </cell>
          <cell r="V574">
            <v>1</v>
          </cell>
        </row>
        <row r="575">
          <cell r="A575">
            <v>573</v>
          </cell>
          <cell r="B575" t="str">
            <v>부착대</v>
          </cell>
          <cell r="C575" t="str">
            <v>7m 용융도금</v>
          </cell>
          <cell r="D575" t="str">
            <v>EA</v>
          </cell>
          <cell r="G575">
            <v>834</v>
          </cell>
          <cell r="H575">
            <v>124800</v>
          </cell>
          <cell r="Q575">
            <v>124800</v>
          </cell>
          <cell r="S575" t="str">
            <v>신호</v>
          </cell>
          <cell r="T575">
            <v>1.3</v>
          </cell>
          <cell r="U575" t="str">
            <v>보인</v>
          </cell>
          <cell r="V575">
            <v>1</v>
          </cell>
        </row>
        <row r="576">
          <cell r="A576">
            <v>574</v>
          </cell>
          <cell r="Q576" t="str">
            <v/>
          </cell>
        </row>
        <row r="577">
          <cell r="A577">
            <v>575</v>
          </cell>
          <cell r="Q577" t="str">
            <v/>
          </cell>
        </row>
        <row r="578">
          <cell r="A578">
            <v>576</v>
          </cell>
          <cell r="B578" t="str">
            <v>제어기보호막</v>
          </cell>
          <cell r="C578" t="str">
            <v>F.R.P</v>
          </cell>
          <cell r="D578" t="str">
            <v>EA</v>
          </cell>
          <cell r="G578">
            <v>834</v>
          </cell>
          <cell r="H578">
            <v>150000</v>
          </cell>
          <cell r="Q578">
            <v>150000</v>
          </cell>
        </row>
        <row r="579">
          <cell r="A579">
            <v>577</v>
          </cell>
          <cell r="Q579" t="str">
            <v/>
          </cell>
        </row>
        <row r="580">
          <cell r="A580">
            <v>578</v>
          </cell>
          <cell r="B580" t="str">
            <v>기초앙카</v>
          </cell>
          <cell r="C580" t="str">
            <v>φ125 식</v>
          </cell>
          <cell r="D580" t="str">
            <v>EA</v>
          </cell>
          <cell r="G580" t="str">
            <v>834 (95/01)</v>
          </cell>
          <cell r="H580">
            <v>12000</v>
          </cell>
        </row>
        <row r="581">
          <cell r="A581">
            <v>579</v>
          </cell>
          <cell r="B581" t="str">
            <v>기초앙카</v>
          </cell>
          <cell r="C581" t="str">
            <v>φ150×1.2m가공품</v>
          </cell>
          <cell r="D581" t="str">
            <v>EA</v>
          </cell>
          <cell r="G581">
            <v>834</v>
          </cell>
          <cell r="H581">
            <v>79200</v>
          </cell>
          <cell r="Q581">
            <v>79200</v>
          </cell>
          <cell r="S581" t="str">
            <v>용접</v>
          </cell>
          <cell r="T581">
            <v>0.8</v>
          </cell>
          <cell r="U581" t="str">
            <v>특인</v>
          </cell>
          <cell r="V581">
            <v>0.8</v>
          </cell>
        </row>
        <row r="582">
          <cell r="A582">
            <v>580</v>
          </cell>
          <cell r="B582" t="str">
            <v>기초앙카</v>
          </cell>
          <cell r="C582" t="str">
            <v>φ200×1.5m가공품</v>
          </cell>
          <cell r="D582" t="str">
            <v>EA</v>
          </cell>
          <cell r="G582">
            <v>834</v>
          </cell>
          <cell r="H582">
            <v>158400</v>
          </cell>
          <cell r="Q582">
            <v>158400</v>
          </cell>
          <cell r="S582" t="str">
            <v>용접</v>
          </cell>
          <cell r="T582">
            <v>1.5</v>
          </cell>
          <cell r="U582" t="str">
            <v>특인</v>
          </cell>
          <cell r="V582">
            <v>1.5</v>
          </cell>
        </row>
        <row r="583">
          <cell r="A583">
            <v>581</v>
          </cell>
          <cell r="B583" t="str">
            <v>기초앙카</v>
          </cell>
          <cell r="C583" t="str">
            <v>φ250×1.8m가공품</v>
          </cell>
          <cell r="D583" t="str">
            <v>EA</v>
          </cell>
          <cell r="G583">
            <v>834</v>
          </cell>
          <cell r="H583">
            <v>186000</v>
          </cell>
          <cell r="Q583">
            <v>186000</v>
          </cell>
          <cell r="S583" t="str">
            <v>용접</v>
          </cell>
          <cell r="T583">
            <v>1.5</v>
          </cell>
          <cell r="U583" t="str">
            <v>특인</v>
          </cell>
          <cell r="V583">
            <v>1.5</v>
          </cell>
        </row>
        <row r="584">
          <cell r="A584">
            <v>582</v>
          </cell>
          <cell r="Q584" t="str">
            <v/>
          </cell>
        </row>
        <row r="585">
          <cell r="A585">
            <v>583</v>
          </cell>
          <cell r="B585" t="str">
            <v>보호금구</v>
          </cell>
          <cell r="C585" t="str">
            <v>φ35×1.1m (가공품)</v>
          </cell>
          <cell r="D585" t="str">
            <v>조</v>
          </cell>
          <cell r="G585">
            <v>834</v>
          </cell>
          <cell r="H585">
            <v>20000</v>
          </cell>
          <cell r="Q585">
            <v>20000</v>
          </cell>
        </row>
        <row r="586">
          <cell r="A586">
            <v>584</v>
          </cell>
          <cell r="B586" t="str">
            <v>맨홀 (뚜껑포함)</v>
          </cell>
          <cell r="C586" t="str">
            <v>600×600×600  F.R.P</v>
          </cell>
          <cell r="D586" t="str">
            <v>EA</v>
          </cell>
          <cell r="G586">
            <v>834</v>
          </cell>
          <cell r="H586">
            <v>65000</v>
          </cell>
          <cell r="Q586">
            <v>65000</v>
          </cell>
          <cell r="S586" t="str">
            <v>미장</v>
          </cell>
          <cell r="T586">
            <v>0.6</v>
          </cell>
          <cell r="U586" t="str">
            <v>보인</v>
          </cell>
          <cell r="V586">
            <v>0.3</v>
          </cell>
        </row>
        <row r="587">
          <cell r="A587">
            <v>585</v>
          </cell>
          <cell r="Q587" t="str">
            <v/>
          </cell>
        </row>
        <row r="588">
          <cell r="A588">
            <v>586</v>
          </cell>
          <cell r="B588" t="str">
            <v>사다리조립비</v>
          </cell>
          <cell r="C588" t="str">
            <v>7m 이상</v>
          </cell>
          <cell r="D588" t="str">
            <v>조</v>
          </cell>
          <cell r="Q588">
            <v>0</v>
          </cell>
          <cell r="S588" t="str">
            <v>신호</v>
          </cell>
          <cell r="T588">
            <v>0.4</v>
          </cell>
          <cell r="U588" t="str">
            <v>보인</v>
          </cell>
          <cell r="V588">
            <v>0.56000000000000005</v>
          </cell>
        </row>
        <row r="589">
          <cell r="A589">
            <v>587</v>
          </cell>
          <cell r="B589" t="str">
            <v>사다리조립비</v>
          </cell>
          <cell r="C589" t="str">
            <v>7m 이하</v>
          </cell>
          <cell r="D589" t="str">
            <v>조</v>
          </cell>
          <cell r="Q589">
            <v>0</v>
          </cell>
          <cell r="S589" t="str">
            <v>신호</v>
          </cell>
          <cell r="T589">
            <v>0.3</v>
          </cell>
          <cell r="U589" t="str">
            <v>보인</v>
          </cell>
          <cell r="V589">
            <v>0.44</v>
          </cell>
        </row>
        <row r="590">
          <cell r="A590">
            <v>588</v>
          </cell>
          <cell r="Q590" t="str">
            <v/>
          </cell>
        </row>
        <row r="591">
          <cell r="A591">
            <v>589</v>
          </cell>
          <cell r="B591" t="str">
            <v>전원선</v>
          </cell>
          <cell r="C591" t="str">
            <v>EV 5.5sq/2C</v>
          </cell>
          <cell r="D591" t="str">
            <v>m</v>
          </cell>
          <cell r="G591" t="str">
            <v>818(95/03)</v>
          </cell>
          <cell r="H591">
            <v>600</v>
          </cell>
          <cell r="Q591">
            <v>600</v>
          </cell>
          <cell r="R591">
            <v>0.05</v>
          </cell>
          <cell r="S591" t="str">
            <v>저케</v>
          </cell>
          <cell r="T591">
            <v>1.7999999999999999E-2</v>
          </cell>
        </row>
        <row r="592">
          <cell r="A592">
            <v>590</v>
          </cell>
          <cell r="Q592" t="str">
            <v/>
          </cell>
        </row>
        <row r="593">
          <cell r="A593">
            <v>591</v>
          </cell>
          <cell r="B593" t="str">
            <v>신호케이블</v>
          </cell>
          <cell r="C593" t="str">
            <v>CVS 2.0sq/5C</v>
          </cell>
          <cell r="D593" t="str">
            <v>m</v>
          </cell>
          <cell r="G593" t="str">
            <v>818(95/03)</v>
          </cell>
          <cell r="H593">
            <v>900</v>
          </cell>
          <cell r="Q593">
            <v>900</v>
          </cell>
          <cell r="R593">
            <v>0.05</v>
          </cell>
          <cell r="S593" t="str">
            <v>신호</v>
          </cell>
          <cell r="T593">
            <v>3.2000000000000001E-2</v>
          </cell>
        </row>
        <row r="594">
          <cell r="A594">
            <v>592</v>
          </cell>
          <cell r="Q594" t="str">
            <v/>
          </cell>
        </row>
        <row r="595">
          <cell r="A595">
            <v>593</v>
          </cell>
          <cell r="Q595" t="str">
            <v/>
          </cell>
        </row>
        <row r="596">
          <cell r="A596">
            <v>594</v>
          </cell>
          <cell r="Q596" t="str">
            <v/>
          </cell>
        </row>
        <row r="597">
          <cell r="A597">
            <v>595</v>
          </cell>
          <cell r="Q597" t="str">
            <v/>
          </cell>
        </row>
        <row r="598">
          <cell r="A598">
            <v>596</v>
          </cell>
          <cell r="Q598" t="str">
            <v/>
          </cell>
        </row>
        <row r="599">
          <cell r="A599">
            <v>597</v>
          </cell>
          <cell r="Q599" t="str">
            <v/>
          </cell>
        </row>
        <row r="600">
          <cell r="A600">
            <v>598</v>
          </cell>
          <cell r="Q600" t="str">
            <v/>
          </cell>
        </row>
        <row r="601">
          <cell r="A601">
            <v>599</v>
          </cell>
          <cell r="Q601" t="str">
            <v/>
          </cell>
        </row>
        <row r="602">
          <cell r="A602">
            <v>600</v>
          </cell>
          <cell r="Q602" t="str">
            <v/>
          </cell>
        </row>
        <row r="603">
          <cell r="A603">
            <v>601</v>
          </cell>
          <cell r="C603" t="str">
            <v>내선전공</v>
          </cell>
          <cell r="D603" t="str">
            <v>인</v>
          </cell>
          <cell r="F603">
            <v>43600</v>
          </cell>
          <cell r="Q603">
            <v>43600</v>
          </cell>
        </row>
        <row r="604">
          <cell r="A604">
            <v>602</v>
          </cell>
          <cell r="C604" t="str">
            <v>저압케이블공</v>
          </cell>
          <cell r="D604" t="str">
            <v>인</v>
          </cell>
          <cell r="F604">
            <v>52900</v>
          </cell>
          <cell r="Q604">
            <v>52900</v>
          </cell>
        </row>
        <row r="605">
          <cell r="A605">
            <v>603</v>
          </cell>
          <cell r="C605" t="str">
            <v>배전전공</v>
          </cell>
          <cell r="D605" t="str">
            <v>인</v>
          </cell>
          <cell r="F605">
            <v>94200</v>
          </cell>
          <cell r="Q605">
            <v>94200</v>
          </cell>
        </row>
        <row r="606">
          <cell r="A606">
            <v>604</v>
          </cell>
          <cell r="C606" t="str">
            <v>프랜트전공</v>
          </cell>
          <cell r="D606" t="str">
            <v>인</v>
          </cell>
          <cell r="F606">
            <v>48400</v>
          </cell>
          <cell r="Q606">
            <v>48400</v>
          </cell>
        </row>
        <row r="607">
          <cell r="A607">
            <v>605</v>
          </cell>
          <cell r="C607" t="str">
            <v>보통인부</v>
          </cell>
          <cell r="D607" t="str">
            <v>인</v>
          </cell>
          <cell r="F607">
            <v>27200</v>
          </cell>
          <cell r="Q607">
            <v>27200</v>
          </cell>
        </row>
        <row r="608">
          <cell r="A608">
            <v>606</v>
          </cell>
          <cell r="C608" t="str">
            <v>고압케이블공</v>
          </cell>
          <cell r="D608" t="str">
            <v>인</v>
          </cell>
          <cell r="F608">
            <v>53700</v>
          </cell>
          <cell r="Q608">
            <v>53700</v>
          </cell>
        </row>
        <row r="609">
          <cell r="A609">
            <v>607</v>
          </cell>
          <cell r="C609" t="str">
            <v>특고압케이블공</v>
          </cell>
          <cell r="D609" t="str">
            <v>인</v>
          </cell>
          <cell r="F609">
            <v>79800</v>
          </cell>
          <cell r="Q609">
            <v>79800</v>
          </cell>
        </row>
        <row r="610">
          <cell r="A610">
            <v>608</v>
          </cell>
          <cell r="C610" t="str">
            <v>통신설비공</v>
          </cell>
          <cell r="D610" t="str">
            <v>인</v>
          </cell>
          <cell r="F610">
            <v>52700</v>
          </cell>
          <cell r="Q610">
            <v>52700</v>
          </cell>
        </row>
        <row r="611">
          <cell r="A611">
            <v>609</v>
          </cell>
          <cell r="C611" t="str">
            <v>통신내선공</v>
          </cell>
          <cell r="D611" t="str">
            <v>인</v>
          </cell>
          <cell r="F611">
            <v>45500</v>
          </cell>
          <cell r="Q611">
            <v>45500</v>
          </cell>
        </row>
        <row r="612">
          <cell r="A612">
            <v>610</v>
          </cell>
          <cell r="C612" t="str">
            <v>통신케이블공</v>
          </cell>
          <cell r="D612" t="str">
            <v>인</v>
          </cell>
          <cell r="F612">
            <v>58100</v>
          </cell>
          <cell r="Q612">
            <v>58100</v>
          </cell>
        </row>
        <row r="613">
          <cell r="A613">
            <v>611</v>
          </cell>
          <cell r="C613" t="str">
            <v>신호공</v>
          </cell>
          <cell r="D613" t="str">
            <v>인</v>
          </cell>
          <cell r="F613">
            <v>62300</v>
          </cell>
          <cell r="Q613">
            <v>62300</v>
          </cell>
        </row>
        <row r="614">
          <cell r="A614">
            <v>612</v>
          </cell>
          <cell r="C614" t="str">
            <v>특별인부</v>
          </cell>
          <cell r="D614" t="str">
            <v>인</v>
          </cell>
          <cell r="F614">
            <v>38500</v>
          </cell>
          <cell r="Q614">
            <v>38500</v>
          </cell>
        </row>
        <row r="615">
          <cell r="A615">
            <v>613</v>
          </cell>
          <cell r="C615" t="str">
            <v>계장공</v>
          </cell>
          <cell r="D615" t="str">
            <v>인</v>
          </cell>
          <cell r="F615">
            <v>42500</v>
          </cell>
          <cell r="Q615">
            <v>42500</v>
          </cell>
        </row>
        <row r="616">
          <cell r="A616">
            <v>614</v>
          </cell>
          <cell r="C616" t="str">
            <v>미장공</v>
          </cell>
          <cell r="D616" t="str">
            <v>인</v>
          </cell>
          <cell r="F616">
            <v>52800</v>
          </cell>
          <cell r="Q616">
            <v>52800</v>
          </cell>
        </row>
        <row r="617">
          <cell r="A617">
            <v>615</v>
          </cell>
          <cell r="C617" t="str">
            <v>용접공(일반)</v>
          </cell>
          <cell r="D617" t="str">
            <v>인</v>
          </cell>
          <cell r="F617">
            <v>48800</v>
          </cell>
          <cell r="Q617">
            <v>48800</v>
          </cell>
        </row>
        <row r="618">
          <cell r="A618">
            <v>616</v>
          </cell>
          <cell r="C618" t="str">
            <v>도장공</v>
          </cell>
          <cell r="D618" t="str">
            <v>인</v>
          </cell>
          <cell r="F618">
            <v>47200</v>
          </cell>
          <cell r="Q618">
            <v>47200</v>
          </cell>
        </row>
        <row r="619">
          <cell r="A619">
            <v>617</v>
          </cell>
          <cell r="C619" t="str">
            <v>배관공</v>
          </cell>
          <cell r="D619" t="str">
            <v>인</v>
          </cell>
          <cell r="F619">
            <v>42000</v>
          </cell>
          <cell r="Q619">
            <v>42000</v>
          </cell>
        </row>
        <row r="620">
          <cell r="A620">
            <v>618</v>
          </cell>
          <cell r="C620" t="str">
            <v>콘크리트공</v>
          </cell>
          <cell r="D620" t="str">
            <v>인</v>
          </cell>
          <cell r="F620">
            <v>47600</v>
          </cell>
          <cell r="Q620">
            <v>47600</v>
          </cell>
        </row>
        <row r="621">
          <cell r="A621">
            <v>619</v>
          </cell>
          <cell r="C621" t="str">
            <v>형틀목공</v>
          </cell>
          <cell r="D621" t="str">
            <v>인</v>
          </cell>
          <cell r="F621">
            <v>52900</v>
          </cell>
          <cell r="Q621">
            <v>52900</v>
          </cell>
        </row>
        <row r="622">
          <cell r="A622">
            <v>620</v>
          </cell>
          <cell r="C622" t="str">
            <v>철근공</v>
          </cell>
          <cell r="D622" t="str">
            <v>인</v>
          </cell>
          <cell r="F622">
            <v>50500</v>
          </cell>
          <cell r="Q622">
            <v>50500</v>
          </cell>
        </row>
        <row r="623">
          <cell r="A623">
            <v>621</v>
          </cell>
          <cell r="C623" t="str">
            <v>철판공</v>
          </cell>
          <cell r="D623" t="str">
            <v>인</v>
          </cell>
          <cell r="F623">
            <v>43700</v>
          </cell>
          <cell r="Q623">
            <v>43700</v>
          </cell>
        </row>
        <row r="624">
          <cell r="A624">
            <v>622</v>
          </cell>
          <cell r="C624" t="str">
            <v>방수공</v>
          </cell>
          <cell r="D624" t="str">
            <v>인</v>
          </cell>
          <cell r="F624">
            <v>45100</v>
          </cell>
          <cell r="Q624">
            <v>45100</v>
          </cell>
        </row>
        <row r="625">
          <cell r="A625">
            <v>623</v>
          </cell>
          <cell r="B625" t="str">
            <v>STRAIGHT TRAY(H.D.G)</v>
          </cell>
          <cell r="C625" t="str">
            <v>450W×100H</v>
          </cell>
          <cell r="D625" t="str">
            <v>m</v>
          </cell>
          <cell r="K625" t="str">
            <v>(주)동명 ENG.</v>
          </cell>
          <cell r="L625">
            <v>10500</v>
          </cell>
          <cell r="Q625">
            <v>10500</v>
          </cell>
          <cell r="S625" t="str">
            <v>내선</v>
          </cell>
          <cell r="T625">
            <v>0.44500000000000001</v>
          </cell>
        </row>
        <row r="626">
          <cell r="A626">
            <v>624</v>
          </cell>
          <cell r="B626" t="str">
            <v>STRAIGHT TRAY(H.D.G)</v>
          </cell>
          <cell r="C626" t="str">
            <v>450W×150H</v>
          </cell>
          <cell r="D626" t="str">
            <v>m</v>
          </cell>
          <cell r="K626" t="str">
            <v>(주)동명 ENG.</v>
          </cell>
          <cell r="L626">
            <v>13500</v>
          </cell>
          <cell r="Q626">
            <v>13500</v>
          </cell>
          <cell r="S626" t="str">
            <v>내선</v>
          </cell>
          <cell r="T626">
            <v>0.44500000000000001</v>
          </cell>
        </row>
        <row r="627">
          <cell r="A627">
            <v>625</v>
          </cell>
          <cell r="B627" t="str">
            <v>HDR-TEE (H.D.G)</v>
          </cell>
          <cell r="C627" t="str">
            <v>450W×100H</v>
          </cell>
          <cell r="D627" t="str">
            <v>m</v>
          </cell>
          <cell r="K627" t="str">
            <v>(주)동명 ENG.</v>
          </cell>
          <cell r="L627">
            <v>24000</v>
          </cell>
          <cell r="Q627">
            <v>24000</v>
          </cell>
          <cell r="S627" t="str">
            <v>내선</v>
          </cell>
          <cell r="T627">
            <v>0.44500000000000001</v>
          </cell>
        </row>
        <row r="628">
          <cell r="A628">
            <v>626</v>
          </cell>
          <cell r="B628" t="str">
            <v>전선관부속품</v>
          </cell>
          <cell r="C628" t="str">
            <v>배관자재비의 15%</v>
          </cell>
          <cell r="D628" t="str">
            <v>식</v>
          </cell>
          <cell r="Q628">
            <v>0</v>
          </cell>
        </row>
        <row r="629">
          <cell r="A629">
            <v>627</v>
          </cell>
          <cell r="B629" t="str">
            <v>잡자재및소모품비</v>
          </cell>
          <cell r="C629" t="str">
            <v>배관배선자재비의 2%</v>
          </cell>
          <cell r="D629" t="str">
            <v>식</v>
          </cell>
          <cell r="Q629">
            <v>0</v>
          </cell>
        </row>
        <row r="630">
          <cell r="A630">
            <v>628</v>
          </cell>
          <cell r="B630" t="str">
            <v>U-CHANEL</v>
          </cell>
          <cell r="C630" t="str">
            <v>41×41×2.6 t</v>
          </cell>
          <cell r="D630" t="str">
            <v>m</v>
          </cell>
          <cell r="K630" t="str">
            <v>(주)동명 ENG.</v>
          </cell>
          <cell r="L630">
            <v>3300</v>
          </cell>
          <cell r="Q630">
            <v>3300</v>
          </cell>
        </row>
        <row r="631">
          <cell r="A631">
            <v>629</v>
          </cell>
          <cell r="B631" t="str">
            <v>가로등주(도금후도장)</v>
          </cell>
          <cell r="C631" t="str">
            <v>8각테퍼8.5m폴1.5m1등용</v>
          </cell>
          <cell r="D631" t="str">
            <v>본</v>
          </cell>
          <cell r="K631" t="str">
            <v>조일조명</v>
          </cell>
          <cell r="L631">
            <v>195000</v>
          </cell>
          <cell r="Q631">
            <v>195000</v>
          </cell>
          <cell r="S631" t="str">
            <v>내선</v>
          </cell>
          <cell r="T631">
            <v>3.13</v>
          </cell>
        </row>
        <row r="632">
          <cell r="A632">
            <v>630</v>
          </cell>
          <cell r="B632" t="str">
            <v>저압케이블</v>
          </cell>
          <cell r="C632" t="str">
            <v>600V CV5.5sq/3C</v>
          </cell>
          <cell r="D632" t="str">
            <v>m</v>
          </cell>
          <cell r="G632">
            <v>718</v>
          </cell>
          <cell r="H632">
            <v>952</v>
          </cell>
          <cell r="Q632">
            <v>952</v>
          </cell>
          <cell r="R632">
            <v>0.05</v>
          </cell>
          <cell r="S632" t="str">
            <v>저케</v>
          </cell>
          <cell r="T632">
            <v>2.5999999999999999E-2</v>
          </cell>
        </row>
        <row r="633">
          <cell r="A633">
            <v>631</v>
          </cell>
          <cell r="B633" t="str">
            <v>저압케이블</v>
          </cell>
          <cell r="C633" t="str">
            <v>600V CV14sq/4C</v>
          </cell>
          <cell r="D633" t="str">
            <v>m</v>
          </cell>
          <cell r="G633">
            <v>718</v>
          </cell>
          <cell r="H633">
            <v>2174</v>
          </cell>
          <cell r="Q633">
            <v>2174</v>
          </cell>
          <cell r="R633">
            <v>0.05</v>
          </cell>
          <cell r="S633" t="str">
            <v>저케</v>
          </cell>
          <cell r="T633">
            <v>5.2000000000000005E-2</v>
          </cell>
        </row>
        <row r="634">
          <cell r="A634">
            <v>632</v>
          </cell>
          <cell r="B634" t="str">
            <v>저압케이블</v>
          </cell>
          <cell r="C634" t="str">
            <v>600V CV5.5sq/4C</v>
          </cell>
          <cell r="D634" t="str">
            <v>m</v>
          </cell>
          <cell r="G634">
            <v>718</v>
          </cell>
          <cell r="H634">
            <v>1175</v>
          </cell>
          <cell r="Q634">
            <v>1175</v>
          </cell>
          <cell r="R634">
            <v>0.05</v>
          </cell>
          <cell r="S634" t="str">
            <v>저케</v>
          </cell>
          <cell r="T634">
            <v>3.4000000000000002E-2</v>
          </cell>
        </row>
        <row r="635">
          <cell r="A635">
            <v>633</v>
          </cell>
          <cell r="B635" t="str">
            <v>저압케이블</v>
          </cell>
          <cell r="C635" t="str">
            <v>600V CV22sq/4C</v>
          </cell>
          <cell r="D635" t="str">
            <v>m</v>
          </cell>
          <cell r="G635">
            <v>718</v>
          </cell>
          <cell r="H635">
            <v>3711</v>
          </cell>
          <cell r="Q635">
            <v>3711</v>
          </cell>
          <cell r="R635">
            <v>0.05</v>
          </cell>
          <cell r="S635" t="str">
            <v>저케</v>
          </cell>
          <cell r="T635">
            <v>6.7599999999999993E-2</v>
          </cell>
        </row>
        <row r="636">
          <cell r="A636">
            <v>634</v>
          </cell>
          <cell r="B636" t="str">
            <v>저압케이블</v>
          </cell>
          <cell r="C636" t="str">
            <v>600V CV38sq/2C</v>
          </cell>
          <cell r="D636" t="str">
            <v>m</v>
          </cell>
          <cell r="G636">
            <v>718</v>
          </cell>
          <cell r="H636">
            <v>3327</v>
          </cell>
          <cell r="Q636">
            <v>3327</v>
          </cell>
          <cell r="R636">
            <v>0.05</v>
          </cell>
          <cell r="S636" t="str">
            <v>저케</v>
          </cell>
          <cell r="T636">
            <v>5.0399999999999993E-2</v>
          </cell>
        </row>
        <row r="637">
          <cell r="A637">
            <v>635</v>
          </cell>
          <cell r="B637" t="str">
            <v>가로등제어반</v>
          </cell>
          <cell r="C637" t="str">
            <v>상시/격등</v>
          </cell>
          <cell r="D637" t="str">
            <v>대</v>
          </cell>
          <cell r="G637">
            <v>821</v>
          </cell>
          <cell r="H637">
            <v>1366200</v>
          </cell>
          <cell r="Q637">
            <v>1366200</v>
          </cell>
          <cell r="S637" t="str">
            <v>프전</v>
          </cell>
          <cell r="T637">
            <v>4.5999999999999996</v>
          </cell>
          <cell r="U637" t="str">
            <v>보인</v>
          </cell>
          <cell r="V637">
            <v>1.5</v>
          </cell>
        </row>
        <row r="638">
          <cell r="A638">
            <v>636</v>
          </cell>
          <cell r="B638" t="str">
            <v>강교용 L-PANEL</v>
          </cell>
          <cell r="C638" t="str">
            <v>계량기 부착형</v>
          </cell>
          <cell r="D638" t="str">
            <v>면</v>
          </cell>
          <cell r="K638" t="str">
            <v>삼화진흥</v>
          </cell>
          <cell r="L638">
            <v>829900</v>
          </cell>
          <cell r="Q638">
            <v>829900</v>
          </cell>
          <cell r="S638" t="str">
            <v>프전</v>
          </cell>
          <cell r="T638">
            <v>4.5999999999999996</v>
          </cell>
          <cell r="U638" t="str">
            <v>보인</v>
          </cell>
          <cell r="V638">
            <v>1.5</v>
          </cell>
        </row>
        <row r="639">
          <cell r="A639">
            <v>637</v>
          </cell>
          <cell r="B639" t="str">
            <v>강교용 LOP-PANEL</v>
          </cell>
          <cell r="C639" t="str">
            <v>250×350×150</v>
          </cell>
          <cell r="D639" t="str">
            <v>면</v>
          </cell>
          <cell r="K639" t="str">
            <v>삼화진흥</v>
          </cell>
          <cell r="L639">
            <v>124800</v>
          </cell>
          <cell r="Q639">
            <v>124800</v>
          </cell>
          <cell r="S639" t="str">
            <v>내선</v>
          </cell>
          <cell r="T639">
            <v>0.48099999999999998</v>
          </cell>
        </row>
        <row r="640">
          <cell r="A640">
            <v>638</v>
          </cell>
          <cell r="Q640" t="str">
            <v/>
          </cell>
        </row>
        <row r="641">
          <cell r="A641">
            <v>639</v>
          </cell>
          <cell r="B641" t="str">
            <v>저압케이블</v>
          </cell>
          <cell r="C641" t="str">
            <v>600V EV38sq/2C</v>
          </cell>
          <cell r="D641" t="str">
            <v>m</v>
          </cell>
          <cell r="G641">
            <v>727</v>
          </cell>
          <cell r="H641">
            <v>2675</v>
          </cell>
          <cell r="Q641">
            <v>2675</v>
          </cell>
          <cell r="R641">
            <v>0.05</v>
          </cell>
          <cell r="S641" t="str">
            <v>저케</v>
          </cell>
          <cell r="T641">
            <v>5.0399999999999993E-2</v>
          </cell>
        </row>
        <row r="642">
          <cell r="A642">
            <v>640</v>
          </cell>
          <cell r="B642" t="str">
            <v>저압케이블</v>
          </cell>
          <cell r="C642" t="str">
            <v>600V EV60sq/2C</v>
          </cell>
          <cell r="D642" t="str">
            <v>m</v>
          </cell>
          <cell r="G642">
            <v>727</v>
          </cell>
          <cell r="H642">
            <v>4364</v>
          </cell>
          <cell r="Q642">
            <v>4364</v>
          </cell>
          <cell r="R642">
            <v>0.05</v>
          </cell>
          <cell r="S642" t="str">
            <v>저케</v>
          </cell>
          <cell r="T642">
            <v>6.8599999999999994E-2</v>
          </cell>
        </row>
        <row r="643">
          <cell r="A643">
            <v>641</v>
          </cell>
          <cell r="B643" t="str">
            <v>관로굴착</v>
          </cell>
          <cell r="C643" t="str">
            <v>0.6M</v>
          </cell>
          <cell r="D643" t="str">
            <v>m</v>
          </cell>
          <cell r="Q643">
            <v>0</v>
          </cell>
        </row>
        <row r="644">
          <cell r="A644">
            <v>642</v>
          </cell>
          <cell r="B644" t="str">
            <v>관로굴착</v>
          </cell>
          <cell r="C644" t="str">
            <v>1.2M</v>
          </cell>
          <cell r="D644" t="str">
            <v>m</v>
          </cell>
          <cell r="Q644">
            <v>0</v>
          </cell>
        </row>
        <row r="645">
          <cell r="A645">
            <v>643</v>
          </cell>
          <cell r="B645" t="str">
            <v>DATA WAY</v>
          </cell>
          <cell r="D645" t="str">
            <v>m</v>
          </cell>
          <cell r="Q645">
            <v>0</v>
          </cell>
          <cell r="R645">
            <v>0.05</v>
          </cell>
        </row>
        <row r="646">
          <cell r="A646">
            <v>644</v>
          </cell>
          <cell r="Q646" t="str">
            <v/>
          </cell>
        </row>
        <row r="647">
          <cell r="A647">
            <v>645</v>
          </cell>
          <cell r="Q647" t="str">
            <v/>
          </cell>
        </row>
        <row r="648">
          <cell r="A648">
            <v>646</v>
          </cell>
          <cell r="B648" t="str">
            <v>AUDIO CABLE</v>
          </cell>
          <cell r="C648" t="str">
            <v>MW-3100</v>
          </cell>
          <cell r="D648" t="str">
            <v>m</v>
          </cell>
          <cell r="K648" t="str">
            <v>(주)경일기업</v>
          </cell>
          <cell r="L648">
            <v>550</v>
          </cell>
          <cell r="Q648">
            <v>550</v>
          </cell>
          <cell r="R648">
            <v>0.05</v>
          </cell>
          <cell r="S648" t="str">
            <v>저케</v>
          </cell>
          <cell r="T648">
            <v>1.6E-2</v>
          </cell>
        </row>
        <row r="649">
          <cell r="A649">
            <v>647</v>
          </cell>
          <cell r="B649" t="str">
            <v>저압케이블</v>
          </cell>
          <cell r="C649" t="str">
            <v>CVV-SB 3.5sq/2C</v>
          </cell>
          <cell r="D649" t="str">
            <v>m</v>
          </cell>
          <cell r="G649">
            <v>717</v>
          </cell>
          <cell r="H649">
            <v>951</v>
          </cell>
          <cell r="Q649">
            <v>951</v>
          </cell>
          <cell r="R649">
            <v>0.05</v>
          </cell>
          <cell r="S649" t="str">
            <v>저케</v>
          </cell>
          <cell r="T649">
            <v>1.6E-2</v>
          </cell>
        </row>
        <row r="650">
          <cell r="A650">
            <v>648</v>
          </cell>
          <cell r="B650" t="str">
            <v>저압케이블</v>
          </cell>
          <cell r="C650" t="str">
            <v>CVV-SB 3.5sq/4C</v>
          </cell>
          <cell r="D650" t="str">
            <v>m</v>
          </cell>
          <cell r="G650">
            <v>717</v>
          </cell>
          <cell r="H650">
            <v>1287</v>
          </cell>
          <cell r="Q650">
            <v>1287</v>
          </cell>
          <cell r="R650">
            <v>0.05</v>
          </cell>
          <cell r="S650" t="str">
            <v>저케</v>
          </cell>
          <cell r="T650">
            <v>2.9000000000000001E-2</v>
          </cell>
        </row>
        <row r="651">
          <cell r="A651">
            <v>649</v>
          </cell>
          <cell r="B651" t="str">
            <v>저압케이블</v>
          </cell>
          <cell r="C651" t="str">
            <v>600V EV 3.5sq/2C</v>
          </cell>
          <cell r="D651" t="str">
            <v>m</v>
          </cell>
          <cell r="G651">
            <v>727</v>
          </cell>
          <cell r="H651">
            <v>455</v>
          </cell>
          <cell r="Q651">
            <v>455</v>
          </cell>
          <cell r="R651">
            <v>0.05</v>
          </cell>
          <cell r="S651" t="str">
            <v>저케</v>
          </cell>
          <cell r="T651">
            <v>1.6E-2</v>
          </cell>
        </row>
        <row r="652">
          <cell r="A652">
            <v>650</v>
          </cell>
          <cell r="B652" t="str">
            <v>저압케이블</v>
          </cell>
          <cell r="C652" t="str">
            <v>600V CV 3.5sq/3C</v>
          </cell>
          <cell r="D652" t="str">
            <v>m</v>
          </cell>
          <cell r="G652">
            <v>718</v>
          </cell>
          <cell r="H652">
            <v>685</v>
          </cell>
          <cell r="Q652">
            <v>685</v>
          </cell>
          <cell r="R652">
            <v>0.05</v>
          </cell>
          <cell r="S652" t="str">
            <v>저케</v>
          </cell>
          <cell r="T652">
            <v>2.1999999999999999E-2</v>
          </cell>
        </row>
        <row r="653">
          <cell r="A653">
            <v>651</v>
          </cell>
          <cell r="B653" t="str">
            <v>저압케이블</v>
          </cell>
          <cell r="C653" t="str">
            <v>600V CV 8sq/4C</v>
          </cell>
          <cell r="D653" t="str">
            <v>m</v>
          </cell>
          <cell r="G653">
            <v>718</v>
          </cell>
          <cell r="H653">
            <v>1530</v>
          </cell>
          <cell r="Q653">
            <v>1530</v>
          </cell>
          <cell r="R653">
            <v>0.05</v>
          </cell>
          <cell r="S653" t="str">
            <v>저케</v>
          </cell>
          <cell r="T653">
            <v>3.9E-2</v>
          </cell>
        </row>
        <row r="654">
          <cell r="A654">
            <v>652</v>
          </cell>
          <cell r="B654" t="str">
            <v>저압케이블</v>
          </cell>
          <cell r="C654" t="str">
            <v>600V CV 38sq/4C</v>
          </cell>
          <cell r="D654" t="str">
            <v>m</v>
          </cell>
          <cell r="G654">
            <v>718</v>
          </cell>
          <cell r="H654">
            <v>6040</v>
          </cell>
          <cell r="Q654">
            <v>6040</v>
          </cell>
          <cell r="R654">
            <v>0.05</v>
          </cell>
          <cell r="S654" t="str">
            <v>저케</v>
          </cell>
          <cell r="T654">
            <v>3.9600000000000003E-2</v>
          </cell>
        </row>
        <row r="655">
          <cell r="A655">
            <v>653</v>
          </cell>
          <cell r="B655" t="str">
            <v>HOR-ELBOW (H.D.G)</v>
          </cell>
          <cell r="C655" t="str">
            <v>450W×100H</v>
          </cell>
          <cell r="D655" t="str">
            <v>EA</v>
          </cell>
          <cell r="K655" t="str">
            <v>(주)동명 ENG.</v>
          </cell>
          <cell r="L655">
            <v>15300</v>
          </cell>
          <cell r="Q655">
            <v>15300</v>
          </cell>
          <cell r="S655" t="str">
            <v>내선</v>
          </cell>
          <cell r="T655">
            <v>0.44500000000000001</v>
          </cell>
        </row>
        <row r="656">
          <cell r="A656">
            <v>654</v>
          </cell>
          <cell r="B656" t="str">
            <v>HOR-ELBOW (H.D.G)</v>
          </cell>
          <cell r="C656" t="str">
            <v>450W×500H</v>
          </cell>
          <cell r="D656" t="str">
            <v>EA</v>
          </cell>
          <cell r="K656" t="str">
            <v>(주)동명 ENG.</v>
          </cell>
          <cell r="L656">
            <v>19800</v>
          </cell>
          <cell r="Q656">
            <v>19800</v>
          </cell>
          <cell r="S656" t="str">
            <v>내선</v>
          </cell>
          <cell r="T656">
            <v>0.44500000000000001</v>
          </cell>
        </row>
        <row r="657">
          <cell r="A657">
            <v>655</v>
          </cell>
          <cell r="B657" t="str">
            <v>CHANEL BRACKET</v>
          </cell>
          <cell r="C657" t="str">
            <v>42×42×470L</v>
          </cell>
          <cell r="D657" t="str">
            <v>EA</v>
          </cell>
          <cell r="K657" t="str">
            <v>(주)동명 ENG.</v>
          </cell>
          <cell r="L657">
            <v>3500</v>
          </cell>
          <cell r="Q657">
            <v>3500</v>
          </cell>
        </row>
        <row r="658">
          <cell r="A658">
            <v>656</v>
          </cell>
          <cell r="B658" t="str">
            <v>SHANK BOLT &amp; NUT</v>
          </cell>
          <cell r="C658" t="str">
            <v>3/8"×19L</v>
          </cell>
          <cell r="D658" t="str">
            <v>EA</v>
          </cell>
          <cell r="K658" t="str">
            <v>(주)동명 ENG.</v>
          </cell>
          <cell r="L658">
            <v>100</v>
          </cell>
          <cell r="Q658">
            <v>100</v>
          </cell>
        </row>
        <row r="659">
          <cell r="A659">
            <v>657</v>
          </cell>
          <cell r="B659" t="str">
            <v>SPRING NUT</v>
          </cell>
          <cell r="C659" t="str">
            <v>W/BOLT,WASHER 3/8"</v>
          </cell>
          <cell r="D659" t="str">
            <v>EA</v>
          </cell>
          <cell r="K659" t="str">
            <v>(주)동명 ENG.</v>
          </cell>
          <cell r="L659">
            <v>450</v>
          </cell>
          <cell r="Q659">
            <v>450</v>
          </cell>
        </row>
        <row r="660">
          <cell r="A660">
            <v>658</v>
          </cell>
          <cell r="B660" t="str">
            <v>SPRING NUT</v>
          </cell>
          <cell r="C660" t="str">
            <v>W/BOLT,WASHER 1/2"</v>
          </cell>
          <cell r="D660" t="str">
            <v>EA</v>
          </cell>
          <cell r="K660" t="str">
            <v>(주)동명 ENG.</v>
          </cell>
          <cell r="L660">
            <v>500</v>
          </cell>
          <cell r="Q660">
            <v>500</v>
          </cell>
        </row>
        <row r="661">
          <cell r="A661">
            <v>659</v>
          </cell>
          <cell r="B661" t="str">
            <v>SET ANCHOR</v>
          </cell>
          <cell r="C661" t="str">
            <v>3/8"</v>
          </cell>
          <cell r="D661" t="str">
            <v>EA</v>
          </cell>
          <cell r="K661" t="str">
            <v>(주)동명 ENG.</v>
          </cell>
          <cell r="L661">
            <v>170</v>
          </cell>
          <cell r="Q661">
            <v>170</v>
          </cell>
        </row>
        <row r="662">
          <cell r="A662">
            <v>660</v>
          </cell>
          <cell r="B662" t="str">
            <v>STRONG ANCHOR</v>
          </cell>
          <cell r="C662" t="str">
            <v>3/8"</v>
          </cell>
          <cell r="D662" t="str">
            <v>EA</v>
          </cell>
          <cell r="K662" t="str">
            <v>(주)동명 ENG.</v>
          </cell>
          <cell r="L662">
            <v>120</v>
          </cell>
          <cell r="Q662">
            <v>120</v>
          </cell>
        </row>
        <row r="663">
          <cell r="A663">
            <v>661</v>
          </cell>
          <cell r="B663" t="str">
            <v>THREAD ROD</v>
          </cell>
          <cell r="C663" t="str">
            <v>3/8"</v>
          </cell>
          <cell r="D663" t="str">
            <v>m</v>
          </cell>
          <cell r="K663" t="str">
            <v>(주)동명 ENG.</v>
          </cell>
          <cell r="L663">
            <v>500</v>
          </cell>
          <cell r="Q663">
            <v>500</v>
          </cell>
        </row>
        <row r="664">
          <cell r="A664">
            <v>662</v>
          </cell>
          <cell r="B664" t="str">
            <v>SQUARE WASHER</v>
          </cell>
          <cell r="C664" t="str">
            <v>φ 11</v>
          </cell>
          <cell r="D664" t="str">
            <v>EA</v>
          </cell>
          <cell r="K664" t="str">
            <v>(주)동명 ENG.</v>
          </cell>
          <cell r="L664">
            <v>200</v>
          </cell>
          <cell r="Q664">
            <v>200</v>
          </cell>
        </row>
        <row r="665">
          <cell r="A665">
            <v>663</v>
          </cell>
          <cell r="B665" t="str">
            <v>HEX H.B/NUT</v>
          </cell>
          <cell r="C665" t="str">
            <v>W/WASHER 3/8"</v>
          </cell>
          <cell r="D665" t="str">
            <v>SET</v>
          </cell>
          <cell r="K665" t="str">
            <v>(주)동명 ENG.</v>
          </cell>
          <cell r="L665">
            <v>60</v>
          </cell>
          <cell r="Q665">
            <v>60</v>
          </cell>
        </row>
      </sheetData>
      <sheetData sheetId="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기자재"/>
      <sheetName val="기계설치"/>
      <sheetName val="배관공사"/>
      <sheetName val="시운전"/>
      <sheetName val="기계단가"/>
      <sheetName val="배관단가"/>
      <sheetName val="일위"/>
      <sheetName val="9509"/>
    </sheetNames>
    <sheetDataSet>
      <sheetData sheetId="0" refreshError="1">
        <row r="1">
          <cell r="A1" t="str">
            <v>명     칭</v>
          </cell>
          <cell r="B1" t="str">
            <v>규   격</v>
          </cell>
          <cell r="C1" t="str">
            <v>수량</v>
          </cell>
          <cell r="D1" t="str">
            <v>단위</v>
          </cell>
          <cell r="E1" t="str">
            <v>총</v>
          </cell>
          <cell r="F1" t="str">
            <v>액</v>
          </cell>
          <cell r="G1" t="str">
            <v>재</v>
          </cell>
          <cell r="H1" t="str">
            <v>료           비</v>
          </cell>
          <cell r="I1" t="str">
            <v>노</v>
          </cell>
          <cell r="J1" t="str">
            <v>무          비</v>
          </cell>
          <cell r="K1" t="str">
            <v xml:space="preserve">경 </v>
          </cell>
          <cell r="L1" t="str">
            <v>비</v>
          </cell>
          <cell r="M1" t="str">
            <v>비 고</v>
          </cell>
        </row>
        <row r="2">
          <cell r="E2" t="str">
            <v>단  가</v>
          </cell>
          <cell r="F2" t="str">
            <v>금  액</v>
          </cell>
          <cell r="G2" t="str">
            <v>단  가</v>
          </cell>
          <cell r="H2" t="str">
            <v>금  액</v>
          </cell>
          <cell r="I2" t="str">
            <v>단  가</v>
          </cell>
          <cell r="J2" t="str">
            <v>금  액</v>
          </cell>
          <cell r="K2" t="str">
            <v>단  가</v>
          </cell>
          <cell r="L2" t="str">
            <v>금  액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사(PE)"/>
      <sheetName val="토사(PE-역사이펀)"/>
      <sheetName val="토사(PE-관보호공 0.3)"/>
      <sheetName val="토사(PE-관보호공 1.0)"/>
      <sheetName val="토사(PE-토류벽)"/>
      <sheetName val="토사(PE,CON B=)"/>
      <sheetName val="토사(흄관)"/>
      <sheetName val="토사(흄관-토류벽)"/>
      <sheetName val="토사(BOX-토류벽)"/>
      <sheetName val="토사(흄관,CON B=)"/>
      <sheetName val="토사(PE-관보호공)"/>
      <sheetName val="집계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YES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토사(PE)"/>
    </sheetNames>
    <definedNames>
      <definedName name="Macro10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경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">
          <cell r="B2">
            <v>53181</v>
          </cell>
        </row>
        <row r="8">
          <cell r="B8">
            <v>70804</v>
          </cell>
        </row>
        <row r="10">
          <cell r="B10">
            <v>73709</v>
          </cell>
        </row>
        <row r="12">
          <cell r="B12">
            <v>103707</v>
          </cell>
        </row>
      </sheetData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 1차 설계변경현황"/>
      <sheetName val="#REF"/>
      <sheetName val="내역서"/>
      <sheetName val="노무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 1차 설계변경현황"/>
      <sheetName val="#REF"/>
      <sheetName val="내역서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내역"/>
      <sheetName val="원가"/>
      <sheetName val="제경비"/>
      <sheetName val="안전관리비"/>
      <sheetName val="기타경비"/>
      <sheetName val="물가대비"/>
      <sheetName val="노임단가"/>
      <sheetName val="일위(1)"/>
      <sheetName val="일위 (2)"/>
      <sheetName val="단가집계"/>
      <sheetName val="단가산출"/>
      <sheetName val="직영비"/>
      <sheetName val="수량 "/>
      <sheetName val="수량  (2)"/>
      <sheetName val="토목수량"/>
      <sheetName val="Sheet15"/>
      <sheetName val="Sheet16"/>
      <sheetName val="운반비"/>
      <sheetName val="#REF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작생능"/>
      <sheetName val="단가산출"/>
    </sheetNames>
    <sheetDataSet>
      <sheetData sheetId="0"/>
      <sheetData sheetId="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70%"/>
      <sheetName val="갑지69% "/>
      <sheetName val="70%"/>
      <sheetName val="96작생능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70%"/>
    </sheetNames>
    <sheetDataSet>
      <sheetData sheetId="0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70%"/>
    </sheetNames>
    <sheetDataSet>
      <sheetData sheetId="0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입찰안2"/>
      <sheetName val="적격"/>
      <sheetName val="평가"/>
      <sheetName val="적정"/>
      <sheetName val="관리"/>
      <sheetName val="표지"/>
      <sheetName val="총괄"/>
      <sheetName val="내역"/>
      <sheetName val="실행"/>
      <sheetName val="하도"/>
      <sheetName val="별지"/>
      <sheetName val="토공"/>
      <sheetName val="철콘"/>
      <sheetName val="기타"/>
      <sheetName val="견적"/>
      <sheetName val="견적내역"/>
      <sheetName val="합의서"/>
      <sheetName val="예상예가(강원도)"/>
      <sheetName val="서학만항90"/>
      <sheetName val="가로등내역서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"/>
      <sheetName val="배수공"/>
      <sheetName val="구조물공"/>
      <sheetName val="포장공"/>
      <sheetName val="부대공"/>
      <sheetName val="입찰안"/>
    </sheetNames>
    <sheetDataSet>
      <sheetData sheetId="0"/>
      <sheetData sheetId="1"/>
      <sheetData sheetId="2"/>
      <sheetData sheetId="3" refreshError="1">
        <row r="1">
          <cell r="G1" t="str">
            <v>'97</v>
          </cell>
        </row>
        <row r="2">
          <cell r="E2" t="str">
            <v>단  가</v>
          </cell>
          <cell r="G2" t="str">
            <v>수  량</v>
          </cell>
        </row>
        <row r="19">
          <cell r="G19">
            <v>67</v>
          </cell>
        </row>
        <row r="20">
          <cell r="G20">
            <v>67</v>
          </cell>
        </row>
        <row r="23">
          <cell r="G23">
            <v>107</v>
          </cell>
        </row>
        <row r="24">
          <cell r="G24">
            <v>107</v>
          </cell>
        </row>
        <row r="28">
          <cell r="G28">
            <v>12</v>
          </cell>
        </row>
        <row r="123">
          <cell r="G123">
            <v>605</v>
          </cell>
        </row>
        <row r="124">
          <cell r="G124">
            <v>633</v>
          </cell>
        </row>
        <row r="127">
          <cell r="G127">
            <v>269</v>
          </cell>
        </row>
        <row r="128">
          <cell r="G128">
            <v>269</v>
          </cell>
        </row>
        <row r="134">
          <cell r="G134">
            <v>28</v>
          </cell>
        </row>
        <row r="137">
          <cell r="G137">
            <v>269</v>
          </cell>
        </row>
        <row r="138">
          <cell r="G138">
            <v>269</v>
          </cell>
        </row>
        <row r="144">
          <cell r="G144">
            <v>28</v>
          </cell>
        </row>
        <row r="145">
          <cell r="G145">
            <v>336</v>
          </cell>
        </row>
        <row r="146">
          <cell r="G146">
            <v>336</v>
          </cell>
        </row>
        <row r="147">
          <cell r="G147">
            <v>269</v>
          </cell>
        </row>
        <row r="148">
          <cell r="G148">
            <v>269</v>
          </cell>
        </row>
        <row r="191">
          <cell r="E191">
            <v>14472</v>
          </cell>
          <cell r="G191">
            <v>16000</v>
          </cell>
        </row>
        <row r="192">
          <cell r="E192">
            <v>14472</v>
          </cell>
          <cell r="G192">
            <v>18400</v>
          </cell>
        </row>
        <row r="199">
          <cell r="G199">
            <v>1269</v>
          </cell>
        </row>
        <row r="200">
          <cell r="G200">
            <v>8000</v>
          </cell>
        </row>
        <row r="201">
          <cell r="E201">
            <v>13446</v>
          </cell>
          <cell r="G201">
            <v>288</v>
          </cell>
        </row>
        <row r="202">
          <cell r="E202">
            <v>13446</v>
          </cell>
          <cell r="G202">
            <v>3000</v>
          </cell>
        </row>
        <row r="203">
          <cell r="E203">
            <v>12781</v>
          </cell>
          <cell r="G203">
            <v>9459</v>
          </cell>
        </row>
        <row r="204">
          <cell r="E204">
            <v>12781</v>
          </cell>
          <cell r="G204">
            <v>12000</v>
          </cell>
        </row>
        <row r="209">
          <cell r="G209">
            <v>43000</v>
          </cell>
        </row>
        <row r="210">
          <cell r="G210">
            <v>60000</v>
          </cell>
        </row>
        <row r="211">
          <cell r="G211">
            <v>2000</v>
          </cell>
        </row>
        <row r="212">
          <cell r="G212">
            <v>2000</v>
          </cell>
        </row>
      </sheetData>
      <sheetData sheetId="4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Sheet1"/>
      <sheetName val="본사자재부"/>
      <sheetName val="본사자재견적적용"/>
      <sheetName val="본사자재견적적용 (2)"/>
      <sheetName val="본사자재(990329)"/>
      <sheetName val="본사자재(REV02)"/>
      <sheetName val="예비품(본사)"/>
      <sheetName val="내자LIST(REV02,990329)"/>
      <sheetName val="부대공"/>
      <sheetName val="토공"/>
      <sheetName val="포장공"/>
    </sheetNames>
    <sheetDataSet>
      <sheetData sheetId="0"/>
      <sheetData sheetId="1">
        <row r="10">
          <cell r="F10">
            <v>1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추력기견적대비"/>
      <sheetName val="추력기PARTLIST"/>
      <sheetName val="TANKPARTLIST"/>
      <sheetName val="TANK견적대지"/>
      <sheetName val="구입완성품Partlist "/>
      <sheetName val="Sheet1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TANK견적대지"/>
    </sheetNames>
    <sheetDataSet>
      <sheetData sheetId="0"/>
      <sheetData sheetId="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비"/>
      <sheetName val="골재집계표"/>
      <sheetName val="포장공골재집계표"/>
      <sheetName val="세골재집계표"/>
      <sheetName val="시멘트.골재"/>
      <sheetName val="타공종이월수량"/>
      <sheetName val="타공종이기"/>
      <sheetName val="#REF"/>
      <sheetName val="타공종수량집계표"/>
      <sheetName val="암성토수량산출(아님)"/>
      <sheetName val="구조물터파기"/>
      <sheetName val="되메우기"/>
      <sheetName val="횡배수관수량집계"/>
      <sheetName val="날개벽및면벽수량"/>
      <sheetName val="이월수량집계표"/>
      <sheetName val="SG"/>
      <sheetName val="일위대가"/>
      <sheetName val="s"/>
      <sheetName val="샘플표지"/>
      <sheetName val="배수관공수량집계표"/>
      <sheetName val="레미콘"/>
      <sheetName val="CON'몰탈집계"/>
      <sheetName val="평균터파기 (3)"/>
      <sheetName val="기타공수량집계"/>
      <sheetName val="측구공수량집계표"/>
      <sheetName val="포장용콘크리트배합비"/>
      <sheetName val="암거및날개벽집계"/>
      <sheetName val="철근집계"/>
      <sheetName val="날개벽보호공수량집계"/>
      <sheetName val="암거현황"/>
      <sheetName val="2+193"/>
      <sheetName val="1+500"/>
      <sheetName val="2+408"/>
      <sheetName val="3+750"/>
      <sheetName val="3+800"/>
      <sheetName val="4+028"/>
      <sheetName val="4+050"/>
      <sheetName val="4+785"/>
      <sheetName val="5+044"/>
      <sheetName val="5+822"/>
      <sheetName val="6+110"/>
      <sheetName val="6+151"/>
      <sheetName val="7+929"/>
      <sheetName val="7+956"/>
      <sheetName val="0+102"/>
      <sheetName val="0+320"/>
      <sheetName val="0+120"/>
      <sheetName val="0+260"/>
      <sheetName val="0+100"/>
      <sheetName val="0+084"/>
      <sheetName val="부체17"/>
      <sheetName val="지방도100"/>
      <sheetName val="지방도280"/>
      <sheetName val="평날(1+500)"/>
      <sheetName val="평날(2+193좌)"/>
      <sheetName val="평날(2+193우)"/>
      <sheetName val="평날(2+408)"/>
      <sheetName val="날개벽(3+750우)"/>
      <sheetName val="평날(3+800우)"/>
      <sheetName val="날개벽(4+028좌)"/>
      <sheetName val="날개벽(4+028우)"/>
      <sheetName val="평날(4+050)"/>
      <sheetName val="날개벽(4+785)"/>
      <sheetName val="평날(5+044)"/>
      <sheetName val="날개벽(5+822)"/>
      <sheetName val="평날(6+110)"/>
      <sheetName val="날개벽(6+151)"/>
      <sheetName val="날개벽(7+929)"/>
      <sheetName val="평날(7+956)"/>
      <sheetName val="평날(0+102)"/>
      <sheetName val="날개벽(0+120우)"/>
      <sheetName val="날개벽(0+260우)"/>
      <sheetName val="날개벽(0+100좌)"/>
      <sheetName val="날개벽(부17좌)"/>
      <sheetName val="날개벽(지방도100좌)"/>
      <sheetName val="부체100+144"/>
      <sheetName val="5+200"/>
      <sheetName val="평날(4+770)"/>
      <sheetName val="평날(5+200)"/>
      <sheetName val="이기수량"/>
      <sheetName val="암거공수량집계"/>
      <sheetName val="집수정수량집계"/>
      <sheetName val="도수로설치공수량집계"/>
      <sheetName val="Sheet1"/>
      <sheetName val="Sheet2"/>
      <sheetName val="Sheet3"/>
      <sheetName val="지급자재"/>
      <sheetName val="준검 내역서"/>
      <sheetName val="MOTOR"/>
      <sheetName val="집계표"/>
      <sheetName val="예정공정율전체"/>
    </sheetNames>
    <definedNames>
      <definedName name="매크로11"/>
      <definedName name="매크로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개요신"/>
      <sheetName val="증감,갑지"/>
      <sheetName val="설명"/>
      <sheetName val="내역서"/>
      <sheetName val="원가"/>
      <sheetName val="제경비"/>
      <sheetName val="순공사비"/>
      <sheetName val="물가상승액"/>
      <sheetName val="1.2차원가"/>
      <sheetName val="1.2차제경비"/>
      <sheetName val="1.2차순공사비 "/>
      <sheetName val="안덕공량"/>
      <sheetName val="육교수량"/>
      <sheetName val="육교공량"/>
      <sheetName val="안덕수량"/>
      <sheetName val="등주"/>
      <sheetName val="가로 "/>
      <sheetName val="케이블집계"/>
      <sheetName val="케이블"/>
      <sheetName val="공량"/>
      <sheetName val="산출근거"/>
      <sheetName val="부대단가"/>
      <sheetName val="부대단가 (2)"/>
      <sheetName val="설계변경이유서"/>
      <sheetName val="수자원"/>
      <sheetName val="일위대가"/>
      <sheetName val="Sheet3"/>
      <sheetName val="12차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순공사비"/>
      <sheetName val="1.2차제경비"/>
      <sheetName val="1.2차순공사비 "/>
      <sheetName val="안덕공량"/>
      <sheetName val="육교수량"/>
      <sheetName val="육교공량"/>
      <sheetName val="안덕수량"/>
      <sheetName val="케이블집계"/>
      <sheetName val="산출근거"/>
      <sheetName val="XXXXXX"/>
      <sheetName val="개요신"/>
      <sheetName val="증감,갑지"/>
      <sheetName val="설명"/>
      <sheetName val="내역서"/>
      <sheetName val="원가"/>
      <sheetName val="제경비"/>
      <sheetName val="물가상승액"/>
      <sheetName val="1.2차원가"/>
      <sheetName val="등주"/>
      <sheetName val="가로 "/>
      <sheetName val="케이블"/>
      <sheetName val="공량"/>
      <sheetName val="부대단가"/>
      <sheetName val="부대단가 (2)"/>
      <sheetName val="설계변경이유서"/>
      <sheetName val="수자원"/>
      <sheetName val="일위대가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하도급사항"/>
      <sheetName val="직간접비율"/>
      <sheetName val="원가집계"/>
      <sheetName val="투찰가"/>
      <sheetName val="부대원본"/>
      <sheetName val="하도율"/>
      <sheetName val="일괄단가로"/>
      <sheetName val="토공(1)"/>
      <sheetName val="철콘(1)"/>
      <sheetName val="강교"/>
      <sheetName val="Sheet1"/>
      <sheetName val="L_RPTB02_01"/>
      <sheetName val="순공사비"/>
    </sheetNames>
    <sheetDataSet>
      <sheetData sheetId="0" refreshError="1"/>
      <sheetData sheetId="1" refreshError="1"/>
      <sheetData sheetId="2" refreshError="1"/>
      <sheetData sheetId="3" refreshError="1">
        <row r="3">
          <cell r="G3" t="str">
            <v>단  가</v>
          </cell>
          <cell r="H3" t="str">
            <v>금   액</v>
          </cell>
          <cell r="I3" t="str">
            <v>단  가</v>
          </cell>
          <cell r="J3" t="str">
            <v>금   액</v>
          </cell>
        </row>
        <row r="4">
          <cell r="C4" t="str">
            <v>순공사비  계</v>
          </cell>
          <cell r="H4">
            <v>7146302192</v>
          </cell>
          <cell r="J4">
            <v>5134680147</v>
          </cell>
        </row>
        <row r="5">
          <cell r="C5" t="str">
            <v>1. 토  공</v>
          </cell>
          <cell r="H5">
            <v>487100290</v>
          </cell>
          <cell r="J5">
            <v>331754900</v>
          </cell>
        </row>
        <row r="6">
          <cell r="C6" t="str">
            <v>2. 배수공</v>
          </cell>
          <cell r="H6">
            <v>62048599</v>
          </cell>
          <cell r="J6">
            <v>67307740</v>
          </cell>
        </row>
        <row r="7">
          <cell r="C7" t="str">
            <v>3. 교량공</v>
          </cell>
          <cell r="H7">
            <v>4960408528</v>
          </cell>
          <cell r="J7">
            <v>3314387267</v>
          </cell>
        </row>
        <row r="8">
          <cell r="C8" t="str">
            <v>4. 포장공</v>
          </cell>
          <cell r="H8">
            <v>184825176</v>
          </cell>
          <cell r="J8">
            <v>117271700</v>
          </cell>
        </row>
        <row r="9">
          <cell r="C9" t="str">
            <v>5. 부대공</v>
          </cell>
          <cell r="H9">
            <v>1451919599</v>
          </cell>
          <cell r="J9">
            <v>1303958540</v>
          </cell>
        </row>
        <row r="11">
          <cell r="C11" t="str">
            <v>간접노무비</v>
          </cell>
          <cell r="H11">
            <v>454504457</v>
          </cell>
        </row>
        <row r="12">
          <cell r="C12" t="str">
            <v>산재보험료</v>
          </cell>
          <cell r="H12">
            <v>118625663</v>
          </cell>
          <cell r="J12">
            <v>91399438.411199987</v>
          </cell>
        </row>
        <row r="13">
          <cell r="C13" t="str">
            <v>고용보험료</v>
          </cell>
          <cell r="H13">
            <v>29656415</v>
          </cell>
          <cell r="J13">
            <v>15287480</v>
          </cell>
        </row>
        <row r="14">
          <cell r="C14" t="str">
            <v>안전관리비</v>
          </cell>
          <cell r="H14">
            <v>106144158</v>
          </cell>
          <cell r="J14">
            <v>76300000</v>
          </cell>
        </row>
        <row r="15">
          <cell r="C15" t="str">
            <v>기 타 경 비</v>
          </cell>
          <cell r="H15">
            <v>445334335</v>
          </cell>
        </row>
        <row r="16">
          <cell r="C16" t="str">
            <v>퇴직부금비</v>
          </cell>
          <cell r="H16">
            <v>78117953</v>
          </cell>
          <cell r="J16">
            <v>45200000</v>
          </cell>
        </row>
        <row r="17">
          <cell r="C17" t="str">
            <v>일반관리비</v>
          </cell>
          <cell r="H17">
            <v>418934258</v>
          </cell>
          <cell r="I17" t="str">
            <v>24개월</v>
          </cell>
          <cell r="J17">
            <v>1320000000</v>
          </cell>
        </row>
        <row r="18">
          <cell r="C18" t="str">
            <v>이     윤</v>
          </cell>
          <cell r="H18">
            <v>892380569</v>
          </cell>
        </row>
        <row r="19">
          <cell r="C19" t="str">
            <v>공 가 가 액</v>
          </cell>
          <cell r="H19">
            <v>9690000000</v>
          </cell>
          <cell r="I19">
            <v>0.68966636381952529</v>
          </cell>
          <cell r="J19">
            <v>6682867065.4111996</v>
          </cell>
        </row>
        <row r="20">
          <cell r="C20" t="str">
            <v>부가가치세</v>
          </cell>
          <cell r="H20">
            <v>969000000</v>
          </cell>
          <cell r="J20">
            <v>668286706.54112005</v>
          </cell>
        </row>
        <row r="21">
          <cell r="C21" t="str">
            <v>도    급    액</v>
          </cell>
          <cell r="H21">
            <v>10659000000</v>
          </cell>
          <cell r="J21">
            <v>7351153771.9523201</v>
          </cell>
        </row>
        <row r="22">
          <cell r="C22" t="str">
            <v>용지보상비</v>
          </cell>
          <cell r="H22">
            <v>120000000</v>
          </cell>
        </row>
        <row r="23">
          <cell r="C23" t="str">
            <v>총 공 사 비</v>
          </cell>
          <cell r="H23">
            <v>10779000000</v>
          </cell>
          <cell r="J23">
            <v>7351153771.9523201</v>
          </cell>
        </row>
        <row r="25">
          <cell r="B25" t="str">
            <v>1.</v>
          </cell>
          <cell r="C25" t="str">
            <v>토공</v>
          </cell>
          <cell r="H25">
            <v>487100290</v>
          </cell>
          <cell r="J25">
            <v>331754900</v>
          </cell>
        </row>
        <row r="26">
          <cell r="B26" t="str">
            <v>1.01</v>
          </cell>
          <cell r="C26" t="str">
            <v>기존구조물철거</v>
          </cell>
        </row>
        <row r="27">
          <cell r="C27" t="str">
            <v>무근콘크리트깨기</v>
          </cell>
          <cell r="D27" t="str">
            <v>(30CM미만)</v>
          </cell>
          <cell r="E27">
            <v>40</v>
          </cell>
          <cell r="F27" t="str">
            <v>M3</v>
          </cell>
          <cell r="G27">
            <v>44622</v>
          </cell>
          <cell r="H27">
            <v>1784880</v>
          </cell>
          <cell r="I27">
            <v>16000</v>
          </cell>
          <cell r="J27">
            <v>640000</v>
          </cell>
        </row>
        <row r="28">
          <cell r="C28" t="str">
            <v>철근콘크리트깨기</v>
          </cell>
          <cell r="D28" t="str">
            <v>(30CM미만)</v>
          </cell>
          <cell r="E28">
            <v>50</v>
          </cell>
          <cell r="F28" t="str">
            <v>M3</v>
          </cell>
          <cell r="G28">
            <v>103913</v>
          </cell>
          <cell r="H28">
            <v>5195650</v>
          </cell>
          <cell r="I28">
            <v>28610</v>
          </cell>
          <cell r="J28">
            <v>1430500</v>
          </cell>
        </row>
        <row r="29">
          <cell r="C29" t="str">
            <v>가드레일철거</v>
          </cell>
          <cell r="D29" t="str">
            <v>(인 력)</v>
          </cell>
          <cell r="E29">
            <v>420</v>
          </cell>
          <cell r="F29" t="str">
            <v>M</v>
          </cell>
          <cell r="G29">
            <v>1350</v>
          </cell>
          <cell r="H29">
            <v>567000</v>
          </cell>
          <cell r="I29">
            <v>1000</v>
          </cell>
          <cell r="J29">
            <v>420000</v>
          </cell>
        </row>
        <row r="30">
          <cell r="C30" t="str">
            <v>콘크리트포장깨기</v>
          </cell>
          <cell r="D30" t="str">
            <v>(기 계)</v>
          </cell>
          <cell r="E30">
            <v>60</v>
          </cell>
          <cell r="F30" t="str">
            <v>M3</v>
          </cell>
          <cell r="G30">
            <v>20148</v>
          </cell>
          <cell r="H30">
            <v>1208880</v>
          </cell>
          <cell r="I30">
            <v>10000</v>
          </cell>
          <cell r="J30">
            <v>600000</v>
          </cell>
        </row>
        <row r="31">
          <cell r="C31" t="str">
            <v>아스팔트포장깨기</v>
          </cell>
          <cell r="D31" t="str">
            <v>(기 계)</v>
          </cell>
          <cell r="E31">
            <v>980</v>
          </cell>
          <cell r="F31" t="str">
            <v>M3</v>
          </cell>
          <cell r="G31">
            <v>17165</v>
          </cell>
          <cell r="H31">
            <v>16821700</v>
          </cell>
          <cell r="I31">
            <v>10000</v>
          </cell>
          <cell r="J31">
            <v>9800000</v>
          </cell>
        </row>
        <row r="32">
          <cell r="B32" t="str">
            <v>1.02</v>
          </cell>
          <cell r="C32" t="str">
            <v>포장절단</v>
          </cell>
          <cell r="E32">
            <v>0</v>
          </cell>
          <cell r="H32">
            <v>0</v>
          </cell>
          <cell r="J32">
            <v>0</v>
          </cell>
        </row>
        <row r="33">
          <cell r="C33" t="str">
            <v>포장절단</v>
          </cell>
          <cell r="D33" t="str">
            <v>(콘크리트)</v>
          </cell>
          <cell r="E33">
            <v>100</v>
          </cell>
          <cell r="F33" t="str">
            <v>M</v>
          </cell>
          <cell r="G33">
            <v>1619</v>
          </cell>
          <cell r="H33">
            <v>161900</v>
          </cell>
          <cell r="I33">
            <v>1000</v>
          </cell>
          <cell r="J33">
            <v>100000</v>
          </cell>
        </row>
        <row r="34">
          <cell r="C34" t="str">
            <v>포장절단</v>
          </cell>
          <cell r="D34" t="str">
            <v>(아스팔트)</v>
          </cell>
          <cell r="E34">
            <v>280</v>
          </cell>
          <cell r="F34" t="str">
            <v>M</v>
          </cell>
          <cell r="G34">
            <v>1459</v>
          </cell>
          <cell r="H34">
            <v>408520</v>
          </cell>
          <cell r="I34">
            <v>1000</v>
          </cell>
          <cell r="J34">
            <v>280000</v>
          </cell>
        </row>
        <row r="35">
          <cell r="B35" t="str">
            <v>1.03</v>
          </cell>
          <cell r="C35" t="str">
            <v>측구뚝쌓기</v>
          </cell>
          <cell r="E35">
            <v>10</v>
          </cell>
          <cell r="F35" t="str">
            <v>M3</v>
          </cell>
          <cell r="G35">
            <v>3881</v>
          </cell>
          <cell r="H35">
            <v>38810</v>
          </cell>
          <cell r="I35">
            <v>2000</v>
          </cell>
          <cell r="J35">
            <v>20000</v>
          </cell>
        </row>
        <row r="36">
          <cell r="B36" t="str">
            <v>1.04</v>
          </cell>
          <cell r="C36" t="str">
            <v>표토제거</v>
          </cell>
          <cell r="E36">
            <v>0</v>
          </cell>
          <cell r="H36">
            <v>0</v>
          </cell>
          <cell r="J36">
            <v>0</v>
          </cell>
        </row>
        <row r="37">
          <cell r="C37" t="str">
            <v>표토제거</v>
          </cell>
          <cell r="D37" t="str">
            <v>(답구간)</v>
          </cell>
          <cell r="E37">
            <v>430</v>
          </cell>
          <cell r="F37" t="str">
            <v>M2</v>
          </cell>
          <cell r="G37">
            <v>219</v>
          </cell>
          <cell r="H37">
            <v>94170</v>
          </cell>
          <cell r="I37">
            <v>200</v>
          </cell>
          <cell r="J37">
            <v>86000</v>
          </cell>
        </row>
        <row r="38">
          <cell r="C38" t="str">
            <v>표토제거</v>
          </cell>
          <cell r="D38" t="str">
            <v>(답외구간)</v>
          </cell>
          <cell r="E38">
            <v>2260</v>
          </cell>
          <cell r="F38" t="str">
            <v>M2</v>
          </cell>
          <cell r="G38">
            <v>123</v>
          </cell>
          <cell r="H38">
            <v>277980</v>
          </cell>
          <cell r="I38">
            <v>200</v>
          </cell>
          <cell r="J38">
            <v>452000</v>
          </cell>
        </row>
        <row r="39">
          <cell r="B39" t="str">
            <v>1.05</v>
          </cell>
          <cell r="C39" t="str">
            <v>벌개제근</v>
          </cell>
          <cell r="E39">
            <v>100</v>
          </cell>
          <cell r="F39" t="str">
            <v>M2</v>
          </cell>
          <cell r="G39">
            <v>158</v>
          </cell>
          <cell r="H39">
            <v>15800</v>
          </cell>
          <cell r="I39">
            <v>500</v>
          </cell>
          <cell r="J39">
            <v>50000</v>
          </cell>
        </row>
        <row r="40">
          <cell r="B40" t="str">
            <v>1.06</v>
          </cell>
          <cell r="C40" t="str">
            <v>흙깍기</v>
          </cell>
          <cell r="E40">
            <v>0</v>
          </cell>
          <cell r="H40">
            <v>0</v>
          </cell>
          <cell r="J40">
            <v>0</v>
          </cell>
        </row>
        <row r="41">
          <cell r="C41" t="str">
            <v>토사</v>
          </cell>
          <cell r="D41" t="str">
            <v>(백호우0.7M3)</v>
          </cell>
          <cell r="E41">
            <v>4250</v>
          </cell>
          <cell r="F41" t="str">
            <v>M3</v>
          </cell>
          <cell r="G41">
            <v>785</v>
          </cell>
          <cell r="H41">
            <v>3336250</v>
          </cell>
          <cell r="I41">
            <v>600</v>
          </cell>
          <cell r="J41">
            <v>2550000</v>
          </cell>
        </row>
        <row r="42">
          <cell r="B42" t="str">
            <v>1.07</v>
          </cell>
          <cell r="C42" t="str">
            <v>흙운반</v>
          </cell>
          <cell r="E42">
            <v>0</v>
          </cell>
          <cell r="H42">
            <v>0</v>
          </cell>
          <cell r="J42">
            <v>0</v>
          </cell>
        </row>
        <row r="43">
          <cell r="C43" t="str">
            <v>무 대</v>
          </cell>
          <cell r="D43" t="str">
            <v>(토  사)</v>
          </cell>
          <cell r="E43">
            <v>20140</v>
          </cell>
          <cell r="F43" t="str">
            <v>M3</v>
          </cell>
          <cell r="H43">
            <v>0</v>
          </cell>
          <cell r="J43">
            <v>0</v>
          </cell>
        </row>
        <row r="44">
          <cell r="C44" t="str">
            <v>사토운반(덤프)</v>
          </cell>
          <cell r="D44" t="str">
            <v>(토사 L=0.379KM)</v>
          </cell>
          <cell r="E44">
            <v>1870</v>
          </cell>
          <cell r="F44" t="str">
            <v>M3</v>
          </cell>
          <cell r="G44">
            <v>1488</v>
          </cell>
          <cell r="H44">
            <v>2782560</v>
          </cell>
          <cell r="I44">
            <v>900</v>
          </cell>
          <cell r="J44">
            <v>1683000</v>
          </cell>
        </row>
        <row r="45">
          <cell r="C45" t="str">
            <v>사토운반(덤프)</v>
          </cell>
          <cell r="D45" t="str">
            <v>(리핑암 L=0.379KM)</v>
          </cell>
          <cell r="E45">
            <v>360</v>
          </cell>
          <cell r="F45" t="str">
            <v>M3</v>
          </cell>
          <cell r="G45">
            <v>2583</v>
          </cell>
          <cell r="H45">
            <v>929880</v>
          </cell>
          <cell r="I45">
            <v>1400</v>
          </cell>
          <cell r="J45">
            <v>504000</v>
          </cell>
        </row>
        <row r="46">
          <cell r="C46" t="str">
            <v>사토운반(덤프)</v>
          </cell>
          <cell r="D46" t="str">
            <v>(발파암 L=0.379KM)</v>
          </cell>
          <cell r="E46">
            <v>1210</v>
          </cell>
          <cell r="F46" t="str">
            <v>M3</v>
          </cell>
          <cell r="G46">
            <v>5534</v>
          </cell>
          <cell r="H46">
            <v>6696140</v>
          </cell>
          <cell r="I46">
            <v>3000</v>
          </cell>
          <cell r="J46">
            <v>3630000</v>
          </cell>
        </row>
        <row r="47">
          <cell r="C47" t="str">
            <v>순성토 운반</v>
          </cell>
          <cell r="D47" t="str">
            <v>토취장~현장 L=7.8KM</v>
          </cell>
          <cell r="E47">
            <v>62110</v>
          </cell>
          <cell r="F47" t="str">
            <v>M3</v>
          </cell>
          <cell r="G47">
            <v>4906</v>
          </cell>
          <cell r="H47">
            <v>304711660</v>
          </cell>
          <cell r="I47">
            <v>3500</v>
          </cell>
          <cell r="J47">
            <v>217385000</v>
          </cell>
        </row>
        <row r="48">
          <cell r="B48" t="str">
            <v>1.08</v>
          </cell>
          <cell r="C48" t="str">
            <v>흙쌓기</v>
          </cell>
          <cell r="E48">
            <v>0</v>
          </cell>
          <cell r="H48">
            <v>0</v>
          </cell>
          <cell r="J48">
            <v>0</v>
          </cell>
        </row>
        <row r="49">
          <cell r="C49" t="str">
            <v>흙쌓기</v>
          </cell>
          <cell r="D49" t="str">
            <v>(노  체)</v>
          </cell>
          <cell r="E49">
            <v>62340</v>
          </cell>
          <cell r="F49" t="str">
            <v>M3</v>
          </cell>
          <cell r="G49">
            <v>798</v>
          </cell>
          <cell r="H49">
            <v>49747320</v>
          </cell>
          <cell r="I49">
            <v>760</v>
          </cell>
          <cell r="J49">
            <v>47378400</v>
          </cell>
        </row>
        <row r="50">
          <cell r="C50" t="str">
            <v>흙쌓기</v>
          </cell>
          <cell r="D50" t="str">
            <v>(노  상)</v>
          </cell>
          <cell r="E50">
            <v>3760</v>
          </cell>
          <cell r="F50" t="str">
            <v>M3</v>
          </cell>
          <cell r="G50">
            <v>1092</v>
          </cell>
          <cell r="H50">
            <v>4105920</v>
          </cell>
          <cell r="I50">
            <v>940</v>
          </cell>
          <cell r="J50">
            <v>3534400</v>
          </cell>
        </row>
        <row r="51">
          <cell r="C51" t="str">
            <v>녹지대성토</v>
          </cell>
          <cell r="D51" t="str">
            <v>(비다짐)</v>
          </cell>
          <cell r="E51">
            <v>15240</v>
          </cell>
          <cell r="F51" t="str">
            <v>M3</v>
          </cell>
          <cell r="G51">
            <v>91</v>
          </cell>
          <cell r="H51">
            <v>1386840</v>
          </cell>
          <cell r="I51">
            <v>280</v>
          </cell>
          <cell r="J51">
            <v>4267200</v>
          </cell>
        </row>
        <row r="52">
          <cell r="B52" t="str">
            <v>1.09</v>
          </cell>
          <cell r="C52" t="str">
            <v>노반준비공</v>
          </cell>
          <cell r="E52">
            <v>0</v>
          </cell>
          <cell r="H52">
            <v>0</v>
          </cell>
          <cell r="J52">
            <v>0</v>
          </cell>
        </row>
        <row r="53">
          <cell r="C53" t="str">
            <v>노반준비공</v>
          </cell>
          <cell r="D53" t="str">
            <v>(절토부)</v>
          </cell>
          <cell r="E53">
            <v>3330</v>
          </cell>
          <cell r="F53" t="str">
            <v>M2</v>
          </cell>
          <cell r="G53">
            <v>172</v>
          </cell>
          <cell r="H53">
            <v>572760</v>
          </cell>
          <cell r="I53">
            <v>80</v>
          </cell>
          <cell r="J53">
            <v>266400</v>
          </cell>
        </row>
        <row r="54">
          <cell r="B54" t="str">
            <v>1.10</v>
          </cell>
          <cell r="C54" t="str">
            <v>법면보호공</v>
          </cell>
          <cell r="E54">
            <v>0</v>
          </cell>
          <cell r="H54">
            <v>0</v>
          </cell>
          <cell r="J54">
            <v>0</v>
          </cell>
        </row>
        <row r="55">
          <cell r="C55" t="str">
            <v>평떼.</v>
          </cell>
          <cell r="E55">
            <v>370</v>
          </cell>
          <cell r="F55" t="str">
            <v>M2</v>
          </cell>
          <cell r="G55">
            <v>8531</v>
          </cell>
          <cell r="H55">
            <v>3156470</v>
          </cell>
          <cell r="I55">
            <v>4200</v>
          </cell>
          <cell r="J55">
            <v>1554000</v>
          </cell>
        </row>
        <row r="56">
          <cell r="C56" t="str">
            <v>줄떼</v>
          </cell>
          <cell r="E56">
            <v>13780</v>
          </cell>
          <cell r="F56" t="str">
            <v>M2</v>
          </cell>
          <cell r="G56">
            <v>5565</v>
          </cell>
          <cell r="H56">
            <v>76685700</v>
          </cell>
          <cell r="I56">
            <v>2300</v>
          </cell>
          <cell r="J56">
            <v>31694000</v>
          </cell>
        </row>
        <row r="57">
          <cell r="B57" t="str">
            <v>1.11</v>
          </cell>
          <cell r="C57" t="str">
            <v>성토부법면다짐</v>
          </cell>
          <cell r="E57">
            <v>11720</v>
          </cell>
          <cell r="F57" t="str">
            <v>M2</v>
          </cell>
          <cell r="G57">
            <v>510</v>
          </cell>
          <cell r="H57">
            <v>5977200</v>
          </cell>
          <cell r="I57">
            <v>250</v>
          </cell>
          <cell r="J57">
            <v>2930000</v>
          </cell>
        </row>
        <row r="58">
          <cell r="B58" t="str">
            <v>1.12</v>
          </cell>
          <cell r="C58" t="str">
            <v>토공규준틀</v>
          </cell>
          <cell r="E58">
            <v>0</v>
          </cell>
          <cell r="H58">
            <v>0</v>
          </cell>
          <cell r="J58">
            <v>0</v>
          </cell>
        </row>
        <row r="59">
          <cell r="C59" t="str">
            <v>수평규준틀</v>
          </cell>
          <cell r="E59">
            <v>5</v>
          </cell>
          <cell r="F59" t="str">
            <v>EA</v>
          </cell>
          <cell r="G59">
            <v>22442</v>
          </cell>
          <cell r="H59">
            <v>112210</v>
          </cell>
          <cell r="I59">
            <v>25000</v>
          </cell>
          <cell r="J59">
            <v>125000</v>
          </cell>
        </row>
        <row r="60">
          <cell r="C60" t="str">
            <v>비탈규준틀</v>
          </cell>
          <cell r="E60">
            <v>15</v>
          </cell>
          <cell r="F60" t="str">
            <v>EA</v>
          </cell>
          <cell r="G60">
            <v>21606</v>
          </cell>
          <cell r="H60">
            <v>324090</v>
          </cell>
          <cell r="I60">
            <v>25000</v>
          </cell>
          <cell r="J60">
            <v>375000</v>
          </cell>
        </row>
        <row r="61">
          <cell r="B61" t="str">
            <v>2.</v>
          </cell>
          <cell r="C61" t="str">
            <v>배수공</v>
          </cell>
          <cell r="E61">
            <v>0</v>
          </cell>
          <cell r="H61">
            <v>62048599</v>
          </cell>
          <cell r="J61">
            <v>67307740</v>
          </cell>
        </row>
        <row r="62">
          <cell r="B62" t="str">
            <v>2.01</v>
          </cell>
          <cell r="C62" t="str">
            <v>측구터파기공</v>
          </cell>
          <cell r="E62">
            <v>0</v>
          </cell>
          <cell r="H62">
            <v>0</v>
          </cell>
          <cell r="J62">
            <v>0</v>
          </cell>
        </row>
        <row r="63">
          <cell r="C63" t="str">
            <v>측구터파기</v>
          </cell>
          <cell r="D63" t="str">
            <v>(토  사)</v>
          </cell>
          <cell r="E63">
            <v>417</v>
          </cell>
          <cell r="F63" t="str">
            <v>M3</v>
          </cell>
          <cell r="G63">
            <v>4450</v>
          </cell>
          <cell r="H63">
            <v>1855650</v>
          </cell>
          <cell r="I63">
            <v>1380</v>
          </cell>
          <cell r="J63">
            <v>575460</v>
          </cell>
        </row>
        <row r="64">
          <cell r="C64" t="str">
            <v>되메우기및다짐</v>
          </cell>
          <cell r="D64" t="str">
            <v>(인력)</v>
          </cell>
          <cell r="E64">
            <v>266</v>
          </cell>
          <cell r="F64" t="str">
            <v>M3</v>
          </cell>
          <cell r="G64">
            <v>3375</v>
          </cell>
          <cell r="H64">
            <v>897750</v>
          </cell>
          <cell r="I64">
            <v>4500</v>
          </cell>
          <cell r="J64">
            <v>1197000</v>
          </cell>
        </row>
        <row r="65">
          <cell r="C65" t="str">
            <v>L형측구</v>
          </cell>
          <cell r="D65" t="str">
            <v>(TYPE-1,H=0.3M)</v>
          </cell>
          <cell r="E65">
            <v>581</v>
          </cell>
          <cell r="F65" t="str">
            <v>M</v>
          </cell>
          <cell r="G65">
            <v>12914</v>
          </cell>
          <cell r="H65">
            <v>7503034</v>
          </cell>
          <cell r="I65">
            <v>10000</v>
          </cell>
          <cell r="J65">
            <v>5810000</v>
          </cell>
        </row>
        <row r="66">
          <cell r="C66" t="str">
            <v>L형측구.</v>
          </cell>
          <cell r="D66" t="str">
            <v>(TYPE-2,H=0.35M)</v>
          </cell>
          <cell r="E66">
            <v>126</v>
          </cell>
          <cell r="F66" t="str">
            <v>M</v>
          </cell>
          <cell r="G66">
            <v>14241</v>
          </cell>
          <cell r="H66">
            <v>1794366</v>
          </cell>
          <cell r="I66">
            <v>11000</v>
          </cell>
          <cell r="J66">
            <v>1386000</v>
          </cell>
        </row>
        <row r="67">
          <cell r="C67" t="str">
            <v>U형 수로</v>
          </cell>
          <cell r="D67" t="str">
            <v>(TYPE-1)</v>
          </cell>
          <cell r="E67">
            <v>147</v>
          </cell>
          <cell r="F67" t="str">
            <v>M</v>
          </cell>
          <cell r="G67">
            <v>40420</v>
          </cell>
          <cell r="H67">
            <v>5941740</v>
          </cell>
          <cell r="I67">
            <v>25000</v>
          </cell>
          <cell r="J67">
            <v>3675000</v>
          </cell>
        </row>
        <row r="68">
          <cell r="B68" t="str">
            <v>2.02</v>
          </cell>
          <cell r="C68" t="str">
            <v>암  거</v>
          </cell>
          <cell r="E68">
            <v>0</v>
          </cell>
          <cell r="H68">
            <v>0</v>
          </cell>
          <cell r="J68">
            <v>0</v>
          </cell>
        </row>
        <row r="69">
          <cell r="C69" t="str">
            <v>구조물터파기</v>
          </cell>
          <cell r="D69" t="str">
            <v>(육상토사 0-1M)</v>
          </cell>
          <cell r="E69">
            <v>496</v>
          </cell>
          <cell r="F69" t="str">
            <v>M3</v>
          </cell>
          <cell r="G69">
            <v>2711</v>
          </cell>
          <cell r="H69">
            <v>1344656</v>
          </cell>
          <cell r="I69">
            <v>3500</v>
          </cell>
          <cell r="J69">
            <v>1736000</v>
          </cell>
        </row>
        <row r="70">
          <cell r="C70" t="str">
            <v>구조물터파기</v>
          </cell>
          <cell r="D70" t="str">
            <v>(육상토사 1-2M)</v>
          </cell>
          <cell r="E70">
            <v>270</v>
          </cell>
          <cell r="F70" t="str">
            <v>M3</v>
          </cell>
          <cell r="G70">
            <v>3480</v>
          </cell>
          <cell r="H70">
            <v>939600</v>
          </cell>
          <cell r="I70">
            <v>4500</v>
          </cell>
          <cell r="J70">
            <v>1215000</v>
          </cell>
        </row>
        <row r="71">
          <cell r="C71" t="str">
            <v>구조물터파기</v>
          </cell>
          <cell r="D71" t="str">
            <v>(육상토사 2-3M)</v>
          </cell>
          <cell r="E71">
            <v>214</v>
          </cell>
          <cell r="F71" t="str">
            <v>M3</v>
          </cell>
          <cell r="G71">
            <v>4249</v>
          </cell>
          <cell r="H71">
            <v>909286</v>
          </cell>
          <cell r="I71">
            <v>5500</v>
          </cell>
          <cell r="J71">
            <v>1177000</v>
          </cell>
        </row>
        <row r="72">
          <cell r="C72" t="str">
            <v>구조물터파기</v>
          </cell>
          <cell r="D72" t="str">
            <v>(육상토사 3-4M)</v>
          </cell>
          <cell r="E72">
            <v>158</v>
          </cell>
          <cell r="F72" t="str">
            <v>M3</v>
          </cell>
          <cell r="G72">
            <v>5018</v>
          </cell>
          <cell r="H72">
            <v>792844</v>
          </cell>
          <cell r="I72">
            <v>6500</v>
          </cell>
          <cell r="J72">
            <v>1027000</v>
          </cell>
        </row>
        <row r="73">
          <cell r="C73" t="str">
            <v>구조물터파기</v>
          </cell>
          <cell r="D73" t="str">
            <v>(육상토사 4-5M)</v>
          </cell>
          <cell r="E73">
            <v>69</v>
          </cell>
          <cell r="F73" t="str">
            <v>M3</v>
          </cell>
          <cell r="G73">
            <v>5787</v>
          </cell>
          <cell r="H73">
            <v>399303</v>
          </cell>
          <cell r="I73">
            <v>7500</v>
          </cell>
          <cell r="J73">
            <v>517500</v>
          </cell>
        </row>
        <row r="74">
          <cell r="C74" t="str">
            <v>되메우기 및 다짐</v>
          </cell>
          <cell r="D74" t="str">
            <v>(기계50%+인력50%)</v>
          </cell>
          <cell r="E74">
            <v>667</v>
          </cell>
          <cell r="F74" t="str">
            <v>M3</v>
          </cell>
          <cell r="G74">
            <v>4550</v>
          </cell>
          <cell r="H74">
            <v>3034850</v>
          </cell>
          <cell r="I74">
            <v>2900</v>
          </cell>
          <cell r="J74">
            <v>1934300</v>
          </cell>
        </row>
        <row r="75">
          <cell r="C75" t="str">
            <v>철근콘크리트타설</v>
          </cell>
          <cell r="D75" t="str">
            <v>(펌프카 0-15M)</v>
          </cell>
          <cell r="E75">
            <v>215</v>
          </cell>
          <cell r="F75" t="str">
            <v>M3</v>
          </cell>
          <cell r="G75">
            <v>10356</v>
          </cell>
          <cell r="H75">
            <v>2226540</v>
          </cell>
          <cell r="I75">
            <v>14000</v>
          </cell>
          <cell r="J75">
            <v>3010000</v>
          </cell>
        </row>
        <row r="76">
          <cell r="C76" t="str">
            <v>무근콘크리트타설</v>
          </cell>
          <cell r="D76" t="str">
            <v>(VIB제외)</v>
          </cell>
          <cell r="E76">
            <v>18</v>
          </cell>
          <cell r="F76" t="str">
            <v>M3</v>
          </cell>
          <cell r="G76">
            <v>10263</v>
          </cell>
          <cell r="H76">
            <v>184734</v>
          </cell>
          <cell r="I76">
            <v>13000</v>
          </cell>
          <cell r="J76">
            <v>234000</v>
          </cell>
        </row>
        <row r="77">
          <cell r="C77" t="str">
            <v>합판거푸집</v>
          </cell>
          <cell r="D77" t="str">
            <v>(3회 0-7M)</v>
          </cell>
          <cell r="E77">
            <v>666</v>
          </cell>
          <cell r="F77" t="str">
            <v>M2</v>
          </cell>
          <cell r="G77">
            <v>17193</v>
          </cell>
          <cell r="H77">
            <v>11450538</v>
          </cell>
          <cell r="I77">
            <v>21000</v>
          </cell>
          <cell r="J77">
            <v>13986000</v>
          </cell>
        </row>
        <row r="78">
          <cell r="C78" t="str">
            <v>합판거푸집</v>
          </cell>
          <cell r="D78" t="str">
            <v>(4회 0-7M)</v>
          </cell>
          <cell r="E78">
            <v>90</v>
          </cell>
          <cell r="F78" t="str">
            <v>M2</v>
          </cell>
          <cell r="G78">
            <v>14710</v>
          </cell>
          <cell r="H78">
            <v>1323900</v>
          </cell>
          <cell r="I78">
            <v>19000</v>
          </cell>
          <cell r="J78">
            <v>1710000</v>
          </cell>
        </row>
        <row r="79">
          <cell r="C79" t="str">
            <v>합판거푸집</v>
          </cell>
          <cell r="D79" t="str">
            <v>(6회 0-7M)</v>
          </cell>
          <cell r="E79">
            <v>11</v>
          </cell>
          <cell r="F79" t="str">
            <v>M2</v>
          </cell>
          <cell r="G79">
            <v>12068</v>
          </cell>
          <cell r="H79">
            <v>132748</v>
          </cell>
          <cell r="I79">
            <v>16000</v>
          </cell>
          <cell r="J79">
            <v>176000</v>
          </cell>
        </row>
        <row r="80">
          <cell r="C80" t="str">
            <v>코팅거푸집</v>
          </cell>
          <cell r="D80" t="str">
            <v>(3회)</v>
          </cell>
          <cell r="E80">
            <v>33</v>
          </cell>
          <cell r="F80" t="str">
            <v>M2</v>
          </cell>
          <cell r="G80">
            <v>18102</v>
          </cell>
          <cell r="H80">
            <v>597366</v>
          </cell>
          <cell r="I80">
            <v>23000</v>
          </cell>
          <cell r="J80">
            <v>759000</v>
          </cell>
        </row>
        <row r="81">
          <cell r="C81" t="str">
            <v>철근가공조립</v>
          </cell>
          <cell r="D81" t="str">
            <v>(복잡)</v>
          </cell>
          <cell r="E81">
            <v>28.364000000000001</v>
          </cell>
          <cell r="F81" t="str">
            <v>TON</v>
          </cell>
          <cell r="G81">
            <v>367401</v>
          </cell>
          <cell r="H81">
            <v>10420961</v>
          </cell>
          <cell r="I81">
            <v>280000</v>
          </cell>
          <cell r="J81">
            <v>7941920</v>
          </cell>
        </row>
        <row r="82">
          <cell r="C82" t="str">
            <v>비계</v>
          </cell>
          <cell r="D82" t="str">
            <v>(강관 Φ48.6M/M)</v>
          </cell>
          <cell r="E82">
            <v>266</v>
          </cell>
          <cell r="F82" t="str">
            <v>M2</v>
          </cell>
          <cell r="G82">
            <v>8029</v>
          </cell>
          <cell r="H82">
            <v>2135714</v>
          </cell>
          <cell r="I82">
            <v>5600</v>
          </cell>
          <cell r="J82">
            <v>1489600</v>
          </cell>
        </row>
        <row r="83">
          <cell r="C83" t="str">
            <v>동바리</v>
          </cell>
          <cell r="D83" t="str">
            <v>(강관 Φ48.6M/M)</v>
          </cell>
          <cell r="E83">
            <v>219</v>
          </cell>
          <cell r="F83" t="str">
            <v>공M3</v>
          </cell>
          <cell r="G83">
            <v>6242</v>
          </cell>
          <cell r="H83">
            <v>1366998</v>
          </cell>
          <cell r="I83">
            <v>9000</v>
          </cell>
          <cell r="J83">
            <v>1971000</v>
          </cell>
        </row>
        <row r="84">
          <cell r="C84" t="str">
            <v>아스팔트코팅</v>
          </cell>
          <cell r="D84" t="str">
            <v>(2회)</v>
          </cell>
          <cell r="E84">
            <v>447</v>
          </cell>
          <cell r="F84" t="str">
            <v>M2</v>
          </cell>
          <cell r="G84">
            <v>4759</v>
          </cell>
          <cell r="H84">
            <v>2127273</v>
          </cell>
          <cell r="I84">
            <v>4000</v>
          </cell>
          <cell r="J84">
            <v>1788000</v>
          </cell>
        </row>
        <row r="85">
          <cell r="C85" t="str">
            <v>P.V.C PIPE 설치</v>
          </cell>
          <cell r="D85" t="str">
            <v>(φ100MM)</v>
          </cell>
          <cell r="E85">
            <v>4</v>
          </cell>
          <cell r="F85" t="str">
            <v>M</v>
          </cell>
          <cell r="G85">
            <v>2747</v>
          </cell>
          <cell r="H85">
            <v>10988</v>
          </cell>
          <cell r="I85">
            <v>2100</v>
          </cell>
          <cell r="J85">
            <v>8400</v>
          </cell>
        </row>
        <row r="86">
          <cell r="C86" t="str">
            <v>부직포설치</v>
          </cell>
          <cell r="E86">
            <v>4</v>
          </cell>
          <cell r="F86" t="str">
            <v>M2</v>
          </cell>
          <cell r="G86">
            <v>958</v>
          </cell>
          <cell r="H86">
            <v>3832</v>
          </cell>
          <cell r="I86">
            <v>1000</v>
          </cell>
          <cell r="J86">
            <v>4000</v>
          </cell>
        </row>
        <row r="87">
          <cell r="C87" t="str">
            <v>뒷채움잡석</v>
          </cell>
          <cell r="D87" t="str">
            <v>(동상방지층재)</v>
          </cell>
          <cell r="E87">
            <v>902</v>
          </cell>
          <cell r="F87" t="str">
            <v>M3</v>
          </cell>
          <cell r="G87">
            <v>2985</v>
          </cell>
          <cell r="H87">
            <v>2692470</v>
          </cell>
          <cell r="I87">
            <v>14000</v>
          </cell>
          <cell r="J87">
            <v>12628000</v>
          </cell>
        </row>
        <row r="88">
          <cell r="C88" t="str">
            <v>지수판설치</v>
          </cell>
          <cell r="D88" t="str">
            <v>(200x5)</v>
          </cell>
          <cell r="E88">
            <v>28</v>
          </cell>
          <cell r="F88" t="str">
            <v>M</v>
          </cell>
          <cell r="G88">
            <v>20346</v>
          </cell>
          <cell r="H88">
            <v>569688</v>
          </cell>
          <cell r="I88">
            <v>6500</v>
          </cell>
          <cell r="J88">
            <v>182000</v>
          </cell>
        </row>
        <row r="89">
          <cell r="C89" t="str">
            <v>스페이셔설치</v>
          </cell>
          <cell r="D89" t="str">
            <v>(벽체용)</v>
          </cell>
          <cell r="E89">
            <v>525</v>
          </cell>
          <cell r="F89" t="str">
            <v>M2</v>
          </cell>
          <cell r="G89">
            <v>600</v>
          </cell>
          <cell r="H89">
            <v>315000</v>
          </cell>
          <cell r="I89">
            <v>100</v>
          </cell>
          <cell r="J89">
            <v>52500</v>
          </cell>
        </row>
        <row r="90">
          <cell r="C90" t="str">
            <v>스페이셔설치</v>
          </cell>
          <cell r="D90" t="str">
            <v>(슬래브및기초용)</v>
          </cell>
          <cell r="E90">
            <v>257</v>
          </cell>
          <cell r="F90" t="str">
            <v>M2</v>
          </cell>
          <cell r="G90">
            <v>600</v>
          </cell>
          <cell r="H90">
            <v>154200</v>
          </cell>
          <cell r="I90">
            <v>100</v>
          </cell>
          <cell r="J90">
            <v>25700</v>
          </cell>
        </row>
        <row r="91">
          <cell r="B91" t="str">
            <v>2.03</v>
          </cell>
          <cell r="C91" t="str">
            <v>도수로</v>
          </cell>
          <cell r="D91" t="str">
            <v>(성토부)</v>
          </cell>
          <cell r="E91">
            <v>0</v>
          </cell>
          <cell r="H91">
            <v>0</v>
          </cell>
          <cell r="J91">
            <v>0</v>
          </cell>
        </row>
        <row r="92">
          <cell r="C92" t="str">
            <v>무근콘크리트타설.</v>
          </cell>
          <cell r="D92" t="str">
            <v>(VIB제외)</v>
          </cell>
          <cell r="E92">
            <v>6</v>
          </cell>
          <cell r="F92" t="str">
            <v>M3</v>
          </cell>
          <cell r="G92">
            <v>18203</v>
          </cell>
          <cell r="H92">
            <v>109218</v>
          </cell>
          <cell r="I92">
            <v>13000</v>
          </cell>
          <cell r="J92">
            <v>78000</v>
          </cell>
        </row>
        <row r="93">
          <cell r="C93" t="str">
            <v>합판거푸집</v>
          </cell>
          <cell r="D93" t="str">
            <v>(4회 0-7M)</v>
          </cell>
          <cell r="E93">
            <v>50</v>
          </cell>
          <cell r="F93" t="str">
            <v>M2</v>
          </cell>
          <cell r="G93">
            <v>14710</v>
          </cell>
          <cell r="H93">
            <v>735500</v>
          </cell>
          <cell r="I93">
            <v>19000</v>
          </cell>
          <cell r="J93">
            <v>950000</v>
          </cell>
        </row>
        <row r="94">
          <cell r="C94" t="str">
            <v>철근가공조립</v>
          </cell>
          <cell r="D94" t="str">
            <v>(간단)</v>
          </cell>
          <cell r="E94">
            <v>0.26400000000000001</v>
          </cell>
          <cell r="F94" t="str">
            <v>TON</v>
          </cell>
          <cell r="G94">
            <v>294896</v>
          </cell>
          <cell r="H94">
            <v>77852</v>
          </cell>
          <cell r="I94">
            <v>240000</v>
          </cell>
          <cell r="J94">
            <v>63360</v>
          </cell>
        </row>
        <row r="95">
          <cell r="B95" t="str">
            <v>3.</v>
          </cell>
          <cell r="C95" t="str">
            <v>교 량 공</v>
          </cell>
          <cell r="E95">
            <v>0</v>
          </cell>
          <cell r="H95">
            <v>4960408528</v>
          </cell>
          <cell r="J95">
            <v>3314387267</v>
          </cell>
        </row>
        <row r="96">
          <cell r="B96" t="str">
            <v>3.01</v>
          </cell>
          <cell r="C96" t="str">
            <v>구조물터파기</v>
          </cell>
          <cell r="E96">
            <v>0</v>
          </cell>
          <cell r="H96">
            <v>0</v>
          </cell>
          <cell r="J96">
            <v>0</v>
          </cell>
        </row>
        <row r="97">
          <cell r="C97" t="str">
            <v>구조물터파기</v>
          </cell>
          <cell r="D97" t="str">
            <v>(육상토사 0-4M)</v>
          </cell>
          <cell r="E97">
            <v>1730</v>
          </cell>
          <cell r="F97" t="str">
            <v>M3</v>
          </cell>
          <cell r="G97">
            <v>3864</v>
          </cell>
          <cell r="H97">
            <v>6684720</v>
          </cell>
          <cell r="I97">
            <v>2000</v>
          </cell>
          <cell r="J97">
            <v>3460000</v>
          </cell>
        </row>
        <row r="98">
          <cell r="C98" t="str">
            <v>구조물터파기</v>
          </cell>
          <cell r="D98" t="str">
            <v>(수중토사 0-4M)</v>
          </cell>
          <cell r="E98">
            <v>2830</v>
          </cell>
          <cell r="F98" t="str">
            <v>M3</v>
          </cell>
          <cell r="G98">
            <v>7215</v>
          </cell>
          <cell r="H98">
            <v>20418450</v>
          </cell>
          <cell r="I98">
            <v>4500</v>
          </cell>
          <cell r="J98">
            <v>12735000</v>
          </cell>
        </row>
        <row r="99">
          <cell r="C99" t="str">
            <v>구조물터파기</v>
          </cell>
          <cell r="D99" t="str">
            <v>(육상풍화암0-4M)</v>
          </cell>
          <cell r="E99">
            <v>160</v>
          </cell>
          <cell r="F99" t="str">
            <v>M3</v>
          </cell>
          <cell r="G99">
            <v>47640</v>
          </cell>
          <cell r="H99">
            <v>7622400</v>
          </cell>
          <cell r="I99">
            <v>12000</v>
          </cell>
          <cell r="J99">
            <v>1920000</v>
          </cell>
        </row>
        <row r="100">
          <cell r="C100" t="str">
            <v>구조물터파기</v>
          </cell>
          <cell r="D100" t="str">
            <v>(수중풍화암0-4M)</v>
          </cell>
          <cell r="E100">
            <v>60</v>
          </cell>
          <cell r="F100" t="str">
            <v>M3</v>
          </cell>
          <cell r="G100">
            <v>85106</v>
          </cell>
          <cell r="H100">
            <v>5106360</v>
          </cell>
          <cell r="I100">
            <v>20000</v>
          </cell>
          <cell r="J100">
            <v>1200000</v>
          </cell>
        </row>
        <row r="101">
          <cell r="C101" t="str">
            <v>구조물터파기</v>
          </cell>
          <cell r="D101" t="str">
            <v>(수중풍화암4M이상)</v>
          </cell>
          <cell r="E101">
            <v>130</v>
          </cell>
          <cell r="F101" t="str">
            <v>M3</v>
          </cell>
          <cell r="G101">
            <v>108769</v>
          </cell>
          <cell r="H101">
            <v>14139970</v>
          </cell>
          <cell r="I101">
            <v>50000</v>
          </cell>
          <cell r="J101">
            <v>6500000</v>
          </cell>
        </row>
        <row r="102">
          <cell r="C102" t="str">
            <v>구조물터파기</v>
          </cell>
          <cell r="D102" t="str">
            <v>(수중발파암0-4M)</v>
          </cell>
          <cell r="E102">
            <v>600</v>
          </cell>
          <cell r="F102" t="str">
            <v>M3</v>
          </cell>
          <cell r="G102">
            <v>198522</v>
          </cell>
          <cell r="H102">
            <v>119113200</v>
          </cell>
          <cell r="I102">
            <v>140000</v>
          </cell>
          <cell r="J102">
            <v>84000000</v>
          </cell>
        </row>
        <row r="103">
          <cell r="C103" t="str">
            <v>구조물터파기</v>
          </cell>
          <cell r="D103" t="str">
            <v>(수중발파암4M이상)</v>
          </cell>
          <cell r="E103">
            <v>600</v>
          </cell>
          <cell r="F103" t="str">
            <v>M3</v>
          </cell>
          <cell r="G103">
            <v>297328</v>
          </cell>
          <cell r="H103">
            <v>178396800</v>
          </cell>
          <cell r="I103">
            <v>250000</v>
          </cell>
          <cell r="J103">
            <v>150000000</v>
          </cell>
        </row>
        <row r="104">
          <cell r="C104" t="str">
            <v>면정리및청소</v>
          </cell>
          <cell r="D104" t="str">
            <v>수중발파암</v>
          </cell>
          <cell r="E104">
            <v>480</v>
          </cell>
          <cell r="F104" t="str">
            <v>M3</v>
          </cell>
          <cell r="G104">
            <v>37468</v>
          </cell>
          <cell r="H104">
            <v>17984640</v>
          </cell>
          <cell r="I104">
            <v>10000</v>
          </cell>
          <cell r="J104">
            <v>4800000</v>
          </cell>
        </row>
        <row r="105">
          <cell r="B105" t="str">
            <v>3.02</v>
          </cell>
          <cell r="C105" t="str">
            <v>되메우기및다짐</v>
          </cell>
          <cell r="D105" t="str">
            <v>(기계70%+인력30%)</v>
          </cell>
          <cell r="E105">
            <v>2730</v>
          </cell>
          <cell r="F105" t="str">
            <v>M3</v>
          </cell>
          <cell r="G105">
            <v>3972</v>
          </cell>
          <cell r="H105">
            <v>10843560</v>
          </cell>
          <cell r="I105">
            <v>3500</v>
          </cell>
          <cell r="J105">
            <v>9555000</v>
          </cell>
        </row>
        <row r="106">
          <cell r="B106" t="str">
            <v>3.03</v>
          </cell>
          <cell r="C106" t="str">
            <v>강관말뚝</v>
          </cell>
          <cell r="E106">
            <v>0</v>
          </cell>
          <cell r="H106">
            <v>0</v>
          </cell>
          <cell r="J106">
            <v>0</v>
          </cell>
        </row>
        <row r="107">
          <cell r="C107" t="str">
            <v>자재비</v>
          </cell>
          <cell r="D107" t="str">
            <v>(D=508.0M/M*12T)</v>
          </cell>
          <cell r="E107">
            <v>700</v>
          </cell>
          <cell r="F107" t="str">
            <v>M</v>
          </cell>
          <cell r="G107">
            <v>64680</v>
          </cell>
          <cell r="H107">
            <v>45276000</v>
          </cell>
          <cell r="I107">
            <v>42000</v>
          </cell>
          <cell r="J107">
            <v>29400000</v>
          </cell>
        </row>
        <row r="108">
          <cell r="C108" t="str">
            <v>천공항타(수직항)</v>
          </cell>
          <cell r="D108" t="str">
            <v>(D=508.0M/M*12T)</v>
          </cell>
          <cell r="E108">
            <v>655</v>
          </cell>
          <cell r="F108" t="str">
            <v>M</v>
          </cell>
          <cell r="G108">
            <v>67324</v>
          </cell>
          <cell r="H108">
            <v>44097220</v>
          </cell>
          <cell r="I108">
            <v>11700</v>
          </cell>
          <cell r="J108">
            <v>7663500</v>
          </cell>
        </row>
        <row r="109">
          <cell r="C109" t="str">
            <v>두부및선단보강</v>
          </cell>
          <cell r="D109" t="str">
            <v>(D=508.0M/M*12T)</v>
          </cell>
          <cell r="E109">
            <v>46</v>
          </cell>
          <cell r="F109" t="str">
            <v>EA</v>
          </cell>
          <cell r="G109">
            <v>129646</v>
          </cell>
          <cell r="H109">
            <v>5963716</v>
          </cell>
          <cell r="I109">
            <v>100000</v>
          </cell>
          <cell r="J109">
            <v>4600000</v>
          </cell>
        </row>
        <row r="110">
          <cell r="C110" t="str">
            <v>말뚝이음.</v>
          </cell>
          <cell r="D110" t="str">
            <v>(D=508M/M*12T)</v>
          </cell>
          <cell r="E110">
            <v>23</v>
          </cell>
          <cell r="F110" t="str">
            <v>EA</v>
          </cell>
          <cell r="G110">
            <v>5670</v>
          </cell>
          <cell r="H110">
            <v>130410</v>
          </cell>
          <cell r="I110">
            <v>26000</v>
          </cell>
          <cell r="J110">
            <v>598000</v>
          </cell>
        </row>
        <row r="111">
          <cell r="B111" t="str">
            <v>3.04</v>
          </cell>
          <cell r="C111" t="str">
            <v>거푸집</v>
          </cell>
          <cell r="E111">
            <v>0</v>
          </cell>
          <cell r="H111">
            <v>0</v>
          </cell>
          <cell r="J111">
            <v>0</v>
          </cell>
        </row>
        <row r="112">
          <cell r="C112" t="str">
            <v>합판거푸집</v>
          </cell>
          <cell r="D112" t="str">
            <v>(3회 0-7M)</v>
          </cell>
          <cell r="E112">
            <v>3145</v>
          </cell>
          <cell r="F112" t="str">
            <v>M2</v>
          </cell>
          <cell r="G112">
            <v>17193</v>
          </cell>
          <cell r="H112">
            <v>54071985</v>
          </cell>
          <cell r="I112">
            <v>18000</v>
          </cell>
          <cell r="J112">
            <v>56610000</v>
          </cell>
        </row>
        <row r="113">
          <cell r="C113" t="str">
            <v>합판거푸집</v>
          </cell>
          <cell r="D113" t="str">
            <v>(3회 10-13M)</v>
          </cell>
          <cell r="E113">
            <v>132</v>
          </cell>
          <cell r="F113" t="str">
            <v>M2</v>
          </cell>
          <cell r="G113">
            <v>35631</v>
          </cell>
          <cell r="H113">
            <v>4703292</v>
          </cell>
          <cell r="I113">
            <v>19000</v>
          </cell>
          <cell r="J113">
            <v>2508000</v>
          </cell>
        </row>
        <row r="114">
          <cell r="C114" t="str">
            <v>합판거푸집</v>
          </cell>
          <cell r="D114" t="str">
            <v>(3회 13-16M)</v>
          </cell>
          <cell r="E114">
            <v>221</v>
          </cell>
          <cell r="F114" t="str">
            <v>M2</v>
          </cell>
          <cell r="G114">
            <v>38160</v>
          </cell>
          <cell r="H114">
            <v>8433360</v>
          </cell>
          <cell r="I114">
            <v>22000</v>
          </cell>
          <cell r="J114">
            <v>4862000</v>
          </cell>
        </row>
        <row r="115">
          <cell r="C115" t="str">
            <v>합판거푸집</v>
          </cell>
          <cell r="D115" t="str">
            <v>(4회 0-7M)</v>
          </cell>
          <cell r="E115">
            <v>536</v>
          </cell>
          <cell r="F115" t="str">
            <v>M2</v>
          </cell>
          <cell r="G115">
            <v>14710</v>
          </cell>
          <cell r="H115">
            <v>7884560</v>
          </cell>
          <cell r="I115">
            <v>17000</v>
          </cell>
          <cell r="J115">
            <v>9112000</v>
          </cell>
        </row>
        <row r="116">
          <cell r="C116" t="str">
            <v>합판거푸집</v>
          </cell>
          <cell r="D116" t="str">
            <v>(6회 0-7M)</v>
          </cell>
          <cell r="E116">
            <v>64</v>
          </cell>
          <cell r="F116" t="str">
            <v>M2</v>
          </cell>
          <cell r="G116">
            <v>12068</v>
          </cell>
          <cell r="H116">
            <v>772352</v>
          </cell>
          <cell r="I116">
            <v>16000</v>
          </cell>
          <cell r="J116">
            <v>1024000</v>
          </cell>
        </row>
        <row r="117">
          <cell r="C117" t="str">
            <v>강재원형거푸집</v>
          </cell>
          <cell r="D117" t="str">
            <v>(D=3.000M)</v>
          </cell>
          <cell r="E117">
            <v>716</v>
          </cell>
          <cell r="F117" t="str">
            <v>M2</v>
          </cell>
          <cell r="G117">
            <v>19914</v>
          </cell>
          <cell r="H117">
            <v>14258424</v>
          </cell>
          <cell r="I117">
            <v>30000</v>
          </cell>
          <cell r="J117">
            <v>21480000</v>
          </cell>
        </row>
        <row r="118">
          <cell r="B118" t="str">
            <v>3.05</v>
          </cell>
          <cell r="C118" t="str">
            <v>비계공(강관)</v>
          </cell>
          <cell r="E118">
            <v>0</v>
          </cell>
          <cell r="H118">
            <v>0</v>
          </cell>
          <cell r="J118">
            <v>0</v>
          </cell>
        </row>
        <row r="119">
          <cell r="C119" t="str">
            <v>강관비계</v>
          </cell>
          <cell r="D119" t="str">
            <v>(H=0-30M)</v>
          </cell>
          <cell r="E119">
            <v>2870</v>
          </cell>
          <cell r="F119" t="str">
            <v>M2</v>
          </cell>
          <cell r="G119">
            <v>7549</v>
          </cell>
          <cell r="H119">
            <v>21665630</v>
          </cell>
          <cell r="I119">
            <v>5600</v>
          </cell>
          <cell r="J119">
            <v>16072000</v>
          </cell>
        </row>
        <row r="120">
          <cell r="B120" t="str">
            <v>3.06</v>
          </cell>
          <cell r="C120" t="str">
            <v>동바리공</v>
          </cell>
          <cell r="E120">
            <v>0</v>
          </cell>
          <cell r="H120">
            <v>0</v>
          </cell>
          <cell r="J120">
            <v>0</v>
          </cell>
        </row>
        <row r="121">
          <cell r="C121" t="str">
            <v>동바리</v>
          </cell>
          <cell r="D121" t="str">
            <v>(목재 4회)</v>
          </cell>
          <cell r="E121">
            <v>4117</v>
          </cell>
          <cell r="F121" t="str">
            <v>공M3</v>
          </cell>
          <cell r="G121">
            <v>19297</v>
          </cell>
          <cell r="H121">
            <v>79445749</v>
          </cell>
          <cell r="I121">
            <v>9000</v>
          </cell>
          <cell r="J121">
            <v>37053000</v>
          </cell>
        </row>
        <row r="122">
          <cell r="C122" t="str">
            <v>강관동바리</v>
          </cell>
          <cell r="D122" t="str">
            <v>(교량용)</v>
          </cell>
          <cell r="E122">
            <v>1384</v>
          </cell>
          <cell r="F122" t="str">
            <v>공M3</v>
          </cell>
          <cell r="G122">
            <v>15632</v>
          </cell>
          <cell r="H122">
            <v>21634688</v>
          </cell>
          <cell r="I122">
            <v>9000</v>
          </cell>
          <cell r="J122">
            <v>12456000</v>
          </cell>
        </row>
        <row r="123">
          <cell r="B123" t="str">
            <v>3.07</v>
          </cell>
          <cell r="C123" t="str">
            <v>시공이음</v>
          </cell>
          <cell r="D123" t="str">
            <v>(스치로폴T=20MM)</v>
          </cell>
          <cell r="E123">
            <v>16</v>
          </cell>
          <cell r="F123" t="str">
            <v>M2</v>
          </cell>
          <cell r="G123">
            <v>1312</v>
          </cell>
          <cell r="H123">
            <v>20992</v>
          </cell>
          <cell r="I123">
            <v>5700</v>
          </cell>
          <cell r="J123">
            <v>91200</v>
          </cell>
        </row>
        <row r="124">
          <cell r="B124" t="str">
            <v>3.08</v>
          </cell>
          <cell r="C124" t="str">
            <v>물푸기공</v>
          </cell>
          <cell r="E124">
            <v>149</v>
          </cell>
          <cell r="F124" t="str">
            <v>HR</v>
          </cell>
          <cell r="G124">
            <v>26516</v>
          </cell>
          <cell r="H124">
            <v>3950884</v>
          </cell>
          <cell r="I124">
            <v>40000</v>
          </cell>
          <cell r="J124">
            <v>5960000</v>
          </cell>
        </row>
        <row r="125">
          <cell r="B125" t="str">
            <v>3.09</v>
          </cell>
          <cell r="C125" t="str">
            <v>철근가공조립</v>
          </cell>
          <cell r="E125">
            <v>0</v>
          </cell>
          <cell r="H125">
            <v>0</v>
          </cell>
          <cell r="J125">
            <v>0</v>
          </cell>
        </row>
        <row r="126">
          <cell r="C126" t="str">
            <v>철근가공조립</v>
          </cell>
          <cell r="D126" t="str">
            <v>(보통)</v>
          </cell>
          <cell r="E126">
            <v>8.6</v>
          </cell>
          <cell r="F126" t="str">
            <v>TON</v>
          </cell>
          <cell r="G126">
            <v>332870</v>
          </cell>
          <cell r="H126">
            <v>2862682</v>
          </cell>
          <cell r="I126">
            <v>260000</v>
          </cell>
          <cell r="J126">
            <v>2236000</v>
          </cell>
        </row>
        <row r="127">
          <cell r="C127" t="str">
            <v>철근가공조립</v>
          </cell>
          <cell r="D127" t="str">
            <v>(복잡)</v>
          </cell>
          <cell r="E127">
            <v>704.99400000000003</v>
          </cell>
          <cell r="F127" t="str">
            <v>TON</v>
          </cell>
          <cell r="G127">
            <v>367401</v>
          </cell>
          <cell r="H127">
            <v>259015500</v>
          </cell>
          <cell r="I127">
            <v>280000</v>
          </cell>
          <cell r="J127">
            <v>197398320</v>
          </cell>
        </row>
        <row r="128">
          <cell r="B128" t="str">
            <v>3.10</v>
          </cell>
          <cell r="C128" t="str">
            <v>스페이셔 설치</v>
          </cell>
          <cell r="E128">
            <v>0</v>
          </cell>
          <cell r="H128">
            <v>0</v>
          </cell>
          <cell r="J128">
            <v>0</v>
          </cell>
        </row>
        <row r="129">
          <cell r="C129" t="str">
            <v>스페이셔설치</v>
          </cell>
          <cell r="D129" t="str">
            <v>(슬래브및기초용)</v>
          </cell>
          <cell r="E129">
            <v>4479</v>
          </cell>
          <cell r="F129" t="str">
            <v>M2</v>
          </cell>
          <cell r="G129">
            <v>600</v>
          </cell>
          <cell r="H129">
            <v>2687400</v>
          </cell>
          <cell r="I129">
            <v>100</v>
          </cell>
          <cell r="J129">
            <v>447900</v>
          </cell>
        </row>
        <row r="130">
          <cell r="C130" t="str">
            <v>스페이셔설치</v>
          </cell>
          <cell r="D130" t="str">
            <v>(벽체용)</v>
          </cell>
          <cell r="E130">
            <v>2066</v>
          </cell>
          <cell r="F130" t="str">
            <v>M2</v>
          </cell>
          <cell r="G130">
            <v>600</v>
          </cell>
          <cell r="H130">
            <v>1239600</v>
          </cell>
          <cell r="I130">
            <v>100</v>
          </cell>
          <cell r="J130">
            <v>206600</v>
          </cell>
        </row>
        <row r="131">
          <cell r="B131" t="str">
            <v>3.11</v>
          </cell>
          <cell r="C131" t="str">
            <v>콘크리트타설</v>
          </cell>
          <cell r="E131">
            <v>0</v>
          </cell>
          <cell r="H131">
            <v>0</v>
          </cell>
          <cell r="J131">
            <v>0</v>
          </cell>
        </row>
        <row r="132">
          <cell r="C132" t="str">
            <v>무근콘크리트타설.</v>
          </cell>
          <cell r="D132" t="str">
            <v>(VIB제외)</v>
          </cell>
          <cell r="E132">
            <v>102</v>
          </cell>
          <cell r="F132" t="str">
            <v>M3</v>
          </cell>
          <cell r="G132">
            <v>18203</v>
          </cell>
          <cell r="H132">
            <v>1856706</v>
          </cell>
          <cell r="I132">
            <v>13000</v>
          </cell>
          <cell r="J132">
            <v>1326000</v>
          </cell>
        </row>
        <row r="133">
          <cell r="C133" t="str">
            <v>철근콘크리트타설</v>
          </cell>
          <cell r="D133" t="str">
            <v>(펌프카 0-15M)</v>
          </cell>
          <cell r="E133">
            <v>2292</v>
          </cell>
          <cell r="F133" t="str">
            <v>M3</v>
          </cell>
          <cell r="G133">
            <v>10356</v>
          </cell>
          <cell r="H133">
            <v>23735952</v>
          </cell>
          <cell r="I133">
            <v>14000</v>
          </cell>
          <cell r="J133">
            <v>32088000</v>
          </cell>
        </row>
        <row r="134">
          <cell r="C134" t="str">
            <v>콘크리트타설</v>
          </cell>
          <cell r="D134" t="str">
            <v>(펌프카 15M 이상)</v>
          </cell>
          <cell r="E134">
            <v>1476</v>
          </cell>
          <cell r="F134" t="str">
            <v>M3</v>
          </cell>
          <cell r="G134">
            <v>14130</v>
          </cell>
          <cell r="H134">
            <v>20855880</v>
          </cell>
          <cell r="I134">
            <v>15000</v>
          </cell>
          <cell r="J134">
            <v>22140000</v>
          </cell>
        </row>
        <row r="135">
          <cell r="B135" t="str">
            <v>3.12</v>
          </cell>
          <cell r="C135" t="str">
            <v>표면처리</v>
          </cell>
          <cell r="E135">
            <v>0</v>
          </cell>
          <cell r="H135">
            <v>0</v>
          </cell>
          <cell r="J135">
            <v>0</v>
          </cell>
        </row>
        <row r="136">
          <cell r="C136" t="str">
            <v>슬라브 양생</v>
          </cell>
          <cell r="E136">
            <v>3243</v>
          </cell>
          <cell r="F136" t="str">
            <v>M2</v>
          </cell>
          <cell r="G136">
            <v>346</v>
          </cell>
          <cell r="H136">
            <v>1122078</v>
          </cell>
          <cell r="I136">
            <v>500</v>
          </cell>
          <cell r="J136">
            <v>1621500</v>
          </cell>
        </row>
        <row r="137">
          <cell r="C137" t="str">
            <v>데크휘니샤</v>
          </cell>
          <cell r="D137" t="str">
            <v>(면고르기)</v>
          </cell>
          <cell r="E137">
            <v>3243</v>
          </cell>
          <cell r="F137" t="str">
            <v>M2</v>
          </cell>
          <cell r="G137">
            <v>342</v>
          </cell>
          <cell r="H137">
            <v>1109106</v>
          </cell>
          <cell r="I137">
            <v>2500</v>
          </cell>
          <cell r="J137">
            <v>8107500</v>
          </cell>
        </row>
        <row r="138">
          <cell r="B138" t="str">
            <v>3.13</v>
          </cell>
          <cell r="C138" t="str">
            <v>교좌장치</v>
          </cell>
          <cell r="E138">
            <v>0</v>
          </cell>
          <cell r="H138">
            <v>0</v>
          </cell>
          <cell r="J138">
            <v>0</v>
          </cell>
        </row>
        <row r="139">
          <cell r="C139" t="str">
            <v>교좌장치(500T)</v>
          </cell>
          <cell r="D139" t="str">
            <v>(고정단)</v>
          </cell>
          <cell r="E139">
            <v>2</v>
          </cell>
          <cell r="F139" t="str">
            <v>EA</v>
          </cell>
          <cell r="G139">
            <v>6875693</v>
          </cell>
          <cell r="H139">
            <v>13751386</v>
          </cell>
          <cell r="I139">
            <v>1110000</v>
          </cell>
          <cell r="J139">
            <v>2220000</v>
          </cell>
        </row>
        <row r="140">
          <cell r="C140" t="str">
            <v>교좌장치(200T)</v>
          </cell>
          <cell r="D140" t="str">
            <v>(교축일방향)</v>
          </cell>
          <cell r="E140">
            <v>4</v>
          </cell>
          <cell r="F140" t="str">
            <v>EA</v>
          </cell>
          <cell r="G140">
            <v>2517693</v>
          </cell>
          <cell r="H140">
            <v>10070772</v>
          </cell>
          <cell r="I140">
            <v>835000</v>
          </cell>
          <cell r="J140">
            <v>3340000</v>
          </cell>
        </row>
        <row r="141">
          <cell r="C141" t="str">
            <v>교좌장치(500T)</v>
          </cell>
          <cell r="D141" t="str">
            <v>(교축일방향)</v>
          </cell>
          <cell r="E141">
            <v>2</v>
          </cell>
          <cell r="F141" t="str">
            <v>EA</v>
          </cell>
          <cell r="G141">
            <v>7282693</v>
          </cell>
          <cell r="H141">
            <v>14565386</v>
          </cell>
          <cell r="I141">
            <v>1270000</v>
          </cell>
          <cell r="J141">
            <v>2540000</v>
          </cell>
        </row>
        <row r="142">
          <cell r="C142" t="str">
            <v>교좌장치(500T)</v>
          </cell>
          <cell r="D142" t="str">
            <v>(교축직각방향)</v>
          </cell>
          <cell r="E142">
            <v>6</v>
          </cell>
          <cell r="F142" t="str">
            <v>EA</v>
          </cell>
          <cell r="G142">
            <v>7006693</v>
          </cell>
          <cell r="H142">
            <v>42040158</v>
          </cell>
          <cell r="I142">
            <v>1270000</v>
          </cell>
          <cell r="J142">
            <v>7620000</v>
          </cell>
        </row>
        <row r="143">
          <cell r="C143" t="str">
            <v>교좌장치(200T)</v>
          </cell>
          <cell r="D143" t="str">
            <v>(양방향)</v>
          </cell>
          <cell r="E143">
            <v>12</v>
          </cell>
          <cell r="F143" t="str">
            <v>EA</v>
          </cell>
          <cell r="G143">
            <v>1964693</v>
          </cell>
          <cell r="H143">
            <v>23576316</v>
          </cell>
          <cell r="I143">
            <v>540000</v>
          </cell>
          <cell r="J143">
            <v>6480000</v>
          </cell>
        </row>
        <row r="144">
          <cell r="C144" t="str">
            <v>교좌장치(500T)</v>
          </cell>
          <cell r="D144" t="str">
            <v>(양방향)</v>
          </cell>
          <cell r="E144">
            <v>6</v>
          </cell>
          <cell r="F144" t="str">
            <v>EA</v>
          </cell>
          <cell r="G144">
            <v>5280693</v>
          </cell>
          <cell r="H144">
            <v>31684158</v>
          </cell>
          <cell r="I144">
            <v>1400000</v>
          </cell>
          <cell r="J144">
            <v>8400000</v>
          </cell>
        </row>
        <row r="145">
          <cell r="B145" t="str">
            <v>3.14</v>
          </cell>
          <cell r="C145" t="str">
            <v>신축이음장치</v>
          </cell>
          <cell r="D145" t="str">
            <v>(NO-160)</v>
          </cell>
          <cell r="E145">
            <v>35.28</v>
          </cell>
          <cell r="F145" t="str">
            <v>M</v>
          </cell>
          <cell r="G145">
            <v>2692001</v>
          </cell>
          <cell r="H145">
            <v>94973795</v>
          </cell>
          <cell r="I145">
            <v>1465000</v>
          </cell>
          <cell r="J145">
            <v>51685200</v>
          </cell>
        </row>
        <row r="146">
          <cell r="B146" t="str">
            <v>3.15</v>
          </cell>
          <cell r="C146" t="str">
            <v>방수공</v>
          </cell>
          <cell r="E146">
            <v>0</v>
          </cell>
          <cell r="H146">
            <v>0</v>
          </cell>
          <cell r="J146">
            <v>0</v>
          </cell>
        </row>
        <row r="147">
          <cell r="C147" t="str">
            <v>교면방수</v>
          </cell>
          <cell r="D147" t="str">
            <v>(도막방수)</v>
          </cell>
          <cell r="E147">
            <v>3243</v>
          </cell>
          <cell r="F147" t="str">
            <v>M2</v>
          </cell>
          <cell r="G147">
            <v>17456</v>
          </cell>
          <cell r="H147">
            <v>56609808</v>
          </cell>
          <cell r="I147">
            <v>5000</v>
          </cell>
          <cell r="J147">
            <v>16215000</v>
          </cell>
        </row>
        <row r="148">
          <cell r="C148" t="str">
            <v>아스팔트 방수</v>
          </cell>
          <cell r="D148" t="str">
            <v>(배면방수)</v>
          </cell>
          <cell r="E148">
            <v>226</v>
          </cell>
          <cell r="F148" t="str">
            <v>M2</v>
          </cell>
          <cell r="G148">
            <v>4759</v>
          </cell>
          <cell r="H148">
            <v>1075534</v>
          </cell>
          <cell r="I148">
            <v>600</v>
          </cell>
          <cell r="J148">
            <v>135600</v>
          </cell>
        </row>
        <row r="149">
          <cell r="B149" t="str">
            <v>3.16</v>
          </cell>
          <cell r="C149" t="str">
            <v>다웰바 설치</v>
          </cell>
          <cell r="D149" t="str">
            <v>(Φ 25M/M L=600M)</v>
          </cell>
          <cell r="E149">
            <v>56</v>
          </cell>
          <cell r="F149" t="str">
            <v>EA</v>
          </cell>
          <cell r="G149">
            <v>19603</v>
          </cell>
          <cell r="H149">
            <v>1097768</v>
          </cell>
          <cell r="I149">
            <v>7000</v>
          </cell>
          <cell r="J149">
            <v>392000</v>
          </cell>
        </row>
        <row r="150">
          <cell r="B150" t="str">
            <v>3.17</v>
          </cell>
          <cell r="C150" t="str">
            <v>무수축콘크리트공</v>
          </cell>
          <cell r="E150">
            <v>0</v>
          </cell>
          <cell r="H150">
            <v>0</v>
          </cell>
          <cell r="J150">
            <v>0</v>
          </cell>
        </row>
        <row r="151">
          <cell r="C151" t="str">
            <v>무수축 몰탈</v>
          </cell>
          <cell r="E151">
            <v>3.6989999999999998</v>
          </cell>
          <cell r="F151" t="str">
            <v>M3</v>
          </cell>
          <cell r="G151">
            <v>129916</v>
          </cell>
          <cell r="H151">
            <v>480559</v>
          </cell>
          <cell r="I151">
            <v>120000</v>
          </cell>
          <cell r="J151">
            <v>443880</v>
          </cell>
        </row>
        <row r="152">
          <cell r="C152" t="str">
            <v>무수축 콘크리트</v>
          </cell>
          <cell r="E152">
            <v>9.8780000000000001</v>
          </cell>
          <cell r="F152" t="str">
            <v>M3</v>
          </cell>
          <cell r="G152">
            <v>149575</v>
          </cell>
          <cell r="H152">
            <v>1477501</v>
          </cell>
          <cell r="I152">
            <v>150000</v>
          </cell>
          <cell r="J152">
            <v>1481700</v>
          </cell>
        </row>
        <row r="153">
          <cell r="B153" t="str">
            <v>3.18</v>
          </cell>
          <cell r="C153" t="str">
            <v>배수시설공</v>
          </cell>
          <cell r="E153">
            <v>0</v>
          </cell>
          <cell r="H153">
            <v>0</v>
          </cell>
          <cell r="J153">
            <v>0</v>
          </cell>
        </row>
        <row r="154">
          <cell r="C154" t="str">
            <v>하천용 집수구</v>
          </cell>
          <cell r="D154" t="str">
            <v>(스텐레스)</v>
          </cell>
          <cell r="E154">
            <v>18</v>
          </cell>
          <cell r="F154" t="str">
            <v>EA</v>
          </cell>
          <cell r="G154">
            <v>74315</v>
          </cell>
          <cell r="H154">
            <v>1337670</v>
          </cell>
          <cell r="I154">
            <v>54000</v>
          </cell>
          <cell r="J154">
            <v>972000</v>
          </cell>
        </row>
        <row r="155">
          <cell r="C155" t="str">
            <v>하천용 배수구</v>
          </cell>
          <cell r="D155" t="str">
            <v>(스텐레스 φ150MM)</v>
          </cell>
          <cell r="E155">
            <v>41</v>
          </cell>
          <cell r="F155" t="str">
            <v>M</v>
          </cell>
          <cell r="G155">
            <v>35454</v>
          </cell>
          <cell r="H155">
            <v>1453614</v>
          </cell>
          <cell r="I155">
            <v>26100</v>
          </cell>
          <cell r="J155">
            <v>1070100</v>
          </cell>
        </row>
        <row r="156">
          <cell r="C156" t="str">
            <v>육교용 집수구</v>
          </cell>
          <cell r="D156" t="str">
            <v>(스텐레스)</v>
          </cell>
          <cell r="E156">
            <v>14</v>
          </cell>
          <cell r="F156" t="str">
            <v>EA</v>
          </cell>
          <cell r="G156">
            <v>75132</v>
          </cell>
          <cell r="H156">
            <v>1051848</v>
          </cell>
          <cell r="I156">
            <v>55800</v>
          </cell>
          <cell r="J156">
            <v>781200</v>
          </cell>
        </row>
        <row r="157">
          <cell r="C157" t="str">
            <v>육교용 연결배수구</v>
          </cell>
          <cell r="D157" t="str">
            <v>(스텐레스Φ216.3M/M)</v>
          </cell>
          <cell r="E157">
            <v>12</v>
          </cell>
          <cell r="F157" t="str">
            <v>EA</v>
          </cell>
          <cell r="G157">
            <v>107480</v>
          </cell>
          <cell r="H157">
            <v>1289760</v>
          </cell>
          <cell r="I157">
            <v>79200</v>
          </cell>
          <cell r="J157">
            <v>950400</v>
          </cell>
        </row>
        <row r="158">
          <cell r="C158" t="str">
            <v>육교용 직관</v>
          </cell>
          <cell r="D158" t="str">
            <v>(스텐레스 φ150MM)</v>
          </cell>
          <cell r="E158">
            <v>173</v>
          </cell>
          <cell r="F158" t="str">
            <v>M</v>
          </cell>
          <cell r="G158">
            <v>79817</v>
          </cell>
          <cell r="H158">
            <v>13808341</v>
          </cell>
          <cell r="I158">
            <v>61200</v>
          </cell>
          <cell r="J158">
            <v>10587600</v>
          </cell>
        </row>
        <row r="159">
          <cell r="C159" t="str">
            <v>육교용 곡관</v>
          </cell>
          <cell r="E159">
            <v>8</v>
          </cell>
          <cell r="F159" t="str">
            <v>EA</v>
          </cell>
          <cell r="G159">
            <v>33315</v>
          </cell>
          <cell r="H159">
            <v>266520</v>
          </cell>
          <cell r="I159">
            <v>23400</v>
          </cell>
          <cell r="J159">
            <v>187200</v>
          </cell>
        </row>
        <row r="160">
          <cell r="C160" t="str">
            <v>육교용 연결부</v>
          </cell>
          <cell r="D160" t="str">
            <v>(스텐레스)</v>
          </cell>
          <cell r="E160">
            <v>13</v>
          </cell>
          <cell r="F160" t="str">
            <v>개소</v>
          </cell>
          <cell r="G160">
            <v>11039</v>
          </cell>
          <cell r="H160">
            <v>143507</v>
          </cell>
          <cell r="I160">
            <v>8730</v>
          </cell>
          <cell r="J160">
            <v>113490</v>
          </cell>
        </row>
        <row r="161">
          <cell r="B161" t="str">
            <v>3.19</v>
          </cell>
          <cell r="C161" t="str">
            <v>교량명판공</v>
          </cell>
          <cell r="E161">
            <v>0</v>
          </cell>
          <cell r="H161">
            <v>0</v>
          </cell>
          <cell r="J161">
            <v>0</v>
          </cell>
        </row>
        <row r="162">
          <cell r="C162" t="str">
            <v>교명판</v>
          </cell>
          <cell r="D162" t="str">
            <v>(황동 450x200x10)</v>
          </cell>
          <cell r="E162">
            <v>2</v>
          </cell>
          <cell r="F162" t="str">
            <v>EA</v>
          </cell>
          <cell r="G162">
            <v>32212</v>
          </cell>
          <cell r="H162">
            <v>64424</v>
          </cell>
          <cell r="I162">
            <v>150000</v>
          </cell>
          <cell r="J162">
            <v>300000</v>
          </cell>
        </row>
        <row r="163">
          <cell r="C163" t="str">
            <v>설명판</v>
          </cell>
          <cell r="D163" t="str">
            <v>(황동 510x410x10)</v>
          </cell>
          <cell r="E163">
            <v>2</v>
          </cell>
          <cell r="F163" t="str">
            <v>EA</v>
          </cell>
          <cell r="G163">
            <v>62634</v>
          </cell>
          <cell r="H163">
            <v>125268</v>
          </cell>
          <cell r="I163">
            <v>150000</v>
          </cell>
          <cell r="J163">
            <v>300000</v>
          </cell>
        </row>
        <row r="164">
          <cell r="C164" t="str">
            <v>교명주</v>
          </cell>
          <cell r="D164" t="str">
            <v>(화강석)</v>
          </cell>
          <cell r="E164">
            <v>4</v>
          </cell>
          <cell r="F164" t="str">
            <v>EA</v>
          </cell>
          <cell r="G164">
            <v>515684</v>
          </cell>
          <cell r="H164">
            <v>2062736</v>
          </cell>
          <cell r="I164">
            <v>800000</v>
          </cell>
          <cell r="J164">
            <v>3200000</v>
          </cell>
        </row>
        <row r="165">
          <cell r="B165" t="str">
            <v>3.20</v>
          </cell>
          <cell r="C165" t="str">
            <v>측량기준점설치</v>
          </cell>
          <cell r="D165" t="str">
            <v>(T.B.M)</v>
          </cell>
          <cell r="E165">
            <v>2</v>
          </cell>
          <cell r="F165" t="str">
            <v>EA</v>
          </cell>
          <cell r="G165">
            <v>28875</v>
          </cell>
          <cell r="H165">
            <v>57750</v>
          </cell>
          <cell r="I165">
            <v>50000</v>
          </cell>
          <cell r="J165">
            <v>100000</v>
          </cell>
        </row>
        <row r="166">
          <cell r="B166" t="str">
            <v>3.21</v>
          </cell>
          <cell r="C166" t="str">
            <v>교대및교각 보호공</v>
          </cell>
          <cell r="E166">
            <v>0</v>
          </cell>
          <cell r="H166">
            <v>0</v>
          </cell>
          <cell r="J166">
            <v>0</v>
          </cell>
        </row>
        <row r="167">
          <cell r="C167" t="str">
            <v>계비욘 세굴방지공</v>
          </cell>
          <cell r="D167" t="str">
            <v>(1.0*1.0*1.5)</v>
          </cell>
          <cell r="E167">
            <v>1571</v>
          </cell>
          <cell r="F167" t="str">
            <v>EA</v>
          </cell>
          <cell r="G167">
            <v>132355</v>
          </cell>
          <cell r="H167">
            <v>207929705</v>
          </cell>
          <cell r="I167">
            <v>130000</v>
          </cell>
          <cell r="J167">
            <v>204230000</v>
          </cell>
        </row>
        <row r="168">
          <cell r="C168" t="str">
            <v>교대보호블럭</v>
          </cell>
          <cell r="D168" t="str">
            <v>(하천용)</v>
          </cell>
          <cell r="E168">
            <v>641</v>
          </cell>
          <cell r="F168" t="str">
            <v>M2</v>
          </cell>
          <cell r="G168">
            <v>25298</v>
          </cell>
          <cell r="H168">
            <v>16216018</v>
          </cell>
          <cell r="I168">
            <v>20000</v>
          </cell>
          <cell r="J168">
            <v>12820000</v>
          </cell>
        </row>
        <row r="169">
          <cell r="C169" t="str">
            <v>교대보호블럭</v>
          </cell>
          <cell r="D169" t="str">
            <v>(육교용)</v>
          </cell>
          <cell r="E169">
            <v>620</v>
          </cell>
          <cell r="F169" t="str">
            <v>M2</v>
          </cell>
          <cell r="G169">
            <v>21443</v>
          </cell>
          <cell r="H169">
            <v>13294660</v>
          </cell>
          <cell r="I169">
            <v>20000</v>
          </cell>
          <cell r="J169">
            <v>12400000</v>
          </cell>
        </row>
        <row r="170">
          <cell r="C170" t="str">
            <v>점검용 계단</v>
          </cell>
          <cell r="E170">
            <v>3</v>
          </cell>
          <cell r="F170" t="str">
            <v>EA</v>
          </cell>
          <cell r="G170">
            <v>256748</v>
          </cell>
          <cell r="H170">
            <v>770244</v>
          </cell>
          <cell r="I170">
            <v>200000</v>
          </cell>
          <cell r="J170">
            <v>600000</v>
          </cell>
        </row>
        <row r="171">
          <cell r="B171" t="str">
            <v>3.22</v>
          </cell>
          <cell r="C171" t="str">
            <v>교량난간</v>
          </cell>
          <cell r="E171">
            <v>0</v>
          </cell>
          <cell r="H171">
            <v>0</v>
          </cell>
          <cell r="J171">
            <v>0</v>
          </cell>
        </row>
        <row r="172">
          <cell r="C172" t="str">
            <v>차량방호책</v>
          </cell>
          <cell r="D172" t="str">
            <v>(H=600MM)</v>
          </cell>
          <cell r="E172">
            <v>612</v>
          </cell>
          <cell r="F172" t="str">
            <v>M</v>
          </cell>
          <cell r="G172">
            <v>347474</v>
          </cell>
          <cell r="H172">
            <v>212654088</v>
          </cell>
          <cell r="I172">
            <v>347474</v>
          </cell>
          <cell r="J172">
            <v>212654088</v>
          </cell>
        </row>
        <row r="173">
          <cell r="C173" t="str">
            <v>보도 난간</v>
          </cell>
          <cell r="D173" t="str">
            <v>(H=1,100MM)</v>
          </cell>
          <cell r="E173">
            <v>630</v>
          </cell>
          <cell r="F173" t="str">
            <v>M</v>
          </cell>
          <cell r="G173">
            <v>416187</v>
          </cell>
          <cell r="H173">
            <v>262197810</v>
          </cell>
          <cell r="I173">
            <v>416187</v>
          </cell>
          <cell r="J173">
            <v>262197810</v>
          </cell>
        </row>
        <row r="174">
          <cell r="C174" t="str">
            <v>가드휀스</v>
          </cell>
          <cell r="D174" t="str">
            <v>(H=2,500MM)</v>
          </cell>
          <cell r="E174">
            <v>60</v>
          </cell>
          <cell r="F174" t="str">
            <v>M</v>
          </cell>
          <cell r="G174">
            <v>151951</v>
          </cell>
          <cell r="H174">
            <v>9117060</v>
          </cell>
          <cell r="I174">
            <v>151951</v>
          </cell>
          <cell r="J174">
            <v>9117060</v>
          </cell>
        </row>
        <row r="175">
          <cell r="B175" t="str">
            <v>3.23</v>
          </cell>
          <cell r="C175" t="str">
            <v>강교제작및가설</v>
          </cell>
          <cell r="E175">
            <v>0</v>
          </cell>
          <cell r="H175">
            <v>0</v>
          </cell>
          <cell r="J175">
            <v>0</v>
          </cell>
        </row>
        <row r="176">
          <cell r="C176" t="str">
            <v>강교제작</v>
          </cell>
          <cell r="E176">
            <v>1263.663</v>
          </cell>
          <cell r="F176" t="str">
            <v>TON</v>
          </cell>
          <cell r="G176">
            <v>1550838</v>
          </cell>
          <cell r="H176">
            <v>1959736599</v>
          </cell>
          <cell r="I176">
            <v>783000</v>
          </cell>
          <cell r="J176">
            <v>989448129</v>
          </cell>
        </row>
        <row r="177">
          <cell r="C177" t="str">
            <v>강교운반</v>
          </cell>
          <cell r="E177">
            <v>1263.663</v>
          </cell>
          <cell r="F177" t="str">
            <v>TON</v>
          </cell>
          <cell r="G177">
            <v>46263</v>
          </cell>
          <cell r="H177">
            <v>58460841</v>
          </cell>
          <cell r="I177">
            <v>30000</v>
          </cell>
          <cell r="J177">
            <v>37909890</v>
          </cell>
        </row>
        <row r="178">
          <cell r="C178" t="str">
            <v>강교가설</v>
          </cell>
          <cell r="E178">
            <v>1263.663</v>
          </cell>
          <cell r="F178" t="str">
            <v>TON</v>
          </cell>
          <cell r="G178">
            <v>283389</v>
          </cell>
          <cell r="H178">
            <v>358108193</v>
          </cell>
          <cell r="I178">
            <v>200000</v>
          </cell>
          <cell r="J178">
            <v>252732600</v>
          </cell>
        </row>
        <row r="179">
          <cell r="B179" t="str">
            <v>3.24</v>
          </cell>
          <cell r="C179" t="str">
            <v>강교도장</v>
          </cell>
          <cell r="E179">
            <v>0</v>
          </cell>
          <cell r="H179">
            <v>0</v>
          </cell>
          <cell r="J179">
            <v>0</v>
          </cell>
        </row>
        <row r="180">
          <cell r="C180" t="str">
            <v>강교내부도장</v>
          </cell>
          <cell r="D180" t="str">
            <v>(공장:수용성)</v>
          </cell>
          <cell r="E180">
            <v>11404</v>
          </cell>
          <cell r="F180" t="str">
            <v>M2</v>
          </cell>
          <cell r="G180">
            <v>11689</v>
          </cell>
          <cell r="H180">
            <v>133301356</v>
          </cell>
          <cell r="I180">
            <v>11100</v>
          </cell>
          <cell r="J180">
            <v>126584400</v>
          </cell>
        </row>
        <row r="181">
          <cell r="C181" t="str">
            <v>내부볼트및연결판</v>
          </cell>
          <cell r="D181" t="str">
            <v>(현장:수용성)</v>
          </cell>
          <cell r="E181">
            <v>1992</v>
          </cell>
          <cell r="F181" t="str">
            <v>M2</v>
          </cell>
          <cell r="G181">
            <v>10993</v>
          </cell>
          <cell r="H181">
            <v>21898056</v>
          </cell>
          <cell r="I181">
            <v>11300</v>
          </cell>
          <cell r="J181">
            <v>22509600</v>
          </cell>
        </row>
        <row r="182">
          <cell r="C182" t="str">
            <v>내부연결판도장</v>
          </cell>
          <cell r="D182" t="str">
            <v>(공장:수용성)</v>
          </cell>
          <cell r="E182">
            <v>416</v>
          </cell>
          <cell r="F182" t="str">
            <v>M2</v>
          </cell>
          <cell r="G182">
            <v>11689</v>
          </cell>
          <cell r="H182">
            <v>4862624</v>
          </cell>
          <cell r="I182">
            <v>3120</v>
          </cell>
          <cell r="J182">
            <v>1297920</v>
          </cell>
        </row>
        <row r="183">
          <cell r="C183" t="str">
            <v>강교외부도장</v>
          </cell>
          <cell r="D183" t="str">
            <v>(공장:수용성)</v>
          </cell>
          <cell r="E183">
            <v>7516</v>
          </cell>
          <cell r="F183" t="str">
            <v>M2</v>
          </cell>
          <cell r="G183">
            <v>11689</v>
          </cell>
          <cell r="H183">
            <v>87854524</v>
          </cell>
          <cell r="I183">
            <v>11130</v>
          </cell>
          <cell r="J183">
            <v>83653080</v>
          </cell>
        </row>
        <row r="184">
          <cell r="C184" t="str">
            <v>외부볼트및연결판도장</v>
          </cell>
          <cell r="D184" t="str">
            <v>(현장:수용성)</v>
          </cell>
          <cell r="E184">
            <v>790</v>
          </cell>
          <cell r="F184" t="str">
            <v>M2</v>
          </cell>
          <cell r="G184">
            <v>8652</v>
          </cell>
          <cell r="H184">
            <v>6835080</v>
          </cell>
          <cell r="I184">
            <v>11300</v>
          </cell>
          <cell r="J184">
            <v>8927000</v>
          </cell>
        </row>
        <row r="185">
          <cell r="C185" t="str">
            <v>외부포장면도장</v>
          </cell>
          <cell r="D185" t="str">
            <v>(공장:수용성)</v>
          </cell>
          <cell r="E185">
            <v>1946</v>
          </cell>
          <cell r="F185" t="str">
            <v>M2</v>
          </cell>
          <cell r="G185">
            <v>11805</v>
          </cell>
          <cell r="H185">
            <v>22972530</v>
          </cell>
          <cell r="I185">
            <v>9700</v>
          </cell>
          <cell r="J185">
            <v>18876200</v>
          </cell>
        </row>
        <row r="186">
          <cell r="C186" t="str">
            <v>내외볼트 및 너트도장</v>
          </cell>
          <cell r="D186" t="str">
            <v>(공장)</v>
          </cell>
          <cell r="E186">
            <v>29</v>
          </cell>
          <cell r="F186" t="str">
            <v>TON</v>
          </cell>
          <cell r="G186">
            <v>400000</v>
          </cell>
          <cell r="H186">
            <v>11600000</v>
          </cell>
          <cell r="I186">
            <v>420000</v>
          </cell>
          <cell r="J186">
            <v>12180000</v>
          </cell>
        </row>
        <row r="187">
          <cell r="B187" t="str">
            <v>3.25</v>
          </cell>
          <cell r="C187" t="str">
            <v>DECK PLATE설치</v>
          </cell>
          <cell r="E187">
            <v>237</v>
          </cell>
          <cell r="F187" t="str">
            <v>M2</v>
          </cell>
          <cell r="G187">
            <v>22628</v>
          </cell>
          <cell r="H187">
            <v>5362836</v>
          </cell>
          <cell r="I187">
            <v>25000</v>
          </cell>
          <cell r="J187">
            <v>5925000</v>
          </cell>
        </row>
        <row r="188">
          <cell r="B188" t="str">
            <v>3.26</v>
          </cell>
          <cell r="C188" t="str">
            <v>NOTCH</v>
          </cell>
          <cell r="E188">
            <v>612</v>
          </cell>
          <cell r="F188" t="str">
            <v>M</v>
          </cell>
          <cell r="G188">
            <v>3159</v>
          </cell>
          <cell r="H188">
            <v>1933308</v>
          </cell>
          <cell r="I188">
            <v>2000</v>
          </cell>
          <cell r="J188">
            <v>1224000</v>
          </cell>
        </row>
        <row r="189">
          <cell r="B189" t="str">
            <v>3.27</v>
          </cell>
          <cell r="C189" t="str">
            <v>비파괴검사</v>
          </cell>
          <cell r="E189">
            <v>0</v>
          </cell>
          <cell r="H189">
            <v>0</v>
          </cell>
          <cell r="J189">
            <v>0</v>
          </cell>
        </row>
        <row r="190">
          <cell r="C190" t="str">
            <v>탐상검사</v>
          </cell>
          <cell r="D190" t="str">
            <v>(교량)</v>
          </cell>
          <cell r="E190">
            <v>2368</v>
          </cell>
          <cell r="F190" t="str">
            <v>M</v>
          </cell>
          <cell r="G190">
            <v>14000</v>
          </cell>
          <cell r="H190">
            <v>33152000</v>
          </cell>
          <cell r="I190">
            <v>8000</v>
          </cell>
          <cell r="J190">
            <v>18944000</v>
          </cell>
        </row>
        <row r="191">
          <cell r="C191" t="str">
            <v>투과검사</v>
          </cell>
          <cell r="D191" t="str">
            <v>(교량)</v>
          </cell>
          <cell r="E191">
            <v>618</v>
          </cell>
          <cell r="F191" t="str">
            <v>매</v>
          </cell>
          <cell r="G191">
            <v>19000</v>
          </cell>
          <cell r="H191">
            <v>11742000</v>
          </cell>
          <cell r="I191">
            <v>8000</v>
          </cell>
          <cell r="J191">
            <v>4944000</v>
          </cell>
        </row>
        <row r="192">
          <cell r="B192" t="str">
            <v>3.28</v>
          </cell>
          <cell r="C192" t="str">
            <v>옹벽공</v>
          </cell>
          <cell r="E192">
            <v>0</v>
          </cell>
          <cell r="H192">
            <v>0</v>
          </cell>
          <cell r="J192">
            <v>0</v>
          </cell>
        </row>
        <row r="193">
          <cell r="C193" t="str">
            <v>콘크리트타설</v>
          </cell>
          <cell r="E193">
            <v>0</v>
          </cell>
          <cell r="H193">
            <v>0</v>
          </cell>
          <cell r="J193">
            <v>0</v>
          </cell>
        </row>
        <row r="194">
          <cell r="C194" t="str">
            <v>철근콘크리트타설</v>
          </cell>
          <cell r="D194" t="str">
            <v>(펌프카 0-15M)</v>
          </cell>
          <cell r="E194">
            <v>151</v>
          </cell>
          <cell r="F194" t="str">
            <v>M3</v>
          </cell>
          <cell r="G194">
            <v>10356</v>
          </cell>
          <cell r="H194">
            <v>1563756</v>
          </cell>
          <cell r="I194">
            <v>14000</v>
          </cell>
          <cell r="J194">
            <v>2114000</v>
          </cell>
        </row>
        <row r="195">
          <cell r="C195" t="str">
            <v>무근콘크리트타설.</v>
          </cell>
          <cell r="D195" t="str">
            <v>(VIB제외)</v>
          </cell>
          <cell r="E195">
            <v>13</v>
          </cell>
          <cell r="F195" t="str">
            <v>M3</v>
          </cell>
          <cell r="G195">
            <v>18203</v>
          </cell>
          <cell r="H195">
            <v>236639</v>
          </cell>
          <cell r="I195">
            <v>13000</v>
          </cell>
          <cell r="J195">
            <v>169000</v>
          </cell>
        </row>
        <row r="196">
          <cell r="C196" t="str">
            <v>거푸집</v>
          </cell>
          <cell r="E196">
            <v>0</v>
          </cell>
          <cell r="H196">
            <v>0</v>
          </cell>
          <cell r="J196">
            <v>0</v>
          </cell>
        </row>
        <row r="197">
          <cell r="C197" t="str">
            <v>합판거푸집</v>
          </cell>
          <cell r="D197" t="str">
            <v>(3회 0-7M)</v>
          </cell>
          <cell r="E197">
            <v>320</v>
          </cell>
          <cell r="F197" t="str">
            <v>M2</v>
          </cell>
          <cell r="G197">
            <v>17193</v>
          </cell>
          <cell r="H197">
            <v>5501760</v>
          </cell>
          <cell r="I197">
            <v>21000</v>
          </cell>
          <cell r="J197">
            <v>6720000</v>
          </cell>
        </row>
        <row r="198">
          <cell r="C198" t="str">
            <v>합판거푸집</v>
          </cell>
          <cell r="D198" t="str">
            <v>(4회 0-7M)</v>
          </cell>
          <cell r="E198">
            <v>45</v>
          </cell>
          <cell r="F198" t="str">
            <v>M2</v>
          </cell>
          <cell r="G198">
            <v>14710</v>
          </cell>
          <cell r="H198">
            <v>661950</v>
          </cell>
          <cell r="I198">
            <v>19000</v>
          </cell>
          <cell r="J198">
            <v>855000</v>
          </cell>
        </row>
        <row r="199">
          <cell r="C199" t="str">
            <v>합판거푸집</v>
          </cell>
          <cell r="D199" t="str">
            <v>(6회 0-7M)</v>
          </cell>
          <cell r="E199">
            <v>7</v>
          </cell>
          <cell r="F199" t="str">
            <v>M2</v>
          </cell>
          <cell r="G199">
            <v>12068</v>
          </cell>
          <cell r="H199">
            <v>84476</v>
          </cell>
          <cell r="I199">
            <v>16000</v>
          </cell>
          <cell r="J199">
            <v>112000</v>
          </cell>
        </row>
        <row r="200">
          <cell r="C200" t="str">
            <v>강관비계</v>
          </cell>
          <cell r="D200" t="str">
            <v>(H=0-30M)</v>
          </cell>
          <cell r="E200">
            <v>121</v>
          </cell>
          <cell r="F200" t="str">
            <v>M2</v>
          </cell>
          <cell r="G200">
            <v>7549</v>
          </cell>
          <cell r="H200">
            <v>913429</v>
          </cell>
          <cell r="I200">
            <v>5600</v>
          </cell>
          <cell r="J200">
            <v>677600</v>
          </cell>
        </row>
        <row r="201">
          <cell r="C201" t="str">
            <v>스페이셔설치</v>
          </cell>
          <cell r="E201">
            <v>0</v>
          </cell>
          <cell r="H201">
            <v>0</v>
          </cell>
          <cell r="J201">
            <v>0</v>
          </cell>
        </row>
        <row r="202">
          <cell r="C202" t="str">
            <v>스페이셔설치</v>
          </cell>
          <cell r="D202" t="str">
            <v>(슬래브및기초용)</v>
          </cell>
          <cell r="E202">
            <v>114</v>
          </cell>
          <cell r="F202" t="str">
            <v>M2</v>
          </cell>
          <cell r="G202">
            <v>600</v>
          </cell>
          <cell r="H202">
            <v>68400</v>
          </cell>
          <cell r="I202">
            <v>100</v>
          </cell>
          <cell r="J202">
            <v>11400</v>
          </cell>
        </row>
        <row r="203">
          <cell r="C203" t="str">
            <v>스페이셔설치</v>
          </cell>
          <cell r="D203" t="str">
            <v>(벽체용)</v>
          </cell>
          <cell r="E203">
            <v>348</v>
          </cell>
          <cell r="F203" t="str">
            <v>M2</v>
          </cell>
          <cell r="G203">
            <v>600</v>
          </cell>
          <cell r="H203">
            <v>208800</v>
          </cell>
          <cell r="I203">
            <v>100</v>
          </cell>
          <cell r="J203">
            <v>34800</v>
          </cell>
        </row>
        <row r="204">
          <cell r="C204" t="str">
            <v>옹벽부 난간</v>
          </cell>
          <cell r="D204" t="str">
            <v>(H=400MM)</v>
          </cell>
          <cell r="E204">
            <v>35</v>
          </cell>
          <cell r="F204" t="str">
            <v>M</v>
          </cell>
          <cell r="G204">
            <v>129533</v>
          </cell>
          <cell r="H204">
            <v>4533655</v>
          </cell>
          <cell r="I204">
            <v>129000</v>
          </cell>
          <cell r="J204">
            <v>4515000</v>
          </cell>
        </row>
        <row r="205">
          <cell r="C205" t="str">
            <v>철근가공조립</v>
          </cell>
          <cell r="D205" t="str">
            <v>(복잡)</v>
          </cell>
          <cell r="E205">
            <v>15.324999999999999</v>
          </cell>
          <cell r="F205" t="str">
            <v>TON</v>
          </cell>
          <cell r="G205">
            <v>367401</v>
          </cell>
          <cell r="H205">
            <v>5630420</v>
          </cell>
          <cell r="I205">
            <v>280000</v>
          </cell>
          <cell r="J205">
            <v>4291000</v>
          </cell>
        </row>
        <row r="206">
          <cell r="C206" t="str">
            <v>강관말뚝</v>
          </cell>
          <cell r="E206">
            <v>0</v>
          </cell>
          <cell r="H206">
            <v>0</v>
          </cell>
          <cell r="J206">
            <v>0</v>
          </cell>
        </row>
        <row r="207">
          <cell r="C207" t="str">
            <v>자재비.</v>
          </cell>
          <cell r="D207" t="str">
            <v>(D=406.4M/M*9T)</v>
          </cell>
          <cell r="E207">
            <v>532</v>
          </cell>
          <cell r="F207" t="str">
            <v>M</v>
          </cell>
          <cell r="G207">
            <v>38850</v>
          </cell>
          <cell r="H207">
            <v>20668200</v>
          </cell>
          <cell r="I207">
            <v>35000</v>
          </cell>
          <cell r="J207">
            <v>18620000</v>
          </cell>
        </row>
        <row r="208">
          <cell r="C208" t="str">
            <v>천공항타</v>
          </cell>
          <cell r="D208" t="str">
            <v>(D=406.4M/M*9T)</v>
          </cell>
          <cell r="E208">
            <v>499</v>
          </cell>
          <cell r="F208" t="str">
            <v>M</v>
          </cell>
          <cell r="G208">
            <v>54172</v>
          </cell>
          <cell r="H208">
            <v>27031828</v>
          </cell>
          <cell r="I208">
            <v>4000</v>
          </cell>
          <cell r="J208">
            <v>1996000</v>
          </cell>
        </row>
        <row r="209">
          <cell r="C209" t="str">
            <v>두부및선단보강</v>
          </cell>
          <cell r="D209" t="str">
            <v>(D=406.4M/M)</v>
          </cell>
          <cell r="E209">
            <v>39</v>
          </cell>
          <cell r="F209" t="str">
            <v>EA</v>
          </cell>
          <cell r="G209">
            <v>103073</v>
          </cell>
          <cell r="H209">
            <v>4019847</v>
          </cell>
          <cell r="I209">
            <v>100000</v>
          </cell>
          <cell r="J209">
            <v>3900000</v>
          </cell>
        </row>
        <row r="210">
          <cell r="C210" t="str">
            <v>구조물터파기</v>
          </cell>
          <cell r="D210" t="str">
            <v>(육상토사 0-4M)</v>
          </cell>
          <cell r="E210">
            <v>74</v>
          </cell>
          <cell r="F210" t="str">
            <v>M3</v>
          </cell>
          <cell r="G210">
            <v>3864</v>
          </cell>
          <cell r="H210">
            <v>285936</v>
          </cell>
          <cell r="I210">
            <v>2000</v>
          </cell>
          <cell r="J210">
            <v>148000</v>
          </cell>
        </row>
        <row r="211">
          <cell r="C211" t="str">
            <v>되메우기및다짐</v>
          </cell>
          <cell r="D211" t="str">
            <v>(기계70%+인력30%)</v>
          </cell>
          <cell r="E211">
            <v>82</v>
          </cell>
          <cell r="F211" t="str">
            <v>M3</v>
          </cell>
          <cell r="G211">
            <v>3972</v>
          </cell>
          <cell r="H211">
            <v>325704</v>
          </cell>
          <cell r="I211">
            <v>3500</v>
          </cell>
          <cell r="J211">
            <v>287000</v>
          </cell>
        </row>
        <row r="212">
          <cell r="C212" t="str">
            <v>옹벽 배수시설</v>
          </cell>
          <cell r="E212">
            <v>0</v>
          </cell>
          <cell r="H212">
            <v>0</v>
          </cell>
          <cell r="J212">
            <v>0</v>
          </cell>
        </row>
        <row r="213">
          <cell r="C213" t="str">
            <v>PVC PIPE 설치</v>
          </cell>
          <cell r="D213" t="str">
            <v>(φ100MM)</v>
          </cell>
          <cell r="E213">
            <v>28</v>
          </cell>
          <cell r="F213" t="str">
            <v>M</v>
          </cell>
          <cell r="G213">
            <v>2802</v>
          </cell>
          <cell r="H213">
            <v>78456</v>
          </cell>
          <cell r="I213">
            <v>2100</v>
          </cell>
          <cell r="J213">
            <v>58800</v>
          </cell>
        </row>
        <row r="214">
          <cell r="C214" t="str">
            <v>잡석채움</v>
          </cell>
          <cell r="E214">
            <v>5</v>
          </cell>
          <cell r="F214" t="str">
            <v>M3</v>
          </cell>
          <cell r="G214">
            <v>21940</v>
          </cell>
          <cell r="H214">
            <v>109700</v>
          </cell>
          <cell r="I214">
            <v>16000</v>
          </cell>
          <cell r="J214">
            <v>80000</v>
          </cell>
        </row>
        <row r="215">
          <cell r="C215" t="str">
            <v>부직포</v>
          </cell>
          <cell r="E215">
            <v>25</v>
          </cell>
          <cell r="F215" t="str">
            <v>M2</v>
          </cell>
          <cell r="G215">
            <v>958</v>
          </cell>
          <cell r="H215">
            <v>23950</v>
          </cell>
          <cell r="I215">
            <v>1000</v>
          </cell>
          <cell r="J215">
            <v>25000</v>
          </cell>
        </row>
        <row r="216">
          <cell r="C216" t="str">
            <v>DRAIN BOARD</v>
          </cell>
          <cell r="D216" t="str">
            <v>(300x3)</v>
          </cell>
          <cell r="E216">
            <v>58</v>
          </cell>
          <cell r="F216" t="str">
            <v>M2</v>
          </cell>
          <cell r="G216">
            <v>636</v>
          </cell>
          <cell r="H216">
            <v>36888</v>
          </cell>
          <cell r="I216">
            <v>500</v>
          </cell>
          <cell r="J216">
            <v>29000</v>
          </cell>
        </row>
        <row r="217">
          <cell r="C217" t="str">
            <v>신축이음</v>
          </cell>
          <cell r="E217">
            <v>0</v>
          </cell>
          <cell r="H217">
            <v>0</v>
          </cell>
          <cell r="J217">
            <v>0</v>
          </cell>
        </row>
        <row r="218">
          <cell r="C218" t="str">
            <v>스치로풀 줄눈</v>
          </cell>
          <cell r="D218" t="str">
            <v>(T=20MM)</v>
          </cell>
          <cell r="E218">
            <v>10</v>
          </cell>
          <cell r="F218" t="str">
            <v>M</v>
          </cell>
          <cell r="G218">
            <v>1228</v>
          </cell>
          <cell r="H218">
            <v>12280</v>
          </cell>
          <cell r="I218">
            <v>2000</v>
          </cell>
          <cell r="J218">
            <v>20000</v>
          </cell>
        </row>
        <row r="219">
          <cell r="C219" t="str">
            <v>다웰바 설치</v>
          </cell>
          <cell r="E219">
            <v>16</v>
          </cell>
          <cell r="F219" t="str">
            <v>EA</v>
          </cell>
          <cell r="G219">
            <v>5214</v>
          </cell>
          <cell r="H219">
            <v>83424</v>
          </cell>
          <cell r="I219">
            <v>7000</v>
          </cell>
          <cell r="J219">
            <v>112000</v>
          </cell>
        </row>
        <row r="220">
          <cell r="C220" t="str">
            <v>실런트</v>
          </cell>
          <cell r="D220" t="str">
            <v>(비중1.4)</v>
          </cell>
          <cell r="E220">
            <v>11</v>
          </cell>
          <cell r="F220" t="str">
            <v>M</v>
          </cell>
          <cell r="G220">
            <v>5292</v>
          </cell>
          <cell r="H220">
            <v>58212</v>
          </cell>
          <cell r="I220">
            <v>5000</v>
          </cell>
          <cell r="J220">
            <v>55000</v>
          </cell>
        </row>
        <row r="221">
          <cell r="C221" t="str">
            <v>지수판 설치</v>
          </cell>
          <cell r="E221">
            <v>7</v>
          </cell>
          <cell r="F221" t="str">
            <v>M</v>
          </cell>
          <cell r="G221">
            <v>9954</v>
          </cell>
          <cell r="H221">
            <v>69678</v>
          </cell>
          <cell r="I221">
            <v>5000</v>
          </cell>
          <cell r="J221">
            <v>35000</v>
          </cell>
        </row>
        <row r="222">
          <cell r="B222" t="str">
            <v>3.29</v>
          </cell>
          <cell r="C222" t="str">
            <v>교량안전점검시설</v>
          </cell>
          <cell r="E222">
            <v>0</v>
          </cell>
          <cell r="H222">
            <v>0</v>
          </cell>
          <cell r="J222">
            <v>0</v>
          </cell>
        </row>
        <row r="223">
          <cell r="C223" t="str">
            <v>교량안전점검시설</v>
          </cell>
          <cell r="D223" t="str">
            <v>(TYPE-A)</v>
          </cell>
          <cell r="E223">
            <v>4</v>
          </cell>
          <cell r="F223" t="str">
            <v>EA</v>
          </cell>
          <cell r="G223">
            <v>16972408</v>
          </cell>
          <cell r="H223">
            <v>67889632</v>
          </cell>
          <cell r="I223">
            <v>13700000</v>
          </cell>
          <cell r="J223">
            <v>54800000</v>
          </cell>
        </row>
        <row r="224">
          <cell r="C224" t="str">
            <v>교량안전점검시설</v>
          </cell>
          <cell r="D224" t="str">
            <v>(TYPE-B)</v>
          </cell>
          <cell r="E224">
            <v>1</v>
          </cell>
          <cell r="F224" t="str">
            <v>EA</v>
          </cell>
          <cell r="G224">
            <v>19054036</v>
          </cell>
          <cell r="H224">
            <v>19054036</v>
          </cell>
          <cell r="I224">
            <v>15800000</v>
          </cell>
          <cell r="J224">
            <v>15800000</v>
          </cell>
        </row>
        <row r="225">
          <cell r="B225" t="str">
            <v>3.30</v>
          </cell>
          <cell r="C225" t="str">
            <v>가시설 설치및철거</v>
          </cell>
          <cell r="D225" t="str">
            <v>(교대,옹벽부)</v>
          </cell>
          <cell r="E225">
            <v>1</v>
          </cell>
          <cell r="F225" t="str">
            <v>식</v>
          </cell>
          <cell r="G225">
            <v>41089095</v>
          </cell>
          <cell r="H225">
            <v>41089095</v>
          </cell>
          <cell r="I225">
            <v>31000000</v>
          </cell>
          <cell r="J225">
            <v>31000000</v>
          </cell>
        </row>
        <row r="226">
          <cell r="B226" t="str">
            <v>4.</v>
          </cell>
          <cell r="C226" t="str">
            <v>포장공</v>
          </cell>
          <cell r="E226">
            <v>0</v>
          </cell>
          <cell r="H226">
            <v>184825176</v>
          </cell>
          <cell r="J226">
            <v>117271700</v>
          </cell>
        </row>
        <row r="227">
          <cell r="B227" t="str">
            <v>4.01</v>
          </cell>
          <cell r="C227" t="str">
            <v>동상방지층포설및다짐</v>
          </cell>
          <cell r="D227" t="str">
            <v>(T=55CM)</v>
          </cell>
          <cell r="E227">
            <v>4009</v>
          </cell>
          <cell r="F227" t="str">
            <v>M3</v>
          </cell>
          <cell r="G227">
            <v>7117</v>
          </cell>
          <cell r="H227">
            <v>28532053</v>
          </cell>
          <cell r="I227">
            <v>2500</v>
          </cell>
          <cell r="J227">
            <v>10022500</v>
          </cell>
        </row>
        <row r="228">
          <cell r="B228" t="str">
            <v>4.02</v>
          </cell>
          <cell r="C228" t="str">
            <v>보조기층포설및다짐</v>
          </cell>
          <cell r="D228" t="str">
            <v>(T=20CM)</v>
          </cell>
          <cell r="E228">
            <v>1390</v>
          </cell>
          <cell r="F228" t="str">
            <v>M3</v>
          </cell>
          <cell r="G228">
            <v>2252</v>
          </cell>
          <cell r="H228">
            <v>3130280</v>
          </cell>
          <cell r="I228">
            <v>1080</v>
          </cell>
          <cell r="J228">
            <v>1501200</v>
          </cell>
        </row>
        <row r="229">
          <cell r="B229" t="str">
            <v>4.03</v>
          </cell>
          <cell r="C229" t="str">
            <v>프라임코팅</v>
          </cell>
          <cell r="D229" t="str">
            <v>(MC-1 75L)</v>
          </cell>
          <cell r="E229">
            <v>59</v>
          </cell>
          <cell r="F229" t="str">
            <v>a</v>
          </cell>
          <cell r="G229">
            <v>11375</v>
          </cell>
          <cell r="H229">
            <v>671125</v>
          </cell>
          <cell r="I229">
            <v>15000</v>
          </cell>
          <cell r="J229">
            <v>885000</v>
          </cell>
        </row>
        <row r="230">
          <cell r="B230" t="str">
            <v>4.04</v>
          </cell>
          <cell r="C230" t="str">
            <v>택코팅</v>
          </cell>
          <cell r="D230" t="str">
            <v>(RSC-4, 30/ａ)</v>
          </cell>
          <cell r="E230">
            <v>122</v>
          </cell>
          <cell r="F230" t="str">
            <v>a</v>
          </cell>
          <cell r="G230">
            <v>9414</v>
          </cell>
          <cell r="H230">
            <v>1148508</v>
          </cell>
          <cell r="I230">
            <v>7000</v>
          </cell>
          <cell r="J230">
            <v>854000</v>
          </cell>
        </row>
        <row r="231">
          <cell r="B231" t="str">
            <v>4.05</v>
          </cell>
          <cell r="C231" t="str">
            <v>기층포설</v>
          </cell>
          <cell r="D231" t="str">
            <v>(T=15CM)</v>
          </cell>
          <cell r="E231">
            <v>59</v>
          </cell>
          <cell r="F231" t="str">
            <v>a</v>
          </cell>
          <cell r="G231">
            <v>96160</v>
          </cell>
          <cell r="H231">
            <v>5673440</v>
          </cell>
          <cell r="I231">
            <v>90000</v>
          </cell>
          <cell r="J231">
            <v>5310000</v>
          </cell>
        </row>
        <row r="232">
          <cell r="B232" t="str">
            <v>4.06</v>
          </cell>
          <cell r="C232" t="str">
            <v>표층포설</v>
          </cell>
          <cell r="D232" t="str">
            <v>(T=5CM,본선)</v>
          </cell>
          <cell r="E232">
            <v>59</v>
          </cell>
          <cell r="F232" t="str">
            <v>ａ</v>
          </cell>
          <cell r="G232">
            <v>44146</v>
          </cell>
          <cell r="H232">
            <v>2604614</v>
          </cell>
          <cell r="I232">
            <v>41000</v>
          </cell>
          <cell r="J232">
            <v>2419000</v>
          </cell>
        </row>
        <row r="233">
          <cell r="B233" t="str">
            <v>4.07</v>
          </cell>
          <cell r="C233" t="str">
            <v>표층포설</v>
          </cell>
          <cell r="D233" t="str">
            <v>(T=8CM,교량부)</v>
          </cell>
          <cell r="E233">
            <v>24</v>
          </cell>
          <cell r="F233" t="str">
            <v>ａ</v>
          </cell>
          <cell r="G233">
            <v>88292</v>
          </cell>
          <cell r="H233">
            <v>2119008</v>
          </cell>
          <cell r="I233">
            <v>60000</v>
          </cell>
          <cell r="J233">
            <v>1440000</v>
          </cell>
        </row>
        <row r="234">
          <cell r="B234" t="str">
            <v>4.08</v>
          </cell>
          <cell r="C234" t="str">
            <v>표층 포설</v>
          </cell>
          <cell r="D234" t="str">
            <v>(T=5CM,교량보도)</v>
          </cell>
          <cell r="E234">
            <v>8</v>
          </cell>
          <cell r="F234" t="str">
            <v>a</v>
          </cell>
          <cell r="G234">
            <v>79414</v>
          </cell>
          <cell r="H234">
            <v>635312</v>
          </cell>
          <cell r="I234">
            <v>41000</v>
          </cell>
          <cell r="J234">
            <v>328000</v>
          </cell>
        </row>
        <row r="235">
          <cell r="B235" t="str">
            <v>4.09</v>
          </cell>
          <cell r="C235" t="str">
            <v>동상방지층재</v>
          </cell>
          <cell r="D235" t="str">
            <v>(구입및운반)</v>
          </cell>
          <cell r="E235">
            <v>6059</v>
          </cell>
          <cell r="F235" t="str">
            <v>M3</v>
          </cell>
          <cell r="G235">
            <v>16183</v>
          </cell>
          <cell r="H235">
            <v>98052797</v>
          </cell>
          <cell r="I235">
            <v>11000</v>
          </cell>
          <cell r="J235">
            <v>66649000</v>
          </cell>
        </row>
        <row r="236">
          <cell r="B236" t="str">
            <v>4.10</v>
          </cell>
          <cell r="C236" t="str">
            <v>보조기층재</v>
          </cell>
          <cell r="D236" t="str">
            <v>(구입및운반)</v>
          </cell>
          <cell r="E236">
            <v>2533</v>
          </cell>
          <cell r="F236" t="str">
            <v>M3</v>
          </cell>
          <cell r="G236">
            <v>16683</v>
          </cell>
          <cell r="H236">
            <v>42258039</v>
          </cell>
          <cell r="I236">
            <v>11000</v>
          </cell>
          <cell r="J236">
            <v>27863000</v>
          </cell>
        </row>
        <row r="237">
          <cell r="B237" t="str">
            <v>5.</v>
          </cell>
          <cell r="C237" t="str">
            <v>부대공</v>
          </cell>
          <cell r="E237">
            <v>0</v>
          </cell>
          <cell r="H237">
            <v>1451919599</v>
          </cell>
          <cell r="J237">
            <v>1303958540</v>
          </cell>
        </row>
        <row r="238">
          <cell r="B238" t="str">
            <v>5.01</v>
          </cell>
          <cell r="C238" t="str">
            <v>교통표지판</v>
          </cell>
          <cell r="E238">
            <v>0</v>
          </cell>
          <cell r="H238">
            <v>0</v>
          </cell>
          <cell r="J238">
            <v>0</v>
          </cell>
        </row>
        <row r="239">
          <cell r="C239" t="str">
            <v>삼각이중표지판</v>
          </cell>
          <cell r="D239" t="str">
            <v>(삼각1변 120CM)</v>
          </cell>
          <cell r="E239">
            <v>3</v>
          </cell>
          <cell r="F239" t="str">
            <v>EA</v>
          </cell>
          <cell r="G239">
            <v>362778</v>
          </cell>
          <cell r="H239">
            <v>1088334</v>
          </cell>
          <cell r="I239">
            <v>140000</v>
          </cell>
          <cell r="J239">
            <v>420000</v>
          </cell>
        </row>
        <row r="240">
          <cell r="C240" t="str">
            <v>원형표지판</v>
          </cell>
          <cell r="D240" t="str">
            <v>(원형 φ90CM)</v>
          </cell>
          <cell r="E240">
            <v>2</v>
          </cell>
          <cell r="F240" t="str">
            <v>EA</v>
          </cell>
          <cell r="G240">
            <v>215373</v>
          </cell>
          <cell r="H240">
            <v>430746</v>
          </cell>
          <cell r="I240">
            <v>140000</v>
          </cell>
          <cell r="J240">
            <v>280000</v>
          </cell>
        </row>
        <row r="241">
          <cell r="C241" t="str">
            <v>원형표지판</v>
          </cell>
          <cell r="D241" t="str">
            <v>(부착식 φ90CM)</v>
          </cell>
          <cell r="E241">
            <v>1</v>
          </cell>
          <cell r="F241" t="str">
            <v>EA</v>
          </cell>
          <cell r="G241">
            <v>168000</v>
          </cell>
          <cell r="H241">
            <v>168000</v>
          </cell>
          <cell r="I241">
            <v>140000</v>
          </cell>
          <cell r="J241">
            <v>140000</v>
          </cell>
        </row>
        <row r="242">
          <cell r="B242" t="str">
            <v>5.02</v>
          </cell>
          <cell r="C242" t="str">
            <v>안내표지판</v>
          </cell>
          <cell r="E242">
            <v>0</v>
          </cell>
          <cell r="H242">
            <v>0</v>
          </cell>
          <cell r="J242">
            <v>0</v>
          </cell>
        </row>
        <row r="243">
          <cell r="C243" t="str">
            <v>2방향예고표지판</v>
          </cell>
          <cell r="D243" t="str">
            <v>(400*250 내민식)</v>
          </cell>
          <cell r="E243">
            <v>1</v>
          </cell>
          <cell r="F243" t="str">
            <v>EA</v>
          </cell>
          <cell r="G243">
            <v>6764305</v>
          </cell>
          <cell r="H243">
            <v>6764305</v>
          </cell>
          <cell r="I243">
            <v>2500000</v>
          </cell>
          <cell r="J243">
            <v>2500000</v>
          </cell>
        </row>
        <row r="244">
          <cell r="C244" t="str">
            <v>2방향 표지판</v>
          </cell>
          <cell r="D244" t="str">
            <v>(400*250 내민식)</v>
          </cell>
          <cell r="E244">
            <v>3</v>
          </cell>
          <cell r="F244" t="str">
            <v>EA</v>
          </cell>
          <cell r="G244">
            <v>6764305</v>
          </cell>
          <cell r="H244">
            <v>20292915</v>
          </cell>
          <cell r="I244">
            <v>2500000</v>
          </cell>
          <cell r="J244">
            <v>7500000</v>
          </cell>
        </row>
        <row r="245">
          <cell r="B245" t="str">
            <v>5.03</v>
          </cell>
          <cell r="C245" t="str">
            <v>시선유도표지</v>
          </cell>
          <cell r="E245">
            <v>0</v>
          </cell>
          <cell r="H245">
            <v>0</v>
          </cell>
          <cell r="J245">
            <v>0</v>
          </cell>
        </row>
        <row r="246">
          <cell r="C246" t="str">
            <v>데리네이터.</v>
          </cell>
          <cell r="D246" t="str">
            <v>(토공용)</v>
          </cell>
          <cell r="E246">
            <v>17</v>
          </cell>
          <cell r="F246" t="str">
            <v>EA</v>
          </cell>
          <cell r="G246">
            <v>12223</v>
          </cell>
          <cell r="H246">
            <v>207791</v>
          </cell>
          <cell r="I246">
            <v>17820</v>
          </cell>
          <cell r="J246">
            <v>302940</v>
          </cell>
        </row>
        <row r="247">
          <cell r="C247" t="str">
            <v>데리네이터</v>
          </cell>
          <cell r="D247" t="str">
            <v>(교량용)</v>
          </cell>
          <cell r="E247">
            <v>18</v>
          </cell>
          <cell r="F247" t="str">
            <v>EA</v>
          </cell>
          <cell r="G247">
            <v>6825</v>
          </cell>
          <cell r="H247">
            <v>122850</v>
          </cell>
          <cell r="I247">
            <v>14000</v>
          </cell>
          <cell r="J247">
            <v>252000</v>
          </cell>
        </row>
        <row r="248">
          <cell r="C248" t="str">
            <v>데리네이터</v>
          </cell>
          <cell r="D248" t="str">
            <v>(가드레일용)</v>
          </cell>
          <cell r="E248">
            <v>12</v>
          </cell>
          <cell r="F248" t="str">
            <v>EA</v>
          </cell>
          <cell r="G248">
            <v>14175</v>
          </cell>
          <cell r="H248">
            <v>170100</v>
          </cell>
          <cell r="I248">
            <v>13500</v>
          </cell>
          <cell r="J248">
            <v>162000</v>
          </cell>
        </row>
        <row r="249">
          <cell r="C249" t="str">
            <v>도로표지병</v>
          </cell>
          <cell r="D249" t="str">
            <v>(양면)</v>
          </cell>
          <cell r="E249">
            <v>283</v>
          </cell>
          <cell r="F249" t="str">
            <v>EA</v>
          </cell>
          <cell r="G249">
            <v>16726</v>
          </cell>
          <cell r="H249">
            <v>4733458</v>
          </cell>
          <cell r="I249">
            <v>10620</v>
          </cell>
          <cell r="J249">
            <v>3005460</v>
          </cell>
        </row>
        <row r="250">
          <cell r="C250" t="str">
            <v>갈매기표지판</v>
          </cell>
          <cell r="D250" t="str">
            <v>(단면 60x30)</v>
          </cell>
          <cell r="E250">
            <v>9</v>
          </cell>
          <cell r="F250" t="str">
            <v>EA</v>
          </cell>
          <cell r="G250">
            <v>194320</v>
          </cell>
          <cell r="H250">
            <v>1748880</v>
          </cell>
          <cell r="I250">
            <v>181000</v>
          </cell>
          <cell r="J250">
            <v>1629000</v>
          </cell>
        </row>
        <row r="251">
          <cell r="B251" t="str">
            <v>5.04</v>
          </cell>
          <cell r="C251" t="str">
            <v>차선도색</v>
          </cell>
          <cell r="E251">
            <v>0</v>
          </cell>
          <cell r="H251">
            <v>0</v>
          </cell>
          <cell r="J251">
            <v>0</v>
          </cell>
        </row>
        <row r="252">
          <cell r="C252" t="str">
            <v>차선도색</v>
          </cell>
          <cell r="D252" t="str">
            <v>(황색, 융착식)</v>
          </cell>
          <cell r="E252">
            <v>371</v>
          </cell>
          <cell r="F252" t="str">
            <v>M2</v>
          </cell>
          <cell r="G252">
            <v>7243</v>
          </cell>
          <cell r="H252">
            <v>2687153</v>
          </cell>
          <cell r="I252">
            <v>3780</v>
          </cell>
          <cell r="J252">
            <v>1402380</v>
          </cell>
        </row>
        <row r="253">
          <cell r="C253" t="str">
            <v>차선도색</v>
          </cell>
          <cell r="D253" t="str">
            <v>(백색, 융착식)</v>
          </cell>
          <cell r="E253">
            <v>240</v>
          </cell>
          <cell r="F253" t="str">
            <v>M2</v>
          </cell>
          <cell r="G253">
            <v>6881</v>
          </cell>
          <cell r="H253">
            <v>1651440</v>
          </cell>
          <cell r="I253">
            <v>3780</v>
          </cell>
          <cell r="J253">
            <v>907200</v>
          </cell>
        </row>
        <row r="254">
          <cell r="B254" t="str">
            <v>5.05</v>
          </cell>
          <cell r="C254" t="str">
            <v>가드레일</v>
          </cell>
          <cell r="E254">
            <v>0</v>
          </cell>
          <cell r="H254">
            <v>0</v>
          </cell>
          <cell r="J254">
            <v>0</v>
          </cell>
        </row>
        <row r="255">
          <cell r="C255" t="str">
            <v>가드레일</v>
          </cell>
          <cell r="D255" t="str">
            <v>(표준 3.2x455x4330)</v>
          </cell>
          <cell r="E255">
            <v>80</v>
          </cell>
          <cell r="F255" t="str">
            <v>경간</v>
          </cell>
          <cell r="G255">
            <v>131918</v>
          </cell>
          <cell r="H255">
            <v>10553440</v>
          </cell>
          <cell r="I255">
            <v>105000</v>
          </cell>
          <cell r="J255">
            <v>8400000</v>
          </cell>
        </row>
        <row r="256">
          <cell r="C256" t="str">
            <v>가드레일</v>
          </cell>
          <cell r="D256" t="str">
            <v>(단부콘크리트)</v>
          </cell>
          <cell r="E256">
            <v>2</v>
          </cell>
          <cell r="F256" t="str">
            <v>EA</v>
          </cell>
          <cell r="G256">
            <v>53332</v>
          </cell>
          <cell r="H256">
            <v>106664</v>
          </cell>
          <cell r="I256">
            <v>41000</v>
          </cell>
          <cell r="J256">
            <v>82000</v>
          </cell>
        </row>
        <row r="257">
          <cell r="C257" t="str">
            <v>가드레일</v>
          </cell>
          <cell r="D257" t="str">
            <v>(단부 3.2x455x765)</v>
          </cell>
          <cell r="E257">
            <v>2</v>
          </cell>
          <cell r="F257" t="str">
            <v>EA</v>
          </cell>
          <cell r="G257">
            <v>76959</v>
          </cell>
          <cell r="H257">
            <v>153918</v>
          </cell>
          <cell r="I257">
            <v>60000</v>
          </cell>
          <cell r="J257">
            <v>120000</v>
          </cell>
        </row>
        <row r="258">
          <cell r="B258" t="str">
            <v>5.06</v>
          </cell>
          <cell r="C258" t="str">
            <v>가도 설치</v>
          </cell>
          <cell r="E258">
            <v>0</v>
          </cell>
          <cell r="H258">
            <v>0</v>
          </cell>
          <cell r="J258">
            <v>0</v>
          </cell>
        </row>
        <row r="259">
          <cell r="C259" t="str">
            <v>흙쌓기및철거</v>
          </cell>
          <cell r="E259">
            <v>7438</v>
          </cell>
          <cell r="F259" t="str">
            <v>M3</v>
          </cell>
          <cell r="G259">
            <v>927</v>
          </cell>
          <cell r="H259">
            <v>6895026</v>
          </cell>
          <cell r="I259">
            <v>760</v>
          </cell>
          <cell r="J259">
            <v>5652880</v>
          </cell>
        </row>
        <row r="260">
          <cell r="C260" t="str">
            <v>가마니쌓기및헐기</v>
          </cell>
          <cell r="E260">
            <v>1860</v>
          </cell>
          <cell r="F260" t="str">
            <v>M2</v>
          </cell>
          <cell r="G260">
            <v>30604</v>
          </cell>
          <cell r="H260">
            <v>56923440</v>
          </cell>
          <cell r="I260">
            <v>17000</v>
          </cell>
          <cell r="J260">
            <v>31620000</v>
          </cell>
        </row>
        <row r="261">
          <cell r="C261" t="str">
            <v>가배수관부설</v>
          </cell>
          <cell r="D261" t="str">
            <v>(φ=1200M/M)</v>
          </cell>
          <cell r="E261">
            <v>495</v>
          </cell>
          <cell r="F261" t="str">
            <v>M</v>
          </cell>
          <cell r="G261">
            <v>155970</v>
          </cell>
          <cell r="H261">
            <v>77205150</v>
          </cell>
          <cell r="I261">
            <v>116000</v>
          </cell>
          <cell r="J261">
            <v>57420000</v>
          </cell>
        </row>
        <row r="262">
          <cell r="C262" t="str">
            <v>보조기층포설및다짐</v>
          </cell>
          <cell r="D262" t="str">
            <v>(T=20CM)</v>
          </cell>
          <cell r="E262">
            <v>329</v>
          </cell>
          <cell r="F262" t="str">
            <v>M3</v>
          </cell>
          <cell r="G262">
            <v>2252</v>
          </cell>
          <cell r="H262">
            <v>740908</v>
          </cell>
          <cell r="I262">
            <v>1080</v>
          </cell>
          <cell r="J262">
            <v>355320</v>
          </cell>
        </row>
        <row r="263">
          <cell r="B263" t="str">
            <v>5.07</v>
          </cell>
          <cell r="C263" t="str">
            <v>공사용진입로</v>
          </cell>
          <cell r="E263">
            <v>0</v>
          </cell>
          <cell r="H263">
            <v>0</v>
          </cell>
          <cell r="J263">
            <v>0</v>
          </cell>
        </row>
        <row r="264">
          <cell r="C264" t="str">
            <v>흙쌓기및철거</v>
          </cell>
          <cell r="E264">
            <v>7214</v>
          </cell>
          <cell r="F264" t="str">
            <v>M3</v>
          </cell>
          <cell r="G264">
            <v>927</v>
          </cell>
          <cell r="H264">
            <v>6687378</v>
          </cell>
          <cell r="I264">
            <v>760</v>
          </cell>
          <cell r="J264">
            <v>5482640</v>
          </cell>
        </row>
        <row r="265">
          <cell r="C265" t="str">
            <v>보조기층포설및다짐</v>
          </cell>
          <cell r="D265" t="str">
            <v>(T=20CM)</v>
          </cell>
          <cell r="E265">
            <v>415</v>
          </cell>
          <cell r="F265" t="str">
            <v>M3</v>
          </cell>
          <cell r="G265">
            <v>2252</v>
          </cell>
          <cell r="H265">
            <v>934580</v>
          </cell>
          <cell r="I265">
            <v>1080</v>
          </cell>
          <cell r="J265">
            <v>448200</v>
          </cell>
        </row>
        <row r="266">
          <cell r="B266" t="str">
            <v>5.08</v>
          </cell>
          <cell r="C266" t="str">
            <v>기존교량철거</v>
          </cell>
          <cell r="E266">
            <v>1</v>
          </cell>
          <cell r="F266" t="str">
            <v>식</v>
          </cell>
          <cell r="G266">
            <v>147106036</v>
          </cell>
          <cell r="H266">
            <v>147106036</v>
          </cell>
          <cell r="I266">
            <v>147106036</v>
          </cell>
          <cell r="J266">
            <v>147106036</v>
          </cell>
        </row>
        <row r="267">
          <cell r="B267" t="str">
            <v>5.09</v>
          </cell>
          <cell r="C267" t="str">
            <v>조경공</v>
          </cell>
          <cell r="E267">
            <v>1</v>
          </cell>
          <cell r="F267" t="str">
            <v>식</v>
          </cell>
          <cell r="G267">
            <v>56109804</v>
          </cell>
          <cell r="H267">
            <v>56109804</v>
          </cell>
          <cell r="I267">
            <v>56109804</v>
          </cell>
          <cell r="J267">
            <v>56109804</v>
          </cell>
        </row>
        <row r="268">
          <cell r="B268" t="str">
            <v>5.10</v>
          </cell>
          <cell r="C268" t="str">
            <v>미끄럼방지시설</v>
          </cell>
          <cell r="E268">
            <v>185</v>
          </cell>
          <cell r="F268" t="str">
            <v>M2</v>
          </cell>
          <cell r="G268">
            <v>52020</v>
          </cell>
          <cell r="H268">
            <v>9623700</v>
          </cell>
          <cell r="I268">
            <v>35000</v>
          </cell>
          <cell r="J268">
            <v>6475000</v>
          </cell>
        </row>
        <row r="269">
          <cell r="B269" t="str">
            <v>5.11</v>
          </cell>
          <cell r="C269" t="str">
            <v>세륜세차시설</v>
          </cell>
          <cell r="E269">
            <v>2</v>
          </cell>
          <cell r="F269" t="str">
            <v>개소</v>
          </cell>
          <cell r="G269">
            <v>5977938</v>
          </cell>
          <cell r="H269">
            <v>11955876</v>
          </cell>
          <cell r="I269">
            <v>15000000</v>
          </cell>
          <cell r="J269">
            <v>30000000</v>
          </cell>
        </row>
        <row r="270">
          <cell r="B270" t="str">
            <v>5.12</v>
          </cell>
          <cell r="C270" t="str">
            <v>준공표지석</v>
          </cell>
          <cell r="D270" t="str">
            <v>(화강암)</v>
          </cell>
          <cell r="E270">
            <v>1</v>
          </cell>
          <cell r="F270" t="str">
            <v>EA</v>
          </cell>
          <cell r="G270">
            <v>2446535</v>
          </cell>
          <cell r="H270">
            <v>2446535</v>
          </cell>
          <cell r="I270">
            <v>2000000</v>
          </cell>
          <cell r="J270">
            <v>2000000</v>
          </cell>
        </row>
        <row r="271">
          <cell r="B271" t="str">
            <v>5.13</v>
          </cell>
          <cell r="C271" t="str">
            <v>접도구역 경계표주</v>
          </cell>
          <cell r="E271">
            <v>5</v>
          </cell>
          <cell r="F271" t="str">
            <v>EA</v>
          </cell>
          <cell r="G271">
            <v>15556</v>
          </cell>
          <cell r="H271">
            <v>77780</v>
          </cell>
          <cell r="I271">
            <v>10000</v>
          </cell>
          <cell r="J271">
            <v>50000</v>
          </cell>
        </row>
        <row r="272">
          <cell r="B272" t="str">
            <v>5.14</v>
          </cell>
          <cell r="C272" t="str">
            <v>가설사무실</v>
          </cell>
          <cell r="E272">
            <v>1</v>
          </cell>
          <cell r="F272" t="str">
            <v>식</v>
          </cell>
          <cell r="G272">
            <v>59502911</v>
          </cell>
          <cell r="H272">
            <v>59502911</v>
          </cell>
          <cell r="I272">
            <v>75000000</v>
          </cell>
          <cell r="J272">
            <v>75000000</v>
          </cell>
        </row>
        <row r="273">
          <cell r="B273" t="str">
            <v>5.15</v>
          </cell>
          <cell r="C273" t="str">
            <v>시험비</v>
          </cell>
          <cell r="D273" t="str">
            <v>(관리시험+선정시험)</v>
          </cell>
          <cell r="E273">
            <v>1</v>
          </cell>
          <cell r="F273" t="str">
            <v>식</v>
          </cell>
          <cell r="G273">
            <v>27835314</v>
          </cell>
          <cell r="H273">
            <v>27835314</v>
          </cell>
          <cell r="I273">
            <v>50000000</v>
          </cell>
          <cell r="J273">
            <v>50000000</v>
          </cell>
        </row>
        <row r="274">
          <cell r="B274" t="str">
            <v>5.16</v>
          </cell>
          <cell r="C274" t="str">
            <v>품질관리차량비</v>
          </cell>
          <cell r="D274" t="str">
            <v>(포 터)</v>
          </cell>
          <cell r="E274">
            <v>24</v>
          </cell>
          <cell r="F274" t="str">
            <v>개월</v>
          </cell>
          <cell r="G274">
            <v>344859</v>
          </cell>
          <cell r="H274">
            <v>8276616</v>
          </cell>
          <cell r="I274">
            <v>300000</v>
          </cell>
          <cell r="J274">
            <v>7200000</v>
          </cell>
        </row>
        <row r="275">
          <cell r="B275" t="str">
            <v>5.17</v>
          </cell>
          <cell r="C275" t="str">
            <v>중기운반</v>
          </cell>
          <cell r="E275">
            <v>1</v>
          </cell>
          <cell r="F275" t="str">
            <v>식</v>
          </cell>
          <cell r="G275">
            <v>6957841</v>
          </cell>
          <cell r="H275">
            <v>6957841</v>
          </cell>
          <cell r="I275">
            <v>3500000</v>
          </cell>
          <cell r="J275">
            <v>3500000</v>
          </cell>
        </row>
        <row r="276">
          <cell r="B276" t="str">
            <v>5.18</v>
          </cell>
          <cell r="C276" t="str">
            <v>시공상세도 작성비</v>
          </cell>
          <cell r="E276">
            <v>1</v>
          </cell>
          <cell r="F276" t="str">
            <v>P.S</v>
          </cell>
          <cell r="G276">
            <v>13500000</v>
          </cell>
          <cell r="H276">
            <v>13500000</v>
          </cell>
          <cell r="I276">
            <v>11000000</v>
          </cell>
          <cell r="J276">
            <v>11000000</v>
          </cell>
        </row>
        <row r="277">
          <cell r="B277" t="str">
            <v>5.19</v>
          </cell>
          <cell r="C277" t="str">
            <v>도로대장 작성</v>
          </cell>
          <cell r="E277">
            <v>0.71699999999999997</v>
          </cell>
          <cell r="F277" t="str">
            <v>KM</v>
          </cell>
          <cell r="G277">
            <v>730637</v>
          </cell>
          <cell r="H277">
            <v>523866</v>
          </cell>
          <cell r="I277">
            <v>2500000</v>
          </cell>
          <cell r="J277">
            <v>1792500</v>
          </cell>
        </row>
        <row r="278">
          <cell r="B278" t="str">
            <v>5.20</v>
          </cell>
          <cell r="C278" t="str">
            <v>폐기물처리비</v>
          </cell>
          <cell r="E278">
            <v>1</v>
          </cell>
          <cell r="F278" t="str">
            <v>식</v>
          </cell>
          <cell r="G278">
            <v>134207346</v>
          </cell>
          <cell r="H278">
            <v>134207346</v>
          </cell>
          <cell r="I278">
            <v>114000000</v>
          </cell>
          <cell r="J278">
            <v>114000000</v>
          </cell>
        </row>
        <row r="279">
          <cell r="B279" t="str">
            <v>5.21</v>
          </cell>
          <cell r="C279" t="str">
            <v>기존교량유지보수비</v>
          </cell>
          <cell r="E279">
            <v>1</v>
          </cell>
          <cell r="F279" t="str">
            <v>식</v>
          </cell>
          <cell r="G279">
            <v>100048759</v>
          </cell>
          <cell r="H279">
            <v>100048759</v>
          </cell>
          <cell r="I279">
            <v>80000000</v>
          </cell>
          <cell r="J279">
            <v>80000000</v>
          </cell>
        </row>
        <row r="280">
          <cell r="B280" t="str">
            <v>5.22</v>
          </cell>
          <cell r="C280" t="str">
            <v>자재운반비</v>
          </cell>
          <cell r="E280">
            <v>0</v>
          </cell>
          <cell r="H280">
            <v>0</v>
          </cell>
          <cell r="J280">
            <v>0</v>
          </cell>
        </row>
        <row r="281">
          <cell r="C281" t="str">
            <v>시멘트운반</v>
          </cell>
          <cell r="D281" t="str">
            <v>(포대 40KG)</v>
          </cell>
          <cell r="E281">
            <v>652</v>
          </cell>
          <cell r="F281" t="str">
            <v>대</v>
          </cell>
          <cell r="G281">
            <v>553</v>
          </cell>
          <cell r="H281">
            <v>360556</v>
          </cell>
          <cell r="I281">
            <v>700</v>
          </cell>
          <cell r="J281">
            <v>456400</v>
          </cell>
        </row>
        <row r="282">
          <cell r="C282" t="str">
            <v>철근운반</v>
          </cell>
          <cell r="E282">
            <v>815.60500000000002</v>
          </cell>
          <cell r="F282" t="str">
            <v>TON</v>
          </cell>
          <cell r="G282">
            <v>10985</v>
          </cell>
          <cell r="H282">
            <v>8959420</v>
          </cell>
          <cell r="I282">
            <v>18000</v>
          </cell>
          <cell r="J282">
            <v>14680890</v>
          </cell>
        </row>
        <row r="283">
          <cell r="C283" t="str">
            <v>아스팔트운반</v>
          </cell>
          <cell r="E283">
            <v>42</v>
          </cell>
          <cell r="F283" t="str">
            <v>D/M</v>
          </cell>
          <cell r="G283">
            <v>2197</v>
          </cell>
          <cell r="H283">
            <v>92274</v>
          </cell>
          <cell r="I283">
            <v>6000</v>
          </cell>
          <cell r="J283">
            <v>252000</v>
          </cell>
        </row>
        <row r="284">
          <cell r="B284" t="str">
            <v>5.23</v>
          </cell>
          <cell r="C284" t="str">
            <v>사급자재대</v>
          </cell>
          <cell r="E284">
            <v>0</v>
          </cell>
          <cell r="H284">
            <v>0</v>
          </cell>
          <cell r="J284">
            <v>0</v>
          </cell>
        </row>
        <row r="285">
          <cell r="C285" t="str">
            <v>시멘트</v>
          </cell>
          <cell r="D285" t="str">
            <v>(40㎏/대)</v>
          </cell>
          <cell r="E285">
            <v>652</v>
          </cell>
          <cell r="F285" t="str">
            <v>포대</v>
          </cell>
          <cell r="G285">
            <v>2083</v>
          </cell>
          <cell r="H285">
            <v>1358116</v>
          </cell>
          <cell r="I285">
            <v>3000</v>
          </cell>
          <cell r="J285">
            <v>1956000</v>
          </cell>
        </row>
        <row r="286">
          <cell r="C286" t="str">
            <v>철 근</v>
          </cell>
          <cell r="D286" t="str">
            <v>(H13MM)</v>
          </cell>
          <cell r="E286">
            <v>17.731999999999999</v>
          </cell>
          <cell r="F286" t="str">
            <v>TON</v>
          </cell>
          <cell r="G286">
            <v>294363</v>
          </cell>
          <cell r="H286">
            <v>5219644</v>
          </cell>
          <cell r="I286">
            <v>265000</v>
          </cell>
          <cell r="J286">
            <v>4698980</v>
          </cell>
        </row>
        <row r="287">
          <cell r="C287" t="str">
            <v>철 근</v>
          </cell>
          <cell r="D287" t="str">
            <v>(H16-32MM)</v>
          </cell>
          <cell r="E287">
            <v>294.49900000000002</v>
          </cell>
          <cell r="F287" t="str">
            <v>TON</v>
          </cell>
          <cell r="G287">
            <v>289818</v>
          </cell>
          <cell r="H287">
            <v>85351111</v>
          </cell>
          <cell r="I287">
            <v>260000</v>
          </cell>
          <cell r="J287">
            <v>76569740</v>
          </cell>
        </row>
        <row r="288">
          <cell r="C288" t="str">
            <v>철 근</v>
          </cell>
          <cell r="D288" t="str">
            <v>(D13MM)</v>
          </cell>
          <cell r="E288">
            <v>16.809999999999999</v>
          </cell>
          <cell r="F288" t="str">
            <v>TON</v>
          </cell>
          <cell r="G288">
            <v>285272</v>
          </cell>
          <cell r="H288">
            <v>4795422</v>
          </cell>
          <cell r="I288">
            <v>255000</v>
          </cell>
          <cell r="J288">
            <v>4286550</v>
          </cell>
        </row>
        <row r="289">
          <cell r="C289" t="str">
            <v>철 근</v>
          </cell>
          <cell r="D289" t="str">
            <v>(D16-D32MM)</v>
          </cell>
          <cell r="E289">
            <v>486.56400000000002</v>
          </cell>
          <cell r="F289" t="str">
            <v>TON</v>
          </cell>
          <cell r="G289">
            <v>280727</v>
          </cell>
          <cell r="H289">
            <v>136591652</v>
          </cell>
          <cell r="I289">
            <v>250000</v>
          </cell>
          <cell r="J289">
            <v>121641000</v>
          </cell>
        </row>
        <row r="290">
          <cell r="C290" t="str">
            <v>아스콘(표층)</v>
          </cell>
          <cell r="D290" t="str">
            <v>(#78)</v>
          </cell>
          <cell r="E290">
            <v>1263</v>
          </cell>
          <cell r="F290" t="str">
            <v>TON</v>
          </cell>
          <cell r="G290">
            <v>30435</v>
          </cell>
          <cell r="H290">
            <v>38439405</v>
          </cell>
          <cell r="I290">
            <v>30500</v>
          </cell>
          <cell r="J290">
            <v>38521500</v>
          </cell>
        </row>
        <row r="291">
          <cell r="C291" t="str">
            <v>아스콘(기층)</v>
          </cell>
          <cell r="D291" t="str">
            <v>(#467)</v>
          </cell>
          <cell r="E291">
            <v>2135</v>
          </cell>
          <cell r="F291" t="str">
            <v>TON</v>
          </cell>
          <cell r="G291">
            <v>26087</v>
          </cell>
          <cell r="H291">
            <v>55695745</v>
          </cell>
          <cell r="I291">
            <v>26000</v>
          </cell>
          <cell r="J291">
            <v>55510000</v>
          </cell>
        </row>
        <row r="292">
          <cell r="C292" t="str">
            <v>아스팔트</v>
          </cell>
          <cell r="D292" t="str">
            <v>(MC-1)</v>
          </cell>
          <cell r="E292">
            <v>19</v>
          </cell>
          <cell r="F292" t="str">
            <v>TON</v>
          </cell>
          <cell r="G292">
            <v>58000</v>
          </cell>
          <cell r="H292">
            <v>1102000</v>
          </cell>
          <cell r="I292">
            <v>55000</v>
          </cell>
          <cell r="J292">
            <v>1045000</v>
          </cell>
        </row>
        <row r="293">
          <cell r="C293" t="str">
            <v>아스팔트</v>
          </cell>
          <cell r="D293" t="str">
            <v>(RSC-4)</v>
          </cell>
          <cell r="E293">
            <v>23</v>
          </cell>
          <cell r="F293" t="str">
            <v>D/M</v>
          </cell>
          <cell r="G293">
            <v>52000</v>
          </cell>
          <cell r="H293">
            <v>1196000</v>
          </cell>
          <cell r="I293">
            <v>50000</v>
          </cell>
          <cell r="J293">
            <v>1150000</v>
          </cell>
        </row>
        <row r="294">
          <cell r="C294" t="str">
            <v>흄관</v>
          </cell>
          <cell r="D294" t="str">
            <v>(φ=1200M/M)</v>
          </cell>
          <cell r="E294">
            <v>198</v>
          </cell>
          <cell r="F294" t="str">
            <v>본</v>
          </cell>
          <cell r="G294">
            <v>213527</v>
          </cell>
          <cell r="H294">
            <v>42278346</v>
          </cell>
          <cell r="I294">
            <v>232300</v>
          </cell>
          <cell r="J294">
            <v>45995400</v>
          </cell>
        </row>
        <row r="295">
          <cell r="C295" t="str">
            <v>레미콘</v>
          </cell>
          <cell r="D295" t="str">
            <v>(40-160-8)</v>
          </cell>
          <cell r="E295">
            <v>113</v>
          </cell>
          <cell r="F295" t="str">
            <v>M3</v>
          </cell>
          <cell r="G295">
            <v>49230</v>
          </cell>
          <cell r="H295">
            <v>5562990</v>
          </cell>
          <cell r="I295">
            <v>39000</v>
          </cell>
          <cell r="J295">
            <v>4407000</v>
          </cell>
        </row>
        <row r="296">
          <cell r="C296" t="str">
            <v>레미콘</v>
          </cell>
          <cell r="D296" t="str">
            <v>(25-180-8)</v>
          </cell>
          <cell r="E296">
            <v>200</v>
          </cell>
          <cell r="F296" t="str">
            <v>M3</v>
          </cell>
          <cell r="G296">
            <v>52830</v>
          </cell>
          <cell r="H296">
            <v>10566000</v>
          </cell>
          <cell r="I296">
            <v>44100</v>
          </cell>
          <cell r="J296">
            <v>8820000</v>
          </cell>
        </row>
        <row r="297">
          <cell r="C297" t="str">
            <v>레미콘</v>
          </cell>
          <cell r="D297" t="str">
            <v>(25-210-15)</v>
          </cell>
          <cell r="E297">
            <v>80</v>
          </cell>
          <cell r="F297" t="str">
            <v>M3</v>
          </cell>
          <cell r="G297">
            <v>60390</v>
          </cell>
          <cell r="H297">
            <v>4831200</v>
          </cell>
          <cell r="I297">
            <v>46600</v>
          </cell>
          <cell r="J297">
            <v>3728000</v>
          </cell>
        </row>
        <row r="298">
          <cell r="C298" t="str">
            <v>레미콘</v>
          </cell>
          <cell r="D298" t="str">
            <v>(40-210-8)</v>
          </cell>
          <cell r="E298">
            <v>13</v>
          </cell>
          <cell r="F298" t="str">
            <v>M3</v>
          </cell>
          <cell r="G298">
            <v>55400</v>
          </cell>
          <cell r="H298">
            <v>720200</v>
          </cell>
          <cell r="I298">
            <v>44400</v>
          </cell>
          <cell r="J298">
            <v>577200</v>
          </cell>
        </row>
        <row r="299">
          <cell r="C299" t="str">
            <v>레미콘</v>
          </cell>
          <cell r="D299" t="str">
            <v>(25-240-15)</v>
          </cell>
          <cell r="E299">
            <v>2717</v>
          </cell>
          <cell r="F299" t="str">
            <v>M3</v>
          </cell>
          <cell r="G299">
            <v>63590</v>
          </cell>
          <cell r="H299">
            <v>172774030</v>
          </cell>
          <cell r="I299">
            <v>49400</v>
          </cell>
          <cell r="J299">
            <v>134219800</v>
          </cell>
        </row>
        <row r="300">
          <cell r="C300" t="str">
            <v>레미콘</v>
          </cell>
          <cell r="D300" t="str">
            <v>(25-270-15:섬유보강</v>
          </cell>
          <cell r="E300">
            <v>1376</v>
          </cell>
          <cell r="F300" t="str">
            <v>M3</v>
          </cell>
          <cell r="G300">
            <v>72000</v>
          </cell>
          <cell r="H300">
            <v>99072000</v>
          </cell>
          <cell r="I300">
            <v>54200</v>
          </cell>
          <cell r="J300">
            <v>74579200</v>
          </cell>
        </row>
        <row r="301">
          <cell r="C301" t="str">
            <v>레미콘</v>
          </cell>
          <cell r="D301" t="str">
            <v>(40-240-8)</v>
          </cell>
          <cell r="E301">
            <v>10</v>
          </cell>
          <cell r="F301" t="str">
            <v>M3</v>
          </cell>
          <cell r="G301">
            <v>58140</v>
          </cell>
          <cell r="H301">
            <v>581400</v>
          </cell>
          <cell r="I301">
            <v>44900</v>
          </cell>
          <cell r="J301">
            <v>449000</v>
          </cell>
        </row>
        <row r="302">
          <cell r="B302" t="str">
            <v>5.24</v>
          </cell>
          <cell r="C302" t="str">
            <v>고철대</v>
          </cell>
          <cell r="E302">
            <v>23.756</v>
          </cell>
          <cell r="F302" t="str">
            <v>TON</v>
          </cell>
          <cell r="G302">
            <v>-87000</v>
          </cell>
          <cell r="H302">
            <v>-2066772</v>
          </cell>
          <cell r="I302">
            <v>-80000</v>
          </cell>
          <cell r="J302">
            <v>-1900480</v>
          </cell>
        </row>
        <row r="303">
          <cell r="C303" t="str">
            <v>간접 노무비</v>
          </cell>
          <cell r="E303">
            <v>1</v>
          </cell>
          <cell r="F303" t="str">
            <v>식</v>
          </cell>
          <cell r="H303">
            <v>0</v>
          </cell>
          <cell r="J303">
            <v>0</v>
          </cell>
        </row>
        <row r="304">
          <cell r="C304" t="str">
            <v>산재 보험료</v>
          </cell>
          <cell r="E304">
            <v>1</v>
          </cell>
          <cell r="F304" t="str">
            <v>식</v>
          </cell>
          <cell r="H304">
            <v>0</v>
          </cell>
          <cell r="J304">
            <v>0</v>
          </cell>
        </row>
        <row r="305">
          <cell r="C305" t="str">
            <v>고용 보험료</v>
          </cell>
          <cell r="E305">
            <v>1</v>
          </cell>
          <cell r="F305" t="str">
            <v>식</v>
          </cell>
          <cell r="H305">
            <v>664068489</v>
          </cell>
          <cell r="J305">
            <v>576253890</v>
          </cell>
        </row>
        <row r="306">
          <cell r="C306" t="str">
            <v>안전 관리비</v>
          </cell>
          <cell r="E306">
            <v>1</v>
          </cell>
          <cell r="F306" t="str">
            <v>식</v>
          </cell>
          <cell r="H306">
            <v>0</v>
          </cell>
          <cell r="J306">
            <v>0</v>
          </cell>
        </row>
        <row r="307">
          <cell r="C307" t="str">
            <v>기타   경비</v>
          </cell>
          <cell r="E307">
            <v>1</v>
          </cell>
          <cell r="F307" t="str">
            <v>식</v>
          </cell>
          <cell r="H307">
            <v>0</v>
          </cell>
          <cell r="J307">
            <v>0</v>
          </cell>
        </row>
        <row r="308">
          <cell r="C308" t="str">
            <v>퇴직 부금비</v>
          </cell>
          <cell r="E308">
            <v>1</v>
          </cell>
          <cell r="F308" t="str">
            <v>식</v>
          </cell>
          <cell r="H308">
            <v>0</v>
          </cell>
          <cell r="J308">
            <v>0</v>
          </cell>
        </row>
        <row r="309">
          <cell r="C309" t="str">
            <v>일반 관리비</v>
          </cell>
          <cell r="E309">
            <v>1</v>
          </cell>
          <cell r="F309" t="str">
            <v>식</v>
          </cell>
          <cell r="H309">
            <v>0</v>
          </cell>
          <cell r="J309">
            <v>0</v>
          </cell>
        </row>
        <row r="310">
          <cell r="C310" t="str">
            <v>이       윤</v>
          </cell>
          <cell r="E310">
            <v>1</v>
          </cell>
          <cell r="F310" t="str">
            <v>식</v>
          </cell>
          <cell r="H310">
            <v>0</v>
          </cell>
          <cell r="J310">
            <v>0</v>
          </cell>
        </row>
        <row r="311">
          <cell r="C311" t="str">
            <v>부가 가치세</v>
          </cell>
          <cell r="E311">
            <v>1</v>
          </cell>
          <cell r="F311" t="str">
            <v>식</v>
          </cell>
          <cell r="H311">
            <v>0</v>
          </cell>
          <cell r="J311">
            <v>0</v>
          </cell>
        </row>
        <row r="313">
          <cell r="C313" t="str">
            <v>용지보상비</v>
          </cell>
          <cell r="E313">
            <v>1</v>
          </cell>
          <cell r="F313" t="str">
            <v>식</v>
          </cell>
          <cell r="H313">
            <v>0</v>
          </cell>
          <cell r="J313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  <sheetName val="수량"/>
      <sheetName val="수량 (2)"/>
      <sheetName val="내역"/>
      <sheetName val="투찰가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집계(호성교)"/>
      <sheetName val="상부집계"/>
      <sheetName val="상부집계(대전)"/>
      <sheetName val="PC-BEAM(대전)"/>
      <sheetName val="대전(S1-S5)"/>
      <sheetName val="상부집계(진주)"/>
      <sheetName val="PC-BEAM(진주)"/>
      <sheetName val="진주(S1-S5)"/>
      <sheetName val="교대수량집계"/>
      <sheetName val="교대(대전)수량집계"/>
      <sheetName val="대전-교대(A1-A2)"/>
      <sheetName val="대전-날개벽(A1)"/>
      <sheetName val="대전-날개벽(A2)"/>
      <sheetName val="교대보호공(대전)"/>
      <sheetName val="교대(진주)수량집계"/>
      <sheetName val="진주-교대(A1-A2)"/>
      <sheetName val="진주-날개벽(A1)"/>
      <sheetName val="진주-날개벽(A2)"/>
      <sheetName val="교대보호공"/>
      <sheetName val="교각집계표"/>
      <sheetName val="P-상세집계표"/>
      <sheetName val="상세(P1,2,14,15)집계"/>
      <sheetName val="저판(P1,2,14,15)"/>
      <sheetName val="기둥(P1,2,14,15)"/>
      <sheetName val="COPING(P1,2,14,15)"/>
      <sheetName val="상세(P3,13,4,5)집계"/>
      <sheetName val="저판(P3,13,4,5)"/>
      <sheetName val="기둥(P3,13,4,5)"/>
      <sheetName val="COPING(P3,13,4,5)"/>
      <sheetName val="상세(P6∼12)집계"/>
      <sheetName val="저판(P6∼12)"/>
      <sheetName val="Sheet1"/>
      <sheetName val="기둥(P6∼12)"/>
      <sheetName val="COPING(P6∼12)"/>
      <sheetName val="토공집계(호성교)"/>
      <sheetName val="교대토공"/>
      <sheetName val="교대토공(A1,대전)"/>
      <sheetName val="교대토공(A2,대전)"/>
      <sheetName val="교대토공2"/>
      <sheetName val="교대토공(A1,진주)-2"/>
      <sheetName val="교대토공(A1,진주)"/>
      <sheetName val="교대토공(A2,진주)"/>
      <sheetName val="교각토공집계"/>
      <sheetName val="교각토공(대전)"/>
      <sheetName val="교각토공(진주)"/>
      <sheetName val="토 적 표"/>
      <sheetName val="내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전체K치"/>
      <sheetName val="대전-교대(A1-A2)"/>
    </sheetNames>
    <sheetDataSet>
      <sheetData sheetId="0"/>
      <sheetData sheetId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전체K치"/>
    </sheetNames>
    <sheetDataSet>
      <sheetData sheetId="0"/>
      <sheetData sheetId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최근공사"/>
      <sheetName val="설계"/>
      <sheetName val="투찰갑지"/>
      <sheetName val="투찰"/>
      <sheetName val="토공"/>
      <sheetName val="철콘"/>
      <sheetName val="비계"/>
      <sheetName val="하도급사항"/>
      <sheetName val="선산갑지"/>
      <sheetName val="선산토공"/>
      <sheetName val="선산철콘"/>
      <sheetName val="하도비계"/>
      <sheetName val="Sheet2"/>
      <sheetName val="신흥교"/>
      <sheetName val="내역"/>
    </sheetNames>
    <sheetDataSet>
      <sheetData sheetId="0"/>
      <sheetData sheetId="1">
        <row r="15">
          <cell r="E15" t="str">
            <v>단      가</v>
          </cell>
          <cell r="F15" t="str">
            <v>금          액</v>
          </cell>
          <cell r="G15" t="str">
            <v>단      가</v>
          </cell>
          <cell r="H15" t="str">
            <v>금          액</v>
          </cell>
          <cell r="I15" t="str">
            <v>단      가</v>
          </cell>
          <cell r="J15" t="str">
            <v>금          액</v>
          </cell>
          <cell r="K15" t="str">
            <v>단      가</v>
          </cell>
          <cell r="L15" t="str">
            <v>금          액</v>
          </cell>
          <cell r="M15" t="str">
            <v>단      가</v>
          </cell>
          <cell r="N15" t="str">
            <v>금          액</v>
          </cell>
        </row>
        <row r="16">
          <cell r="A16" t="str">
            <v>토  목  공  사</v>
          </cell>
          <cell r="C16">
            <v>0</v>
          </cell>
        </row>
        <row r="17">
          <cell r="A17" t="str">
            <v>경부고속철도차량기지인입선(수색-화전)복선전철 노반신설공사</v>
          </cell>
          <cell r="C17">
            <v>0</v>
          </cell>
        </row>
        <row r="18">
          <cell r="A18" t="str">
            <v>Ⅰ.공 사 비</v>
          </cell>
          <cell r="C18">
            <v>0</v>
          </cell>
        </row>
        <row r="19">
          <cell r="A19" t="str">
            <v>가.순 공 사 비</v>
          </cell>
          <cell r="C19">
            <v>0</v>
          </cell>
          <cell r="F19">
            <v>12480965417</v>
          </cell>
          <cell r="H19">
            <v>13155282705</v>
          </cell>
          <cell r="J19">
            <v>2367768829</v>
          </cell>
          <cell r="L19">
            <v>28004016951</v>
          </cell>
          <cell r="N19">
            <v>22397082636</v>
          </cell>
        </row>
        <row r="20">
          <cell r="A20" t="str">
            <v>1.  토  공</v>
          </cell>
          <cell r="C20">
            <v>0</v>
          </cell>
          <cell r="F20">
            <v>1597473550</v>
          </cell>
          <cell r="H20">
            <v>2115270506</v>
          </cell>
          <cell r="J20">
            <v>701283062</v>
          </cell>
          <cell r="L20">
            <v>4414027118</v>
          </cell>
          <cell r="N20">
            <v>3352943650</v>
          </cell>
        </row>
        <row r="21">
          <cell r="A21" t="str">
            <v>가) 본 선 토 공</v>
          </cell>
          <cell r="C21">
            <v>0</v>
          </cell>
          <cell r="F21">
            <v>679931481</v>
          </cell>
          <cell r="H21">
            <v>642545079</v>
          </cell>
          <cell r="J21">
            <v>487883082</v>
          </cell>
          <cell r="L21">
            <v>1810359642</v>
          </cell>
          <cell r="N21">
            <v>1295947750</v>
          </cell>
        </row>
        <row r="22">
          <cell r="A22" t="str">
            <v>깍기</v>
          </cell>
          <cell r="B22" t="str">
            <v>토사</v>
          </cell>
          <cell r="C22">
            <v>154273</v>
          </cell>
          <cell r="D22" t="str">
            <v>㎥</v>
          </cell>
          <cell r="E22">
            <v>187</v>
          </cell>
          <cell r="F22">
            <v>28849051</v>
          </cell>
          <cell r="G22">
            <v>248</v>
          </cell>
          <cell r="H22">
            <v>38259704</v>
          </cell>
          <cell r="I22">
            <v>256</v>
          </cell>
          <cell r="J22">
            <v>39493888</v>
          </cell>
          <cell r="K22">
            <v>691</v>
          </cell>
          <cell r="L22">
            <v>106602643</v>
          </cell>
          <cell r="M22">
            <v>450</v>
          </cell>
          <cell r="N22">
            <v>69422850</v>
          </cell>
        </row>
        <row r="23">
          <cell r="A23" t="str">
            <v>깍기</v>
          </cell>
          <cell r="B23" t="str">
            <v>풍화암</v>
          </cell>
          <cell r="C23">
            <v>7669</v>
          </cell>
          <cell r="D23" t="str">
            <v>㎥</v>
          </cell>
          <cell r="E23">
            <v>404</v>
          </cell>
          <cell r="F23">
            <v>3098276</v>
          </cell>
          <cell r="G23">
            <v>227</v>
          </cell>
          <cell r="H23">
            <v>1740863</v>
          </cell>
          <cell r="I23">
            <v>500</v>
          </cell>
          <cell r="J23">
            <v>3834500</v>
          </cell>
          <cell r="K23">
            <v>1131</v>
          </cell>
          <cell r="L23">
            <v>8673639</v>
          </cell>
          <cell r="M23">
            <v>800</v>
          </cell>
          <cell r="N23">
            <v>6135200</v>
          </cell>
        </row>
        <row r="24">
          <cell r="A24" t="str">
            <v>깍기</v>
          </cell>
          <cell r="B24" t="str">
            <v>연암</v>
          </cell>
          <cell r="C24">
            <v>867</v>
          </cell>
          <cell r="D24" t="str">
            <v>㎥</v>
          </cell>
          <cell r="E24">
            <v>1610</v>
          </cell>
          <cell r="F24">
            <v>1395870</v>
          </cell>
          <cell r="G24">
            <v>8359</v>
          </cell>
          <cell r="H24">
            <v>7247253</v>
          </cell>
          <cell r="I24">
            <v>1342</v>
          </cell>
          <cell r="J24">
            <v>1163514</v>
          </cell>
          <cell r="K24">
            <v>11311</v>
          </cell>
          <cell r="L24">
            <v>9806637</v>
          </cell>
          <cell r="M24">
            <v>4500</v>
          </cell>
          <cell r="N24">
            <v>3901500</v>
          </cell>
        </row>
        <row r="25">
          <cell r="A25" t="str">
            <v>노면고르기</v>
          </cell>
          <cell r="C25">
            <v>65712</v>
          </cell>
          <cell r="D25" t="str">
            <v>㎡</v>
          </cell>
          <cell r="F25">
            <v>0</v>
          </cell>
          <cell r="G25">
            <v>1584</v>
          </cell>
          <cell r="H25">
            <v>104087808</v>
          </cell>
          <cell r="J25">
            <v>0</v>
          </cell>
          <cell r="K25">
            <v>1584</v>
          </cell>
          <cell r="L25">
            <v>104087808</v>
          </cell>
          <cell r="M25">
            <v>1200</v>
          </cell>
          <cell r="N25">
            <v>78854400</v>
          </cell>
        </row>
        <row r="26">
          <cell r="A26" t="str">
            <v>돋기</v>
          </cell>
          <cell r="B26" t="str">
            <v>L=300m 유용토</v>
          </cell>
          <cell r="C26">
            <v>82866</v>
          </cell>
          <cell r="D26" t="str">
            <v>㎥</v>
          </cell>
          <cell r="E26">
            <v>1168</v>
          </cell>
          <cell r="F26">
            <v>96787488</v>
          </cell>
          <cell r="G26">
            <v>941</v>
          </cell>
          <cell r="H26">
            <v>77976906</v>
          </cell>
          <cell r="I26">
            <v>1040</v>
          </cell>
          <cell r="J26">
            <v>86180640</v>
          </cell>
          <cell r="K26">
            <v>3149</v>
          </cell>
          <cell r="L26">
            <v>260945034</v>
          </cell>
          <cell r="M26">
            <v>2500</v>
          </cell>
          <cell r="N26">
            <v>207165000</v>
          </cell>
        </row>
        <row r="27">
          <cell r="A27" t="str">
            <v>떼입히기</v>
          </cell>
          <cell r="B27" t="str">
            <v>줄 떼</v>
          </cell>
          <cell r="C27">
            <v>8363</v>
          </cell>
          <cell r="D27" t="str">
            <v>㎡</v>
          </cell>
          <cell r="E27">
            <v>80</v>
          </cell>
          <cell r="F27">
            <v>669040</v>
          </cell>
          <cell r="G27">
            <v>3410</v>
          </cell>
          <cell r="H27">
            <v>28517830</v>
          </cell>
          <cell r="J27">
            <v>0</v>
          </cell>
          <cell r="K27">
            <v>3490</v>
          </cell>
          <cell r="L27">
            <v>29186870</v>
          </cell>
          <cell r="M27">
            <v>3000</v>
          </cell>
          <cell r="N27">
            <v>25089000</v>
          </cell>
        </row>
        <row r="28">
          <cell r="A28" t="str">
            <v>떼입히기</v>
          </cell>
          <cell r="B28" t="str">
            <v>평 떼</v>
          </cell>
          <cell r="C28">
            <v>15282</v>
          </cell>
          <cell r="D28" t="str">
            <v>㎡</v>
          </cell>
          <cell r="E28">
            <v>2990</v>
          </cell>
          <cell r="F28">
            <v>45693180</v>
          </cell>
          <cell r="G28">
            <v>4460</v>
          </cell>
          <cell r="H28">
            <v>68157720</v>
          </cell>
          <cell r="J28">
            <v>0</v>
          </cell>
          <cell r="K28">
            <v>7450</v>
          </cell>
          <cell r="L28">
            <v>113850900</v>
          </cell>
          <cell r="M28">
            <v>5000</v>
          </cell>
          <cell r="N28">
            <v>76410000</v>
          </cell>
        </row>
        <row r="29">
          <cell r="A29" t="str">
            <v>PY법면보호블록설치</v>
          </cell>
          <cell r="B29" t="str">
            <v>P.E제품</v>
          </cell>
          <cell r="C29">
            <v>403</v>
          </cell>
          <cell r="D29" t="str">
            <v>㎡</v>
          </cell>
          <cell r="E29">
            <v>5000</v>
          </cell>
          <cell r="F29">
            <v>2015000</v>
          </cell>
          <cell r="G29">
            <v>7803</v>
          </cell>
          <cell r="H29">
            <v>3144609</v>
          </cell>
          <cell r="J29">
            <v>0</v>
          </cell>
          <cell r="K29">
            <v>12803</v>
          </cell>
          <cell r="L29">
            <v>5159609</v>
          </cell>
          <cell r="M29">
            <v>10000</v>
          </cell>
          <cell r="N29">
            <v>4030000</v>
          </cell>
        </row>
        <row r="30">
          <cell r="A30" t="str">
            <v>비탈면녹화공</v>
          </cell>
          <cell r="B30" t="str">
            <v>암절개면,녹생토공법</v>
          </cell>
          <cell r="C30">
            <v>258</v>
          </cell>
          <cell r="D30" t="str">
            <v>㎡</v>
          </cell>
          <cell r="E30">
            <v>22877</v>
          </cell>
          <cell r="F30">
            <v>5902266</v>
          </cell>
          <cell r="G30">
            <v>23693</v>
          </cell>
          <cell r="H30">
            <v>6112794</v>
          </cell>
          <cell r="I30">
            <v>5570</v>
          </cell>
          <cell r="J30">
            <v>1437060</v>
          </cell>
          <cell r="K30">
            <v>52140</v>
          </cell>
          <cell r="L30">
            <v>13452120</v>
          </cell>
          <cell r="M30">
            <v>35000</v>
          </cell>
          <cell r="N30">
            <v>9030000</v>
          </cell>
        </row>
        <row r="31">
          <cell r="A31" t="str">
            <v>곁도랑설치</v>
          </cell>
          <cell r="B31" t="str">
            <v>B=50㎝ H=50㎝ 토사</v>
          </cell>
          <cell r="C31">
            <v>1580</v>
          </cell>
          <cell r="D31" t="str">
            <v>m</v>
          </cell>
          <cell r="E31">
            <v>114</v>
          </cell>
          <cell r="F31">
            <v>180120</v>
          </cell>
          <cell r="G31">
            <v>146</v>
          </cell>
          <cell r="H31">
            <v>230680</v>
          </cell>
          <cell r="I31">
            <v>156</v>
          </cell>
          <cell r="J31">
            <v>246480</v>
          </cell>
          <cell r="K31">
            <v>416</v>
          </cell>
          <cell r="L31">
            <v>657280</v>
          </cell>
          <cell r="M31">
            <v>350</v>
          </cell>
          <cell r="N31">
            <v>553000</v>
          </cell>
        </row>
        <row r="32">
          <cell r="A32" t="str">
            <v>층따기</v>
          </cell>
          <cell r="C32">
            <v>1782</v>
          </cell>
          <cell r="D32" t="str">
            <v>㎥</v>
          </cell>
          <cell r="E32">
            <v>208</v>
          </cell>
          <cell r="F32">
            <v>370656</v>
          </cell>
          <cell r="G32">
            <v>525</v>
          </cell>
          <cell r="H32">
            <v>935550</v>
          </cell>
          <cell r="I32">
            <v>301</v>
          </cell>
          <cell r="J32">
            <v>536382</v>
          </cell>
          <cell r="K32">
            <v>1034</v>
          </cell>
          <cell r="L32">
            <v>1842588</v>
          </cell>
          <cell r="M32">
            <v>600</v>
          </cell>
          <cell r="N32">
            <v>1069200</v>
          </cell>
        </row>
        <row r="33">
          <cell r="A33" t="str">
            <v>잔토처리</v>
          </cell>
          <cell r="B33" t="str">
            <v>L=3,070m 토사,자연상태</v>
          </cell>
          <cell r="C33">
            <v>193878</v>
          </cell>
          <cell r="D33" t="str">
            <v>㎥</v>
          </cell>
          <cell r="E33">
            <v>2553</v>
          </cell>
          <cell r="F33">
            <v>494970534</v>
          </cell>
          <cell r="G33">
            <v>1579</v>
          </cell>
          <cell r="H33">
            <v>306133362</v>
          </cell>
          <cell r="I33">
            <v>1831</v>
          </cell>
          <cell r="J33">
            <v>354990618</v>
          </cell>
          <cell r="K33">
            <v>5963</v>
          </cell>
          <cell r="L33">
            <v>1156094514</v>
          </cell>
          <cell r="M33">
            <v>4200</v>
          </cell>
          <cell r="N33">
            <v>814287600</v>
          </cell>
        </row>
        <row r="34">
          <cell r="A34" t="str">
            <v>나) 본 선 부 속</v>
          </cell>
          <cell r="C34">
            <v>0</v>
          </cell>
          <cell r="F34">
            <v>707832134</v>
          </cell>
          <cell r="H34">
            <v>1087692674</v>
          </cell>
          <cell r="J34">
            <v>185257702</v>
          </cell>
          <cell r="K34">
            <v>0</v>
          </cell>
          <cell r="L34">
            <v>1980782510</v>
          </cell>
          <cell r="N34">
            <v>1549785950</v>
          </cell>
        </row>
        <row r="35">
          <cell r="A35" t="str">
            <v>터파기</v>
          </cell>
          <cell r="B35" t="str">
            <v>토사, 육상</v>
          </cell>
          <cell r="C35">
            <v>21349</v>
          </cell>
          <cell r="D35" t="str">
            <v>M3</v>
          </cell>
          <cell r="E35">
            <v>114</v>
          </cell>
          <cell r="F35">
            <v>2433786</v>
          </cell>
          <cell r="G35">
            <v>146</v>
          </cell>
          <cell r="H35">
            <v>3116954</v>
          </cell>
          <cell r="I35">
            <v>156</v>
          </cell>
          <cell r="J35">
            <v>3330444</v>
          </cell>
          <cell r="K35">
            <v>416</v>
          </cell>
          <cell r="L35">
            <v>8881184</v>
          </cell>
          <cell r="M35">
            <v>350</v>
          </cell>
          <cell r="N35">
            <v>7472150</v>
          </cell>
        </row>
        <row r="36">
          <cell r="A36" t="str">
            <v>되메우기</v>
          </cell>
          <cell r="C36">
            <v>10434</v>
          </cell>
          <cell r="D36" t="str">
            <v>M3</v>
          </cell>
          <cell r="E36">
            <v>154</v>
          </cell>
          <cell r="F36">
            <v>1606836</v>
          </cell>
          <cell r="G36">
            <v>575</v>
          </cell>
          <cell r="H36">
            <v>5999550</v>
          </cell>
          <cell r="I36">
            <v>211</v>
          </cell>
          <cell r="J36">
            <v>2201574</v>
          </cell>
          <cell r="K36">
            <v>940</v>
          </cell>
          <cell r="L36">
            <v>9807960</v>
          </cell>
          <cell r="M36">
            <v>700</v>
          </cell>
          <cell r="N36">
            <v>7303800</v>
          </cell>
        </row>
        <row r="37">
          <cell r="A37" t="str">
            <v>바닥콘크리트</v>
          </cell>
          <cell r="B37" t="str">
            <v>σCK=180KG/㎠</v>
          </cell>
          <cell r="C37">
            <v>479</v>
          </cell>
          <cell r="D37" t="str">
            <v>M3</v>
          </cell>
          <cell r="E37">
            <v>2147</v>
          </cell>
          <cell r="F37">
            <v>1028413</v>
          </cell>
          <cell r="G37">
            <v>25371</v>
          </cell>
          <cell r="H37">
            <v>12152709</v>
          </cell>
          <cell r="J37">
            <v>0</v>
          </cell>
          <cell r="K37">
            <v>27518</v>
          </cell>
          <cell r="L37">
            <v>13181122</v>
          </cell>
          <cell r="M37">
            <v>20000</v>
          </cell>
          <cell r="N37">
            <v>9580000</v>
          </cell>
        </row>
        <row r="38">
          <cell r="A38" t="str">
            <v>옹벽기초철근콘크리트</v>
          </cell>
          <cell r="B38" t="str">
            <v>역T형σCK=240KG/CM2</v>
          </cell>
          <cell r="C38">
            <v>1716</v>
          </cell>
          <cell r="D38" t="str">
            <v>M3</v>
          </cell>
          <cell r="E38">
            <v>4327</v>
          </cell>
          <cell r="F38">
            <v>7425132</v>
          </cell>
          <cell r="G38">
            <v>55755</v>
          </cell>
          <cell r="H38">
            <v>95675580</v>
          </cell>
          <cell r="I38">
            <v>4015</v>
          </cell>
          <cell r="J38">
            <v>6889740</v>
          </cell>
          <cell r="K38">
            <v>64097</v>
          </cell>
          <cell r="L38">
            <v>109990452</v>
          </cell>
          <cell r="M38">
            <v>50000</v>
          </cell>
          <cell r="N38">
            <v>85800000</v>
          </cell>
        </row>
        <row r="39">
          <cell r="A39" t="str">
            <v>옹벽구체철근콘크리트</v>
          </cell>
          <cell r="B39" t="str">
            <v>역T형σCK=240KG/CM2</v>
          </cell>
          <cell r="C39">
            <v>1040</v>
          </cell>
          <cell r="D39" t="str">
            <v>M3</v>
          </cell>
          <cell r="E39">
            <v>28962</v>
          </cell>
          <cell r="F39">
            <v>30120480</v>
          </cell>
          <cell r="G39">
            <v>132532</v>
          </cell>
          <cell r="H39">
            <v>137833280</v>
          </cell>
          <cell r="I39">
            <v>4926</v>
          </cell>
          <cell r="J39">
            <v>5123040</v>
          </cell>
          <cell r="K39">
            <v>166420</v>
          </cell>
          <cell r="L39">
            <v>173076800</v>
          </cell>
          <cell r="M39">
            <v>140000</v>
          </cell>
          <cell r="N39">
            <v>145600000</v>
          </cell>
        </row>
        <row r="40">
          <cell r="A40" t="str">
            <v>P.H.C 파일박기</v>
          </cell>
          <cell r="B40" t="str">
            <v>ø400MM,L=11M 직항</v>
          </cell>
          <cell r="C40">
            <v>324</v>
          </cell>
          <cell r="D40" t="str">
            <v>본</v>
          </cell>
          <cell r="E40">
            <v>237492</v>
          </cell>
          <cell r="F40">
            <v>76947408</v>
          </cell>
          <cell r="G40">
            <v>57892</v>
          </cell>
          <cell r="H40">
            <v>18757008</v>
          </cell>
          <cell r="I40">
            <v>26058</v>
          </cell>
          <cell r="J40">
            <v>8442792</v>
          </cell>
          <cell r="K40">
            <v>321442</v>
          </cell>
          <cell r="L40">
            <v>104147208</v>
          </cell>
          <cell r="M40">
            <v>250000</v>
          </cell>
          <cell r="N40">
            <v>81000000</v>
          </cell>
        </row>
        <row r="41">
          <cell r="A41" t="str">
            <v>P.H.C 파일박기</v>
          </cell>
          <cell r="B41" t="str">
            <v>ø400MM,L=11M 사항</v>
          </cell>
          <cell r="C41">
            <v>170</v>
          </cell>
          <cell r="D41" t="str">
            <v>본</v>
          </cell>
          <cell r="E41">
            <v>237486</v>
          </cell>
          <cell r="F41">
            <v>40372620</v>
          </cell>
          <cell r="G41">
            <v>69659</v>
          </cell>
          <cell r="H41">
            <v>11842030</v>
          </cell>
          <cell r="I41">
            <v>34539</v>
          </cell>
          <cell r="J41">
            <v>5871630</v>
          </cell>
          <cell r="K41">
            <v>341684</v>
          </cell>
          <cell r="L41">
            <v>58086280</v>
          </cell>
          <cell r="M41">
            <v>260000</v>
          </cell>
          <cell r="N41">
            <v>44200000</v>
          </cell>
        </row>
        <row r="42">
          <cell r="A42" t="str">
            <v>강관파일박기</v>
          </cell>
          <cell r="B42" t="str">
            <v>ø406.4MM,L=18M 직항</v>
          </cell>
          <cell r="C42">
            <v>86</v>
          </cell>
          <cell r="D42" t="str">
            <v>본</v>
          </cell>
          <cell r="E42">
            <v>784519</v>
          </cell>
          <cell r="F42">
            <v>67468634</v>
          </cell>
          <cell r="G42">
            <v>210035</v>
          </cell>
          <cell r="H42">
            <v>18063010</v>
          </cell>
          <cell r="I42">
            <v>22068</v>
          </cell>
          <cell r="J42">
            <v>1897848</v>
          </cell>
          <cell r="K42">
            <v>1016622</v>
          </cell>
          <cell r="L42">
            <v>87429492</v>
          </cell>
          <cell r="M42">
            <v>800000</v>
          </cell>
          <cell r="N42">
            <v>68800000</v>
          </cell>
        </row>
        <row r="43">
          <cell r="A43" t="str">
            <v>강관파일박기</v>
          </cell>
          <cell r="B43" t="str">
            <v>ø406.4MM,L=15M 직항</v>
          </cell>
          <cell r="C43">
            <v>192</v>
          </cell>
          <cell r="D43" t="str">
            <v>본</v>
          </cell>
          <cell r="E43">
            <v>661380</v>
          </cell>
          <cell r="F43">
            <v>126984960</v>
          </cell>
          <cell r="G43">
            <v>204136</v>
          </cell>
          <cell r="H43">
            <v>39194112</v>
          </cell>
          <cell r="I43">
            <v>19885</v>
          </cell>
          <cell r="J43">
            <v>3817920</v>
          </cell>
          <cell r="K43">
            <v>885401</v>
          </cell>
          <cell r="L43">
            <v>169996992</v>
          </cell>
          <cell r="M43">
            <v>650000</v>
          </cell>
          <cell r="N43">
            <v>124800000</v>
          </cell>
        </row>
        <row r="44">
          <cell r="A44" t="str">
            <v>강관파일박기</v>
          </cell>
          <cell r="B44" t="str">
            <v>ø406.4MM,L=18M 사항</v>
          </cell>
          <cell r="C44">
            <v>51</v>
          </cell>
          <cell r="D44" t="str">
            <v>본</v>
          </cell>
          <cell r="E44">
            <v>784117</v>
          </cell>
          <cell r="F44">
            <v>39989967</v>
          </cell>
          <cell r="G44">
            <v>221482</v>
          </cell>
          <cell r="H44">
            <v>11295582</v>
          </cell>
          <cell r="I44">
            <v>21078</v>
          </cell>
          <cell r="J44">
            <v>1074978</v>
          </cell>
          <cell r="K44">
            <v>1026677</v>
          </cell>
          <cell r="L44">
            <v>52360527</v>
          </cell>
          <cell r="M44">
            <v>800000</v>
          </cell>
          <cell r="N44">
            <v>40800000</v>
          </cell>
        </row>
        <row r="45">
          <cell r="A45" t="str">
            <v>강관파일박기</v>
          </cell>
          <cell r="B45" t="str">
            <v>ø406.4MM,L=15M 사항</v>
          </cell>
          <cell r="C45">
            <v>97</v>
          </cell>
          <cell r="D45" t="str">
            <v>본</v>
          </cell>
          <cell r="E45">
            <v>661566</v>
          </cell>
          <cell r="F45">
            <v>64171902</v>
          </cell>
          <cell r="G45">
            <v>220901</v>
          </cell>
          <cell r="H45">
            <v>21427397</v>
          </cell>
          <cell r="I45">
            <v>20200</v>
          </cell>
          <cell r="J45">
            <v>1959400</v>
          </cell>
          <cell r="K45">
            <v>902667</v>
          </cell>
          <cell r="L45">
            <v>87558699</v>
          </cell>
          <cell r="M45">
            <v>720000</v>
          </cell>
          <cell r="N45">
            <v>69840000</v>
          </cell>
        </row>
        <row r="46">
          <cell r="A46" t="str">
            <v>수로콘크리트</v>
          </cell>
          <cell r="B46" t="str">
            <v>σCK=210KG/CM2</v>
          </cell>
          <cell r="C46">
            <v>2779</v>
          </cell>
          <cell r="D46" t="str">
            <v>M3</v>
          </cell>
          <cell r="E46">
            <v>32833</v>
          </cell>
          <cell r="F46">
            <v>91242907</v>
          </cell>
          <cell r="G46">
            <v>120915</v>
          </cell>
          <cell r="H46">
            <v>336022785</v>
          </cell>
          <cell r="I46">
            <v>4015</v>
          </cell>
          <cell r="J46">
            <v>11157685</v>
          </cell>
          <cell r="K46">
            <v>157763</v>
          </cell>
          <cell r="L46">
            <v>438423377</v>
          </cell>
          <cell r="M46">
            <v>120000</v>
          </cell>
          <cell r="N46">
            <v>333480000</v>
          </cell>
        </row>
        <row r="47">
          <cell r="A47" t="str">
            <v>방음벽기초철근콘크리트</v>
          </cell>
          <cell r="B47" t="str">
            <v>σCK=210KG/CM2</v>
          </cell>
          <cell r="C47">
            <v>1679</v>
          </cell>
          <cell r="D47" t="str">
            <v>M3</v>
          </cell>
          <cell r="E47">
            <v>14177</v>
          </cell>
          <cell r="F47">
            <v>23803183</v>
          </cell>
          <cell r="G47">
            <v>72785</v>
          </cell>
          <cell r="H47">
            <v>122206015</v>
          </cell>
          <cell r="I47">
            <v>4015</v>
          </cell>
          <cell r="J47">
            <v>6741185</v>
          </cell>
          <cell r="K47">
            <v>90977</v>
          </cell>
          <cell r="L47">
            <v>152750383</v>
          </cell>
          <cell r="M47">
            <v>72000</v>
          </cell>
          <cell r="N47">
            <v>120888000</v>
          </cell>
        </row>
        <row r="48">
          <cell r="A48" t="str">
            <v>방음벽설치</v>
          </cell>
          <cell r="B48" t="str">
            <v>H=2.0M(흡음형)</v>
          </cell>
          <cell r="C48">
            <v>648</v>
          </cell>
          <cell r="D48" t="str">
            <v>M</v>
          </cell>
          <cell r="E48">
            <v>15127</v>
          </cell>
          <cell r="F48">
            <v>9802296</v>
          </cell>
          <cell r="G48">
            <v>40625</v>
          </cell>
          <cell r="H48">
            <v>26325000</v>
          </cell>
          <cell r="I48">
            <v>16232</v>
          </cell>
          <cell r="J48">
            <v>10518336</v>
          </cell>
          <cell r="K48">
            <v>71984</v>
          </cell>
          <cell r="L48">
            <v>46645632</v>
          </cell>
          <cell r="M48">
            <v>56000</v>
          </cell>
          <cell r="N48">
            <v>36288000</v>
          </cell>
        </row>
        <row r="49">
          <cell r="A49" t="str">
            <v>방음벽설치</v>
          </cell>
          <cell r="B49" t="str">
            <v>H=3.5M(흡음형+투명형)</v>
          </cell>
          <cell r="C49">
            <v>80</v>
          </cell>
          <cell r="D49" t="str">
            <v>M</v>
          </cell>
          <cell r="E49">
            <v>47934</v>
          </cell>
          <cell r="F49">
            <v>3834720</v>
          </cell>
          <cell r="G49">
            <v>65000</v>
          </cell>
          <cell r="H49">
            <v>5200000</v>
          </cell>
          <cell r="I49">
            <v>104447</v>
          </cell>
          <cell r="J49">
            <v>8355760</v>
          </cell>
          <cell r="K49">
            <v>217381</v>
          </cell>
          <cell r="L49">
            <v>17390480</v>
          </cell>
          <cell r="M49">
            <v>170000</v>
          </cell>
          <cell r="N49">
            <v>13600000</v>
          </cell>
        </row>
        <row r="50">
          <cell r="A50" t="str">
            <v>방음벽설치</v>
          </cell>
          <cell r="B50" t="str">
            <v>H=5.5M(흡음형+투명형)</v>
          </cell>
          <cell r="C50">
            <v>640</v>
          </cell>
          <cell r="D50" t="str">
            <v>M</v>
          </cell>
          <cell r="E50">
            <v>89612</v>
          </cell>
          <cell r="F50">
            <v>57351680</v>
          </cell>
          <cell r="G50">
            <v>263250</v>
          </cell>
          <cell r="H50">
            <v>168480000</v>
          </cell>
          <cell r="I50">
            <v>167012</v>
          </cell>
          <cell r="J50">
            <v>106887680</v>
          </cell>
          <cell r="K50">
            <v>519874</v>
          </cell>
          <cell r="L50">
            <v>332719360</v>
          </cell>
          <cell r="M50">
            <v>400000</v>
          </cell>
          <cell r="N50">
            <v>256000000</v>
          </cell>
        </row>
        <row r="51">
          <cell r="A51" t="str">
            <v>능형망울타리설치</v>
          </cell>
          <cell r="B51" t="str">
            <v>H=2.0M</v>
          </cell>
          <cell r="C51">
            <v>1212</v>
          </cell>
          <cell r="D51" t="str">
            <v>M</v>
          </cell>
          <cell r="E51">
            <v>28843</v>
          </cell>
          <cell r="F51">
            <v>34957716</v>
          </cell>
          <cell r="G51">
            <v>25742</v>
          </cell>
          <cell r="H51">
            <v>31199304</v>
          </cell>
          <cell r="J51">
            <v>0</v>
          </cell>
          <cell r="K51">
            <v>54585</v>
          </cell>
          <cell r="L51">
            <v>66157020</v>
          </cell>
          <cell r="M51">
            <v>50000</v>
          </cell>
          <cell r="N51">
            <v>60600000</v>
          </cell>
        </row>
        <row r="52">
          <cell r="A52" t="str">
            <v>블럭울타리</v>
          </cell>
          <cell r="B52" t="str">
            <v>H=2.0M</v>
          </cell>
          <cell r="C52">
            <v>1063</v>
          </cell>
          <cell r="D52" t="str">
            <v>M</v>
          </cell>
          <cell r="E52">
            <v>18400</v>
          </cell>
          <cell r="F52">
            <v>19559200</v>
          </cell>
          <cell r="G52">
            <v>1666</v>
          </cell>
          <cell r="H52">
            <v>1770958</v>
          </cell>
          <cell r="J52">
            <v>0</v>
          </cell>
          <cell r="K52">
            <v>20066</v>
          </cell>
          <cell r="L52">
            <v>21330158</v>
          </cell>
          <cell r="M52">
            <v>18000</v>
          </cell>
          <cell r="N52">
            <v>19134000</v>
          </cell>
        </row>
        <row r="53">
          <cell r="A53" t="str">
            <v>울타리기초콘크리트</v>
          </cell>
          <cell r="B53" t="str">
            <v>σCK=180KG/CM2</v>
          </cell>
          <cell r="C53">
            <v>246</v>
          </cell>
          <cell r="D53" t="str">
            <v>M3</v>
          </cell>
          <cell r="E53">
            <v>35489</v>
          </cell>
          <cell r="F53">
            <v>8730294</v>
          </cell>
          <cell r="G53">
            <v>85900</v>
          </cell>
          <cell r="H53">
            <v>21131400</v>
          </cell>
          <cell r="I53">
            <v>4015</v>
          </cell>
          <cell r="J53">
            <v>987690</v>
          </cell>
          <cell r="K53">
            <v>125404</v>
          </cell>
          <cell r="L53">
            <v>30849384</v>
          </cell>
          <cell r="M53">
            <v>100000</v>
          </cell>
          <cell r="N53">
            <v>24600000</v>
          </cell>
        </row>
        <row r="54">
          <cell r="A54" t="str">
            <v>다) 개천내기</v>
          </cell>
          <cell r="C54">
            <v>0</v>
          </cell>
          <cell r="F54">
            <v>44165546</v>
          </cell>
          <cell r="H54">
            <v>160594634</v>
          </cell>
          <cell r="J54">
            <v>11886889</v>
          </cell>
          <cell r="K54">
            <v>0</v>
          </cell>
          <cell r="L54">
            <v>216647069</v>
          </cell>
          <cell r="N54">
            <v>165968000</v>
          </cell>
        </row>
        <row r="55">
          <cell r="A55" t="str">
            <v>깍기</v>
          </cell>
          <cell r="B55" t="str">
            <v>토사</v>
          </cell>
          <cell r="C55">
            <v>729</v>
          </cell>
          <cell r="D55" t="str">
            <v>M3</v>
          </cell>
          <cell r="E55">
            <v>187</v>
          </cell>
          <cell r="F55">
            <v>136323</v>
          </cell>
          <cell r="G55">
            <v>239</v>
          </cell>
          <cell r="H55">
            <v>174231</v>
          </cell>
          <cell r="I55">
            <v>256</v>
          </cell>
          <cell r="J55">
            <v>186624</v>
          </cell>
          <cell r="K55">
            <v>682</v>
          </cell>
          <cell r="L55">
            <v>497178</v>
          </cell>
          <cell r="M55">
            <v>450</v>
          </cell>
          <cell r="N55">
            <v>328050</v>
          </cell>
        </row>
        <row r="56">
          <cell r="A56" t="str">
            <v>돋기</v>
          </cell>
          <cell r="B56" t="str">
            <v>유용토</v>
          </cell>
          <cell r="C56">
            <v>187</v>
          </cell>
          <cell r="D56" t="str">
            <v>㎥</v>
          </cell>
          <cell r="E56">
            <v>1168</v>
          </cell>
          <cell r="F56">
            <v>218416</v>
          </cell>
          <cell r="G56">
            <v>941</v>
          </cell>
          <cell r="H56">
            <v>175967</v>
          </cell>
          <cell r="I56">
            <v>1040</v>
          </cell>
          <cell r="J56">
            <v>194480</v>
          </cell>
          <cell r="K56">
            <v>3149</v>
          </cell>
          <cell r="L56">
            <v>588863</v>
          </cell>
          <cell r="M56">
            <v>2500</v>
          </cell>
          <cell r="N56">
            <v>467500</v>
          </cell>
        </row>
        <row r="57">
          <cell r="A57" t="str">
            <v>터파기</v>
          </cell>
          <cell r="B57" t="str">
            <v>토사, 육상</v>
          </cell>
          <cell r="C57">
            <v>9127</v>
          </cell>
          <cell r="D57" t="str">
            <v>M3</v>
          </cell>
          <cell r="E57">
            <v>114</v>
          </cell>
          <cell r="F57">
            <v>1040478</v>
          </cell>
          <cell r="G57">
            <v>146</v>
          </cell>
          <cell r="H57">
            <v>1332542</v>
          </cell>
          <cell r="I57">
            <v>156</v>
          </cell>
          <cell r="J57">
            <v>1423812</v>
          </cell>
          <cell r="K57">
            <v>416</v>
          </cell>
          <cell r="L57">
            <v>3796832</v>
          </cell>
          <cell r="M57">
            <v>350</v>
          </cell>
          <cell r="N57">
            <v>3194450</v>
          </cell>
        </row>
        <row r="58">
          <cell r="A58" t="str">
            <v>되메우기</v>
          </cell>
          <cell r="C58">
            <v>4570</v>
          </cell>
          <cell r="D58" t="str">
            <v>M3</v>
          </cell>
          <cell r="E58">
            <v>154</v>
          </cell>
          <cell r="F58">
            <v>703780</v>
          </cell>
          <cell r="G58">
            <v>575</v>
          </cell>
          <cell r="H58">
            <v>2627750</v>
          </cell>
          <cell r="I58">
            <v>211</v>
          </cell>
          <cell r="J58">
            <v>964270</v>
          </cell>
          <cell r="K58">
            <v>940</v>
          </cell>
          <cell r="L58">
            <v>4295800</v>
          </cell>
          <cell r="M58">
            <v>700</v>
          </cell>
          <cell r="N58">
            <v>3199000</v>
          </cell>
        </row>
        <row r="59">
          <cell r="A59" t="str">
            <v>떼입히기</v>
          </cell>
          <cell r="B59" t="str">
            <v>평 떼</v>
          </cell>
          <cell r="C59">
            <v>217</v>
          </cell>
          <cell r="D59" t="str">
            <v>M2</v>
          </cell>
          <cell r="E59">
            <v>2990</v>
          </cell>
          <cell r="F59">
            <v>648830</v>
          </cell>
          <cell r="G59">
            <v>4460</v>
          </cell>
          <cell r="H59">
            <v>967820</v>
          </cell>
          <cell r="J59">
            <v>0</v>
          </cell>
          <cell r="K59">
            <v>7450</v>
          </cell>
          <cell r="L59">
            <v>1616650</v>
          </cell>
          <cell r="M59">
            <v>5000</v>
          </cell>
          <cell r="N59">
            <v>1085000</v>
          </cell>
        </row>
        <row r="60">
          <cell r="A60" t="str">
            <v>떼입히기</v>
          </cell>
          <cell r="B60" t="str">
            <v>줄 떼</v>
          </cell>
          <cell r="C60">
            <v>68</v>
          </cell>
          <cell r="D60" t="str">
            <v>M2</v>
          </cell>
          <cell r="E60">
            <v>80</v>
          </cell>
          <cell r="F60">
            <v>5440</v>
          </cell>
          <cell r="G60">
            <v>3410</v>
          </cell>
          <cell r="H60">
            <v>231880</v>
          </cell>
          <cell r="J60">
            <v>0</v>
          </cell>
          <cell r="K60">
            <v>3490</v>
          </cell>
          <cell r="L60">
            <v>237320</v>
          </cell>
          <cell r="M60">
            <v>3000</v>
          </cell>
          <cell r="N60">
            <v>204000</v>
          </cell>
        </row>
        <row r="61">
          <cell r="A61" t="str">
            <v>바닥콘크리트</v>
          </cell>
          <cell r="B61" t="str">
            <v>σCK=180KG/CM2</v>
          </cell>
          <cell r="C61">
            <v>317</v>
          </cell>
          <cell r="D61" t="str">
            <v>M3</v>
          </cell>
          <cell r="E61">
            <v>2147</v>
          </cell>
          <cell r="F61">
            <v>680599</v>
          </cell>
          <cell r="G61">
            <v>25371</v>
          </cell>
          <cell r="H61">
            <v>8042607</v>
          </cell>
          <cell r="J61">
            <v>0</v>
          </cell>
          <cell r="K61">
            <v>27518</v>
          </cell>
          <cell r="L61">
            <v>8723206</v>
          </cell>
          <cell r="M61">
            <v>20000</v>
          </cell>
          <cell r="N61">
            <v>6340000</v>
          </cell>
        </row>
        <row r="62">
          <cell r="A62" t="str">
            <v>수로 콘크리트</v>
          </cell>
          <cell r="B62" t="str">
            <v>σCK=240KG/CM2</v>
          </cell>
          <cell r="C62">
            <v>2233</v>
          </cell>
          <cell r="D62" t="str">
            <v>M3</v>
          </cell>
          <cell r="E62">
            <v>14259</v>
          </cell>
          <cell r="F62">
            <v>31840347</v>
          </cell>
          <cell r="G62">
            <v>60451</v>
          </cell>
          <cell r="H62">
            <v>134987083</v>
          </cell>
          <cell r="I62">
            <v>3455</v>
          </cell>
          <cell r="J62">
            <v>7715015</v>
          </cell>
          <cell r="K62">
            <v>78165</v>
          </cell>
          <cell r="L62">
            <v>174542445</v>
          </cell>
          <cell r="M62">
            <v>60000</v>
          </cell>
          <cell r="N62">
            <v>133980000</v>
          </cell>
        </row>
        <row r="63">
          <cell r="A63" t="str">
            <v>흄관부설</v>
          </cell>
          <cell r="B63" t="str">
            <v>Ф100CM</v>
          </cell>
          <cell r="C63">
            <v>101</v>
          </cell>
          <cell r="D63" t="str">
            <v>M</v>
          </cell>
          <cell r="E63">
            <v>88033</v>
          </cell>
          <cell r="F63">
            <v>8891333</v>
          </cell>
          <cell r="G63">
            <v>119354</v>
          </cell>
          <cell r="H63">
            <v>12054754</v>
          </cell>
          <cell r="I63">
            <v>13888</v>
          </cell>
          <cell r="J63">
            <v>1402688</v>
          </cell>
          <cell r="K63">
            <v>221275</v>
          </cell>
          <cell r="L63">
            <v>22348775</v>
          </cell>
          <cell r="M63">
            <v>170000</v>
          </cell>
          <cell r="N63">
            <v>17170000</v>
          </cell>
        </row>
        <row r="64">
          <cell r="A64" t="str">
            <v>라) 길 내 기</v>
          </cell>
          <cell r="C64">
            <v>0</v>
          </cell>
          <cell r="F64">
            <v>165544389</v>
          </cell>
          <cell r="H64">
            <v>224438119</v>
          </cell>
          <cell r="J64">
            <v>16255389</v>
          </cell>
          <cell r="K64">
            <v>0</v>
          </cell>
          <cell r="L64">
            <v>406237897</v>
          </cell>
          <cell r="N64">
            <v>341241950</v>
          </cell>
        </row>
        <row r="65">
          <cell r="A65" t="str">
            <v>깍기</v>
          </cell>
          <cell r="B65" t="str">
            <v>토사</v>
          </cell>
          <cell r="C65">
            <v>5026</v>
          </cell>
          <cell r="D65" t="str">
            <v>M3</v>
          </cell>
          <cell r="E65">
            <v>187</v>
          </cell>
          <cell r="F65">
            <v>939862</v>
          </cell>
          <cell r="G65">
            <v>239</v>
          </cell>
          <cell r="H65">
            <v>1201214</v>
          </cell>
          <cell r="I65">
            <v>256</v>
          </cell>
          <cell r="J65">
            <v>1286656</v>
          </cell>
          <cell r="K65">
            <v>682</v>
          </cell>
          <cell r="L65">
            <v>3427732</v>
          </cell>
          <cell r="M65">
            <v>450</v>
          </cell>
          <cell r="N65">
            <v>2261700</v>
          </cell>
        </row>
        <row r="66">
          <cell r="A66" t="str">
            <v>돋기</v>
          </cell>
          <cell r="B66" t="str">
            <v>L=300m 유용토</v>
          </cell>
          <cell r="C66">
            <v>3945</v>
          </cell>
          <cell r="D66" t="str">
            <v>㎥</v>
          </cell>
          <cell r="E66">
            <v>1168</v>
          </cell>
          <cell r="F66">
            <v>4607760</v>
          </cell>
          <cell r="G66">
            <v>941</v>
          </cell>
          <cell r="H66">
            <v>3712245</v>
          </cell>
          <cell r="I66">
            <v>1040</v>
          </cell>
          <cell r="J66">
            <v>4102800</v>
          </cell>
          <cell r="K66">
            <v>3149</v>
          </cell>
          <cell r="L66">
            <v>12422805</v>
          </cell>
          <cell r="M66">
            <v>2500</v>
          </cell>
          <cell r="N66">
            <v>9862500</v>
          </cell>
        </row>
        <row r="67">
          <cell r="A67" t="str">
            <v>터파기</v>
          </cell>
          <cell r="B67" t="str">
            <v>토사,육상</v>
          </cell>
          <cell r="C67">
            <v>2220</v>
          </cell>
          <cell r="D67" t="str">
            <v>M3</v>
          </cell>
          <cell r="E67">
            <v>114</v>
          </cell>
          <cell r="F67">
            <v>253080</v>
          </cell>
          <cell r="G67">
            <v>146</v>
          </cell>
          <cell r="H67">
            <v>324120</v>
          </cell>
          <cell r="I67">
            <v>156</v>
          </cell>
          <cell r="J67">
            <v>346320</v>
          </cell>
          <cell r="K67">
            <v>416</v>
          </cell>
          <cell r="L67">
            <v>923520</v>
          </cell>
          <cell r="M67">
            <v>350</v>
          </cell>
          <cell r="N67">
            <v>777000</v>
          </cell>
        </row>
        <row r="68">
          <cell r="A68" t="str">
            <v>터파기</v>
          </cell>
          <cell r="B68" t="str">
            <v>토사,수중</v>
          </cell>
          <cell r="C68">
            <v>264</v>
          </cell>
          <cell r="D68" t="str">
            <v>M3</v>
          </cell>
          <cell r="E68">
            <v>295</v>
          </cell>
          <cell r="F68">
            <v>77880</v>
          </cell>
          <cell r="G68">
            <v>377</v>
          </cell>
          <cell r="H68">
            <v>99528</v>
          </cell>
          <cell r="I68">
            <v>404</v>
          </cell>
          <cell r="J68">
            <v>106656</v>
          </cell>
          <cell r="K68">
            <v>1076</v>
          </cell>
          <cell r="L68">
            <v>284064</v>
          </cell>
          <cell r="M68">
            <v>700</v>
          </cell>
          <cell r="N68">
            <v>184800</v>
          </cell>
        </row>
        <row r="69">
          <cell r="A69" t="str">
            <v>되메우기</v>
          </cell>
          <cell r="C69">
            <v>403</v>
          </cell>
          <cell r="D69" t="str">
            <v>M3</v>
          </cell>
          <cell r="E69">
            <v>154</v>
          </cell>
          <cell r="F69">
            <v>62062</v>
          </cell>
          <cell r="G69">
            <v>575</v>
          </cell>
          <cell r="H69">
            <v>231725</v>
          </cell>
          <cell r="I69">
            <v>211</v>
          </cell>
          <cell r="J69">
            <v>85033</v>
          </cell>
          <cell r="K69">
            <v>940</v>
          </cell>
          <cell r="L69">
            <v>378820</v>
          </cell>
          <cell r="M69">
            <v>650</v>
          </cell>
          <cell r="N69">
            <v>261950</v>
          </cell>
        </row>
        <row r="70">
          <cell r="A70" t="str">
            <v>떼입히기</v>
          </cell>
          <cell r="B70" t="str">
            <v>평떼</v>
          </cell>
          <cell r="C70">
            <v>600</v>
          </cell>
          <cell r="D70" t="str">
            <v>M2</v>
          </cell>
          <cell r="E70">
            <v>2990</v>
          </cell>
          <cell r="F70">
            <v>1794000</v>
          </cell>
          <cell r="G70">
            <v>4460</v>
          </cell>
          <cell r="H70">
            <v>2676000</v>
          </cell>
          <cell r="J70">
            <v>0</v>
          </cell>
          <cell r="K70">
            <v>7450</v>
          </cell>
          <cell r="L70">
            <v>4470000</v>
          </cell>
          <cell r="M70">
            <v>5000</v>
          </cell>
          <cell r="N70">
            <v>3000000</v>
          </cell>
        </row>
        <row r="71">
          <cell r="A71" t="str">
            <v>떼입히기</v>
          </cell>
          <cell r="B71" t="str">
            <v>줄떼</v>
          </cell>
          <cell r="C71">
            <v>1191</v>
          </cell>
          <cell r="D71" t="str">
            <v>M2</v>
          </cell>
          <cell r="E71">
            <v>80</v>
          </cell>
          <cell r="F71">
            <v>95280</v>
          </cell>
          <cell r="G71">
            <v>3410</v>
          </cell>
          <cell r="H71">
            <v>4061310</v>
          </cell>
          <cell r="J71">
            <v>0</v>
          </cell>
          <cell r="K71">
            <v>3490</v>
          </cell>
          <cell r="L71">
            <v>4156590</v>
          </cell>
          <cell r="M71">
            <v>3000</v>
          </cell>
          <cell r="N71">
            <v>3573000</v>
          </cell>
        </row>
        <row r="72">
          <cell r="A72" t="str">
            <v>돌붙임</v>
          </cell>
          <cell r="B72" t="str">
            <v>비탈보호</v>
          </cell>
          <cell r="C72">
            <v>215</v>
          </cell>
          <cell r="D72" t="str">
            <v>m2</v>
          </cell>
          <cell r="E72">
            <v>16666</v>
          </cell>
          <cell r="F72">
            <v>3583190</v>
          </cell>
          <cell r="G72">
            <v>30805</v>
          </cell>
          <cell r="H72">
            <v>6623075</v>
          </cell>
          <cell r="J72">
            <v>0</v>
          </cell>
          <cell r="K72">
            <v>47471</v>
          </cell>
          <cell r="L72">
            <v>10206265</v>
          </cell>
          <cell r="M72">
            <v>35000</v>
          </cell>
          <cell r="N72">
            <v>7525000</v>
          </cell>
        </row>
        <row r="73">
          <cell r="A73" t="str">
            <v>수로콘크리트</v>
          </cell>
          <cell r="B73" t="str">
            <v>σCK=210KG/CM2</v>
          </cell>
          <cell r="C73">
            <v>733</v>
          </cell>
          <cell r="D73" t="str">
            <v>M3</v>
          </cell>
          <cell r="E73">
            <v>32524</v>
          </cell>
          <cell r="F73">
            <v>23840092</v>
          </cell>
          <cell r="G73">
            <v>113228</v>
          </cell>
          <cell r="H73">
            <v>82996124</v>
          </cell>
          <cell r="I73">
            <v>4015</v>
          </cell>
          <cell r="J73">
            <v>2942995</v>
          </cell>
          <cell r="K73">
            <v>149767</v>
          </cell>
          <cell r="L73">
            <v>109779211</v>
          </cell>
          <cell r="M73">
            <v>120000</v>
          </cell>
          <cell r="N73">
            <v>87960000</v>
          </cell>
        </row>
        <row r="74">
          <cell r="A74" t="str">
            <v>아스콘포장</v>
          </cell>
          <cell r="B74" t="str">
            <v>T=45CM</v>
          </cell>
          <cell r="C74">
            <v>5619</v>
          </cell>
          <cell r="D74" t="str">
            <v>M2</v>
          </cell>
          <cell r="E74">
            <v>16017</v>
          </cell>
          <cell r="F74">
            <v>89999523</v>
          </cell>
          <cell r="G74">
            <v>6217</v>
          </cell>
          <cell r="H74">
            <v>34933323</v>
          </cell>
          <cell r="I74">
            <v>846</v>
          </cell>
          <cell r="J74">
            <v>4753674</v>
          </cell>
          <cell r="K74">
            <v>23080</v>
          </cell>
          <cell r="L74">
            <v>129686520</v>
          </cell>
          <cell r="M74">
            <v>20000</v>
          </cell>
          <cell r="N74">
            <v>112380000</v>
          </cell>
        </row>
        <row r="75">
          <cell r="A75" t="str">
            <v>흄관부설</v>
          </cell>
          <cell r="B75" t="str">
            <v>Ф60CM</v>
          </cell>
          <cell r="C75">
            <v>14</v>
          </cell>
          <cell r="D75" t="str">
            <v>M</v>
          </cell>
          <cell r="E75">
            <v>2413</v>
          </cell>
          <cell r="F75">
            <v>33782</v>
          </cell>
          <cell r="G75">
            <v>4193</v>
          </cell>
          <cell r="H75">
            <v>58702</v>
          </cell>
          <cell r="I75">
            <v>499</v>
          </cell>
          <cell r="J75">
            <v>6986</v>
          </cell>
          <cell r="K75">
            <v>7105</v>
          </cell>
          <cell r="L75">
            <v>99470</v>
          </cell>
          <cell r="M75">
            <v>7000</v>
          </cell>
          <cell r="N75">
            <v>98000</v>
          </cell>
        </row>
        <row r="76">
          <cell r="A76" t="str">
            <v>블럭울타리</v>
          </cell>
          <cell r="B76" t="str">
            <v>H=2.0M</v>
          </cell>
          <cell r="C76">
            <v>313</v>
          </cell>
          <cell r="D76" t="str">
            <v>M</v>
          </cell>
          <cell r="E76">
            <v>18400</v>
          </cell>
          <cell r="F76">
            <v>5759200</v>
          </cell>
          <cell r="G76">
            <v>1666</v>
          </cell>
          <cell r="H76">
            <v>521458</v>
          </cell>
          <cell r="J76">
            <v>0</v>
          </cell>
          <cell r="K76">
            <v>20066</v>
          </cell>
          <cell r="L76">
            <v>6280658</v>
          </cell>
          <cell r="M76">
            <v>18000</v>
          </cell>
          <cell r="N76">
            <v>5634000</v>
          </cell>
        </row>
        <row r="77">
          <cell r="A77" t="str">
            <v>콘크리트 포장</v>
          </cell>
          <cell r="B77" t="str">
            <v>T=20CM σck=180kg/㎠</v>
          </cell>
          <cell r="C77">
            <v>2886</v>
          </cell>
          <cell r="D77" t="str">
            <v>M2</v>
          </cell>
          <cell r="E77">
            <v>8093</v>
          </cell>
          <cell r="F77">
            <v>23356398</v>
          </cell>
          <cell r="G77">
            <v>13250</v>
          </cell>
          <cell r="H77">
            <v>38239500</v>
          </cell>
          <cell r="I77">
            <v>454</v>
          </cell>
          <cell r="J77">
            <v>1310244</v>
          </cell>
          <cell r="K77">
            <v>21797</v>
          </cell>
          <cell r="L77">
            <v>62906142</v>
          </cell>
          <cell r="M77">
            <v>20000</v>
          </cell>
          <cell r="N77">
            <v>57720000</v>
          </cell>
        </row>
        <row r="78">
          <cell r="A78" t="str">
            <v>BOX철근콘크리트</v>
          </cell>
          <cell r="B78" t="str">
            <v>σCK=240KG/CM2</v>
          </cell>
          <cell r="C78">
            <v>255</v>
          </cell>
          <cell r="D78" t="str">
            <v>M3</v>
          </cell>
          <cell r="E78">
            <v>24586</v>
          </cell>
          <cell r="F78">
            <v>6269430</v>
          </cell>
          <cell r="G78">
            <v>167641</v>
          </cell>
          <cell r="H78">
            <v>42748455</v>
          </cell>
          <cell r="I78">
            <v>4905</v>
          </cell>
          <cell r="J78">
            <v>1250775</v>
          </cell>
          <cell r="K78">
            <v>197132</v>
          </cell>
          <cell r="L78">
            <v>50268660</v>
          </cell>
          <cell r="M78">
            <v>160000</v>
          </cell>
          <cell r="N78">
            <v>40800000</v>
          </cell>
        </row>
        <row r="79">
          <cell r="A79" t="str">
            <v>아스콘포장</v>
          </cell>
          <cell r="B79" t="str">
            <v>BOX구간,T=8CM</v>
          </cell>
          <cell r="C79">
            <v>154</v>
          </cell>
          <cell r="D79" t="str">
            <v>M2</v>
          </cell>
          <cell r="E79">
            <v>6290</v>
          </cell>
          <cell r="F79">
            <v>968660</v>
          </cell>
          <cell r="G79">
            <v>435</v>
          </cell>
          <cell r="H79">
            <v>66990</v>
          </cell>
          <cell r="I79">
            <v>115</v>
          </cell>
          <cell r="J79">
            <v>17710</v>
          </cell>
          <cell r="K79">
            <v>6840</v>
          </cell>
          <cell r="L79">
            <v>1053360</v>
          </cell>
          <cell r="M79">
            <v>6000</v>
          </cell>
          <cell r="N79">
            <v>924000</v>
          </cell>
        </row>
        <row r="80">
          <cell r="A80" t="str">
            <v>바닥콘크리트</v>
          </cell>
          <cell r="B80" t="str">
            <v>σCK=180KG/CM2</v>
          </cell>
          <cell r="C80">
            <v>19</v>
          </cell>
          <cell r="D80" t="str">
            <v>M3</v>
          </cell>
          <cell r="E80">
            <v>2150</v>
          </cell>
          <cell r="F80">
            <v>40850</v>
          </cell>
          <cell r="G80">
            <v>25376</v>
          </cell>
          <cell r="H80">
            <v>482144</v>
          </cell>
          <cell r="J80">
            <v>0</v>
          </cell>
          <cell r="K80">
            <v>27526</v>
          </cell>
          <cell r="L80">
            <v>522994</v>
          </cell>
          <cell r="M80">
            <v>20000</v>
          </cell>
          <cell r="N80">
            <v>380000</v>
          </cell>
        </row>
        <row r="81">
          <cell r="A81" t="str">
            <v>구조물 뒷채움</v>
          </cell>
          <cell r="B81" t="str">
            <v>막돌</v>
          </cell>
          <cell r="C81">
            <v>138</v>
          </cell>
          <cell r="D81" t="str">
            <v>M3</v>
          </cell>
          <cell r="E81">
            <v>13210</v>
          </cell>
          <cell r="F81">
            <v>1822980</v>
          </cell>
          <cell r="G81">
            <v>11681</v>
          </cell>
          <cell r="H81">
            <v>1611978</v>
          </cell>
          <cell r="I81">
            <v>330</v>
          </cell>
          <cell r="J81">
            <v>45540</v>
          </cell>
          <cell r="K81">
            <v>25221</v>
          </cell>
          <cell r="L81">
            <v>3480498</v>
          </cell>
          <cell r="M81">
            <v>23000</v>
          </cell>
          <cell r="N81">
            <v>3174000</v>
          </cell>
        </row>
        <row r="82">
          <cell r="A82" t="str">
            <v>아스팔트 방수</v>
          </cell>
          <cell r="B82" t="str">
            <v>BOX구간</v>
          </cell>
          <cell r="C82">
            <v>638</v>
          </cell>
          <cell r="D82" t="str">
            <v>M2</v>
          </cell>
          <cell r="E82">
            <v>2220</v>
          </cell>
          <cell r="F82">
            <v>1416360</v>
          </cell>
          <cell r="G82">
            <v>3470</v>
          </cell>
          <cell r="H82">
            <v>2213860</v>
          </cell>
          <cell r="J82">
            <v>0</v>
          </cell>
          <cell r="K82">
            <v>5690</v>
          </cell>
          <cell r="L82">
            <v>3630220</v>
          </cell>
          <cell r="M82">
            <v>5000</v>
          </cell>
          <cell r="N82">
            <v>3190000</v>
          </cell>
        </row>
        <row r="83">
          <cell r="A83" t="str">
            <v>기초막돌다짐</v>
          </cell>
          <cell r="C83">
            <v>48</v>
          </cell>
          <cell r="D83" t="str">
            <v>M3</v>
          </cell>
          <cell r="E83">
            <v>13000</v>
          </cell>
          <cell r="F83">
            <v>624000</v>
          </cell>
          <cell r="G83">
            <v>34091</v>
          </cell>
          <cell r="H83">
            <v>1636368</v>
          </cell>
          <cell r="J83">
            <v>0</v>
          </cell>
          <cell r="K83">
            <v>47091</v>
          </cell>
          <cell r="L83">
            <v>2260368</v>
          </cell>
          <cell r="M83">
            <v>32000</v>
          </cell>
          <cell r="N83">
            <v>1536000</v>
          </cell>
        </row>
        <row r="84">
          <cell r="A84" t="str">
            <v>2. 교 량 공</v>
          </cell>
          <cell r="C84">
            <v>0</v>
          </cell>
          <cell r="F84">
            <v>3038683914</v>
          </cell>
          <cell r="H84">
            <v>4524770700</v>
          </cell>
          <cell r="J84">
            <v>694107203</v>
          </cell>
          <cell r="K84">
            <v>0</v>
          </cell>
          <cell r="L84">
            <v>8257561817</v>
          </cell>
          <cell r="N84">
            <v>6336713800</v>
          </cell>
        </row>
        <row r="85">
          <cell r="A85" t="str">
            <v>터파기</v>
          </cell>
          <cell r="B85" t="str">
            <v>토사, 육상</v>
          </cell>
          <cell r="C85">
            <v>40942</v>
          </cell>
          <cell r="D85" t="str">
            <v>M3</v>
          </cell>
          <cell r="E85">
            <v>114</v>
          </cell>
          <cell r="F85">
            <v>4667388</v>
          </cell>
          <cell r="G85">
            <v>146</v>
          </cell>
          <cell r="H85">
            <v>5977532</v>
          </cell>
          <cell r="I85">
            <v>156</v>
          </cell>
          <cell r="J85">
            <v>6386952</v>
          </cell>
          <cell r="K85">
            <v>416</v>
          </cell>
          <cell r="L85">
            <v>17031872</v>
          </cell>
          <cell r="M85">
            <v>350</v>
          </cell>
          <cell r="N85">
            <v>14329700</v>
          </cell>
        </row>
        <row r="86">
          <cell r="A86" t="str">
            <v>되메우기</v>
          </cell>
          <cell r="C86">
            <v>29503</v>
          </cell>
          <cell r="D86" t="str">
            <v>M3</v>
          </cell>
          <cell r="E86">
            <v>154</v>
          </cell>
          <cell r="F86">
            <v>4543462</v>
          </cell>
          <cell r="G86">
            <v>575</v>
          </cell>
          <cell r="H86">
            <v>16964225</v>
          </cell>
          <cell r="I86">
            <v>211</v>
          </cell>
          <cell r="J86">
            <v>6225133</v>
          </cell>
          <cell r="K86">
            <v>940</v>
          </cell>
          <cell r="L86">
            <v>27732820</v>
          </cell>
          <cell r="M86">
            <v>700</v>
          </cell>
          <cell r="N86">
            <v>20652100</v>
          </cell>
        </row>
        <row r="87">
          <cell r="A87" t="str">
            <v>구조물 뒷채움</v>
          </cell>
          <cell r="B87" t="str">
            <v>막돌</v>
          </cell>
          <cell r="C87">
            <v>7612</v>
          </cell>
          <cell r="D87" t="str">
            <v>M3</v>
          </cell>
          <cell r="E87">
            <v>13210</v>
          </cell>
          <cell r="F87">
            <v>100554520</v>
          </cell>
          <cell r="G87">
            <v>11681</v>
          </cell>
          <cell r="H87">
            <v>88915772</v>
          </cell>
          <cell r="I87">
            <v>330</v>
          </cell>
          <cell r="J87">
            <v>2511960</v>
          </cell>
          <cell r="K87">
            <v>25221</v>
          </cell>
          <cell r="L87">
            <v>191982252</v>
          </cell>
          <cell r="M87">
            <v>20000</v>
          </cell>
          <cell r="N87">
            <v>152240000</v>
          </cell>
        </row>
        <row r="88">
          <cell r="A88" t="str">
            <v>바닥콘크리트</v>
          </cell>
          <cell r="B88" t="str">
            <v>σCK=180KG/CM2</v>
          </cell>
          <cell r="C88">
            <v>1273</v>
          </cell>
          <cell r="D88" t="str">
            <v>M3</v>
          </cell>
          <cell r="E88">
            <v>1996</v>
          </cell>
          <cell r="F88">
            <v>2540908</v>
          </cell>
          <cell r="G88">
            <v>25054</v>
          </cell>
          <cell r="H88">
            <v>31893742</v>
          </cell>
          <cell r="J88">
            <v>0</v>
          </cell>
          <cell r="K88">
            <v>27050</v>
          </cell>
          <cell r="L88">
            <v>34434650</v>
          </cell>
          <cell r="M88">
            <v>20000</v>
          </cell>
          <cell r="N88">
            <v>25460000</v>
          </cell>
        </row>
        <row r="89">
          <cell r="A89" t="str">
            <v>교대 기초철근 콘크리트</v>
          </cell>
          <cell r="B89" t="str">
            <v>σCK=240KG/CM2</v>
          </cell>
          <cell r="C89">
            <v>341</v>
          </cell>
          <cell r="D89" t="str">
            <v>M3</v>
          </cell>
          <cell r="E89">
            <v>4466</v>
          </cell>
          <cell r="F89">
            <v>1522906</v>
          </cell>
          <cell r="G89">
            <v>67027</v>
          </cell>
          <cell r="H89">
            <v>22856207</v>
          </cell>
          <cell r="I89">
            <v>4015</v>
          </cell>
          <cell r="J89">
            <v>1369115</v>
          </cell>
          <cell r="K89">
            <v>75508</v>
          </cell>
          <cell r="L89">
            <v>25748228</v>
          </cell>
          <cell r="M89">
            <v>60000</v>
          </cell>
          <cell r="N89">
            <v>20460000</v>
          </cell>
        </row>
        <row r="90">
          <cell r="A90" t="str">
            <v>교대 구체철근 콘크리트</v>
          </cell>
          <cell r="B90" t="str">
            <v>σCK=240KG/CM2</v>
          </cell>
          <cell r="C90">
            <v>442</v>
          </cell>
          <cell r="D90" t="str">
            <v>M3</v>
          </cell>
          <cell r="E90">
            <v>23099</v>
          </cell>
          <cell r="F90">
            <v>10209758</v>
          </cell>
          <cell r="G90">
            <v>141949</v>
          </cell>
          <cell r="H90">
            <v>62741458</v>
          </cell>
          <cell r="I90">
            <v>4780</v>
          </cell>
          <cell r="J90">
            <v>2112760</v>
          </cell>
          <cell r="K90">
            <v>169828</v>
          </cell>
          <cell r="L90">
            <v>75063976</v>
          </cell>
          <cell r="M90">
            <v>120000</v>
          </cell>
          <cell r="N90">
            <v>53040000</v>
          </cell>
        </row>
        <row r="91">
          <cell r="A91" t="str">
            <v>교각 기초철근 콘크리트</v>
          </cell>
          <cell r="B91" t="str">
            <v>σCK=240KG/CM2</v>
          </cell>
          <cell r="C91">
            <v>3565</v>
          </cell>
          <cell r="D91" t="str">
            <v>M3</v>
          </cell>
          <cell r="E91">
            <v>5574</v>
          </cell>
          <cell r="F91">
            <v>19871310</v>
          </cell>
          <cell r="G91">
            <v>90530</v>
          </cell>
          <cell r="H91">
            <v>322739450</v>
          </cell>
          <cell r="I91">
            <v>4015</v>
          </cell>
          <cell r="J91">
            <v>14313475</v>
          </cell>
          <cell r="K91">
            <v>100119</v>
          </cell>
          <cell r="L91">
            <v>356924235</v>
          </cell>
          <cell r="M91">
            <v>80000</v>
          </cell>
          <cell r="N91">
            <v>285200000</v>
          </cell>
        </row>
        <row r="92">
          <cell r="A92" t="str">
            <v>교각 구체철근 콘크리트</v>
          </cell>
          <cell r="B92" t="str">
            <v>σCK=240KG/CM2</v>
          </cell>
          <cell r="C92">
            <v>2840</v>
          </cell>
          <cell r="D92" t="str">
            <v>M3</v>
          </cell>
          <cell r="E92">
            <v>25308</v>
          </cell>
          <cell r="F92">
            <v>71874720</v>
          </cell>
          <cell r="G92">
            <v>252511</v>
          </cell>
          <cell r="H92">
            <v>717131240</v>
          </cell>
          <cell r="I92">
            <v>6099</v>
          </cell>
          <cell r="J92">
            <v>17321160</v>
          </cell>
          <cell r="K92">
            <v>283918</v>
          </cell>
          <cell r="L92">
            <v>806327120</v>
          </cell>
          <cell r="M92">
            <v>240000</v>
          </cell>
          <cell r="N92">
            <v>681600000</v>
          </cell>
        </row>
        <row r="93">
          <cell r="A93" t="str">
            <v>교좌장치</v>
          </cell>
          <cell r="B93" t="str">
            <v>600t,고정+가동</v>
          </cell>
          <cell r="C93">
            <v>9</v>
          </cell>
          <cell r="D93" t="str">
            <v>조</v>
          </cell>
          <cell r="E93">
            <v>16842777</v>
          </cell>
          <cell r="F93">
            <v>151584993</v>
          </cell>
          <cell r="G93">
            <v>642726</v>
          </cell>
          <cell r="H93">
            <v>5784534</v>
          </cell>
          <cell r="I93">
            <v>18950</v>
          </cell>
          <cell r="J93">
            <v>170550</v>
          </cell>
          <cell r="K93">
            <v>17504453</v>
          </cell>
          <cell r="L93">
            <v>157540077</v>
          </cell>
          <cell r="M93">
            <v>15000000</v>
          </cell>
          <cell r="N93">
            <v>135000000</v>
          </cell>
        </row>
        <row r="94">
          <cell r="A94" t="str">
            <v>교좌장치</v>
          </cell>
          <cell r="B94" t="str">
            <v>175t,고정+가동</v>
          </cell>
          <cell r="C94">
            <v>145</v>
          </cell>
          <cell r="D94" t="str">
            <v>조</v>
          </cell>
          <cell r="E94">
            <v>3528504</v>
          </cell>
          <cell r="F94">
            <v>511633080</v>
          </cell>
          <cell r="G94">
            <v>169247</v>
          </cell>
          <cell r="H94">
            <v>24540815</v>
          </cell>
          <cell r="I94">
            <v>4703</v>
          </cell>
          <cell r="J94">
            <v>681935</v>
          </cell>
          <cell r="K94">
            <v>3702454</v>
          </cell>
          <cell r="L94">
            <v>536855830</v>
          </cell>
          <cell r="M94">
            <v>3500000</v>
          </cell>
          <cell r="N94">
            <v>507500000</v>
          </cell>
        </row>
        <row r="95">
          <cell r="A95" t="str">
            <v>강관파일박기</v>
          </cell>
          <cell r="B95" t="str">
            <v>ø508MM,L=20.0M 직항</v>
          </cell>
          <cell r="C95">
            <v>25</v>
          </cell>
          <cell r="D95" t="str">
            <v>본</v>
          </cell>
          <cell r="E95">
            <v>1410676</v>
          </cell>
          <cell r="F95">
            <v>35266900</v>
          </cell>
          <cell r="G95">
            <v>239871</v>
          </cell>
          <cell r="H95">
            <v>5996775</v>
          </cell>
          <cell r="I95">
            <v>27311</v>
          </cell>
          <cell r="J95">
            <v>682775</v>
          </cell>
          <cell r="K95">
            <v>1677858</v>
          </cell>
          <cell r="L95">
            <v>41946450</v>
          </cell>
          <cell r="M95">
            <v>1300000</v>
          </cell>
          <cell r="N95">
            <v>32500000</v>
          </cell>
        </row>
        <row r="96">
          <cell r="A96" t="str">
            <v>강관파일박기</v>
          </cell>
          <cell r="B96" t="str">
            <v>ø508MM,L=17.0M 직항</v>
          </cell>
          <cell r="C96">
            <v>90</v>
          </cell>
          <cell r="D96" t="str">
            <v>본</v>
          </cell>
          <cell r="E96">
            <v>1206725</v>
          </cell>
          <cell r="F96">
            <v>108605250</v>
          </cell>
          <cell r="G96">
            <v>239145</v>
          </cell>
          <cell r="H96">
            <v>21523050</v>
          </cell>
          <cell r="I96">
            <v>26279</v>
          </cell>
          <cell r="J96">
            <v>2365110</v>
          </cell>
          <cell r="K96">
            <v>1472149</v>
          </cell>
          <cell r="L96">
            <v>132493410</v>
          </cell>
          <cell r="M96">
            <v>1100000</v>
          </cell>
          <cell r="N96">
            <v>99000000</v>
          </cell>
        </row>
        <row r="97">
          <cell r="A97" t="str">
            <v>강관파일박기</v>
          </cell>
          <cell r="B97" t="str">
            <v>ø508MM,L=16.0M 직항</v>
          </cell>
          <cell r="C97">
            <v>50</v>
          </cell>
          <cell r="D97" t="str">
            <v>본</v>
          </cell>
          <cell r="E97">
            <v>1138714</v>
          </cell>
          <cell r="F97">
            <v>56935700</v>
          </cell>
          <cell r="G97">
            <v>238834</v>
          </cell>
          <cell r="H97">
            <v>11941700</v>
          </cell>
          <cell r="I97">
            <v>25825</v>
          </cell>
          <cell r="J97">
            <v>1291250</v>
          </cell>
          <cell r="K97">
            <v>1403373</v>
          </cell>
          <cell r="L97">
            <v>70168650</v>
          </cell>
          <cell r="M97">
            <v>1100000</v>
          </cell>
          <cell r="N97">
            <v>55000000</v>
          </cell>
        </row>
        <row r="98">
          <cell r="A98" t="str">
            <v>강관파일박기</v>
          </cell>
          <cell r="B98" t="str">
            <v>ø508MM,L=15.0M 직항</v>
          </cell>
          <cell r="C98">
            <v>45</v>
          </cell>
          <cell r="D98" t="str">
            <v>본</v>
          </cell>
          <cell r="E98">
            <v>1070017</v>
          </cell>
          <cell r="F98">
            <v>48150765</v>
          </cell>
          <cell r="G98">
            <v>231927</v>
          </cell>
          <cell r="H98">
            <v>10436715</v>
          </cell>
          <cell r="I98">
            <v>23574</v>
          </cell>
          <cell r="J98">
            <v>1060830</v>
          </cell>
          <cell r="K98">
            <v>1325518</v>
          </cell>
          <cell r="L98">
            <v>59648310</v>
          </cell>
          <cell r="M98">
            <v>100000</v>
          </cell>
          <cell r="N98">
            <v>4500000</v>
          </cell>
        </row>
        <row r="99">
          <cell r="A99" t="str">
            <v>강관파일박기</v>
          </cell>
          <cell r="B99" t="str">
            <v>ø508MM,L=14.0M 직항</v>
          </cell>
          <cell r="C99">
            <v>50</v>
          </cell>
          <cell r="D99" t="str">
            <v>본</v>
          </cell>
          <cell r="E99">
            <v>999910</v>
          </cell>
          <cell r="F99">
            <v>49995500</v>
          </cell>
          <cell r="G99">
            <v>202920</v>
          </cell>
          <cell r="H99">
            <v>10146000</v>
          </cell>
          <cell r="I99">
            <v>24054</v>
          </cell>
          <cell r="J99">
            <v>1202700</v>
          </cell>
          <cell r="K99">
            <v>1226884</v>
          </cell>
          <cell r="L99">
            <v>61344200</v>
          </cell>
          <cell r="M99">
            <v>980000</v>
          </cell>
          <cell r="N99">
            <v>49000000</v>
          </cell>
        </row>
        <row r="100">
          <cell r="A100" t="str">
            <v>강관파일박기</v>
          </cell>
          <cell r="B100" t="str">
            <v>ø508MM,L=13.0M 직항</v>
          </cell>
          <cell r="C100">
            <v>149</v>
          </cell>
          <cell r="D100" t="str">
            <v>본</v>
          </cell>
          <cell r="E100">
            <v>931615</v>
          </cell>
          <cell r="F100">
            <v>138810635</v>
          </cell>
          <cell r="G100">
            <v>200649</v>
          </cell>
          <cell r="H100">
            <v>29896701</v>
          </cell>
          <cell r="I100">
            <v>22826</v>
          </cell>
          <cell r="J100">
            <v>3401074</v>
          </cell>
          <cell r="K100">
            <v>1155090</v>
          </cell>
          <cell r="L100">
            <v>172108410</v>
          </cell>
          <cell r="M100">
            <v>980000</v>
          </cell>
          <cell r="N100">
            <v>146020000</v>
          </cell>
        </row>
        <row r="101">
          <cell r="A101" t="str">
            <v>강관파일박기</v>
          </cell>
          <cell r="B101" t="str">
            <v>ø508MM,L=12.0M 직항</v>
          </cell>
          <cell r="C101">
            <v>275</v>
          </cell>
          <cell r="D101" t="str">
            <v>본</v>
          </cell>
          <cell r="E101">
            <v>863361</v>
          </cell>
          <cell r="F101">
            <v>237424275</v>
          </cell>
          <cell r="G101">
            <v>198682</v>
          </cell>
          <cell r="H101">
            <v>54637550</v>
          </cell>
          <cell r="I101">
            <v>21835</v>
          </cell>
          <cell r="J101">
            <v>6004625</v>
          </cell>
          <cell r="K101">
            <v>1083878</v>
          </cell>
          <cell r="L101">
            <v>298066450</v>
          </cell>
          <cell r="M101">
            <v>800000</v>
          </cell>
          <cell r="N101">
            <v>220000000</v>
          </cell>
        </row>
        <row r="102">
          <cell r="A102" t="str">
            <v>강관파일박기</v>
          </cell>
          <cell r="B102" t="str">
            <v>ø508MM,L=11.0M 직항</v>
          </cell>
          <cell r="C102">
            <v>228</v>
          </cell>
          <cell r="D102" t="str">
            <v>본</v>
          </cell>
          <cell r="E102">
            <v>795203</v>
          </cell>
          <cell r="F102">
            <v>181306284</v>
          </cell>
          <cell r="G102">
            <v>196970</v>
          </cell>
          <cell r="H102">
            <v>44909160</v>
          </cell>
          <cell r="I102">
            <v>21008</v>
          </cell>
          <cell r="J102">
            <v>4789824</v>
          </cell>
          <cell r="K102">
            <v>1013181</v>
          </cell>
          <cell r="L102">
            <v>231005268</v>
          </cell>
          <cell r="M102">
            <v>800000</v>
          </cell>
          <cell r="N102">
            <v>182400000</v>
          </cell>
        </row>
        <row r="103">
          <cell r="A103" t="str">
            <v>강관파일박기</v>
          </cell>
          <cell r="B103" t="str">
            <v>ø508MM,L=10.0M 직항</v>
          </cell>
          <cell r="C103">
            <v>223</v>
          </cell>
          <cell r="D103" t="str">
            <v>본</v>
          </cell>
          <cell r="E103">
            <v>727241</v>
          </cell>
          <cell r="F103">
            <v>162174743</v>
          </cell>
          <cell r="G103">
            <v>196773</v>
          </cell>
          <cell r="H103">
            <v>43880379</v>
          </cell>
          <cell r="I103">
            <v>20734</v>
          </cell>
          <cell r="J103">
            <v>4623682</v>
          </cell>
          <cell r="K103">
            <v>944748</v>
          </cell>
          <cell r="L103">
            <v>210678804</v>
          </cell>
          <cell r="M103">
            <v>720000</v>
          </cell>
          <cell r="N103">
            <v>160560000</v>
          </cell>
        </row>
        <row r="104">
          <cell r="A104" t="str">
            <v>강관파일박기</v>
          </cell>
          <cell r="B104" t="str">
            <v>ø508MM,L=9.0M 직항</v>
          </cell>
          <cell r="C104">
            <v>156</v>
          </cell>
          <cell r="D104" t="str">
            <v>본</v>
          </cell>
          <cell r="E104">
            <v>659123</v>
          </cell>
          <cell r="F104">
            <v>102823188</v>
          </cell>
          <cell r="G104">
            <v>195244</v>
          </cell>
          <cell r="H104">
            <v>30458064</v>
          </cell>
          <cell r="I104">
            <v>20003</v>
          </cell>
          <cell r="J104">
            <v>3120468</v>
          </cell>
          <cell r="K104">
            <v>874370</v>
          </cell>
          <cell r="L104">
            <v>136401720</v>
          </cell>
          <cell r="M104">
            <v>640000</v>
          </cell>
          <cell r="N104">
            <v>99840000</v>
          </cell>
        </row>
        <row r="105">
          <cell r="A105" t="str">
            <v>강관파일박기</v>
          </cell>
          <cell r="B105" t="str">
            <v>ø508MM,L=8.0M 직항</v>
          </cell>
          <cell r="C105">
            <v>95</v>
          </cell>
          <cell r="D105" t="str">
            <v>본</v>
          </cell>
          <cell r="E105">
            <v>590952</v>
          </cell>
          <cell r="F105">
            <v>56140440</v>
          </cell>
          <cell r="G105">
            <v>193726</v>
          </cell>
          <cell r="H105">
            <v>18403970</v>
          </cell>
          <cell r="I105">
            <v>19148</v>
          </cell>
          <cell r="J105">
            <v>1819060</v>
          </cell>
          <cell r="K105">
            <v>803826</v>
          </cell>
          <cell r="L105">
            <v>76363470</v>
          </cell>
          <cell r="M105">
            <v>640000</v>
          </cell>
          <cell r="N105">
            <v>60800000</v>
          </cell>
        </row>
        <row r="106">
          <cell r="A106" t="str">
            <v>강관파일박기</v>
          </cell>
          <cell r="B106" t="str">
            <v>ø508MM,L=6.0M 직항</v>
          </cell>
          <cell r="C106">
            <v>54</v>
          </cell>
          <cell r="D106" t="str">
            <v>본</v>
          </cell>
          <cell r="E106">
            <v>454578</v>
          </cell>
          <cell r="F106">
            <v>24547212</v>
          </cell>
          <cell r="G106">
            <v>190165</v>
          </cell>
          <cell r="H106">
            <v>10268910</v>
          </cell>
          <cell r="I106">
            <v>17350</v>
          </cell>
          <cell r="J106">
            <v>936900</v>
          </cell>
          <cell r="K106">
            <v>662093</v>
          </cell>
          <cell r="L106">
            <v>35753022</v>
          </cell>
          <cell r="M106">
            <v>500000</v>
          </cell>
          <cell r="N106">
            <v>27000000</v>
          </cell>
        </row>
        <row r="107">
          <cell r="A107" t="str">
            <v>강관파일박기</v>
          </cell>
          <cell r="B107" t="str">
            <v>ø508MM,L=5.0M 직항</v>
          </cell>
          <cell r="C107">
            <v>30</v>
          </cell>
          <cell r="D107" t="str">
            <v>본</v>
          </cell>
          <cell r="E107">
            <v>386499</v>
          </cell>
          <cell r="F107">
            <v>11594970</v>
          </cell>
          <cell r="G107">
            <v>189130</v>
          </cell>
          <cell r="H107">
            <v>5673900</v>
          </cell>
          <cell r="I107">
            <v>16810</v>
          </cell>
          <cell r="J107">
            <v>504300</v>
          </cell>
          <cell r="K107">
            <v>592439</v>
          </cell>
          <cell r="L107">
            <v>17773170</v>
          </cell>
          <cell r="M107">
            <v>480000</v>
          </cell>
          <cell r="N107">
            <v>14400000</v>
          </cell>
        </row>
        <row r="108">
          <cell r="A108" t="str">
            <v>돌붙임</v>
          </cell>
          <cell r="B108" t="str">
            <v>비탈보호</v>
          </cell>
          <cell r="C108">
            <v>552</v>
          </cell>
          <cell r="D108" t="str">
            <v>m2</v>
          </cell>
          <cell r="E108">
            <v>16666</v>
          </cell>
          <cell r="F108">
            <v>9199632</v>
          </cell>
          <cell r="G108">
            <v>30805</v>
          </cell>
          <cell r="H108">
            <v>17004360</v>
          </cell>
          <cell r="J108">
            <v>0</v>
          </cell>
          <cell r="K108">
            <v>47471</v>
          </cell>
          <cell r="L108">
            <v>26203992</v>
          </cell>
          <cell r="M108">
            <v>40000</v>
          </cell>
          <cell r="N108">
            <v>22080000</v>
          </cell>
        </row>
        <row r="109">
          <cell r="A109" t="str">
            <v>교면방수</v>
          </cell>
          <cell r="B109" t="str">
            <v>침투식액체</v>
          </cell>
          <cell r="C109">
            <v>9990</v>
          </cell>
          <cell r="D109" t="str">
            <v>M2</v>
          </cell>
          <cell r="E109">
            <v>2234</v>
          </cell>
          <cell r="F109">
            <v>22317660</v>
          </cell>
          <cell r="G109">
            <v>1846</v>
          </cell>
          <cell r="H109">
            <v>18441540</v>
          </cell>
          <cell r="I109">
            <v>55</v>
          </cell>
          <cell r="J109">
            <v>549450</v>
          </cell>
          <cell r="K109">
            <v>4135</v>
          </cell>
          <cell r="L109">
            <v>41308650</v>
          </cell>
          <cell r="M109">
            <v>4000</v>
          </cell>
          <cell r="N109">
            <v>39960000</v>
          </cell>
        </row>
        <row r="110">
          <cell r="A110" t="str">
            <v>신축이음장치</v>
          </cell>
          <cell r="B110" t="str">
            <v>T=20MM</v>
          </cell>
          <cell r="C110">
            <v>79</v>
          </cell>
          <cell r="D110" t="str">
            <v>M</v>
          </cell>
          <cell r="E110">
            <v>86734</v>
          </cell>
          <cell r="F110">
            <v>6851986</v>
          </cell>
          <cell r="G110">
            <v>55790</v>
          </cell>
          <cell r="H110">
            <v>4407410</v>
          </cell>
          <cell r="I110">
            <v>345</v>
          </cell>
          <cell r="J110">
            <v>27255</v>
          </cell>
          <cell r="K110">
            <v>142869</v>
          </cell>
          <cell r="L110">
            <v>11286651</v>
          </cell>
          <cell r="M110">
            <v>130000</v>
          </cell>
          <cell r="N110">
            <v>10270000</v>
          </cell>
        </row>
        <row r="111">
          <cell r="A111" t="str">
            <v>신축이음장치</v>
          </cell>
          <cell r="B111" t="str">
            <v>T=40MM</v>
          </cell>
          <cell r="C111">
            <v>264</v>
          </cell>
          <cell r="D111" t="str">
            <v>M</v>
          </cell>
          <cell r="E111">
            <v>182284</v>
          </cell>
          <cell r="F111">
            <v>48122976</v>
          </cell>
          <cell r="G111">
            <v>55790</v>
          </cell>
          <cell r="H111">
            <v>14728560</v>
          </cell>
          <cell r="I111">
            <v>345</v>
          </cell>
          <cell r="J111">
            <v>91080</v>
          </cell>
          <cell r="K111">
            <v>238419</v>
          </cell>
          <cell r="L111">
            <v>62942616</v>
          </cell>
          <cell r="M111">
            <v>200000</v>
          </cell>
          <cell r="N111">
            <v>52800000</v>
          </cell>
        </row>
        <row r="112">
          <cell r="A112" t="str">
            <v>신축이음장치</v>
          </cell>
          <cell r="B112" t="str">
            <v>T=50MM</v>
          </cell>
          <cell r="C112">
            <v>13</v>
          </cell>
          <cell r="D112" t="str">
            <v>M</v>
          </cell>
          <cell r="E112">
            <v>214079</v>
          </cell>
          <cell r="F112">
            <v>2783027</v>
          </cell>
          <cell r="G112">
            <v>56114</v>
          </cell>
          <cell r="H112">
            <v>729482</v>
          </cell>
          <cell r="I112">
            <v>356</v>
          </cell>
          <cell r="J112">
            <v>4628</v>
          </cell>
          <cell r="K112">
            <v>270549</v>
          </cell>
          <cell r="L112">
            <v>3517137</v>
          </cell>
          <cell r="M112">
            <v>250000</v>
          </cell>
          <cell r="N112">
            <v>3250000</v>
          </cell>
        </row>
        <row r="113">
          <cell r="A113" t="str">
            <v>신축이음장치</v>
          </cell>
          <cell r="B113" t="str">
            <v>T=100MM</v>
          </cell>
          <cell r="C113">
            <v>13</v>
          </cell>
          <cell r="D113" t="str">
            <v>M</v>
          </cell>
          <cell r="E113">
            <v>554741</v>
          </cell>
          <cell r="F113">
            <v>7211633</v>
          </cell>
          <cell r="G113">
            <v>67435</v>
          </cell>
          <cell r="H113">
            <v>876655</v>
          </cell>
          <cell r="I113">
            <v>605</v>
          </cell>
          <cell r="J113">
            <v>7865</v>
          </cell>
          <cell r="K113">
            <v>622781</v>
          </cell>
          <cell r="L113">
            <v>8096153</v>
          </cell>
          <cell r="M113">
            <v>600000</v>
          </cell>
          <cell r="N113">
            <v>7800000</v>
          </cell>
        </row>
        <row r="114">
          <cell r="A114" t="str">
            <v>난간설치</v>
          </cell>
          <cell r="B114" t="str">
            <v>H=1.10M,STS PIPE</v>
          </cell>
          <cell r="C114">
            <v>2163</v>
          </cell>
          <cell r="D114" t="str">
            <v>M</v>
          </cell>
          <cell r="E114">
            <v>48988</v>
          </cell>
          <cell r="F114">
            <v>105961044</v>
          </cell>
          <cell r="G114">
            <v>79445</v>
          </cell>
          <cell r="H114">
            <v>171839535</v>
          </cell>
          <cell r="I114">
            <v>82885</v>
          </cell>
          <cell r="J114">
            <v>179280255</v>
          </cell>
          <cell r="K114">
            <v>211318</v>
          </cell>
          <cell r="L114">
            <v>457080834</v>
          </cell>
          <cell r="M114">
            <v>180000</v>
          </cell>
          <cell r="N114">
            <v>389340000</v>
          </cell>
        </row>
        <row r="115">
          <cell r="A115" t="str">
            <v>PC빔 제작</v>
          </cell>
          <cell r="B115" t="str">
            <v>L=24.90M</v>
          </cell>
          <cell r="C115">
            <v>141</v>
          </cell>
          <cell r="D115" t="str">
            <v>본</v>
          </cell>
          <cell r="E115">
            <v>2075216</v>
          </cell>
          <cell r="F115">
            <v>292605456</v>
          </cell>
          <cell r="G115">
            <v>8030732</v>
          </cell>
          <cell r="H115">
            <v>1132333212</v>
          </cell>
          <cell r="I115">
            <v>142458</v>
          </cell>
          <cell r="J115">
            <v>20086578</v>
          </cell>
          <cell r="K115">
            <v>10248406</v>
          </cell>
          <cell r="L115">
            <v>1445025246</v>
          </cell>
          <cell r="M115">
            <v>5500000</v>
          </cell>
          <cell r="N115">
            <v>775500000</v>
          </cell>
        </row>
        <row r="116">
          <cell r="A116" t="str">
            <v>PC빔 설치</v>
          </cell>
          <cell r="B116" t="str">
            <v>L=24.90M</v>
          </cell>
          <cell r="C116">
            <v>141</v>
          </cell>
          <cell r="D116" t="str">
            <v>본</v>
          </cell>
          <cell r="E116">
            <v>107139</v>
          </cell>
          <cell r="F116">
            <v>15106599</v>
          </cell>
          <cell r="G116">
            <v>406501</v>
          </cell>
          <cell r="H116">
            <v>57316641</v>
          </cell>
          <cell r="I116">
            <v>519502</v>
          </cell>
          <cell r="J116">
            <v>73249782</v>
          </cell>
          <cell r="K116">
            <v>1033142</v>
          </cell>
          <cell r="L116">
            <v>145673022</v>
          </cell>
          <cell r="M116">
            <v>800000</v>
          </cell>
          <cell r="N116">
            <v>112800000</v>
          </cell>
        </row>
        <row r="117">
          <cell r="A117" t="str">
            <v>PC합성슬래브철근콘크리트</v>
          </cell>
          <cell r="B117" t="str">
            <v>σCK=270KG/CM2</v>
          </cell>
          <cell r="C117">
            <v>3482</v>
          </cell>
          <cell r="D117" t="str">
            <v>M3</v>
          </cell>
          <cell r="E117">
            <v>29548</v>
          </cell>
          <cell r="F117">
            <v>102886136</v>
          </cell>
          <cell r="G117">
            <v>216942</v>
          </cell>
          <cell r="H117">
            <v>755392044</v>
          </cell>
          <cell r="I117">
            <v>4017</v>
          </cell>
          <cell r="J117">
            <v>13987194</v>
          </cell>
          <cell r="K117">
            <v>250507</v>
          </cell>
          <cell r="L117">
            <v>872265374</v>
          </cell>
          <cell r="M117">
            <v>200000</v>
          </cell>
          <cell r="N117">
            <v>696400000</v>
          </cell>
        </row>
        <row r="118">
          <cell r="A118" t="str">
            <v>배수설비</v>
          </cell>
          <cell r="B118" t="str">
            <v>스테인레스φ100MM</v>
          </cell>
          <cell r="C118">
            <v>392</v>
          </cell>
          <cell r="D118" t="str">
            <v>개소</v>
          </cell>
          <cell r="E118">
            <v>335777</v>
          </cell>
          <cell r="F118">
            <v>131624584</v>
          </cell>
          <cell r="G118">
            <v>27093</v>
          </cell>
          <cell r="H118">
            <v>10620456</v>
          </cell>
          <cell r="I118">
            <v>99</v>
          </cell>
          <cell r="J118">
            <v>38808</v>
          </cell>
          <cell r="K118">
            <v>362969</v>
          </cell>
          <cell r="L118">
            <v>142283848</v>
          </cell>
          <cell r="M118">
            <v>300000</v>
          </cell>
          <cell r="N118">
            <v>117600000</v>
          </cell>
        </row>
        <row r="119">
          <cell r="A119" t="str">
            <v>전철주받침</v>
          </cell>
          <cell r="C119">
            <v>58</v>
          </cell>
          <cell r="D119" t="str">
            <v>개소</v>
          </cell>
          <cell r="E119">
            <v>133494</v>
          </cell>
          <cell r="F119">
            <v>7742652</v>
          </cell>
          <cell r="G119">
            <v>332019</v>
          </cell>
          <cell r="H119">
            <v>19257102</v>
          </cell>
          <cell r="I119">
            <v>207</v>
          </cell>
          <cell r="J119">
            <v>12006</v>
          </cell>
          <cell r="K119">
            <v>465720</v>
          </cell>
          <cell r="L119">
            <v>27011760</v>
          </cell>
          <cell r="M119">
            <v>400000</v>
          </cell>
          <cell r="N119">
            <v>23200000</v>
          </cell>
        </row>
        <row r="120">
          <cell r="A120" t="str">
            <v>수로BOX철근콘크리트</v>
          </cell>
          <cell r="B120" t="str">
            <v>σCK=240KG/CM2</v>
          </cell>
          <cell r="C120">
            <v>881</v>
          </cell>
          <cell r="D120" t="str">
            <v>M3</v>
          </cell>
          <cell r="E120">
            <v>13932</v>
          </cell>
          <cell r="F120">
            <v>12274092</v>
          </cell>
          <cell r="G120">
            <v>128628</v>
          </cell>
          <cell r="H120">
            <v>113321268</v>
          </cell>
          <cell r="I120">
            <v>4254</v>
          </cell>
          <cell r="J120">
            <v>3747774</v>
          </cell>
          <cell r="K120">
            <v>146814</v>
          </cell>
          <cell r="L120">
            <v>129343134</v>
          </cell>
          <cell r="M120">
            <v>120000</v>
          </cell>
          <cell r="N120">
            <v>105720000</v>
          </cell>
        </row>
        <row r="121">
          <cell r="A121" t="str">
            <v>U형수로철근콘크리트</v>
          </cell>
          <cell r="B121" t="str">
            <v>σCK=240KG/CM2</v>
          </cell>
          <cell r="C121">
            <v>81</v>
          </cell>
          <cell r="D121" t="str">
            <v>M3</v>
          </cell>
          <cell r="E121">
            <v>19332</v>
          </cell>
          <cell r="F121">
            <v>1565892</v>
          </cell>
          <cell r="G121">
            <v>128483</v>
          </cell>
          <cell r="H121">
            <v>10407123</v>
          </cell>
          <cell r="I121">
            <v>4737</v>
          </cell>
          <cell r="J121">
            <v>383697</v>
          </cell>
          <cell r="K121">
            <v>152552</v>
          </cell>
          <cell r="L121">
            <v>12356712</v>
          </cell>
          <cell r="M121">
            <v>130000</v>
          </cell>
          <cell r="N121">
            <v>10530000</v>
          </cell>
        </row>
        <row r="122">
          <cell r="A122" t="str">
            <v>기초막돌다짐</v>
          </cell>
          <cell r="C122">
            <v>162</v>
          </cell>
          <cell r="D122" t="str">
            <v>M3</v>
          </cell>
          <cell r="E122">
            <v>13000</v>
          </cell>
          <cell r="F122">
            <v>2106000</v>
          </cell>
          <cell r="G122">
            <v>34091</v>
          </cell>
          <cell r="H122">
            <v>5522742</v>
          </cell>
          <cell r="J122">
            <v>0</v>
          </cell>
          <cell r="K122">
            <v>47091</v>
          </cell>
          <cell r="L122">
            <v>7628742</v>
          </cell>
          <cell r="M122">
            <v>40000</v>
          </cell>
          <cell r="N122">
            <v>6480000</v>
          </cell>
        </row>
        <row r="123">
          <cell r="A123" t="str">
            <v>아스팔트 방수</v>
          </cell>
          <cell r="B123" t="str">
            <v>BOX구간</v>
          </cell>
          <cell r="C123">
            <v>194</v>
          </cell>
          <cell r="D123" t="str">
            <v>M2</v>
          </cell>
          <cell r="E123">
            <v>2220</v>
          </cell>
          <cell r="F123">
            <v>430680</v>
          </cell>
          <cell r="G123">
            <v>3470</v>
          </cell>
          <cell r="H123">
            <v>673180</v>
          </cell>
          <cell r="J123">
            <v>0</v>
          </cell>
          <cell r="K123">
            <v>5690</v>
          </cell>
          <cell r="L123">
            <v>1103860</v>
          </cell>
          <cell r="M123">
            <v>5000</v>
          </cell>
          <cell r="N123">
            <v>970000</v>
          </cell>
        </row>
        <row r="124">
          <cell r="A124" t="str">
            <v>법면 보호블럭 설치</v>
          </cell>
          <cell r="B124" t="str">
            <v>40x40x10CM</v>
          </cell>
          <cell r="C124">
            <v>693</v>
          </cell>
          <cell r="D124" t="str">
            <v>M2</v>
          </cell>
          <cell r="E124">
            <v>11246</v>
          </cell>
          <cell r="F124">
            <v>7793478</v>
          </cell>
          <cell r="G124">
            <v>15935</v>
          </cell>
          <cell r="H124">
            <v>11042955</v>
          </cell>
          <cell r="I124">
            <v>1493</v>
          </cell>
          <cell r="J124">
            <v>1034649</v>
          </cell>
          <cell r="K124">
            <v>28674</v>
          </cell>
          <cell r="L124">
            <v>19871082</v>
          </cell>
          <cell r="M124">
            <v>25000</v>
          </cell>
          <cell r="N124">
            <v>17325000</v>
          </cell>
        </row>
        <row r="125">
          <cell r="A125" t="str">
            <v>낙하물 방지공</v>
          </cell>
          <cell r="C125">
            <v>990</v>
          </cell>
          <cell r="D125" t="str">
            <v>M2</v>
          </cell>
          <cell r="E125">
            <v>1134</v>
          </cell>
          <cell r="F125">
            <v>1122660</v>
          </cell>
          <cell r="G125">
            <v>2384</v>
          </cell>
          <cell r="H125">
            <v>2360160</v>
          </cell>
          <cell r="J125">
            <v>0</v>
          </cell>
          <cell r="K125">
            <v>3518</v>
          </cell>
          <cell r="L125">
            <v>3482820</v>
          </cell>
          <cell r="M125">
            <v>3000</v>
          </cell>
          <cell r="N125">
            <v>2970000</v>
          </cell>
        </row>
        <row r="126">
          <cell r="A126" t="str">
            <v>신구콘크리트접착</v>
          </cell>
          <cell r="C126">
            <v>14</v>
          </cell>
          <cell r="D126" t="str">
            <v>㎡</v>
          </cell>
          <cell r="E126">
            <v>6709</v>
          </cell>
          <cell r="F126">
            <v>93926</v>
          </cell>
          <cell r="G126">
            <v>7564</v>
          </cell>
          <cell r="H126">
            <v>105896</v>
          </cell>
          <cell r="J126">
            <v>0</v>
          </cell>
          <cell r="K126">
            <v>14273</v>
          </cell>
          <cell r="L126">
            <v>199822</v>
          </cell>
          <cell r="M126">
            <v>10000</v>
          </cell>
          <cell r="N126">
            <v>140000</v>
          </cell>
        </row>
        <row r="127">
          <cell r="A127" t="str">
            <v>관로 뚜껑제작 설치</v>
          </cell>
          <cell r="B127" t="str">
            <v>49x34x8Cm</v>
          </cell>
          <cell r="C127">
            <v>6896</v>
          </cell>
          <cell r="D127" t="str">
            <v>개</v>
          </cell>
          <cell r="E127">
            <v>8575</v>
          </cell>
          <cell r="F127">
            <v>59133200</v>
          </cell>
          <cell r="G127">
            <v>6015</v>
          </cell>
          <cell r="H127">
            <v>41479440</v>
          </cell>
          <cell r="J127">
            <v>0</v>
          </cell>
          <cell r="K127">
            <v>14590</v>
          </cell>
          <cell r="L127">
            <v>100612640</v>
          </cell>
          <cell r="M127">
            <v>12000</v>
          </cell>
          <cell r="N127">
            <v>82752000</v>
          </cell>
        </row>
        <row r="128">
          <cell r="A128" t="str">
            <v>사석채우기</v>
          </cell>
          <cell r="C128">
            <v>2193</v>
          </cell>
          <cell r="D128" t="str">
            <v>㎥</v>
          </cell>
          <cell r="E128">
            <v>14000</v>
          </cell>
          <cell r="F128">
            <v>30702000</v>
          </cell>
          <cell r="G128">
            <v>26544</v>
          </cell>
          <cell r="H128">
            <v>58210992</v>
          </cell>
          <cell r="J128">
            <v>0</v>
          </cell>
          <cell r="K128">
            <v>40544</v>
          </cell>
          <cell r="L128">
            <v>88912992</v>
          </cell>
          <cell r="M128">
            <v>25000</v>
          </cell>
          <cell r="N128">
            <v>54825000</v>
          </cell>
        </row>
        <row r="129">
          <cell r="A129" t="str">
            <v>PF합성슬래브철근콘크리트</v>
          </cell>
          <cell r="B129" t="str">
            <v>σCK=270KG/CM2</v>
          </cell>
          <cell r="C129">
            <v>650</v>
          </cell>
          <cell r="D129" t="str">
            <v>M3</v>
          </cell>
          <cell r="E129">
            <v>27249</v>
          </cell>
          <cell r="F129">
            <v>17711850</v>
          </cell>
          <cell r="G129">
            <v>142305</v>
          </cell>
          <cell r="H129">
            <v>92498250</v>
          </cell>
          <cell r="I129">
            <v>4017</v>
          </cell>
          <cell r="J129">
            <v>2611050</v>
          </cell>
          <cell r="K129">
            <v>173571</v>
          </cell>
          <cell r="L129">
            <v>112821150</v>
          </cell>
          <cell r="M129">
            <v>150000</v>
          </cell>
          <cell r="N129">
            <v>97500000</v>
          </cell>
        </row>
        <row r="130">
          <cell r="A130" t="str">
            <v>PF빔제작</v>
          </cell>
          <cell r="B130" t="str">
            <v>L=25M,내측</v>
          </cell>
          <cell r="C130">
            <v>6</v>
          </cell>
          <cell r="D130" t="str">
            <v>본</v>
          </cell>
          <cell r="E130">
            <v>2155209</v>
          </cell>
          <cell r="F130">
            <v>12931254</v>
          </cell>
          <cell r="G130">
            <v>14481600</v>
          </cell>
          <cell r="H130">
            <v>86889600</v>
          </cell>
          <cell r="I130">
            <v>12178815</v>
          </cell>
          <cell r="J130">
            <v>73072890</v>
          </cell>
          <cell r="K130">
            <v>28815624</v>
          </cell>
          <cell r="L130">
            <v>172893744</v>
          </cell>
          <cell r="M130">
            <v>25000000</v>
          </cell>
          <cell r="N130">
            <v>150000000</v>
          </cell>
        </row>
        <row r="131">
          <cell r="A131" t="str">
            <v>PF빔설치</v>
          </cell>
          <cell r="B131" t="str">
            <v>L=25M,내측</v>
          </cell>
          <cell r="C131">
            <v>6</v>
          </cell>
          <cell r="D131" t="str">
            <v>본</v>
          </cell>
          <cell r="E131">
            <v>622199</v>
          </cell>
          <cell r="F131">
            <v>3733194</v>
          </cell>
          <cell r="G131">
            <v>4621702</v>
          </cell>
          <cell r="H131">
            <v>27730212</v>
          </cell>
          <cell r="I131">
            <v>2551684</v>
          </cell>
          <cell r="J131">
            <v>15310104</v>
          </cell>
          <cell r="K131">
            <v>7795585</v>
          </cell>
          <cell r="L131">
            <v>46773510</v>
          </cell>
          <cell r="M131">
            <v>5000000</v>
          </cell>
          <cell r="N131">
            <v>30000000</v>
          </cell>
        </row>
        <row r="132">
          <cell r="A132" t="str">
            <v>PF빔제작</v>
          </cell>
          <cell r="B132" t="str">
            <v>L=25M,외측</v>
          </cell>
          <cell r="C132">
            <v>12</v>
          </cell>
          <cell r="D132" t="str">
            <v>본</v>
          </cell>
          <cell r="E132">
            <v>2964387</v>
          </cell>
          <cell r="F132">
            <v>35572644</v>
          </cell>
          <cell r="G132">
            <v>18154312</v>
          </cell>
          <cell r="H132">
            <v>217851744</v>
          </cell>
          <cell r="I132">
            <v>16286699</v>
          </cell>
          <cell r="J132">
            <v>195440388</v>
          </cell>
          <cell r="K132">
            <v>37405398</v>
          </cell>
          <cell r="L132">
            <v>448864776</v>
          </cell>
          <cell r="M132">
            <v>35000000</v>
          </cell>
          <cell r="N132">
            <v>420000000</v>
          </cell>
        </row>
        <row r="133">
          <cell r="A133" t="str">
            <v>PF빔설치</v>
          </cell>
          <cell r="B133" t="str">
            <v>L=25M,외측</v>
          </cell>
          <cell r="C133">
            <v>12</v>
          </cell>
          <cell r="D133" t="str">
            <v>본</v>
          </cell>
          <cell r="E133">
            <v>693396</v>
          </cell>
          <cell r="F133">
            <v>8320752</v>
          </cell>
          <cell r="G133">
            <v>4667691</v>
          </cell>
          <cell r="H133">
            <v>56012292</v>
          </cell>
          <cell r="I133">
            <v>2689676</v>
          </cell>
          <cell r="J133">
            <v>32276112</v>
          </cell>
          <cell r="K133">
            <v>8050763</v>
          </cell>
          <cell r="L133">
            <v>96609156</v>
          </cell>
          <cell r="M133">
            <v>5000000</v>
          </cell>
          <cell r="N133">
            <v>60000000</v>
          </cell>
        </row>
        <row r="134">
          <cell r="A134" t="str">
            <v>3. 구 교 공</v>
          </cell>
          <cell r="C134">
            <v>0</v>
          </cell>
          <cell r="F134">
            <v>146996789</v>
          </cell>
          <cell r="H134">
            <v>204173319</v>
          </cell>
          <cell r="J134">
            <v>10980951</v>
          </cell>
          <cell r="K134">
            <v>0</v>
          </cell>
          <cell r="L134">
            <v>362151059</v>
          </cell>
          <cell r="N134">
            <v>297554250</v>
          </cell>
        </row>
        <row r="135">
          <cell r="A135" t="str">
            <v>터파기</v>
          </cell>
          <cell r="B135" t="str">
            <v>육상, 토사</v>
          </cell>
          <cell r="C135">
            <v>8273</v>
          </cell>
          <cell r="D135" t="str">
            <v>M3</v>
          </cell>
          <cell r="E135">
            <v>172</v>
          </cell>
          <cell r="F135">
            <v>1422956</v>
          </cell>
          <cell r="G135">
            <v>220</v>
          </cell>
          <cell r="H135">
            <v>1820060</v>
          </cell>
          <cell r="I135">
            <v>235</v>
          </cell>
          <cell r="J135">
            <v>1944155</v>
          </cell>
          <cell r="K135">
            <v>627</v>
          </cell>
          <cell r="L135">
            <v>5187171</v>
          </cell>
          <cell r="M135">
            <v>450</v>
          </cell>
          <cell r="N135">
            <v>3722850</v>
          </cell>
        </row>
        <row r="136">
          <cell r="A136" t="str">
            <v>되메우기</v>
          </cell>
          <cell r="C136">
            <v>3262</v>
          </cell>
          <cell r="D136" t="str">
            <v>M3</v>
          </cell>
          <cell r="E136">
            <v>154</v>
          </cell>
          <cell r="F136">
            <v>502348</v>
          </cell>
          <cell r="G136">
            <v>575</v>
          </cell>
          <cell r="H136">
            <v>1875650</v>
          </cell>
          <cell r="I136">
            <v>211</v>
          </cell>
          <cell r="J136">
            <v>688282</v>
          </cell>
          <cell r="K136">
            <v>940</v>
          </cell>
          <cell r="L136">
            <v>3066280</v>
          </cell>
          <cell r="M136">
            <v>700</v>
          </cell>
          <cell r="N136">
            <v>2283400</v>
          </cell>
        </row>
        <row r="137">
          <cell r="A137" t="str">
            <v>기초막돌다짐</v>
          </cell>
          <cell r="C137">
            <v>155</v>
          </cell>
          <cell r="D137" t="str">
            <v>M3</v>
          </cell>
          <cell r="E137">
            <v>13000</v>
          </cell>
          <cell r="F137">
            <v>2015000</v>
          </cell>
          <cell r="G137">
            <v>34091</v>
          </cell>
          <cell r="H137">
            <v>5284105</v>
          </cell>
          <cell r="J137">
            <v>0</v>
          </cell>
          <cell r="K137">
            <v>47091</v>
          </cell>
          <cell r="L137">
            <v>7299105</v>
          </cell>
          <cell r="M137">
            <v>25000</v>
          </cell>
          <cell r="N137">
            <v>3875000</v>
          </cell>
        </row>
        <row r="138">
          <cell r="A138" t="str">
            <v>바닥 콘크리트</v>
          </cell>
          <cell r="B138" t="str">
            <v>σCK=180KG/CM2</v>
          </cell>
          <cell r="C138">
            <v>52</v>
          </cell>
          <cell r="D138" t="str">
            <v>M3</v>
          </cell>
          <cell r="E138">
            <v>2094</v>
          </cell>
          <cell r="F138">
            <v>108888</v>
          </cell>
          <cell r="G138">
            <v>25260</v>
          </cell>
          <cell r="H138">
            <v>1313520</v>
          </cell>
          <cell r="J138">
            <v>0</v>
          </cell>
          <cell r="K138">
            <v>27354</v>
          </cell>
          <cell r="L138">
            <v>1422408</v>
          </cell>
          <cell r="M138">
            <v>25000</v>
          </cell>
          <cell r="N138">
            <v>1300000</v>
          </cell>
        </row>
        <row r="139">
          <cell r="A139" t="str">
            <v>BOX철근콘크리트</v>
          </cell>
          <cell r="B139" t="str">
            <v>σCK=240KG/CM2</v>
          </cell>
          <cell r="C139">
            <v>1215</v>
          </cell>
          <cell r="D139" t="str">
            <v>M3</v>
          </cell>
          <cell r="E139">
            <v>14193</v>
          </cell>
          <cell r="F139">
            <v>17244495</v>
          </cell>
          <cell r="G139">
            <v>125601</v>
          </cell>
          <cell r="H139">
            <v>152605215</v>
          </cell>
          <cell r="I139">
            <v>4344</v>
          </cell>
          <cell r="J139">
            <v>5277960</v>
          </cell>
          <cell r="K139">
            <v>144138</v>
          </cell>
          <cell r="L139">
            <v>175127670</v>
          </cell>
          <cell r="M139">
            <v>120000</v>
          </cell>
          <cell r="N139">
            <v>145800000</v>
          </cell>
        </row>
        <row r="140">
          <cell r="A140" t="str">
            <v>구조물 뒷채움</v>
          </cell>
          <cell r="B140" t="str">
            <v>막돌</v>
          </cell>
          <cell r="C140">
            <v>919</v>
          </cell>
          <cell r="D140" t="str">
            <v>M3</v>
          </cell>
          <cell r="E140">
            <v>13210</v>
          </cell>
          <cell r="F140">
            <v>12139990</v>
          </cell>
          <cell r="G140">
            <v>11681</v>
          </cell>
          <cell r="H140">
            <v>10734839</v>
          </cell>
          <cell r="I140">
            <v>330</v>
          </cell>
          <cell r="J140">
            <v>303270</v>
          </cell>
          <cell r="K140">
            <v>25221</v>
          </cell>
          <cell r="L140">
            <v>23178099</v>
          </cell>
          <cell r="M140">
            <v>22000</v>
          </cell>
          <cell r="N140">
            <v>20218000</v>
          </cell>
        </row>
        <row r="141">
          <cell r="A141" t="str">
            <v>아스팔트 방수</v>
          </cell>
          <cell r="B141" t="str">
            <v>BOX구간</v>
          </cell>
          <cell r="C141">
            <v>1351</v>
          </cell>
          <cell r="D141" t="str">
            <v>M2</v>
          </cell>
          <cell r="E141">
            <v>2220</v>
          </cell>
          <cell r="F141">
            <v>2999220</v>
          </cell>
          <cell r="G141">
            <v>3470</v>
          </cell>
          <cell r="H141">
            <v>4687970</v>
          </cell>
          <cell r="J141">
            <v>0</v>
          </cell>
          <cell r="K141">
            <v>5690</v>
          </cell>
          <cell r="L141">
            <v>7687190</v>
          </cell>
          <cell r="M141">
            <v>5000</v>
          </cell>
          <cell r="N141">
            <v>6755000</v>
          </cell>
        </row>
        <row r="142">
          <cell r="A142" t="str">
            <v>U형수로철근콘크리트</v>
          </cell>
          <cell r="B142" t="str">
            <v>σCK=240KG/CM2</v>
          </cell>
          <cell r="C142">
            <v>24</v>
          </cell>
          <cell r="D142" t="str">
            <v>M3</v>
          </cell>
          <cell r="E142">
            <v>23908</v>
          </cell>
          <cell r="F142">
            <v>573792</v>
          </cell>
          <cell r="G142">
            <v>147115</v>
          </cell>
          <cell r="H142">
            <v>3530760</v>
          </cell>
          <cell r="I142">
            <v>5056</v>
          </cell>
          <cell r="J142">
            <v>121344</v>
          </cell>
          <cell r="K142">
            <v>176079</v>
          </cell>
          <cell r="L142">
            <v>4225896</v>
          </cell>
          <cell r="M142">
            <v>150000</v>
          </cell>
          <cell r="N142">
            <v>3600000</v>
          </cell>
        </row>
        <row r="143">
          <cell r="A143" t="str">
            <v>강관파일박기</v>
          </cell>
          <cell r="B143" t="str">
            <v>ø508MM,L=14.0M 직항</v>
          </cell>
          <cell r="C143">
            <v>110</v>
          </cell>
          <cell r="D143" t="str">
            <v>본</v>
          </cell>
          <cell r="E143">
            <v>999910</v>
          </cell>
          <cell r="F143">
            <v>109990100</v>
          </cell>
          <cell r="G143">
            <v>202920</v>
          </cell>
          <cell r="H143">
            <v>22321200</v>
          </cell>
          <cell r="I143">
            <v>24054</v>
          </cell>
          <cell r="J143">
            <v>2645940</v>
          </cell>
          <cell r="K143">
            <v>1226884</v>
          </cell>
          <cell r="L143">
            <v>134957240</v>
          </cell>
          <cell r="M143">
            <v>1000000</v>
          </cell>
          <cell r="N143">
            <v>110000000</v>
          </cell>
        </row>
        <row r="144">
          <cell r="A144" t="str">
            <v>4. 하 수 공</v>
          </cell>
          <cell r="C144">
            <v>0</v>
          </cell>
          <cell r="F144">
            <v>2450950</v>
          </cell>
          <cell r="H144">
            <v>4622382</v>
          </cell>
          <cell r="J144">
            <v>380709</v>
          </cell>
          <cell r="K144">
            <v>0</v>
          </cell>
          <cell r="L144">
            <v>7454041</v>
          </cell>
          <cell r="N144">
            <v>5816950</v>
          </cell>
        </row>
        <row r="145">
          <cell r="A145" t="str">
            <v>터파기</v>
          </cell>
          <cell r="B145" t="str">
            <v>육상, 토사</v>
          </cell>
          <cell r="C145">
            <v>171</v>
          </cell>
          <cell r="D145" t="str">
            <v>M3</v>
          </cell>
          <cell r="E145">
            <v>172</v>
          </cell>
          <cell r="F145">
            <v>29412</v>
          </cell>
          <cell r="G145">
            <v>220</v>
          </cell>
          <cell r="H145">
            <v>37620</v>
          </cell>
          <cell r="I145">
            <v>235</v>
          </cell>
          <cell r="J145">
            <v>40185</v>
          </cell>
          <cell r="K145">
            <v>627</v>
          </cell>
          <cell r="L145">
            <v>107217</v>
          </cell>
          <cell r="M145">
            <v>450</v>
          </cell>
          <cell r="N145">
            <v>76950</v>
          </cell>
        </row>
        <row r="146">
          <cell r="A146" t="str">
            <v>되메우기</v>
          </cell>
          <cell r="C146">
            <v>100</v>
          </cell>
          <cell r="D146" t="str">
            <v>M3</v>
          </cell>
          <cell r="E146">
            <v>154</v>
          </cell>
          <cell r="F146">
            <v>15400</v>
          </cell>
          <cell r="G146">
            <v>575</v>
          </cell>
          <cell r="H146">
            <v>57500</v>
          </cell>
          <cell r="I146">
            <v>211</v>
          </cell>
          <cell r="J146">
            <v>21100</v>
          </cell>
          <cell r="K146">
            <v>940</v>
          </cell>
          <cell r="L146">
            <v>94000</v>
          </cell>
          <cell r="M146">
            <v>700</v>
          </cell>
          <cell r="N146">
            <v>70000</v>
          </cell>
        </row>
        <row r="147">
          <cell r="A147" t="str">
            <v>흄관부설</v>
          </cell>
          <cell r="B147" t="str">
            <v>Ф100CM</v>
          </cell>
          <cell r="C147">
            <v>23</v>
          </cell>
          <cell r="D147" t="str">
            <v>M</v>
          </cell>
          <cell r="E147">
            <v>103036</v>
          </cell>
          <cell r="F147">
            <v>2369828</v>
          </cell>
          <cell r="G147">
            <v>188989</v>
          </cell>
          <cell r="H147">
            <v>4346747</v>
          </cell>
          <cell r="I147">
            <v>13888</v>
          </cell>
          <cell r="J147">
            <v>319424</v>
          </cell>
          <cell r="K147">
            <v>305913</v>
          </cell>
          <cell r="L147">
            <v>7035999</v>
          </cell>
          <cell r="M147">
            <v>240000</v>
          </cell>
          <cell r="N147">
            <v>5520000</v>
          </cell>
        </row>
        <row r="148">
          <cell r="A148" t="str">
            <v>바닥 콘크리트</v>
          </cell>
          <cell r="B148" t="str">
            <v>σCK=180KG/CM2</v>
          </cell>
          <cell r="C148">
            <v>5</v>
          </cell>
          <cell r="D148" t="str">
            <v>M3</v>
          </cell>
          <cell r="E148">
            <v>7262</v>
          </cell>
          <cell r="F148">
            <v>36310</v>
          </cell>
          <cell r="G148">
            <v>36103</v>
          </cell>
          <cell r="H148">
            <v>180515</v>
          </cell>
          <cell r="J148">
            <v>0</v>
          </cell>
          <cell r="K148">
            <v>43365</v>
          </cell>
          <cell r="L148">
            <v>216825</v>
          </cell>
          <cell r="M148">
            <v>30000</v>
          </cell>
          <cell r="N148">
            <v>150000</v>
          </cell>
        </row>
        <row r="149">
          <cell r="A149" t="str">
            <v>5. 정차장공</v>
          </cell>
          <cell r="C149">
            <v>0</v>
          </cell>
          <cell r="F149">
            <v>338693671</v>
          </cell>
          <cell r="H149">
            <v>857148969</v>
          </cell>
          <cell r="J149">
            <v>28845474</v>
          </cell>
          <cell r="K149">
            <v>0</v>
          </cell>
          <cell r="L149">
            <v>1224688114</v>
          </cell>
          <cell r="N149">
            <v>976703250</v>
          </cell>
        </row>
        <row r="150">
          <cell r="A150" t="str">
            <v>터파기</v>
          </cell>
          <cell r="B150" t="str">
            <v>육상, 토사</v>
          </cell>
          <cell r="C150">
            <v>7047</v>
          </cell>
          <cell r="D150" t="str">
            <v>M3</v>
          </cell>
          <cell r="E150">
            <v>172</v>
          </cell>
          <cell r="F150">
            <v>1212084</v>
          </cell>
          <cell r="G150">
            <v>220</v>
          </cell>
          <cell r="H150">
            <v>1550340</v>
          </cell>
          <cell r="I150">
            <v>235</v>
          </cell>
          <cell r="J150">
            <v>1656045</v>
          </cell>
          <cell r="K150">
            <v>627</v>
          </cell>
          <cell r="L150">
            <v>4418469</v>
          </cell>
          <cell r="M150">
            <v>450</v>
          </cell>
          <cell r="N150">
            <v>3171150</v>
          </cell>
        </row>
        <row r="151">
          <cell r="A151" t="str">
            <v>되메우기</v>
          </cell>
          <cell r="C151">
            <v>4483</v>
          </cell>
          <cell r="D151" t="str">
            <v>M3</v>
          </cell>
          <cell r="E151">
            <v>154</v>
          </cell>
          <cell r="F151">
            <v>690382</v>
          </cell>
          <cell r="G151">
            <v>575</v>
          </cell>
          <cell r="H151">
            <v>2577725</v>
          </cell>
          <cell r="I151">
            <v>211</v>
          </cell>
          <cell r="J151">
            <v>945913</v>
          </cell>
          <cell r="K151">
            <v>940</v>
          </cell>
          <cell r="L151">
            <v>4214020</v>
          </cell>
          <cell r="M151">
            <v>700</v>
          </cell>
          <cell r="N151">
            <v>3138100</v>
          </cell>
        </row>
        <row r="152">
          <cell r="A152" t="str">
            <v>바닥 콘크리트</v>
          </cell>
          <cell r="B152" t="str">
            <v>σCK=180KG/CM2</v>
          </cell>
          <cell r="C152">
            <v>289</v>
          </cell>
          <cell r="D152" t="str">
            <v>M3</v>
          </cell>
          <cell r="E152">
            <v>4900</v>
          </cell>
          <cell r="F152">
            <v>1416100</v>
          </cell>
          <cell r="G152">
            <v>31146</v>
          </cell>
          <cell r="H152">
            <v>9001194</v>
          </cell>
          <cell r="J152">
            <v>0</v>
          </cell>
          <cell r="K152">
            <v>36046</v>
          </cell>
          <cell r="L152">
            <v>10417294</v>
          </cell>
          <cell r="M152">
            <v>25000</v>
          </cell>
          <cell r="N152">
            <v>7225000</v>
          </cell>
        </row>
        <row r="153">
          <cell r="A153" t="str">
            <v>U형수로철근콘크리트</v>
          </cell>
          <cell r="B153" t="str">
            <v>σCK=210KG/CM2</v>
          </cell>
          <cell r="C153">
            <v>1181</v>
          </cell>
          <cell r="D153" t="str">
            <v>M3</v>
          </cell>
          <cell r="E153">
            <v>24732</v>
          </cell>
          <cell r="F153">
            <v>29208492</v>
          </cell>
          <cell r="G153">
            <v>62970</v>
          </cell>
          <cell r="H153">
            <v>74367570</v>
          </cell>
          <cell r="I153">
            <v>4015</v>
          </cell>
          <cell r="J153">
            <v>4741715</v>
          </cell>
          <cell r="K153">
            <v>91717</v>
          </cell>
          <cell r="L153">
            <v>108317777</v>
          </cell>
          <cell r="M153">
            <v>72000</v>
          </cell>
          <cell r="N153">
            <v>85032000</v>
          </cell>
        </row>
        <row r="154">
          <cell r="A154" t="str">
            <v>집수정철근콘크리트</v>
          </cell>
          <cell r="B154" t="str">
            <v>σCK=210KG/CM2</v>
          </cell>
          <cell r="C154">
            <v>27</v>
          </cell>
          <cell r="D154" t="str">
            <v>M3</v>
          </cell>
          <cell r="E154">
            <v>35503</v>
          </cell>
          <cell r="F154">
            <v>958581</v>
          </cell>
          <cell r="G154">
            <v>128428</v>
          </cell>
          <cell r="H154">
            <v>3467556</v>
          </cell>
          <cell r="I154">
            <v>4015</v>
          </cell>
          <cell r="J154">
            <v>108405</v>
          </cell>
          <cell r="K154">
            <v>167946</v>
          </cell>
          <cell r="L154">
            <v>4534542</v>
          </cell>
          <cell r="M154">
            <v>140000</v>
          </cell>
          <cell r="N154">
            <v>3780000</v>
          </cell>
        </row>
        <row r="155">
          <cell r="A155" t="str">
            <v>하수BOX철근콘크리트</v>
          </cell>
          <cell r="B155" t="str">
            <v>σCK=240KG/CM2</v>
          </cell>
          <cell r="C155">
            <v>181</v>
          </cell>
          <cell r="D155" t="str">
            <v>M3</v>
          </cell>
          <cell r="E155">
            <v>59291</v>
          </cell>
          <cell r="F155">
            <v>10731671</v>
          </cell>
          <cell r="G155">
            <v>281836</v>
          </cell>
          <cell r="H155">
            <v>51012316</v>
          </cell>
          <cell r="I155">
            <v>4630</v>
          </cell>
          <cell r="J155">
            <v>838030</v>
          </cell>
          <cell r="K155">
            <v>345757</v>
          </cell>
          <cell r="L155">
            <v>62582017</v>
          </cell>
          <cell r="M155">
            <v>250000</v>
          </cell>
          <cell r="N155">
            <v>45250000</v>
          </cell>
        </row>
        <row r="156">
          <cell r="A156" t="str">
            <v>J형수로콘크리트</v>
          </cell>
          <cell r="B156" t="str">
            <v>σCK=210KG/CM2</v>
          </cell>
          <cell r="C156">
            <v>198</v>
          </cell>
          <cell r="D156" t="str">
            <v>M3</v>
          </cell>
          <cell r="E156">
            <v>30461</v>
          </cell>
          <cell r="F156">
            <v>6031278</v>
          </cell>
          <cell r="G156">
            <v>122618</v>
          </cell>
          <cell r="H156">
            <v>24278364</v>
          </cell>
          <cell r="I156">
            <v>4015</v>
          </cell>
          <cell r="J156">
            <v>794970</v>
          </cell>
          <cell r="K156">
            <v>157094</v>
          </cell>
          <cell r="L156">
            <v>31104612</v>
          </cell>
          <cell r="M156">
            <v>120000</v>
          </cell>
          <cell r="N156">
            <v>23760000</v>
          </cell>
        </row>
        <row r="157">
          <cell r="A157" t="str">
            <v>흄관부설</v>
          </cell>
          <cell r="B157" t="str">
            <v>Ф80CM</v>
          </cell>
          <cell r="C157">
            <v>39</v>
          </cell>
          <cell r="D157" t="str">
            <v>M</v>
          </cell>
          <cell r="E157">
            <v>64112</v>
          </cell>
          <cell r="F157">
            <v>2500368</v>
          </cell>
          <cell r="G157">
            <v>125478</v>
          </cell>
          <cell r="H157">
            <v>4893642</v>
          </cell>
          <cell r="I157">
            <v>9405</v>
          </cell>
          <cell r="J157">
            <v>366795</v>
          </cell>
          <cell r="K157">
            <v>198995</v>
          </cell>
          <cell r="L157">
            <v>7760805</v>
          </cell>
          <cell r="M157">
            <v>160000</v>
          </cell>
          <cell r="N157">
            <v>6240000</v>
          </cell>
        </row>
        <row r="158">
          <cell r="A158" t="str">
            <v>흄관부설</v>
          </cell>
          <cell r="B158" t="str">
            <v>Ф60CM</v>
          </cell>
          <cell r="C158">
            <v>36</v>
          </cell>
          <cell r="D158" t="str">
            <v>M</v>
          </cell>
          <cell r="E158">
            <v>32923</v>
          </cell>
          <cell r="F158">
            <v>1185228</v>
          </cell>
          <cell r="G158">
            <v>53760</v>
          </cell>
          <cell r="H158">
            <v>1935360</v>
          </cell>
          <cell r="I158">
            <v>6992</v>
          </cell>
          <cell r="J158">
            <v>251712</v>
          </cell>
          <cell r="K158">
            <v>93675</v>
          </cell>
          <cell r="L158">
            <v>3372300</v>
          </cell>
          <cell r="M158">
            <v>75000</v>
          </cell>
          <cell r="N158">
            <v>2700000</v>
          </cell>
        </row>
        <row r="159">
          <cell r="A159" t="str">
            <v>원심력수로관부설</v>
          </cell>
          <cell r="B159" t="str">
            <v>Ф30CM</v>
          </cell>
          <cell r="C159">
            <v>897</v>
          </cell>
          <cell r="D159" t="str">
            <v>M</v>
          </cell>
          <cell r="E159">
            <v>71787</v>
          </cell>
          <cell r="F159">
            <v>64392939</v>
          </cell>
          <cell r="G159">
            <v>26469</v>
          </cell>
          <cell r="H159">
            <v>23742693</v>
          </cell>
          <cell r="I159">
            <v>1098</v>
          </cell>
          <cell r="J159">
            <v>984906</v>
          </cell>
          <cell r="K159">
            <v>99354</v>
          </cell>
          <cell r="L159">
            <v>89120538</v>
          </cell>
          <cell r="M159">
            <v>80000</v>
          </cell>
          <cell r="N159">
            <v>71760000</v>
          </cell>
        </row>
        <row r="160">
          <cell r="A160" t="str">
            <v>지하통로BOX철근콘크리트</v>
          </cell>
          <cell r="B160" t="str">
            <v>σCK=240KG/CM2</v>
          </cell>
          <cell r="C160">
            <v>2641</v>
          </cell>
          <cell r="D160" t="str">
            <v>M3</v>
          </cell>
          <cell r="E160">
            <v>10743</v>
          </cell>
          <cell r="F160">
            <v>28372263</v>
          </cell>
          <cell r="G160">
            <v>106245</v>
          </cell>
          <cell r="H160">
            <v>280593045</v>
          </cell>
          <cell r="I160">
            <v>4317</v>
          </cell>
          <cell r="J160">
            <v>11401197</v>
          </cell>
          <cell r="K160">
            <v>121305</v>
          </cell>
          <cell r="L160">
            <v>320366505</v>
          </cell>
          <cell r="M160">
            <v>100000</v>
          </cell>
          <cell r="N160">
            <v>264100000</v>
          </cell>
        </row>
        <row r="161">
          <cell r="A161" t="str">
            <v>쉬트방수</v>
          </cell>
          <cell r="B161" t="str">
            <v>상부,t=3mm</v>
          </cell>
          <cell r="C161">
            <v>1264</v>
          </cell>
          <cell r="D161" t="str">
            <v>㎡</v>
          </cell>
          <cell r="E161">
            <v>14996</v>
          </cell>
          <cell r="F161">
            <v>18954944</v>
          </cell>
          <cell r="G161">
            <v>36781</v>
          </cell>
          <cell r="H161">
            <v>46491184</v>
          </cell>
          <cell r="J161">
            <v>0</v>
          </cell>
          <cell r="K161">
            <v>51777</v>
          </cell>
          <cell r="L161">
            <v>65446128</v>
          </cell>
          <cell r="M161">
            <v>40000</v>
          </cell>
          <cell r="N161">
            <v>50560000</v>
          </cell>
        </row>
        <row r="162">
          <cell r="A162" t="str">
            <v>쉬트방수</v>
          </cell>
          <cell r="B162" t="str">
            <v>벽체,t=3mm</v>
          </cell>
          <cell r="C162">
            <v>3229</v>
          </cell>
          <cell r="D162" t="str">
            <v>㎡</v>
          </cell>
          <cell r="E162">
            <v>16087</v>
          </cell>
          <cell r="F162">
            <v>51944923</v>
          </cell>
          <cell r="G162">
            <v>21671</v>
          </cell>
          <cell r="H162">
            <v>69975659</v>
          </cell>
          <cell r="J162">
            <v>0</v>
          </cell>
          <cell r="K162">
            <v>37758</v>
          </cell>
          <cell r="L162">
            <v>121920582</v>
          </cell>
          <cell r="M162">
            <v>35000</v>
          </cell>
          <cell r="N162">
            <v>113015000</v>
          </cell>
        </row>
        <row r="163">
          <cell r="A163" t="str">
            <v>쉬트방수</v>
          </cell>
          <cell r="B163" t="str">
            <v>하부,t=3mm</v>
          </cell>
          <cell r="C163">
            <v>1846</v>
          </cell>
          <cell r="D163" t="str">
            <v>㎡</v>
          </cell>
          <cell r="E163">
            <v>13437</v>
          </cell>
          <cell r="F163">
            <v>24804702</v>
          </cell>
          <cell r="G163">
            <v>15823</v>
          </cell>
          <cell r="H163">
            <v>29209258</v>
          </cell>
          <cell r="J163">
            <v>0</v>
          </cell>
          <cell r="K163">
            <v>29260</v>
          </cell>
          <cell r="L163">
            <v>54013960</v>
          </cell>
          <cell r="M163">
            <v>16000</v>
          </cell>
          <cell r="N163">
            <v>29536000</v>
          </cell>
        </row>
        <row r="164">
          <cell r="A164" t="str">
            <v>지하통로계단부철근콘크리트</v>
          </cell>
          <cell r="B164" t="str">
            <v>σCK=240KG/CM2</v>
          </cell>
          <cell r="C164">
            <v>1460</v>
          </cell>
          <cell r="D164" t="str">
            <v>M3</v>
          </cell>
          <cell r="E164">
            <v>19161</v>
          </cell>
          <cell r="F164">
            <v>27975060</v>
          </cell>
          <cell r="G164">
            <v>99015</v>
          </cell>
          <cell r="H164">
            <v>144561900</v>
          </cell>
          <cell r="I164">
            <v>4545</v>
          </cell>
          <cell r="J164">
            <v>6635700</v>
          </cell>
          <cell r="K164">
            <v>122721</v>
          </cell>
          <cell r="L164">
            <v>179172660</v>
          </cell>
          <cell r="M164">
            <v>100000</v>
          </cell>
          <cell r="N164">
            <v>146000000</v>
          </cell>
        </row>
        <row r="165">
          <cell r="A165" t="str">
            <v>타일붙이기</v>
          </cell>
          <cell r="B165" t="str">
            <v>계단부,화강석</v>
          </cell>
          <cell r="C165">
            <v>1291</v>
          </cell>
          <cell r="D165" t="str">
            <v>M2</v>
          </cell>
          <cell r="E165">
            <v>46861</v>
          </cell>
          <cell r="F165">
            <v>60497551</v>
          </cell>
          <cell r="G165">
            <v>48954</v>
          </cell>
          <cell r="H165">
            <v>63199614</v>
          </cell>
          <cell r="J165">
            <v>0</v>
          </cell>
          <cell r="K165">
            <v>95815</v>
          </cell>
          <cell r="L165">
            <v>123697165</v>
          </cell>
          <cell r="M165">
            <v>72000</v>
          </cell>
          <cell r="N165">
            <v>92952000</v>
          </cell>
        </row>
        <row r="166">
          <cell r="A166" t="str">
            <v>타일붙이기</v>
          </cell>
          <cell r="B166" t="str">
            <v>통로BOX내부,도기질백색,108mmx108mm</v>
          </cell>
          <cell r="C166">
            <v>856</v>
          </cell>
          <cell r="D166" t="str">
            <v>m2</v>
          </cell>
          <cell r="E166">
            <v>6614</v>
          </cell>
          <cell r="F166">
            <v>5661584</v>
          </cell>
          <cell r="G166">
            <v>23066</v>
          </cell>
          <cell r="H166">
            <v>19744496</v>
          </cell>
          <cell r="J166">
            <v>0</v>
          </cell>
          <cell r="K166">
            <v>29680</v>
          </cell>
          <cell r="L166">
            <v>25406080</v>
          </cell>
          <cell r="M166">
            <v>24000</v>
          </cell>
          <cell r="N166">
            <v>20544000</v>
          </cell>
        </row>
        <row r="167">
          <cell r="A167" t="str">
            <v>페인트</v>
          </cell>
          <cell r="B167" t="str">
            <v>콘크리트 면 2 회</v>
          </cell>
          <cell r="C167">
            <v>1735</v>
          </cell>
          <cell r="D167" t="str">
            <v>M2</v>
          </cell>
          <cell r="E167">
            <v>909</v>
          </cell>
          <cell r="F167">
            <v>1577115</v>
          </cell>
          <cell r="G167">
            <v>3467</v>
          </cell>
          <cell r="H167">
            <v>6015245</v>
          </cell>
          <cell r="I167">
            <v>69</v>
          </cell>
          <cell r="J167">
            <v>119715</v>
          </cell>
          <cell r="K167">
            <v>4445</v>
          </cell>
          <cell r="L167">
            <v>7712075</v>
          </cell>
          <cell r="M167">
            <v>4000</v>
          </cell>
          <cell r="N167">
            <v>6940000</v>
          </cell>
        </row>
        <row r="168">
          <cell r="A168" t="str">
            <v>출입문</v>
          </cell>
          <cell r="B168" t="str">
            <v>H=2.0m,W=5.0m 휀스</v>
          </cell>
          <cell r="C168">
            <v>1</v>
          </cell>
          <cell r="D168" t="str">
            <v>개소</v>
          </cell>
          <cell r="E168">
            <v>578406</v>
          </cell>
          <cell r="F168">
            <v>578406</v>
          </cell>
          <cell r="G168">
            <v>531808</v>
          </cell>
          <cell r="H168">
            <v>531808</v>
          </cell>
          <cell r="I168">
            <v>371</v>
          </cell>
          <cell r="J168">
            <v>371</v>
          </cell>
          <cell r="K168">
            <v>1110585</v>
          </cell>
          <cell r="L168">
            <v>1110585</v>
          </cell>
          <cell r="M168">
            <v>1000000</v>
          </cell>
          <cell r="N168">
            <v>1000000</v>
          </cell>
        </row>
        <row r="169">
          <cell r="A169" t="str">
            <v>6. 입체교차공</v>
          </cell>
          <cell r="C169">
            <v>0</v>
          </cell>
          <cell r="F169">
            <v>2073231767</v>
          </cell>
          <cell r="H169">
            <v>2593461383</v>
          </cell>
          <cell r="J169">
            <v>304367665</v>
          </cell>
          <cell r="K169">
            <v>0</v>
          </cell>
          <cell r="L169">
            <v>4971060815</v>
          </cell>
          <cell r="N169">
            <v>3878489550</v>
          </cell>
        </row>
        <row r="170">
          <cell r="A170" t="str">
            <v>터파기</v>
          </cell>
          <cell r="B170" t="str">
            <v>육상, 토사</v>
          </cell>
          <cell r="C170">
            <v>60491</v>
          </cell>
          <cell r="D170" t="str">
            <v>M3</v>
          </cell>
          <cell r="E170">
            <v>172</v>
          </cell>
          <cell r="F170">
            <v>10404452</v>
          </cell>
          <cell r="G170">
            <v>220</v>
          </cell>
          <cell r="H170">
            <v>13308020</v>
          </cell>
          <cell r="I170">
            <v>235</v>
          </cell>
          <cell r="J170">
            <v>14215385</v>
          </cell>
          <cell r="K170">
            <v>627</v>
          </cell>
          <cell r="L170">
            <v>37927857</v>
          </cell>
          <cell r="M170">
            <v>450</v>
          </cell>
          <cell r="N170">
            <v>27220950</v>
          </cell>
        </row>
        <row r="171">
          <cell r="A171" t="str">
            <v>되메우기</v>
          </cell>
          <cell r="C171">
            <v>42318</v>
          </cell>
          <cell r="D171" t="str">
            <v>M3</v>
          </cell>
          <cell r="E171">
            <v>154</v>
          </cell>
          <cell r="F171">
            <v>6516972</v>
          </cell>
          <cell r="G171">
            <v>575</v>
          </cell>
          <cell r="H171">
            <v>24332850</v>
          </cell>
          <cell r="I171">
            <v>211</v>
          </cell>
          <cell r="J171">
            <v>8929098</v>
          </cell>
          <cell r="K171">
            <v>940</v>
          </cell>
          <cell r="L171">
            <v>39778920</v>
          </cell>
          <cell r="M171">
            <v>700</v>
          </cell>
          <cell r="N171">
            <v>29622600</v>
          </cell>
        </row>
        <row r="172">
          <cell r="A172" t="str">
            <v>기초막돌다짐</v>
          </cell>
          <cell r="C172">
            <v>2002</v>
          </cell>
          <cell r="D172" t="str">
            <v>M3</v>
          </cell>
          <cell r="E172">
            <v>13000</v>
          </cell>
          <cell r="F172">
            <v>26026000</v>
          </cell>
          <cell r="G172">
            <v>34091</v>
          </cell>
          <cell r="H172">
            <v>68250182</v>
          </cell>
          <cell r="J172">
            <v>0</v>
          </cell>
          <cell r="K172">
            <v>47091</v>
          </cell>
          <cell r="L172">
            <v>94276182</v>
          </cell>
          <cell r="M172">
            <v>25000</v>
          </cell>
          <cell r="N172">
            <v>50050000</v>
          </cell>
        </row>
        <row r="173">
          <cell r="A173" t="str">
            <v>BOX철근콘크리트</v>
          </cell>
          <cell r="B173" t="str">
            <v>σCK=240KG/CM2</v>
          </cell>
          <cell r="C173">
            <v>10391</v>
          </cell>
          <cell r="D173" t="str">
            <v>M3</v>
          </cell>
          <cell r="E173">
            <v>11757</v>
          </cell>
          <cell r="F173">
            <v>122166987</v>
          </cell>
          <cell r="G173">
            <v>85980</v>
          </cell>
          <cell r="H173">
            <v>893418180</v>
          </cell>
          <cell r="I173">
            <v>4209</v>
          </cell>
          <cell r="J173">
            <v>43735719</v>
          </cell>
          <cell r="K173">
            <v>101946</v>
          </cell>
          <cell r="L173">
            <v>1059320886</v>
          </cell>
          <cell r="M173">
            <v>80000</v>
          </cell>
          <cell r="N173">
            <v>831280000</v>
          </cell>
        </row>
        <row r="174">
          <cell r="A174" t="str">
            <v>관로 뚜껑제작 설치</v>
          </cell>
          <cell r="B174" t="str">
            <v>49*34*8Cm</v>
          </cell>
          <cell r="C174">
            <v>1652</v>
          </cell>
          <cell r="D174" t="str">
            <v>개</v>
          </cell>
          <cell r="E174">
            <v>8575</v>
          </cell>
          <cell r="F174">
            <v>14165900</v>
          </cell>
          <cell r="G174">
            <v>6015</v>
          </cell>
          <cell r="H174">
            <v>9936780</v>
          </cell>
          <cell r="J174">
            <v>0</v>
          </cell>
          <cell r="K174">
            <v>14590</v>
          </cell>
          <cell r="L174">
            <v>24102680</v>
          </cell>
          <cell r="M174">
            <v>10000</v>
          </cell>
          <cell r="N174">
            <v>16520000</v>
          </cell>
        </row>
        <row r="175">
          <cell r="A175" t="str">
            <v>교면방수</v>
          </cell>
          <cell r="B175" t="str">
            <v>침투식액체</v>
          </cell>
          <cell r="C175">
            <v>1629</v>
          </cell>
          <cell r="D175" t="str">
            <v>M2</v>
          </cell>
          <cell r="E175">
            <v>2234</v>
          </cell>
          <cell r="F175">
            <v>3639186</v>
          </cell>
          <cell r="G175">
            <v>1846</v>
          </cell>
          <cell r="H175">
            <v>3007134</v>
          </cell>
          <cell r="I175">
            <v>55</v>
          </cell>
          <cell r="J175">
            <v>89595</v>
          </cell>
          <cell r="K175">
            <v>4135</v>
          </cell>
          <cell r="L175">
            <v>6735915</v>
          </cell>
          <cell r="M175">
            <v>4000</v>
          </cell>
          <cell r="N175">
            <v>6516000</v>
          </cell>
        </row>
        <row r="176">
          <cell r="A176" t="str">
            <v>바닥 콘크리트</v>
          </cell>
          <cell r="B176" t="str">
            <v>σCK=180KG/CM2</v>
          </cell>
          <cell r="C176">
            <v>925</v>
          </cell>
          <cell r="D176" t="str">
            <v>M3</v>
          </cell>
          <cell r="E176">
            <v>858</v>
          </cell>
          <cell r="F176">
            <v>793650</v>
          </cell>
          <cell r="G176">
            <v>22666</v>
          </cell>
          <cell r="H176">
            <v>20966050</v>
          </cell>
          <cell r="J176">
            <v>0</v>
          </cell>
          <cell r="K176">
            <v>23524</v>
          </cell>
          <cell r="L176">
            <v>21759700</v>
          </cell>
          <cell r="M176">
            <v>20000</v>
          </cell>
          <cell r="N176">
            <v>18500000</v>
          </cell>
        </row>
        <row r="177">
          <cell r="A177" t="str">
            <v>교좌장치</v>
          </cell>
          <cell r="B177" t="str">
            <v>175t,고정+가동</v>
          </cell>
          <cell r="C177">
            <v>6</v>
          </cell>
          <cell r="D177" t="str">
            <v>조</v>
          </cell>
          <cell r="E177">
            <v>3667480</v>
          </cell>
          <cell r="F177">
            <v>22004880</v>
          </cell>
          <cell r="G177">
            <v>199340</v>
          </cell>
          <cell r="H177">
            <v>1196040</v>
          </cell>
          <cell r="I177">
            <v>4703</v>
          </cell>
          <cell r="J177">
            <v>28218</v>
          </cell>
          <cell r="K177">
            <v>3871523</v>
          </cell>
          <cell r="L177">
            <v>23229138</v>
          </cell>
          <cell r="M177">
            <v>3500000</v>
          </cell>
          <cell r="N177">
            <v>21000000</v>
          </cell>
        </row>
        <row r="178">
          <cell r="A178" t="str">
            <v>난간설치</v>
          </cell>
          <cell r="B178" t="str">
            <v>H=1.10M,STS PIPE</v>
          </cell>
          <cell r="C178">
            <v>562</v>
          </cell>
          <cell r="D178" t="str">
            <v>M</v>
          </cell>
          <cell r="E178">
            <v>48988</v>
          </cell>
          <cell r="F178">
            <v>27531256</v>
          </cell>
          <cell r="G178">
            <v>79445</v>
          </cell>
          <cell r="H178">
            <v>44648090</v>
          </cell>
          <cell r="I178">
            <v>82885</v>
          </cell>
          <cell r="J178">
            <v>46581370</v>
          </cell>
          <cell r="K178">
            <v>211318</v>
          </cell>
          <cell r="L178">
            <v>118760716</v>
          </cell>
          <cell r="M178">
            <v>180000</v>
          </cell>
          <cell r="N178">
            <v>101160000</v>
          </cell>
        </row>
        <row r="179">
          <cell r="A179" t="str">
            <v>강관파일박기</v>
          </cell>
          <cell r="B179" t="str">
            <v>ø508MM,L=23.0M 직항</v>
          </cell>
          <cell r="C179">
            <v>16</v>
          </cell>
          <cell r="D179" t="str">
            <v>본</v>
          </cell>
          <cell r="E179">
            <v>1615530</v>
          </cell>
          <cell r="F179">
            <v>25848480</v>
          </cell>
          <cell r="G179">
            <v>248985</v>
          </cell>
          <cell r="H179">
            <v>3983760</v>
          </cell>
          <cell r="I179">
            <v>30820</v>
          </cell>
          <cell r="J179">
            <v>493120</v>
          </cell>
          <cell r="K179">
            <v>1895335</v>
          </cell>
          <cell r="L179">
            <v>30325360</v>
          </cell>
          <cell r="M179">
            <v>1516000</v>
          </cell>
          <cell r="N179">
            <v>24256000</v>
          </cell>
        </row>
        <row r="180">
          <cell r="A180" t="str">
            <v>강관파일박기</v>
          </cell>
          <cell r="B180" t="str">
            <v>ø508MM,L=22.0M 직항</v>
          </cell>
          <cell r="C180">
            <v>94</v>
          </cell>
          <cell r="D180" t="str">
            <v>본</v>
          </cell>
          <cell r="E180">
            <v>1547496</v>
          </cell>
          <cell r="F180">
            <v>145464624</v>
          </cell>
          <cell r="G180">
            <v>248635</v>
          </cell>
          <cell r="H180">
            <v>23371690</v>
          </cell>
          <cell r="I180">
            <v>30310</v>
          </cell>
          <cell r="J180">
            <v>2849140</v>
          </cell>
          <cell r="K180">
            <v>1826441</v>
          </cell>
          <cell r="L180">
            <v>171685454</v>
          </cell>
          <cell r="M180">
            <v>1516000</v>
          </cell>
          <cell r="N180">
            <v>142504000</v>
          </cell>
        </row>
        <row r="181">
          <cell r="A181" t="str">
            <v>강관파일박기</v>
          </cell>
          <cell r="B181" t="str">
            <v>ø508MM,L=21.0M 직항</v>
          </cell>
          <cell r="C181">
            <v>129</v>
          </cell>
          <cell r="D181" t="str">
            <v>본</v>
          </cell>
          <cell r="E181">
            <v>1479555</v>
          </cell>
          <cell r="F181">
            <v>190862595</v>
          </cell>
          <cell r="G181">
            <v>248516</v>
          </cell>
          <cell r="H181">
            <v>32058564</v>
          </cell>
          <cell r="I181">
            <v>30168</v>
          </cell>
          <cell r="J181">
            <v>3891672</v>
          </cell>
          <cell r="K181">
            <v>1758239</v>
          </cell>
          <cell r="L181">
            <v>226812831</v>
          </cell>
          <cell r="M181">
            <v>1500000</v>
          </cell>
          <cell r="N181">
            <v>193500000</v>
          </cell>
        </row>
        <row r="182">
          <cell r="A182" t="str">
            <v>강관파일박기</v>
          </cell>
          <cell r="B182" t="str">
            <v>ø508MM,L=20.0M 직항</v>
          </cell>
          <cell r="C182">
            <v>149</v>
          </cell>
          <cell r="D182" t="str">
            <v>본</v>
          </cell>
          <cell r="E182">
            <v>1410676</v>
          </cell>
          <cell r="F182">
            <v>210190724</v>
          </cell>
          <cell r="G182">
            <v>239871</v>
          </cell>
          <cell r="H182">
            <v>35740779</v>
          </cell>
          <cell r="I182">
            <v>27311</v>
          </cell>
          <cell r="J182">
            <v>4069339</v>
          </cell>
          <cell r="K182">
            <v>1677858</v>
          </cell>
          <cell r="L182">
            <v>250000842</v>
          </cell>
          <cell r="M182">
            <v>1341000</v>
          </cell>
          <cell r="N182">
            <v>199809000</v>
          </cell>
        </row>
        <row r="183">
          <cell r="A183" t="str">
            <v>강관파일박기</v>
          </cell>
          <cell r="B183" t="str">
            <v>ø508MM,L=19.0M 직항</v>
          </cell>
          <cell r="C183">
            <v>57</v>
          </cell>
          <cell r="D183" t="str">
            <v>본</v>
          </cell>
          <cell r="E183">
            <v>1342664</v>
          </cell>
          <cell r="F183">
            <v>76531848</v>
          </cell>
          <cell r="G183">
            <v>239560</v>
          </cell>
          <cell r="H183">
            <v>13654920</v>
          </cell>
          <cell r="I183">
            <v>26858</v>
          </cell>
          <cell r="J183">
            <v>1530906</v>
          </cell>
          <cell r="K183">
            <v>1609082</v>
          </cell>
          <cell r="L183">
            <v>91717674</v>
          </cell>
          <cell r="M183">
            <v>1341000</v>
          </cell>
          <cell r="N183">
            <v>76437000</v>
          </cell>
        </row>
        <row r="184">
          <cell r="A184" t="str">
            <v>강관파일박기</v>
          </cell>
          <cell r="B184" t="str">
            <v>ø508MM,L=18.0M 직항</v>
          </cell>
          <cell r="C184">
            <v>331</v>
          </cell>
          <cell r="D184" t="str">
            <v>본</v>
          </cell>
          <cell r="E184">
            <v>1274736</v>
          </cell>
          <cell r="F184">
            <v>421937616</v>
          </cell>
          <cell r="G184">
            <v>239455</v>
          </cell>
          <cell r="H184">
            <v>79259605</v>
          </cell>
          <cell r="I184">
            <v>26732</v>
          </cell>
          <cell r="J184">
            <v>8848292</v>
          </cell>
          <cell r="K184">
            <v>1540923</v>
          </cell>
          <cell r="L184">
            <v>510045513</v>
          </cell>
          <cell r="M184">
            <v>1232000</v>
          </cell>
          <cell r="N184">
            <v>407792000</v>
          </cell>
        </row>
        <row r="185">
          <cell r="A185" t="str">
            <v>강관파일박기</v>
          </cell>
          <cell r="B185" t="str">
            <v>ø508MM,L=17.0M 직항</v>
          </cell>
          <cell r="C185">
            <v>323</v>
          </cell>
          <cell r="D185" t="str">
            <v>본</v>
          </cell>
          <cell r="E185">
            <v>1206725</v>
          </cell>
          <cell r="F185">
            <v>389772175</v>
          </cell>
          <cell r="G185">
            <v>239145</v>
          </cell>
          <cell r="H185">
            <v>77243835</v>
          </cell>
          <cell r="I185">
            <v>26279</v>
          </cell>
          <cell r="J185">
            <v>8488117</v>
          </cell>
          <cell r="K185">
            <v>1472149</v>
          </cell>
          <cell r="L185">
            <v>475504127</v>
          </cell>
          <cell r="M185">
            <v>1177000</v>
          </cell>
          <cell r="N185">
            <v>380171000</v>
          </cell>
        </row>
        <row r="186">
          <cell r="A186" t="str">
            <v>지하차도BOX철근콘크리트</v>
          </cell>
          <cell r="B186" t="str">
            <v>σCK=240KG/CM2</v>
          </cell>
          <cell r="C186">
            <v>4482</v>
          </cell>
          <cell r="D186" t="str">
            <v>M3</v>
          </cell>
          <cell r="E186">
            <v>12427</v>
          </cell>
          <cell r="F186">
            <v>55697814</v>
          </cell>
          <cell r="G186">
            <v>116865</v>
          </cell>
          <cell r="H186">
            <v>523788930</v>
          </cell>
          <cell r="I186">
            <v>4242</v>
          </cell>
          <cell r="J186">
            <v>19012644</v>
          </cell>
          <cell r="K186">
            <v>133534</v>
          </cell>
          <cell r="L186">
            <v>598499388</v>
          </cell>
          <cell r="M186">
            <v>100000</v>
          </cell>
          <cell r="N186">
            <v>448200000</v>
          </cell>
        </row>
        <row r="187">
          <cell r="A187" t="str">
            <v>지하차도집수정철근콘크리트</v>
          </cell>
          <cell r="B187" t="str">
            <v>σCK=240KG/CM2</v>
          </cell>
          <cell r="C187">
            <v>1112</v>
          </cell>
          <cell r="D187" t="str">
            <v>M3</v>
          </cell>
          <cell r="E187">
            <v>10587</v>
          </cell>
          <cell r="F187">
            <v>11772744</v>
          </cell>
          <cell r="G187">
            <v>112538</v>
          </cell>
          <cell r="H187">
            <v>125142256</v>
          </cell>
          <cell r="I187">
            <v>4320</v>
          </cell>
          <cell r="J187">
            <v>4803840</v>
          </cell>
          <cell r="K187">
            <v>127445</v>
          </cell>
          <cell r="L187">
            <v>141718840</v>
          </cell>
          <cell r="M187">
            <v>100000</v>
          </cell>
          <cell r="N187">
            <v>111200000</v>
          </cell>
        </row>
        <row r="188">
          <cell r="A188" t="str">
            <v>지하차도램프철근콘크리트</v>
          </cell>
          <cell r="B188" t="str">
            <v>σCK=240KG/CM2</v>
          </cell>
          <cell r="C188">
            <v>1631</v>
          </cell>
          <cell r="D188" t="str">
            <v>M3</v>
          </cell>
          <cell r="E188">
            <v>7685</v>
          </cell>
          <cell r="F188">
            <v>12534235</v>
          </cell>
          <cell r="G188">
            <v>89978</v>
          </cell>
          <cell r="H188">
            <v>146754118</v>
          </cell>
          <cell r="I188">
            <v>4434</v>
          </cell>
          <cell r="J188">
            <v>7231854</v>
          </cell>
          <cell r="K188">
            <v>102097</v>
          </cell>
          <cell r="L188">
            <v>166520207</v>
          </cell>
          <cell r="M188">
            <v>80000</v>
          </cell>
          <cell r="N188">
            <v>130480000</v>
          </cell>
        </row>
        <row r="189">
          <cell r="A189" t="str">
            <v>타일붙이기</v>
          </cell>
          <cell r="B189" t="str">
            <v>지하차도,도기질백색,108mmx108mm</v>
          </cell>
          <cell r="C189">
            <v>1380</v>
          </cell>
          <cell r="D189" t="str">
            <v>m2</v>
          </cell>
          <cell r="E189">
            <v>6614</v>
          </cell>
          <cell r="F189">
            <v>9127320</v>
          </cell>
          <cell r="G189">
            <v>23066</v>
          </cell>
          <cell r="H189">
            <v>31831080</v>
          </cell>
          <cell r="J189">
            <v>0</v>
          </cell>
          <cell r="K189">
            <v>29680</v>
          </cell>
          <cell r="L189">
            <v>40958400</v>
          </cell>
          <cell r="M189">
            <v>24000</v>
          </cell>
          <cell r="N189">
            <v>33120000</v>
          </cell>
        </row>
        <row r="190">
          <cell r="A190" t="str">
            <v>쉬트방수</v>
          </cell>
          <cell r="B190" t="str">
            <v>상부,t=3mm</v>
          </cell>
          <cell r="C190">
            <v>2528</v>
          </cell>
          <cell r="D190" t="str">
            <v>㎡</v>
          </cell>
          <cell r="E190">
            <v>14996</v>
          </cell>
          <cell r="F190">
            <v>37909888</v>
          </cell>
          <cell r="G190">
            <v>36781</v>
          </cell>
          <cell r="H190">
            <v>92982368</v>
          </cell>
          <cell r="J190">
            <v>0</v>
          </cell>
          <cell r="K190">
            <v>51777</v>
          </cell>
          <cell r="L190">
            <v>130892256</v>
          </cell>
          <cell r="M190">
            <v>40000</v>
          </cell>
          <cell r="N190">
            <v>101120000</v>
          </cell>
        </row>
        <row r="191">
          <cell r="A191" t="str">
            <v>쉬트방수</v>
          </cell>
          <cell r="B191" t="str">
            <v>벽체,t=3mm</v>
          </cell>
          <cell r="C191">
            <v>3374</v>
          </cell>
          <cell r="D191" t="str">
            <v>㎡</v>
          </cell>
          <cell r="E191">
            <v>17197</v>
          </cell>
          <cell r="F191">
            <v>58022678</v>
          </cell>
          <cell r="G191">
            <v>25662</v>
          </cell>
          <cell r="H191">
            <v>86583588</v>
          </cell>
          <cell r="J191">
            <v>0</v>
          </cell>
          <cell r="K191">
            <v>42859</v>
          </cell>
          <cell r="L191">
            <v>144606266</v>
          </cell>
          <cell r="M191">
            <v>32000</v>
          </cell>
          <cell r="N191">
            <v>107968000</v>
          </cell>
        </row>
        <row r="192">
          <cell r="A192" t="str">
            <v>쉬트방수</v>
          </cell>
          <cell r="B192" t="str">
            <v>하부,t=3mm</v>
          </cell>
          <cell r="C192">
            <v>4168</v>
          </cell>
          <cell r="D192" t="str">
            <v>㎡</v>
          </cell>
          <cell r="E192">
            <v>13437</v>
          </cell>
          <cell r="F192">
            <v>56005416</v>
          </cell>
          <cell r="G192">
            <v>15823</v>
          </cell>
          <cell r="H192">
            <v>65950264</v>
          </cell>
          <cell r="J192">
            <v>0</v>
          </cell>
          <cell r="K192">
            <v>29260</v>
          </cell>
          <cell r="L192">
            <v>121955680</v>
          </cell>
          <cell r="M192">
            <v>24000</v>
          </cell>
          <cell r="N192">
            <v>100032000</v>
          </cell>
        </row>
        <row r="193">
          <cell r="A193" t="str">
            <v>보도육교 기초철근콘크리트</v>
          </cell>
          <cell r="B193" t="str">
            <v>σCK=210KG/CM2</v>
          </cell>
          <cell r="C193">
            <v>44</v>
          </cell>
          <cell r="D193" t="str">
            <v>M3</v>
          </cell>
          <cell r="E193">
            <v>69230</v>
          </cell>
          <cell r="F193">
            <v>3046120</v>
          </cell>
          <cell r="G193">
            <v>215154</v>
          </cell>
          <cell r="H193">
            <v>9466776</v>
          </cell>
          <cell r="I193">
            <v>4015</v>
          </cell>
          <cell r="J193">
            <v>176660</v>
          </cell>
          <cell r="K193">
            <v>288399</v>
          </cell>
          <cell r="L193">
            <v>12689556</v>
          </cell>
          <cell r="M193">
            <v>230000</v>
          </cell>
          <cell r="N193">
            <v>10120000</v>
          </cell>
        </row>
        <row r="194">
          <cell r="A194" t="str">
            <v>보도육교 슬래브콘크리트</v>
          </cell>
          <cell r="B194" t="str">
            <v>σCK=210KG/CM2</v>
          </cell>
          <cell r="C194">
            <v>19</v>
          </cell>
          <cell r="D194" t="str">
            <v>M3</v>
          </cell>
          <cell r="E194">
            <v>30215</v>
          </cell>
          <cell r="F194">
            <v>574085</v>
          </cell>
          <cell r="G194">
            <v>31778</v>
          </cell>
          <cell r="H194">
            <v>603782</v>
          </cell>
          <cell r="J194">
            <v>0</v>
          </cell>
          <cell r="K194">
            <v>61993</v>
          </cell>
          <cell r="L194">
            <v>1177867</v>
          </cell>
          <cell r="M194">
            <v>48000</v>
          </cell>
          <cell r="N194">
            <v>912000</v>
          </cell>
        </row>
        <row r="195">
          <cell r="A195" t="str">
            <v>타일붙이기</v>
          </cell>
          <cell r="B195" t="str">
            <v>육교계단부,화강석</v>
          </cell>
          <cell r="C195">
            <v>247</v>
          </cell>
          <cell r="D195" t="str">
            <v>M2</v>
          </cell>
          <cell r="E195">
            <v>46861</v>
          </cell>
          <cell r="F195">
            <v>11574667</v>
          </cell>
          <cell r="G195">
            <v>48954</v>
          </cell>
          <cell r="H195">
            <v>12091638</v>
          </cell>
          <cell r="J195">
            <v>0</v>
          </cell>
          <cell r="K195">
            <v>95815</v>
          </cell>
          <cell r="L195">
            <v>23666305</v>
          </cell>
          <cell r="M195">
            <v>72000</v>
          </cell>
          <cell r="N195">
            <v>17784000</v>
          </cell>
        </row>
        <row r="196">
          <cell r="A196" t="str">
            <v>난간설치</v>
          </cell>
          <cell r="B196" t="str">
            <v>H=1.10M,알루미늄</v>
          </cell>
          <cell r="C196">
            <v>329</v>
          </cell>
          <cell r="D196" t="str">
            <v>M</v>
          </cell>
          <cell r="E196">
            <v>187491</v>
          </cell>
          <cell r="F196">
            <v>61684539</v>
          </cell>
          <cell r="G196">
            <v>81640</v>
          </cell>
          <cell r="H196">
            <v>26859560</v>
          </cell>
          <cell r="J196">
            <v>0</v>
          </cell>
          <cell r="K196">
            <v>269131</v>
          </cell>
          <cell r="L196">
            <v>88544099</v>
          </cell>
          <cell r="M196">
            <v>215000</v>
          </cell>
          <cell r="N196">
            <v>70735000</v>
          </cell>
        </row>
        <row r="197">
          <cell r="A197" t="str">
            <v>배수설비</v>
          </cell>
          <cell r="B197" t="str">
            <v>육교</v>
          </cell>
          <cell r="C197">
            <v>8</v>
          </cell>
          <cell r="D197" t="str">
            <v>개소</v>
          </cell>
          <cell r="E197">
            <v>620643</v>
          </cell>
          <cell r="F197">
            <v>4965144</v>
          </cell>
          <cell r="G197">
            <v>6974</v>
          </cell>
          <cell r="H197">
            <v>55792</v>
          </cell>
          <cell r="I197">
            <v>449</v>
          </cell>
          <cell r="J197">
            <v>3592</v>
          </cell>
          <cell r="K197">
            <v>628066</v>
          </cell>
          <cell r="L197">
            <v>5024528</v>
          </cell>
          <cell r="M197">
            <v>600000</v>
          </cell>
          <cell r="N197">
            <v>4800000</v>
          </cell>
        </row>
        <row r="198">
          <cell r="A198" t="str">
            <v>아스콘포장</v>
          </cell>
          <cell r="B198" t="str">
            <v>T=8CM</v>
          </cell>
          <cell r="C198">
            <v>2132</v>
          </cell>
          <cell r="D198" t="str">
            <v>M2</v>
          </cell>
          <cell r="E198">
            <v>6418</v>
          </cell>
          <cell r="F198">
            <v>13683176</v>
          </cell>
          <cell r="G198">
            <v>438</v>
          </cell>
          <cell r="H198">
            <v>933816</v>
          </cell>
          <cell r="I198">
            <v>118</v>
          </cell>
          <cell r="J198">
            <v>251576</v>
          </cell>
          <cell r="K198">
            <v>6974</v>
          </cell>
          <cell r="L198">
            <v>14868568</v>
          </cell>
          <cell r="M198">
            <v>6000</v>
          </cell>
          <cell r="N198">
            <v>12792000</v>
          </cell>
        </row>
        <row r="199">
          <cell r="A199" t="str">
            <v>가드레일</v>
          </cell>
          <cell r="B199" t="str">
            <v>H=0.7M</v>
          </cell>
          <cell r="C199">
            <v>240</v>
          </cell>
          <cell r="D199" t="str">
            <v>M</v>
          </cell>
          <cell r="E199">
            <v>20767</v>
          </cell>
          <cell r="F199">
            <v>4984080</v>
          </cell>
          <cell r="H199">
            <v>0</v>
          </cell>
          <cell r="I199">
            <v>25059</v>
          </cell>
          <cell r="J199">
            <v>6014160</v>
          </cell>
          <cell r="K199">
            <v>45826</v>
          </cell>
          <cell r="L199">
            <v>10998240</v>
          </cell>
          <cell r="M199">
            <v>40000</v>
          </cell>
          <cell r="N199">
            <v>9600000</v>
          </cell>
        </row>
        <row r="200">
          <cell r="A200" t="str">
            <v>강교 도장</v>
          </cell>
          <cell r="C200">
            <v>1359</v>
          </cell>
          <cell r="D200" t="str">
            <v>M2</v>
          </cell>
          <cell r="E200">
            <v>19810</v>
          </cell>
          <cell r="F200">
            <v>26921790</v>
          </cell>
          <cell r="G200">
            <v>18693</v>
          </cell>
          <cell r="H200">
            <v>25403787</v>
          </cell>
          <cell r="I200">
            <v>2486</v>
          </cell>
          <cell r="J200">
            <v>3378474</v>
          </cell>
          <cell r="K200">
            <v>40989</v>
          </cell>
          <cell r="L200">
            <v>55704051</v>
          </cell>
          <cell r="M200">
            <v>32000</v>
          </cell>
          <cell r="N200">
            <v>43488000</v>
          </cell>
        </row>
        <row r="201">
          <cell r="A201" t="str">
            <v>강구조물제작</v>
          </cell>
          <cell r="B201" t="str">
            <v>보도육교,계단부포함 L=32.3M</v>
          </cell>
          <cell r="C201">
            <v>1</v>
          </cell>
          <cell r="D201" t="str">
            <v>본</v>
          </cell>
          <cell r="E201">
            <v>3182892</v>
          </cell>
          <cell r="F201">
            <v>3182892</v>
          </cell>
          <cell r="G201">
            <v>36273007</v>
          </cell>
          <cell r="H201">
            <v>36273007</v>
          </cell>
          <cell r="I201">
            <v>44855676</v>
          </cell>
          <cell r="J201">
            <v>44855676</v>
          </cell>
          <cell r="K201">
            <v>84311575</v>
          </cell>
          <cell r="L201">
            <v>84311575</v>
          </cell>
          <cell r="M201">
            <v>56000000</v>
          </cell>
          <cell r="N201">
            <v>56000000</v>
          </cell>
        </row>
        <row r="202">
          <cell r="A202" t="str">
            <v>강구조물제작</v>
          </cell>
          <cell r="B202" t="str">
            <v>보도육교,계단부포함 L=42.3M</v>
          </cell>
          <cell r="C202">
            <v>1</v>
          </cell>
          <cell r="D202" t="str">
            <v>본</v>
          </cell>
          <cell r="E202">
            <v>4111787</v>
          </cell>
          <cell r="F202">
            <v>4111787</v>
          </cell>
          <cell r="G202">
            <v>48724065</v>
          </cell>
          <cell r="H202">
            <v>48724065</v>
          </cell>
          <cell r="I202">
            <v>60716365</v>
          </cell>
          <cell r="J202">
            <v>60716365</v>
          </cell>
          <cell r="K202">
            <v>113552217</v>
          </cell>
          <cell r="L202">
            <v>113552217</v>
          </cell>
          <cell r="M202">
            <v>70000000</v>
          </cell>
          <cell r="N202">
            <v>70000000</v>
          </cell>
        </row>
        <row r="203">
          <cell r="A203" t="str">
            <v>강구조물설치</v>
          </cell>
          <cell r="B203" t="str">
            <v>보도육교,계단부포함 L=32.3M</v>
          </cell>
          <cell r="C203">
            <v>1</v>
          </cell>
          <cell r="D203" t="str">
            <v>본</v>
          </cell>
          <cell r="E203">
            <v>1519704</v>
          </cell>
          <cell r="F203">
            <v>1519704</v>
          </cell>
          <cell r="G203">
            <v>6646528</v>
          </cell>
          <cell r="H203">
            <v>6646528</v>
          </cell>
          <cell r="I203">
            <v>6023005</v>
          </cell>
          <cell r="J203">
            <v>6023005</v>
          </cell>
          <cell r="K203">
            <v>14189237</v>
          </cell>
          <cell r="L203">
            <v>14189237</v>
          </cell>
          <cell r="M203">
            <v>9800000</v>
          </cell>
          <cell r="N203">
            <v>9800000</v>
          </cell>
        </row>
        <row r="204">
          <cell r="A204" t="str">
            <v>강구조물설치</v>
          </cell>
          <cell r="B204" t="str">
            <v>보도육교,계단부포함 L=42.3M</v>
          </cell>
          <cell r="C204">
            <v>1</v>
          </cell>
          <cell r="D204" t="str">
            <v>본</v>
          </cell>
          <cell r="E204">
            <v>2056343</v>
          </cell>
          <cell r="F204">
            <v>2056343</v>
          </cell>
          <cell r="G204">
            <v>8993549</v>
          </cell>
          <cell r="H204">
            <v>8993549</v>
          </cell>
          <cell r="I204">
            <v>8149848</v>
          </cell>
          <cell r="J204">
            <v>8149848</v>
          </cell>
          <cell r="K204">
            <v>19199740</v>
          </cell>
          <cell r="L204">
            <v>19199740</v>
          </cell>
          <cell r="M204">
            <v>14000000</v>
          </cell>
          <cell r="N204">
            <v>14000000</v>
          </cell>
        </row>
        <row r="205">
          <cell r="A205" t="str">
            <v>7.가 시 설 공</v>
          </cell>
          <cell r="C205">
            <v>0</v>
          </cell>
          <cell r="F205">
            <v>926123270</v>
          </cell>
          <cell r="H205">
            <v>1076385119</v>
          </cell>
          <cell r="J205">
            <v>185049254</v>
          </cell>
          <cell r="K205">
            <v>0</v>
          </cell>
          <cell r="L205">
            <v>2187557643</v>
          </cell>
          <cell r="N205">
            <v>1688300500</v>
          </cell>
        </row>
        <row r="206">
          <cell r="A206" t="str">
            <v>천공</v>
          </cell>
          <cell r="B206" t="str">
            <v>토사(Φ457mm)</v>
          </cell>
          <cell r="C206">
            <v>5466</v>
          </cell>
          <cell r="D206" t="str">
            <v>M</v>
          </cell>
          <cell r="E206">
            <v>5118</v>
          </cell>
          <cell r="F206">
            <v>27974988</v>
          </cell>
          <cell r="G206">
            <v>18375</v>
          </cell>
          <cell r="H206">
            <v>100437750</v>
          </cell>
          <cell r="I206">
            <v>4741</v>
          </cell>
          <cell r="J206">
            <v>25914306</v>
          </cell>
          <cell r="K206">
            <v>28234</v>
          </cell>
          <cell r="L206">
            <v>154327044</v>
          </cell>
          <cell r="M206">
            <v>22000</v>
          </cell>
          <cell r="N206">
            <v>120252000</v>
          </cell>
        </row>
        <row r="207">
          <cell r="A207" t="str">
            <v>케이싱설치철거</v>
          </cell>
          <cell r="B207" t="str">
            <v>강관Ø457mm</v>
          </cell>
          <cell r="C207">
            <v>4751</v>
          </cell>
          <cell r="D207" t="str">
            <v>M</v>
          </cell>
          <cell r="E207">
            <v>2980</v>
          </cell>
          <cell r="F207">
            <v>14157980</v>
          </cell>
          <cell r="G207">
            <v>12985</v>
          </cell>
          <cell r="H207">
            <v>61691735</v>
          </cell>
          <cell r="I207">
            <v>930</v>
          </cell>
          <cell r="J207">
            <v>4418430</v>
          </cell>
          <cell r="K207">
            <v>16895</v>
          </cell>
          <cell r="L207">
            <v>80268145</v>
          </cell>
          <cell r="M207">
            <v>12800</v>
          </cell>
          <cell r="N207">
            <v>60812800</v>
          </cell>
        </row>
        <row r="208">
          <cell r="A208" t="str">
            <v>H-PILE박기</v>
          </cell>
          <cell r="B208" t="str">
            <v>300x300x10x15</v>
          </cell>
          <cell r="C208">
            <v>5466</v>
          </cell>
          <cell r="D208" t="str">
            <v>M</v>
          </cell>
          <cell r="E208">
            <v>32691</v>
          </cell>
          <cell r="F208">
            <v>178689006</v>
          </cell>
          <cell r="G208">
            <v>3994</v>
          </cell>
          <cell r="H208">
            <v>21831204</v>
          </cell>
          <cell r="I208">
            <v>1769</v>
          </cell>
          <cell r="J208">
            <v>9669354</v>
          </cell>
          <cell r="K208">
            <v>38454</v>
          </cell>
          <cell r="L208">
            <v>210189564</v>
          </cell>
          <cell r="M208">
            <v>30000</v>
          </cell>
          <cell r="N208">
            <v>163980000</v>
          </cell>
        </row>
        <row r="209">
          <cell r="A209" t="str">
            <v>H PILE 빼기</v>
          </cell>
          <cell r="B209" t="str">
            <v>300x300x10x15</v>
          </cell>
          <cell r="C209">
            <v>497</v>
          </cell>
          <cell r="D209" t="str">
            <v>본</v>
          </cell>
          <cell r="E209">
            <v>5140</v>
          </cell>
          <cell r="F209">
            <v>2554580</v>
          </cell>
          <cell r="G209">
            <v>23024</v>
          </cell>
          <cell r="H209">
            <v>11442928</v>
          </cell>
          <cell r="I209">
            <v>24165</v>
          </cell>
          <cell r="J209">
            <v>12010005</v>
          </cell>
          <cell r="K209">
            <v>52329</v>
          </cell>
          <cell r="L209">
            <v>26007513</v>
          </cell>
          <cell r="M209">
            <v>41600</v>
          </cell>
          <cell r="N209">
            <v>20675200</v>
          </cell>
        </row>
        <row r="210">
          <cell r="A210" t="str">
            <v>띠장재설치</v>
          </cell>
          <cell r="B210" t="str">
            <v>300x300x10x15</v>
          </cell>
          <cell r="C210">
            <v>3384</v>
          </cell>
          <cell r="D210" t="str">
            <v>M</v>
          </cell>
          <cell r="E210">
            <v>32641</v>
          </cell>
          <cell r="F210">
            <v>110457144</v>
          </cell>
          <cell r="G210">
            <v>5904</v>
          </cell>
          <cell r="H210">
            <v>19979136</v>
          </cell>
          <cell r="I210">
            <v>1230</v>
          </cell>
          <cell r="J210">
            <v>4162320</v>
          </cell>
          <cell r="K210">
            <v>39775</v>
          </cell>
          <cell r="L210">
            <v>134598600</v>
          </cell>
          <cell r="M210">
            <v>24000</v>
          </cell>
          <cell r="N210">
            <v>81216000</v>
          </cell>
        </row>
        <row r="211">
          <cell r="A211" t="str">
            <v>띠장재철거</v>
          </cell>
          <cell r="B211" t="str">
            <v>300x300x10x15</v>
          </cell>
          <cell r="C211">
            <v>3384</v>
          </cell>
          <cell r="D211" t="str">
            <v>M</v>
          </cell>
          <cell r="E211">
            <v>191</v>
          </cell>
          <cell r="F211">
            <v>646344</v>
          </cell>
          <cell r="G211">
            <v>4428</v>
          </cell>
          <cell r="H211">
            <v>14984352</v>
          </cell>
          <cell r="I211">
            <v>922</v>
          </cell>
          <cell r="J211">
            <v>3120048</v>
          </cell>
          <cell r="K211">
            <v>5541</v>
          </cell>
          <cell r="L211">
            <v>18750744</v>
          </cell>
          <cell r="M211">
            <v>4400</v>
          </cell>
          <cell r="N211">
            <v>14889600</v>
          </cell>
        </row>
        <row r="212">
          <cell r="A212" t="str">
            <v>버팀보설치</v>
          </cell>
          <cell r="B212" t="str">
            <v>300x300x10x15</v>
          </cell>
          <cell r="C212">
            <v>258</v>
          </cell>
          <cell r="D212" t="str">
            <v>본</v>
          </cell>
          <cell r="E212">
            <v>127756</v>
          </cell>
          <cell r="F212">
            <v>32961048</v>
          </cell>
          <cell r="G212">
            <v>186583</v>
          </cell>
          <cell r="H212">
            <v>48138414</v>
          </cell>
          <cell r="I212">
            <v>19699</v>
          </cell>
          <cell r="J212">
            <v>5082342</v>
          </cell>
          <cell r="K212">
            <v>334038</v>
          </cell>
          <cell r="L212">
            <v>86181804</v>
          </cell>
          <cell r="M212">
            <v>267000</v>
          </cell>
          <cell r="N212">
            <v>68886000</v>
          </cell>
        </row>
        <row r="213">
          <cell r="A213" t="str">
            <v>버팀보철거</v>
          </cell>
          <cell r="B213" t="str">
            <v>300x300x10x15</v>
          </cell>
          <cell r="C213">
            <v>258</v>
          </cell>
          <cell r="D213" t="str">
            <v>본</v>
          </cell>
          <cell r="E213">
            <v>2371</v>
          </cell>
          <cell r="F213">
            <v>611718</v>
          </cell>
          <cell r="G213">
            <v>63478</v>
          </cell>
          <cell r="H213">
            <v>16377324</v>
          </cell>
          <cell r="I213">
            <v>11415</v>
          </cell>
          <cell r="J213">
            <v>2945070</v>
          </cell>
          <cell r="K213">
            <v>77264</v>
          </cell>
          <cell r="L213">
            <v>19934112</v>
          </cell>
          <cell r="M213">
            <v>61600</v>
          </cell>
          <cell r="N213">
            <v>15892800</v>
          </cell>
        </row>
        <row r="214">
          <cell r="A214" t="str">
            <v>사보강재설치</v>
          </cell>
          <cell r="B214" t="str">
            <v>300x300x10x15</v>
          </cell>
          <cell r="C214">
            <v>100</v>
          </cell>
          <cell r="D214" t="str">
            <v>본</v>
          </cell>
          <cell r="E214">
            <v>180165</v>
          </cell>
          <cell r="F214">
            <v>18016500</v>
          </cell>
          <cell r="G214">
            <v>220180</v>
          </cell>
          <cell r="H214">
            <v>22018000</v>
          </cell>
          <cell r="I214">
            <v>15318</v>
          </cell>
          <cell r="J214">
            <v>1531800</v>
          </cell>
          <cell r="K214">
            <v>415663</v>
          </cell>
          <cell r="L214">
            <v>41566300</v>
          </cell>
          <cell r="M214">
            <v>332000</v>
          </cell>
          <cell r="N214">
            <v>33200000</v>
          </cell>
        </row>
        <row r="215">
          <cell r="A215" t="str">
            <v>사보강재철거</v>
          </cell>
          <cell r="B215" t="str">
            <v>300x300x10x15</v>
          </cell>
          <cell r="C215">
            <v>100</v>
          </cell>
          <cell r="D215" t="str">
            <v>본</v>
          </cell>
          <cell r="E215">
            <v>118223</v>
          </cell>
          <cell r="F215">
            <v>11822300</v>
          </cell>
          <cell r="G215">
            <v>176144</v>
          </cell>
          <cell r="H215">
            <v>17614400</v>
          </cell>
          <cell r="I215">
            <v>12254</v>
          </cell>
          <cell r="J215">
            <v>1225400</v>
          </cell>
          <cell r="K215">
            <v>306621</v>
          </cell>
          <cell r="L215">
            <v>30662100</v>
          </cell>
          <cell r="M215">
            <v>244000</v>
          </cell>
          <cell r="N215">
            <v>24400000</v>
          </cell>
        </row>
        <row r="216">
          <cell r="A216" t="str">
            <v>L형강설치</v>
          </cell>
          <cell r="B216" t="str">
            <v>90x90x10</v>
          </cell>
          <cell r="C216">
            <v>6697</v>
          </cell>
          <cell r="D216" t="str">
            <v>M</v>
          </cell>
          <cell r="E216">
            <v>566</v>
          </cell>
          <cell r="F216">
            <v>3790502</v>
          </cell>
          <cell r="G216">
            <v>6153</v>
          </cell>
          <cell r="H216">
            <v>41206641</v>
          </cell>
          <cell r="I216">
            <v>24</v>
          </cell>
          <cell r="J216">
            <v>160728</v>
          </cell>
          <cell r="K216">
            <v>6743</v>
          </cell>
          <cell r="L216">
            <v>45157871</v>
          </cell>
          <cell r="M216">
            <v>5300</v>
          </cell>
          <cell r="N216">
            <v>35494100</v>
          </cell>
        </row>
        <row r="217">
          <cell r="A217" t="str">
            <v>L형강철거</v>
          </cell>
          <cell r="B217" t="str">
            <v>90x90x10</v>
          </cell>
          <cell r="C217">
            <v>6697</v>
          </cell>
          <cell r="D217" t="str">
            <v>M</v>
          </cell>
          <cell r="E217">
            <v>40</v>
          </cell>
          <cell r="F217">
            <v>267880</v>
          </cell>
          <cell r="G217">
            <v>942</v>
          </cell>
          <cell r="H217">
            <v>6308574</v>
          </cell>
          <cell r="I217">
            <v>201</v>
          </cell>
          <cell r="J217">
            <v>1346097</v>
          </cell>
          <cell r="K217">
            <v>1183</v>
          </cell>
          <cell r="L217">
            <v>7922551</v>
          </cell>
          <cell r="M217">
            <v>800</v>
          </cell>
          <cell r="N217">
            <v>5357600</v>
          </cell>
        </row>
        <row r="218">
          <cell r="A218" t="str">
            <v>토류판설치</v>
          </cell>
          <cell r="B218" t="str">
            <v>목재,T=10cm</v>
          </cell>
          <cell r="C218">
            <v>5163</v>
          </cell>
          <cell r="D218" t="str">
            <v>M2</v>
          </cell>
          <cell r="E218">
            <v>38985</v>
          </cell>
          <cell r="F218">
            <v>201279555</v>
          </cell>
          <cell r="G218">
            <v>11986</v>
          </cell>
          <cell r="H218">
            <v>61883718</v>
          </cell>
          <cell r="J218">
            <v>0</v>
          </cell>
          <cell r="K218">
            <v>50971</v>
          </cell>
          <cell r="L218">
            <v>263163273</v>
          </cell>
          <cell r="M218">
            <v>40000</v>
          </cell>
          <cell r="N218">
            <v>206520000</v>
          </cell>
        </row>
        <row r="219">
          <cell r="A219" t="str">
            <v>토류판철거</v>
          </cell>
          <cell r="B219" t="str">
            <v>목재,T=10cm</v>
          </cell>
          <cell r="C219">
            <v>5163</v>
          </cell>
          <cell r="D219" t="str">
            <v>M2</v>
          </cell>
          <cell r="E219">
            <v>31188</v>
          </cell>
          <cell r="F219">
            <v>161023644</v>
          </cell>
          <cell r="G219">
            <v>4940</v>
          </cell>
          <cell r="H219">
            <v>25505220</v>
          </cell>
          <cell r="J219">
            <v>0</v>
          </cell>
          <cell r="K219">
            <v>36128</v>
          </cell>
          <cell r="L219">
            <v>186528864</v>
          </cell>
          <cell r="M219">
            <v>28800</v>
          </cell>
          <cell r="N219">
            <v>148694400</v>
          </cell>
        </row>
        <row r="220">
          <cell r="A220" t="str">
            <v>지반보강공</v>
          </cell>
          <cell r="B220" t="str">
            <v>L.W,φ1000MM,L=10M</v>
          </cell>
          <cell r="C220">
            <v>7390</v>
          </cell>
          <cell r="D220" t="str">
            <v>M</v>
          </cell>
          <cell r="E220">
            <v>12067</v>
          </cell>
          <cell r="F220">
            <v>89175130</v>
          </cell>
          <cell r="G220">
            <v>62923</v>
          </cell>
          <cell r="H220">
            <v>465000970</v>
          </cell>
          <cell r="I220">
            <v>9007</v>
          </cell>
          <cell r="J220">
            <v>66561730</v>
          </cell>
          <cell r="K220">
            <v>83997</v>
          </cell>
          <cell r="L220">
            <v>620737830</v>
          </cell>
          <cell r="M220">
            <v>65000</v>
          </cell>
          <cell r="N220">
            <v>480350000</v>
          </cell>
        </row>
        <row r="221">
          <cell r="A221" t="str">
            <v>어스앵커설치</v>
          </cell>
          <cell r="B221" t="str">
            <v>PC강연선,12-ø12.7mm</v>
          </cell>
          <cell r="C221">
            <v>293</v>
          </cell>
          <cell r="D221" t="str">
            <v>공</v>
          </cell>
          <cell r="E221">
            <v>240947</v>
          </cell>
          <cell r="F221">
            <v>70597471</v>
          </cell>
          <cell r="G221">
            <v>454741</v>
          </cell>
          <cell r="H221">
            <v>133239113</v>
          </cell>
          <cell r="I221">
            <v>132088</v>
          </cell>
          <cell r="J221">
            <v>38701784</v>
          </cell>
          <cell r="K221">
            <v>827776</v>
          </cell>
          <cell r="L221">
            <v>242538368</v>
          </cell>
          <cell r="M221">
            <v>660000</v>
          </cell>
          <cell r="N221">
            <v>193380000</v>
          </cell>
        </row>
        <row r="222">
          <cell r="A222" t="str">
            <v>줄파기</v>
          </cell>
          <cell r="C222">
            <v>220</v>
          </cell>
          <cell r="D222" t="str">
            <v>M</v>
          </cell>
          <cell r="E222">
            <v>9534</v>
          </cell>
          <cell r="F222">
            <v>2097480</v>
          </cell>
          <cell r="G222">
            <v>39662</v>
          </cell>
          <cell r="H222">
            <v>8725640</v>
          </cell>
          <cell r="I222">
            <v>37272</v>
          </cell>
          <cell r="J222">
            <v>8199840</v>
          </cell>
          <cell r="K222">
            <v>86468</v>
          </cell>
          <cell r="L222">
            <v>19022960</v>
          </cell>
          <cell r="M222">
            <v>65000</v>
          </cell>
          <cell r="N222">
            <v>14300000</v>
          </cell>
        </row>
        <row r="223">
          <cell r="A223" t="str">
            <v>8. 특 수 선 공</v>
          </cell>
          <cell r="C223">
            <v>0</v>
          </cell>
          <cell r="F223">
            <v>151952442</v>
          </cell>
          <cell r="H223">
            <v>489345127</v>
          </cell>
          <cell r="J223">
            <v>30967929</v>
          </cell>
          <cell r="K223">
            <v>0</v>
          </cell>
          <cell r="L223">
            <v>672265498</v>
          </cell>
          <cell r="N223">
            <v>519868850</v>
          </cell>
        </row>
        <row r="224">
          <cell r="A224" t="str">
            <v>돋기</v>
          </cell>
          <cell r="B224" t="str">
            <v>임시승강장,유용토</v>
          </cell>
          <cell r="C224">
            <v>1008</v>
          </cell>
          <cell r="D224" t="str">
            <v>㎥</v>
          </cell>
          <cell r="E224">
            <v>1168</v>
          </cell>
          <cell r="F224">
            <v>1177344</v>
          </cell>
          <cell r="G224">
            <v>941</v>
          </cell>
          <cell r="H224">
            <v>948528</v>
          </cell>
          <cell r="I224">
            <v>1040</v>
          </cell>
          <cell r="J224">
            <v>1048320</v>
          </cell>
          <cell r="K224">
            <v>3149</v>
          </cell>
          <cell r="L224">
            <v>3174192</v>
          </cell>
          <cell r="M224">
            <v>2500</v>
          </cell>
          <cell r="N224">
            <v>2520000</v>
          </cell>
        </row>
        <row r="225">
          <cell r="A225" t="str">
            <v>막돌 채움</v>
          </cell>
          <cell r="B225" t="str">
            <v>임시승강장</v>
          </cell>
          <cell r="C225">
            <v>452</v>
          </cell>
          <cell r="D225" t="str">
            <v>M3</v>
          </cell>
          <cell r="E225">
            <v>13000</v>
          </cell>
          <cell r="F225">
            <v>5876000</v>
          </cell>
          <cell r="G225">
            <v>35978</v>
          </cell>
          <cell r="H225">
            <v>16262056</v>
          </cell>
          <cell r="J225">
            <v>0</v>
          </cell>
          <cell r="K225">
            <v>48978</v>
          </cell>
          <cell r="L225">
            <v>22138056</v>
          </cell>
          <cell r="M225">
            <v>25000</v>
          </cell>
          <cell r="N225">
            <v>11300000</v>
          </cell>
        </row>
        <row r="226">
          <cell r="A226" t="str">
            <v>홈블럭제작설치</v>
          </cell>
          <cell r="B226" t="str">
            <v>임시승강장,A-TYPE</v>
          </cell>
          <cell r="C226">
            <v>560</v>
          </cell>
          <cell r="D226" t="str">
            <v>EA</v>
          </cell>
          <cell r="E226">
            <v>12642</v>
          </cell>
          <cell r="F226">
            <v>7079520</v>
          </cell>
          <cell r="G226">
            <v>79213</v>
          </cell>
          <cell r="H226">
            <v>44359280</v>
          </cell>
          <cell r="I226">
            <v>13963</v>
          </cell>
          <cell r="J226">
            <v>7819280</v>
          </cell>
          <cell r="K226">
            <v>105818</v>
          </cell>
          <cell r="L226">
            <v>59258080</v>
          </cell>
          <cell r="M226">
            <v>80000</v>
          </cell>
          <cell r="N226">
            <v>44800000</v>
          </cell>
        </row>
        <row r="227">
          <cell r="A227" t="str">
            <v>홈블럭제작설치</v>
          </cell>
          <cell r="B227" t="str">
            <v>임시승강장,B-TTYPE</v>
          </cell>
          <cell r="C227">
            <v>16</v>
          </cell>
          <cell r="D227" t="str">
            <v>EA</v>
          </cell>
          <cell r="E227">
            <v>11845</v>
          </cell>
          <cell r="F227">
            <v>189520</v>
          </cell>
          <cell r="G227">
            <v>76621</v>
          </cell>
          <cell r="H227">
            <v>1225936</v>
          </cell>
          <cell r="I227">
            <v>13249</v>
          </cell>
          <cell r="J227">
            <v>211984</v>
          </cell>
          <cell r="K227">
            <v>101715</v>
          </cell>
          <cell r="L227">
            <v>1627440</v>
          </cell>
          <cell r="M227">
            <v>80000</v>
          </cell>
          <cell r="N227">
            <v>1280000</v>
          </cell>
        </row>
        <row r="228">
          <cell r="A228" t="str">
            <v>보도블럭포장</v>
          </cell>
          <cell r="B228" t="str">
            <v>임시승강장,소형고압블럭</v>
          </cell>
          <cell r="C228">
            <v>1271</v>
          </cell>
          <cell r="D228" t="str">
            <v>m2</v>
          </cell>
          <cell r="E228">
            <v>5808</v>
          </cell>
          <cell r="F228">
            <v>7381968</v>
          </cell>
          <cell r="G228">
            <v>5340</v>
          </cell>
          <cell r="H228">
            <v>6787140</v>
          </cell>
          <cell r="I228">
            <v>267</v>
          </cell>
          <cell r="J228">
            <v>339357</v>
          </cell>
          <cell r="K228">
            <v>11415</v>
          </cell>
          <cell r="L228">
            <v>14508465</v>
          </cell>
          <cell r="M228">
            <v>10000</v>
          </cell>
          <cell r="N228">
            <v>12710000</v>
          </cell>
        </row>
        <row r="229">
          <cell r="A229" t="str">
            <v>터파기</v>
          </cell>
          <cell r="B229" t="str">
            <v>육상, 토사</v>
          </cell>
          <cell r="C229">
            <v>8921</v>
          </cell>
          <cell r="D229" t="str">
            <v>M3</v>
          </cell>
          <cell r="E229">
            <v>172</v>
          </cell>
          <cell r="F229">
            <v>1534412</v>
          </cell>
          <cell r="G229">
            <v>220</v>
          </cell>
          <cell r="H229">
            <v>1962620</v>
          </cell>
          <cell r="I229">
            <v>235</v>
          </cell>
          <cell r="J229">
            <v>2096435</v>
          </cell>
          <cell r="K229">
            <v>627</v>
          </cell>
          <cell r="L229">
            <v>5593467</v>
          </cell>
          <cell r="M229">
            <v>450</v>
          </cell>
          <cell r="N229">
            <v>4014450</v>
          </cell>
        </row>
        <row r="230">
          <cell r="A230" t="str">
            <v>되메우기</v>
          </cell>
          <cell r="C230">
            <v>1520</v>
          </cell>
          <cell r="D230" t="str">
            <v>M3</v>
          </cell>
          <cell r="E230">
            <v>154</v>
          </cell>
          <cell r="F230">
            <v>234080</v>
          </cell>
          <cell r="G230">
            <v>575</v>
          </cell>
          <cell r="H230">
            <v>874000</v>
          </cell>
          <cell r="I230">
            <v>211</v>
          </cell>
          <cell r="J230">
            <v>320720</v>
          </cell>
          <cell r="K230">
            <v>940</v>
          </cell>
          <cell r="L230">
            <v>1428800</v>
          </cell>
          <cell r="M230">
            <v>700</v>
          </cell>
          <cell r="N230">
            <v>1064000</v>
          </cell>
        </row>
        <row r="231">
          <cell r="A231" t="str">
            <v>수로콘크리트</v>
          </cell>
          <cell r="B231" t="str">
            <v>σCK=210KG/CM2</v>
          </cell>
          <cell r="C231">
            <v>2819</v>
          </cell>
          <cell r="D231" t="str">
            <v>M3</v>
          </cell>
          <cell r="E231">
            <v>34527</v>
          </cell>
          <cell r="F231">
            <v>97331613</v>
          </cell>
          <cell r="G231">
            <v>128294</v>
          </cell>
          <cell r="H231">
            <v>361660786</v>
          </cell>
          <cell r="I231">
            <v>4015</v>
          </cell>
          <cell r="J231">
            <v>11318285</v>
          </cell>
          <cell r="K231">
            <v>166836</v>
          </cell>
          <cell r="L231">
            <v>470310684</v>
          </cell>
          <cell r="M231">
            <v>130000</v>
          </cell>
          <cell r="N231">
            <v>366470000</v>
          </cell>
        </row>
        <row r="232">
          <cell r="A232" t="str">
            <v>바닥콘크리트</v>
          </cell>
          <cell r="B232" t="str">
            <v>σCK=180KG/CM2</v>
          </cell>
          <cell r="C232">
            <v>44</v>
          </cell>
          <cell r="D232" t="str">
            <v>M3</v>
          </cell>
          <cell r="E232">
            <v>2269</v>
          </cell>
          <cell r="F232">
            <v>99836</v>
          </cell>
          <cell r="G232">
            <v>25627</v>
          </cell>
          <cell r="H232">
            <v>1127588</v>
          </cell>
          <cell r="J232">
            <v>0</v>
          </cell>
          <cell r="K232">
            <v>27896</v>
          </cell>
          <cell r="L232">
            <v>1227424</v>
          </cell>
          <cell r="M232">
            <v>21600</v>
          </cell>
          <cell r="N232">
            <v>950400</v>
          </cell>
        </row>
        <row r="233">
          <cell r="A233" t="str">
            <v>옹벽기초철근콘크리트</v>
          </cell>
          <cell r="B233" t="str">
            <v>σCK=240KG/CM2</v>
          </cell>
          <cell r="C233">
            <v>312</v>
          </cell>
          <cell r="D233" t="str">
            <v>M3</v>
          </cell>
          <cell r="E233">
            <v>4146</v>
          </cell>
          <cell r="F233">
            <v>1293552</v>
          </cell>
          <cell r="G233">
            <v>43737</v>
          </cell>
          <cell r="H233">
            <v>13645944</v>
          </cell>
          <cell r="I233">
            <v>4015</v>
          </cell>
          <cell r="J233">
            <v>1252680</v>
          </cell>
          <cell r="K233">
            <v>51898</v>
          </cell>
          <cell r="L233">
            <v>16192176</v>
          </cell>
          <cell r="M233">
            <v>40000</v>
          </cell>
          <cell r="N233">
            <v>12480000</v>
          </cell>
        </row>
        <row r="234">
          <cell r="A234" t="str">
            <v>옹벽구체철근콘크리트</v>
          </cell>
          <cell r="B234" t="str">
            <v>σCK=240KG/CM2</v>
          </cell>
          <cell r="C234">
            <v>180</v>
          </cell>
          <cell r="D234" t="str">
            <v>M3</v>
          </cell>
          <cell r="E234">
            <v>29488</v>
          </cell>
          <cell r="F234">
            <v>5307840</v>
          </cell>
          <cell r="G234">
            <v>123373</v>
          </cell>
          <cell r="H234">
            <v>22207140</v>
          </cell>
          <cell r="I234">
            <v>4947</v>
          </cell>
          <cell r="J234">
            <v>890460</v>
          </cell>
          <cell r="K234">
            <v>157808</v>
          </cell>
          <cell r="L234">
            <v>28405440</v>
          </cell>
          <cell r="M234">
            <v>120000</v>
          </cell>
          <cell r="N234">
            <v>21600000</v>
          </cell>
        </row>
        <row r="235">
          <cell r="A235" t="str">
            <v>P.H.C 파일박기</v>
          </cell>
          <cell r="B235" t="str">
            <v>ø400MM,L=6M 직항</v>
          </cell>
          <cell r="C235">
            <v>118</v>
          </cell>
          <cell r="D235" t="str">
            <v>본</v>
          </cell>
          <cell r="E235">
            <v>129902</v>
          </cell>
          <cell r="F235">
            <v>15328436</v>
          </cell>
          <cell r="G235">
            <v>48650</v>
          </cell>
          <cell r="H235">
            <v>5740700</v>
          </cell>
          <cell r="I235">
            <v>20697</v>
          </cell>
          <cell r="J235">
            <v>2442246</v>
          </cell>
          <cell r="K235">
            <v>199249</v>
          </cell>
          <cell r="L235">
            <v>23511382</v>
          </cell>
          <cell r="M235">
            <v>160000</v>
          </cell>
          <cell r="N235">
            <v>18880000</v>
          </cell>
        </row>
        <row r="236">
          <cell r="A236" t="str">
            <v>P.H.C 파일박기</v>
          </cell>
          <cell r="B236" t="str">
            <v>ø400MM,L=6M 사항</v>
          </cell>
          <cell r="C236">
            <v>59</v>
          </cell>
          <cell r="D236" t="str">
            <v>본</v>
          </cell>
          <cell r="E236">
            <v>129907</v>
          </cell>
          <cell r="F236">
            <v>7664513</v>
          </cell>
          <cell r="G236">
            <v>58074</v>
          </cell>
          <cell r="H236">
            <v>3426366</v>
          </cell>
          <cell r="I236">
            <v>27490</v>
          </cell>
          <cell r="J236">
            <v>1621910</v>
          </cell>
          <cell r="K236">
            <v>215471</v>
          </cell>
          <cell r="L236">
            <v>12712789</v>
          </cell>
          <cell r="M236">
            <v>200000</v>
          </cell>
          <cell r="N236">
            <v>11800000</v>
          </cell>
        </row>
        <row r="237">
          <cell r="A237" t="str">
            <v>임시승강장철거</v>
          </cell>
          <cell r="C237">
            <v>1</v>
          </cell>
          <cell r="D237" t="str">
            <v>개소</v>
          </cell>
          <cell r="E237">
            <v>1453808</v>
          </cell>
          <cell r="F237">
            <v>1453808</v>
          </cell>
          <cell r="G237">
            <v>9117043</v>
          </cell>
          <cell r="H237">
            <v>9117043</v>
          </cell>
          <cell r="I237">
            <v>1606252</v>
          </cell>
          <cell r="J237">
            <v>1606252</v>
          </cell>
          <cell r="K237">
            <v>12177103</v>
          </cell>
          <cell r="L237">
            <v>12177103</v>
          </cell>
          <cell r="M237">
            <v>10000000</v>
          </cell>
          <cell r="N237">
            <v>10000000</v>
          </cell>
        </row>
        <row r="238">
          <cell r="A238" t="str">
            <v>9. 부 대 공</v>
          </cell>
          <cell r="C238">
            <v>0</v>
          </cell>
          <cell r="F238">
            <v>647932732</v>
          </cell>
          <cell r="H238">
            <v>1290105200</v>
          </cell>
          <cell r="J238">
            <v>411786582</v>
          </cell>
          <cell r="K238">
            <v>0</v>
          </cell>
          <cell r="L238">
            <v>2349824514</v>
          </cell>
          <cell r="N238">
            <v>1854955336</v>
          </cell>
        </row>
        <row r="239">
          <cell r="A239" t="str">
            <v>가도로 돋기</v>
          </cell>
          <cell r="C239">
            <v>10289</v>
          </cell>
          <cell r="D239" t="str">
            <v>㎥</v>
          </cell>
          <cell r="E239">
            <v>1168</v>
          </cell>
          <cell r="F239">
            <v>12017552</v>
          </cell>
          <cell r="G239">
            <v>941</v>
          </cell>
          <cell r="H239">
            <v>9681949</v>
          </cell>
          <cell r="I239">
            <v>1040</v>
          </cell>
          <cell r="J239">
            <v>10700560</v>
          </cell>
          <cell r="K239">
            <v>3149</v>
          </cell>
          <cell r="L239">
            <v>32400061</v>
          </cell>
          <cell r="M239">
            <v>2500</v>
          </cell>
          <cell r="N239">
            <v>25722500</v>
          </cell>
        </row>
        <row r="240">
          <cell r="A240" t="str">
            <v>가도로 철거</v>
          </cell>
          <cell r="C240">
            <v>10289</v>
          </cell>
          <cell r="D240" t="str">
            <v>M3</v>
          </cell>
          <cell r="E240">
            <v>152</v>
          </cell>
          <cell r="F240">
            <v>1563928</v>
          </cell>
          <cell r="G240">
            <v>263</v>
          </cell>
          <cell r="H240">
            <v>2706007</v>
          </cell>
          <cell r="I240">
            <v>167</v>
          </cell>
          <cell r="J240">
            <v>1718263</v>
          </cell>
          <cell r="K240">
            <v>582</v>
          </cell>
          <cell r="L240">
            <v>5988198</v>
          </cell>
          <cell r="M240">
            <v>450</v>
          </cell>
          <cell r="N240">
            <v>4630050</v>
          </cell>
        </row>
        <row r="241">
          <cell r="A241" t="str">
            <v>흄관 부설</v>
          </cell>
          <cell r="B241" t="str">
            <v>가도로용,Ф100CM</v>
          </cell>
          <cell r="C241">
            <v>120</v>
          </cell>
          <cell r="D241" t="str">
            <v>M</v>
          </cell>
          <cell r="E241">
            <v>81736</v>
          </cell>
          <cell r="F241">
            <v>9808320</v>
          </cell>
          <cell r="G241">
            <v>117687</v>
          </cell>
          <cell r="H241">
            <v>14122440</v>
          </cell>
          <cell r="I241">
            <v>13888</v>
          </cell>
          <cell r="J241">
            <v>1666560</v>
          </cell>
          <cell r="K241">
            <v>213311</v>
          </cell>
          <cell r="L241">
            <v>25597320</v>
          </cell>
          <cell r="M241">
            <v>160000</v>
          </cell>
          <cell r="N241">
            <v>19200000</v>
          </cell>
        </row>
        <row r="242">
          <cell r="A242" t="str">
            <v>흄관 철거</v>
          </cell>
          <cell r="B242" t="str">
            <v>가도로용,Ф100CM</v>
          </cell>
          <cell r="C242">
            <v>120</v>
          </cell>
          <cell r="D242" t="str">
            <v>M</v>
          </cell>
          <cell r="E242">
            <v>801</v>
          </cell>
          <cell r="F242">
            <v>96120</v>
          </cell>
          <cell r="G242">
            <v>41076</v>
          </cell>
          <cell r="H242">
            <v>4929120</v>
          </cell>
          <cell r="I242">
            <v>3858</v>
          </cell>
          <cell r="J242">
            <v>462960</v>
          </cell>
          <cell r="K242">
            <v>45735</v>
          </cell>
          <cell r="L242">
            <v>5488200</v>
          </cell>
          <cell r="M242">
            <v>30000</v>
          </cell>
          <cell r="N242">
            <v>3600000</v>
          </cell>
        </row>
        <row r="243">
          <cell r="A243" t="str">
            <v>부지임대료</v>
          </cell>
          <cell r="C243">
            <v>7920</v>
          </cell>
          <cell r="D243" t="str">
            <v>M2</v>
          </cell>
          <cell r="F243">
            <v>0</v>
          </cell>
          <cell r="H243">
            <v>0</v>
          </cell>
          <cell r="I243">
            <v>6000</v>
          </cell>
          <cell r="J243">
            <v>47520000</v>
          </cell>
          <cell r="K243">
            <v>6000</v>
          </cell>
          <cell r="L243">
            <v>47520000</v>
          </cell>
          <cell r="M243">
            <v>6000</v>
          </cell>
          <cell r="N243">
            <v>47520000</v>
          </cell>
        </row>
        <row r="244">
          <cell r="A244" t="str">
            <v>세륜세차시설</v>
          </cell>
          <cell r="B244" t="str">
            <v>YH-2000</v>
          </cell>
          <cell r="C244">
            <v>2</v>
          </cell>
          <cell r="D244" t="str">
            <v>대</v>
          </cell>
          <cell r="E244">
            <v>14000000</v>
          </cell>
          <cell r="F244">
            <v>28000000</v>
          </cell>
          <cell r="H244">
            <v>0</v>
          </cell>
          <cell r="J244">
            <v>0</v>
          </cell>
          <cell r="K244">
            <v>14000000</v>
          </cell>
          <cell r="L244">
            <v>28000000</v>
          </cell>
          <cell r="M244">
            <v>14000000</v>
          </cell>
          <cell r="N244">
            <v>28000000</v>
          </cell>
        </row>
        <row r="245">
          <cell r="A245" t="str">
            <v>터파기</v>
          </cell>
          <cell r="B245" t="str">
            <v>육상, 토사</v>
          </cell>
          <cell r="C245">
            <v>4149</v>
          </cell>
          <cell r="D245" t="str">
            <v>M3</v>
          </cell>
          <cell r="E245">
            <v>172</v>
          </cell>
          <cell r="F245">
            <v>713628</v>
          </cell>
          <cell r="G245">
            <v>220</v>
          </cell>
          <cell r="H245">
            <v>912780</v>
          </cell>
          <cell r="I245">
            <v>235</v>
          </cell>
          <cell r="J245">
            <v>975015</v>
          </cell>
          <cell r="K245">
            <v>627</v>
          </cell>
          <cell r="L245">
            <v>2601423</v>
          </cell>
          <cell r="M245">
            <v>450</v>
          </cell>
          <cell r="N245">
            <v>1867050</v>
          </cell>
        </row>
        <row r="246">
          <cell r="A246" t="str">
            <v>되메우기</v>
          </cell>
          <cell r="C246">
            <v>4854</v>
          </cell>
          <cell r="D246" t="str">
            <v>M3</v>
          </cell>
          <cell r="E246">
            <v>154</v>
          </cell>
          <cell r="F246">
            <v>747516</v>
          </cell>
          <cell r="G246">
            <v>575</v>
          </cell>
          <cell r="H246">
            <v>2791050</v>
          </cell>
          <cell r="I246">
            <v>211</v>
          </cell>
          <cell r="J246">
            <v>1024194</v>
          </cell>
          <cell r="K246">
            <v>940</v>
          </cell>
          <cell r="L246">
            <v>4562760</v>
          </cell>
          <cell r="M246">
            <v>700</v>
          </cell>
          <cell r="N246">
            <v>3397800</v>
          </cell>
        </row>
        <row r="247">
          <cell r="A247" t="str">
            <v>방어벽철근콘크리트</v>
          </cell>
          <cell r="B247" t="str">
            <v>σCK=210KG/CM2</v>
          </cell>
          <cell r="C247">
            <v>6274</v>
          </cell>
          <cell r="D247" t="str">
            <v>M3</v>
          </cell>
          <cell r="E247">
            <v>11068</v>
          </cell>
          <cell r="F247">
            <v>69440632</v>
          </cell>
          <cell r="G247">
            <v>65982</v>
          </cell>
          <cell r="H247">
            <v>413971068</v>
          </cell>
          <cell r="I247">
            <v>4327</v>
          </cell>
          <cell r="J247">
            <v>27147598</v>
          </cell>
          <cell r="K247">
            <v>81377</v>
          </cell>
          <cell r="L247">
            <v>510559298</v>
          </cell>
          <cell r="M247">
            <v>70000</v>
          </cell>
          <cell r="N247">
            <v>439180000</v>
          </cell>
        </row>
        <row r="248">
          <cell r="A248" t="str">
            <v>바닥콘크리트</v>
          </cell>
          <cell r="B248" t="str">
            <v>σCK=180KG/CM2</v>
          </cell>
          <cell r="C248">
            <v>28</v>
          </cell>
          <cell r="D248" t="str">
            <v>M3</v>
          </cell>
          <cell r="E248">
            <v>3080</v>
          </cell>
          <cell r="F248">
            <v>86240</v>
          </cell>
          <cell r="G248">
            <v>27327</v>
          </cell>
          <cell r="H248">
            <v>765156</v>
          </cell>
          <cell r="J248">
            <v>0</v>
          </cell>
          <cell r="K248">
            <v>30407</v>
          </cell>
          <cell r="L248">
            <v>851396</v>
          </cell>
          <cell r="M248">
            <v>25000</v>
          </cell>
          <cell r="N248">
            <v>700000</v>
          </cell>
        </row>
        <row r="249">
          <cell r="A249" t="str">
            <v>아스팔트방수</v>
          </cell>
          <cell r="B249" t="str">
            <v>방어벽,2회</v>
          </cell>
          <cell r="C249">
            <v>908</v>
          </cell>
          <cell r="D249" t="str">
            <v>m2</v>
          </cell>
          <cell r="E249">
            <v>666</v>
          </cell>
          <cell r="F249">
            <v>604728</v>
          </cell>
          <cell r="G249">
            <v>4860</v>
          </cell>
          <cell r="H249">
            <v>4412880</v>
          </cell>
          <cell r="J249">
            <v>0</v>
          </cell>
          <cell r="K249">
            <v>5526</v>
          </cell>
          <cell r="L249">
            <v>5017608</v>
          </cell>
          <cell r="M249">
            <v>5000</v>
          </cell>
          <cell r="N249">
            <v>4540000</v>
          </cell>
        </row>
        <row r="250">
          <cell r="A250" t="str">
            <v>교면방수</v>
          </cell>
          <cell r="B250" t="str">
            <v>침투식액체</v>
          </cell>
          <cell r="C250">
            <v>5976</v>
          </cell>
          <cell r="D250" t="str">
            <v>M2</v>
          </cell>
          <cell r="E250">
            <v>2234</v>
          </cell>
          <cell r="F250">
            <v>13350384</v>
          </cell>
          <cell r="G250">
            <v>1846</v>
          </cell>
          <cell r="H250">
            <v>11031696</v>
          </cell>
          <cell r="I250">
            <v>55</v>
          </cell>
          <cell r="J250">
            <v>328680</v>
          </cell>
          <cell r="K250">
            <v>4135</v>
          </cell>
          <cell r="L250">
            <v>24710760</v>
          </cell>
          <cell r="M250">
            <v>4000</v>
          </cell>
          <cell r="N250">
            <v>23904000</v>
          </cell>
        </row>
        <row r="251">
          <cell r="A251" t="str">
            <v>도색</v>
          </cell>
          <cell r="B251" t="str">
            <v>안전표식용,가열형,황색</v>
          </cell>
          <cell r="C251">
            <v>622</v>
          </cell>
          <cell r="D251" t="str">
            <v>M2</v>
          </cell>
          <cell r="E251">
            <v>1573</v>
          </cell>
          <cell r="F251">
            <v>978406</v>
          </cell>
          <cell r="G251">
            <v>436</v>
          </cell>
          <cell r="H251">
            <v>271192</v>
          </cell>
          <cell r="J251">
            <v>0</v>
          </cell>
          <cell r="K251">
            <v>2009</v>
          </cell>
          <cell r="L251">
            <v>1249598</v>
          </cell>
          <cell r="M251">
            <v>1600</v>
          </cell>
          <cell r="N251">
            <v>995200</v>
          </cell>
        </row>
        <row r="252">
          <cell r="A252" t="str">
            <v>P.H.C 파일박기</v>
          </cell>
          <cell r="B252" t="str">
            <v>φ450MM,L=5M 직항</v>
          </cell>
          <cell r="C252">
            <v>176</v>
          </cell>
          <cell r="D252" t="str">
            <v>본</v>
          </cell>
          <cell r="E252">
            <v>154701</v>
          </cell>
          <cell r="F252">
            <v>27227376</v>
          </cell>
          <cell r="G252">
            <v>55817</v>
          </cell>
          <cell r="H252">
            <v>9823792</v>
          </cell>
          <cell r="I252">
            <v>22151</v>
          </cell>
          <cell r="J252">
            <v>3898576</v>
          </cell>
          <cell r="K252">
            <v>232669</v>
          </cell>
          <cell r="L252">
            <v>40949744</v>
          </cell>
          <cell r="M252">
            <v>200000</v>
          </cell>
          <cell r="N252">
            <v>35200000</v>
          </cell>
        </row>
        <row r="253">
          <cell r="A253" t="str">
            <v>교량 점검로</v>
          </cell>
          <cell r="B253" t="str">
            <v>스테인레스</v>
          </cell>
          <cell r="C253">
            <v>590</v>
          </cell>
          <cell r="D253" t="str">
            <v>M</v>
          </cell>
          <cell r="E253">
            <v>494125</v>
          </cell>
          <cell r="F253">
            <v>291533750</v>
          </cell>
          <cell r="G253">
            <v>271992</v>
          </cell>
          <cell r="H253">
            <v>160475280</v>
          </cell>
          <cell r="I253">
            <v>30867</v>
          </cell>
          <cell r="J253">
            <v>18211530</v>
          </cell>
          <cell r="K253">
            <v>796984</v>
          </cell>
          <cell r="L253">
            <v>470220560</v>
          </cell>
          <cell r="M253">
            <v>640000</v>
          </cell>
          <cell r="N253">
            <v>377600000</v>
          </cell>
        </row>
        <row r="254">
          <cell r="A254" t="str">
            <v>정문 이설</v>
          </cell>
          <cell r="B254" t="str">
            <v>항공대학정문,철제식</v>
          </cell>
          <cell r="C254">
            <v>1</v>
          </cell>
          <cell r="D254" t="str">
            <v>개소</v>
          </cell>
          <cell r="E254">
            <v>455303</v>
          </cell>
          <cell r="F254">
            <v>455303</v>
          </cell>
          <cell r="G254">
            <v>5696777</v>
          </cell>
          <cell r="H254">
            <v>5696777</v>
          </cell>
          <cell r="J254">
            <v>0</v>
          </cell>
          <cell r="K254">
            <v>6152080</v>
          </cell>
          <cell r="L254">
            <v>6152080</v>
          </cell>
          <cell r="M254">
            <v>6000000</v>
          </cell>
          <cell r="N254">
            <v>6000000</v>
          </cell>
        </row>
        <row r="255">
          <cell r="A255" t="str">
            <v>정문 이설</v>
          </cell>
          <cell r="B255" t="str">
            <v>군부대정문,철제식</v>
          </cell>
          <cell r="C255">
            <v>1</v>
          </cell>
          <cell r="D255" t="str">
            <v>개소</v>
          </cell>
          <cell r="E255">
            <v>455303</v>
          </cell>
          <cell r="F255">
            <v>455303</v>
          </cell>
          <cell r="G255">
            <v>5696777</v>
          </cell>
          <cell r="H255">
            <v>5696777</v>
          </cell>
          <cell r="J255">
            <v>0</v>
          </cell>
          <cell r="K255">
            <v>6152080</v>
          </cell>
          <cell r="L255">
            <v>6152080</v>
          </cell>
          <cell r="M255">
            <v>6000000</v>
          </cell>
          <cell r="N255">
            <v>6000000</v>
          </cell>
        </row>
        <row r="256">
          <cell r="A256" t="str">
            <v>하상정리,복구</v>
          </cell>
          <cell r="B256" t="str">
            <v>창릉천,t=30cm</v>
          </cell>
          <cell r="C256">
            <v>1800</v>
          </cell>
          <cell r="D256" t="str">
            <v>M2</v>
          </cell>
          <cell r="E256">
            <v>187</v>
          </cell>
          <cell r="F256">
            <v>336600</v>
          </cell>
          <cell r="G256">
            <v>239</v>
          </cell>
          <cell r="H256">
            <v>430200</v>
          </cell>
          <cell r="I256">
            <v>256</v>
          </cell>
          <cell r="J256">
            <v>460800</v>
          </cell>
          <cell r="K256">
            <v>682</v>
          </cell>
          <cell r="L256">
            <v>1227600</v>
          </cell>
          <cell r="M256">
            <v>500</v>
          </cell>
          <cell r="N256">
            <v>900000</v>
          </cell>
        </row>
        <row r="257">
          <cell r="A257" t="str">
            <v>거더 철거</v>
          </cell>
          <cell r="B257" t="str">
            <v>상로판형, L=7.2 M</v>
          </cell>
          <cell r="C257">
            <v>2</v>
          </cell>
          <cell r="D257" t="str">
            <v>련</v>
          </cell>
          <cell r="E257">
            <v>2796</v>
          </cell>
          <cell r="F257">
            <v>5592</v>
          </cell>
          <cell r="G257">
            <v>308557</v>
          </cell>
          <cell r="H257">
            <v>617114</v>
          </cell>
          <cell r="I257">
            <v>18535</v>
          </cell>
          <cell r="J257">
            <v>37070</v>
          </cell>
          <cell r="K257">
            <v>329888</v>
          </cell>
          <cell r="L257">
            <v>659776</v>
          </cell>
          <cell r="M257">
            <v>300000</v>
          </cell>
          <cell r="N257">
            <v>600000</v>
          </cell>
        </row>
        <row r="258">
          <cell r="A258" t="str">
            <v>거더 철거</v>
          </cell>
          <cell r="B258" t="str">
            <v>상로판형, L=11.0M</v>
          </cell>
          <cell r="C258">
            <v>8</v>
          </cell>
          <cell r="D258" t="str">
            <v>련</v>
          </cell>
          <cell r="E258">
            <v>3728</v>
          </cell>
          <cell r="F258">
            <v>29824</v>
          </cell>
          <cell r="G258">
            <v>411409</v>
          </cell>
          <cell r="H258">
            <v>3291272</v>
          </cell>
          <cell r="I258">
            <v>24714</v>
          </cell>
          <cell r="J258">
            <v>197712</v>
          </cell>
          <cell r="K258">
            <v>439851</v>
          </cell>
          <cell r="L258">
            <v>3518808</v>
          </cell>
          <cell r="M258">
            <v>320000</v>
          </cell>
          <cell r="N258">
            <v>2560000</v>
          </cell>
        </row>
        <row r="259">
          <cell r="A259" t="str">
            <v>승강장철거</v>
          </cell>
          <cell r="B259" t="str">
            <v>화전역기존승강장</v>
          </cell>
          <cell r="C259">
            <v>1</v>
          </cell>
          <cell r="D259" t="str">
            <v>개소</v>
          </cell>
          <cell r="E259">
            <v>1453808</v>
          </cell>
          <cell r="F259">
            <v>1453808</v>
          </cell>
          <cell r="G259">
            <v>9117043</v>
          </cell>
          <cell r="H259">
            <v>9117043</v>
          </cell>
          <cell r="I259">
            <v>1606252</v>
          </cell>
          <cell r="J259">
            <v>1606252</v>
          </cell>
          <cell r="K259">
            <v>12177103</v>
          </cell>
          <cell r="L259">
            <v>12177103</v>
          </cell>
          <cell r="M259">
            <v>12000000</v>
          </cell>
          <cell r="N259">
            <v>12000000</v>
          </cell>
        </row>
        <row r="260">
          <cell r="A260" t="str">
            <v>철근 콘크리트 철거</v>
          </cell>
          <cell r="B260" t="str">
            <v>기존구조물</v>
          </cell>
          <cell r="C260">
            <v>2626</v>
          </cell>
          <cell r="D260" t="str">
            <v>M3</v>
          </cell>
          <cell r="E260">
            <v>17973</v>
          </cell>
          <cell r="F260">
            <v>47197098</v>
          </cell>
          <cell r="G260">
            <v>107797</v>
          </cell>
          <cell r="H260">
            <v>283074922</v>
          </cell>
          <cell r="I260">
            <v>9375</v>
          </cell>
          <cell r="J260">
            <v>24618750</v>
          </cell>
          <cell r="K260">
            <v>135145</v>
          </cell>
          <cell r="L260">
            <v>354890770</v>
          </cell>
          <cell r="M260">
            <v>80000</v>
          </cell>
          <cell r="N260">
            <v>210080000</v>
          </cell>
        </row>
        <row r="261">
          <cell r="A261" t="str">
            <v>무근 콘크리트 철거</v>
          </cell>
          <cell r="B261" t="str">
            <v>기존구조물</v>
          </cell>
          <cell r="C261">
            <v>4956</v>
          </cell>
          <cell r="D261" t="str">
            <v>M3</v>
          </cell>
          <cell r="E261">
            <v>9004</v>
          </cell>
          <cell r="F261">
            <v>44623824</v>
          </cell>
          <cell r="G261">
            <v>48573</v>
          </cell>
          <cell r="H261">
            <v>240727788</v>
          </cell>
          <cell r="I261">
            <v>7100</v>
          </cell>
          <cell r="J261">
            <v>35187600</v>
          </cell>
          <cell r="K261">
            <v>64677</v>
          </cell>
          <cell r="L261">
            <v>320539212</v>
          </cell>
          <cell r="M261">
            <v>35000</v>
          </cell>
          <cell r="N261">
            <v>173460000</v>
          </cell>
        </row>
        <row r="262">
          <cell r="A262" t="str">
            <v>아스콘포장철거</v>
          </cell>
          <cell r="C262">
            <v>950</v>
          </cell>
          <cell r="D262" t="str">
            <v>M3</v>
          </cell>
          <cell r="E262">
            <v>7078</v>
          </cell>
          <cell r="F262">
            <v>6724100</v>
          </cell>
          <cell r="G262">
            <v>16139</v>
          </cell>
          <cell r="H262">
            <v>15332050</v>
          </cell>
          <cell r="I262">
            <v>6471</v>
          </cell>
          <cell r="J262">
            <v>6147450</v>
          </cell>
          <cell r="K262">
            <v>29688</v>
          </cell>
          <cell r="L262">
            <v>28203600</v>
          </cell>
          <cell r="M262">
            <v>20000</v>
          </cell>
          <cell r="N262">
            <v>19000000</v>
          </cell>
        </row>
        <row r="263">
          <cell r="A263" t="str">
            <v>콘크리트포장철거</v>
          </cell>
          <cell r="C263">
            <v>380</v>
          </cell>
          <cell r="D263" t="str">
            <v>M3</v>
          </cell>
          <cell r="E263">
            <v>7412</v>
          </cell>
          <cell r="F263">
            <v>2816560</v>
          </cell>
          <cell r="G263">
            <v>17388</v>
          </cell>
          <cell r="H263">
            <v>6607440</v>
          </cell>
          <cell r="I263">
            <v>7037</v>
          </cell>
          <cell r="J263">
            <v>2674060</v>
          </cell>
          <cell r="K263">
            <v>31837</v>
          </cell>
          <cell r="L263">
            <v>12098060</v>
          </cell>
          <cell r="M263">
            <v>20000</v>
          </cell>
          <cell r="N263">
            <v>7600000</v>
          </cell>
        </row>
        <row r="264">
          <cell r="A264" t="str">
            <v>계측</v>
          </cell>
          <cell r="B264" t="str">
            <v>화전지하차도</v>
          </cell>
          <cell r="C264">
            <v>1</v>
          </cell>
          <cell r="D264" t="str">
            <v>식</v>
          </cell>
          <cell r="E264">
            <v>33200000</v>
          </cell>
          <cell r="F264">
            <v>33200000</v>
          </cell>
          <cell r="G264">
            <v>2339712</v>
          </cell>
          <cell r="H264">
            <v>2339712</v>
          </cell>
          <cell r="J264">
            <v>0</v>
          </cell>
          <cell r="K264">
            <v>35539712</v>
          </cell>
          <cell r="L264">
            <v>35539712</v>
          </cell>
          <cell r="M264">
            <v>35000000</v>
          </cell>
          <cell r="N264">
            <v>35000000</v>
          </cell>
        </row>
        <row r="265">
          <cell r="A265" t="str">
            <v>감리실 및 상황실</v>
          </cell>
          <cell r="B265" t="str">
            <v>1년이상, 조립식</v>
          </cell>
          <cell r="C265">
            <v>80</v>
          </cell>
          <cell r="D265" t="str">
            <v>M2</v>
          </cell>
          <cell r="E265">
            <v>48025</v>
          </cell>
          <cell r="F265">
            <v>3842000</v>
          </cell>
          <cell r="G265">
            <v>38353</v>
          </cell>
          <cell r="H265">
            <v>3068240</v>
          </cell>
          <cell r="I265">
            <v>725</v>
          </cell>
          <cell r="J265">
            <v>58000</v>
          </cell>
          <cell r="K265">
            <v>87103</v>
          </cell>
          <cell r="L265">
            <v>6968240</v>
          </cell>
          <cell r="M265">
            <v>100000</v>
          </cell>
          <cell r="N265">
            <v>8000000</v>
          </cell>
        </row>
        <row r="266">
          <cell r="A266" t="str">
            <v>현장 사무실</v>
          </cell>
          <cell r="B266" t="str">
            <v>1년이상, 조립식</v>
          </cell>
          <cell r="C266">
            <v>240</v>
          </cell>
          <cell r="D266" t="str">
            <v>M2</v>
          </cell>
          <cell r="E266">
            <v>48025</v>
          </cell>
          <cell r="F266">
            <v>11526000</v>
          </cell>
          <cell r="G266">
            <v>38353</v>
          </cell>
          <cell r="H266">
            <v>9204720</v>
          </cell>
          <cell r="I266">
            <v>725</v>
          </cell>
          <cell r="J266">
            <v>174000</v>
          </cell>
          <cell r="K266">
            <v>87103</v>
          </cell>
          <cell r="L266">
            <v>20904720</v>
          </cell>
          <cell r="M266">
            <v>100000</v>
          </cell>
          <cell r="N266">
            <v>24000000</v>
          </cell>
        </row>
        <row r="267">
          <cell r="A267" t="str">
            <v>창   고</v>
          </cell>
          <cell r="B267" t="str">
            <v>1년이상, 조립식</v>
          </cell>
          <cell r="C267">
            <v>120</v>
          </cell>
          <cell r="D267" t="str">
            <v>M2</v>
          </cell>
          <cell r="E267">
            <v>35958</v>
          </cell>
          <cell r="F267">
            <v>4314960</v>
          </cell>
          <cell r="G267">
            <v>29285</v>
          </cell>
          <cell r="H267">
            <v>3514200</v>
          </cell>
          <cell r="I267">
            <v>544</v>
          </cell>
          <cell r="J267">
            <v>65280</v>
          </cell>
          <cell r="K267">
            <v>65787</v>
          </cell>
          <cell r="L267">
            <v>7894440</v>
          </cell>
          <cell r="M267">
            <v>100000</v>
          </cell>
          <cell r="N267">
            <v>12000000</v>
          </cell>
        </row>
        <row r="268">
          <cell r="A268" t="str">
            <v>합 숙 소</v>
          </cell>
          <cell r="B268" t="str">
            <v>1년이상, 조립식</v>
          </cell>
          <cell r="C268">
            <v>240</v>
          </cell>
          <cell r="D268" t="str">
            <v>M2</v>
          </cell>
          <cell r="E268">
            <v>48025</v>
          </cell>
          <cell r="F268">
            <v>11526000</v>
          </cell>
          <cell r="G268">
            <v>38353</v>
          </cell>
          <cell r="H268">
            <v>9204720</v>
          </cell>
          <cell r="I268">
            <v>725</v>
          </cell>
          <cell r="J268">
            <v>174000</v>
          </cell>
          <cell r="K268">
            <v>87103</v>
          </cell>
          <cell r="L268">
            <v>20904720</v>
          </cell>
          <cell r="M268">
            <v>100000</v>
          </cell>
          <cell r="N268">
            <v>24000000</v>
          </cell>
        </row>
        <row r="269">
          <cell r="A269" t="str">
            <v>작 업 소</v>
          </cell>
          <cell r="B269" t="str">
            <v>목 재, 1년이상</v>
          </cell>
          <cell r="C269">
            <v>240</v>
          </cell>
          <cell r="D269" t="str">
            <v>M2</v>
          </cell>
          <cell r="E269">
            <v>10557</v>
          </cell>
          <cell r="F269">
            <v>2533680</v>
          </cell>
          <cell r="G269">
            <v>17085</v>
          </cell>
          <cell r="H269">
            <v>4100400</v>
          </cell>
          <cell r="J269">
            <v>0</v>
          </cell>
          <cell r="K269">
            <v>27642</v>
          </cell>
          <cell r="L269">
            <v>6634080</v>
          </cell>
          <cell r="M269">
            <v>50000</v>
          </cell>
          <cell r="N269">
            <v>12000000</v>
          </cell>
        </row>
        <row r="270">
          <cell r="A270" t="str">
            <v>시 험 실</v>
          </cell>
          <cell r="B270" t="str">
            <v>조립식, 1년이상</v>
          </cell>
          <cell r="C270">
            <v>120</v>
          </cell>
          <cell r="D270" t="str">
            <v>M2</v>
          </cell>
          <cell r="E270">
            <v>48025</v>
          </cell>
          <cell r="F270">
            <v>5763000</v>
          </cell>
          <cell r="G270">
            <v>38353</v>
          </cell>
          <cell r="H270">
            <v>4602360</v>
          </cell>
          <cell r="I270">
            <v>725</v>
          </cell>
          <cell r="J270">
            <v>87000</v>
          </cell>
          <cell r="K270">
            <v>87103</v>
          </cell>
          <cell r="L270">
            <v>10452360</v>
          </cell>
          <cell r="M270">
            <v>100000</v>
          </cell>
          <cell r="N270">
            <v>12000000</v>
          </cell>
        </row>
        <row r="271">
          <cell r="A271" t="str">
            <v>용지경계표설치</v>
          </cell>
          <cell r="B271" t="str">
            <v>H=1.00M</v>
          </cell>
          <cell r="C271">
            <v>450</v>
          </cell>
          <cell r="D271" t="str">
            <v>개</v>
          </cell>
          <cell r="E271">
            <v>5626</v>
          </cell>
          <cell r="F271">
            <v>2531700</v>
          </cell>
          <cell r="G271">
            <v>18235</v>
          </cell>
          <cell r="H271">
            <v>8205750</v>
          </cell>
          <cell r="I271">
            <v>195</v>
          </cell>
          <cell r="J271">
            <v>87750</v>
          </cell>
          <cell r="K271">
            <v>24056</v>
          </cell>
          <cell r="L271">
            <v>10825200</v>
          </cell>
          <cell r="M271">
            <v>20000</v>
          </cell>
          <cell r="N271">
            <v>9000000</v>
          </cell>
        </row>
        <row r="272">
          <cell r="A272" t="str">
            <v>품질관리비</v>
          </cell>
          <cell r="C272">
            <v>1</v>
          </cell>
          <cell r="D272" t="str">
            <v>식</v>
          </cell>
          <cell r="F272">
            <v>0</v>
          </cell>
          <cell r="G272">
            <v>1930350</v>
          </cell>
          <cell r="H272">
            <v>1930350</v>
          </cell>
          <cell r="I272">
            <v>23562853</v>
          </cell>
          <cell r="J272">
            <v>23562853</v>
          </cell>
          <cell r="K272">
            <v>25493203</v>
          </cell>
          <cell r="L272">
            <v>25493203</v>
          </cell>
          <cell r="M272">
            <v>25000000</v>
          </cell>
          <cell r="N272">
            <v>25000000</v>
          </cell>
        </row>
        <row r="273">
          <cell r="A273" t="str">
            <v>시공상세도면작성비</v>
          </cell>
          <cell r="B273" t="str">
            <v>A1</v>
          </cell>
          <cell r="C273">
            <v>500</v>
          </cell>
          <cell r="D273" t="str">
            <v>매</v>
          </cell>
          <cell r="E273">
            <v>17000</v>
          </cell>
          <cell r="F273">
            <v>8500000</v>
          </cell>
          <cell r="H273">
            <v>0</v>
          </cell>
          <cell r="J273">
            <v>0</v>
          </cell>
          <cell r="K273">
            <v>17000</v>
          </cell>
          <cell r="L273">
            <v>8500000</v>
          </cell>
          <cell r="M273">
            <v>17000</v>
          </cell>
          <cell r="N273">
            <v>8500000</v>
          </cell>
        </row>
        <row r="274">
          <cell r="A274" t="str">
            <v>폐기물처리수수료</v>
          </cell>
          <cell r="B274" t="str">
            <v>콘크리트파쇄물</v>
          </cell>
          <cell r="C274">
            <v>8912</v>
          </cell>
          <cell r="D274" t="str">
            <v>㎥</v>
          </cell>
          <cell r="F274">
            <v>0</v>
          </cell>
          <cell r="H274">
            <v>0</v>
          </cell>
          <cell r="I274">
            <v>3478</v>
          </cell>
          <cell r="J274">
            <v>30995936</v>
          </cell>
          <cell r="K274">
            <v>3478</v>
          </cell>
          <cell r="L274">
            <v>30995936</v>
          </cell>
          <cell r="M274">
            <v>2478</v>
          </cell>
          <cell r="N274">
            <v>22083936</v>
          </cell>
        </row>
        <row r="275">
          <cell r="A275" t="str">
            <v>가설울타리</v>
          </cell>
          <cell r="B275" t="str">
            <v>칼라철판750*1800*5MM</v>
          </cell>
          <cell r="C275">
            <v>200</v>
          </cell>
          <cell r="D275" t="str">
            <v>M</v>
          </cell>
          <cell r="E275">
            <v>32844</v>
          </cell>
          <cell r="F275">
            <v>6568800</v>
          </cell>
          <cell r="G275">
            <v>10317</v>
          </cell>
          <cell r="H275">
            <v>2063400</v>
          </cell>
          <cell r="J275">
            <v>0</v>
          </cell>
          <cell r="K275">
            <v>43161</v>
          </cell>
          <cell r="L275">
            <v>8632200</v>
          </cell>
          <cell r="M275">
            <v>40000</v>
          </cell>
          <cell r="N275">
            <v>8000000</v>
          </cell>
        </row>
        <row r="276">
          <cell r="A276" t="str">
            <v>시멘트운반</v>
          </cell>
          <cell r="B276" t="str">
            <v>40KG드리</v>
          </cell>
          <cell r="C276">
            <v>22546</v>
          </cell>
          <cell r="D276" t="str">
            <v>포</v>
          </cell>
          <cell r="F276">
            <v>0</v>
          </cell>
          <cell r="H276">
            <v>0</v>
          </cell>
          <cell r="I276">
            <v>329</v>
          </cell>
          <cell r="J276">
            <v>7417634</v>
          </cell>
          <cell r="K276">
            <v>329</v>
          </cell>
          <cell r="L276">
            <v>7417634</v>
          </cell>
          <cell r="M276">
            <v>300</v>
          </cell>
          <cell r="N276">
            <v>6763800</v>
          </cell>
        </row>
        <row r="277">
          <cell r="A277" t="str">
            <v>철근운반</v>
          </cell>
          <cell r="B277" t="str">
            <v>각종</v>
          </cell>
          <cell r="C277">
            <v>6917</v>
          </cell>
          <cell r="D277" t="str">
            <v>톤</v>
          </cell>
          <cell r="F277">
            <v>0</v>
          </cell>
          <cell r="G277">
            <v>4965</v>
          </cell>
          <cell r="H277">
            <v>34342905</v>
          </cell>
          <cell r="I277">
            <v>20303</v>
          </cell>
          <cell r="J277">
            <v>140435851</v>
          </cell>
          <cell r="K277">
            <v>25268</v>
          </cell>
          <cell r="L277">
            <v>174778756</v>
          </cell>
          <cell r="M277">
            <v>25000</v>
          </cell>
          <cell r="N277">
            <v>172925000</v>
          </cell>
        </row>
        <row r="278">
          <cell r="A278" t="str">
            <v>PC강연선운반</v>
          </cell>
          <cell r="C278">
            <v>210</v>
          </cell>
          <cell r="D278" t="str">
            <v>톤</v>
          </cell>
          <cell r="F278">
            <v>0</v>
          </cell>
          <cell r="G278">
            <v>4965</v>
          </cell>
          <cell r="H278">
            <v>1042650</v>
          </cell>
          <cell r="I278">
            <v>17136</v>
          </cell>
          <cell r="J278">
            <v>3598560</v>
          </cell>
          <cell r="K278">
            <v>22101</v>
          </cell>
          <cell r="L278">
            <v>4641210</v>
          </cell>
          <cell r="M278">
            <v>22000</v>
          </cell>
          <cell r="N278">
            <v>4620000</v>
          </cell>
        </row>
        <row r="279">
          <cell r="A279" t="str">
            <v>사 용 고 재 공 제</v>
          </cell>
          <cell r="B279" t="str">
            <v>철근,강연선</v>
          </cell>
          <cell r="C279">
            <v>24</v>
          </cell>
          <cell r="D279" t="str">
            <v>톤</v>
          </cell>
          <cell r="E279">
            <v>-110000</v>
          </cell>
          <cell r="F279">
            <v>-2640000</v>
          </cell>
          <cell r="H279">
            <v>0</v>
          </cell>
          <cell r="J279">
            <v>0</v>
          </cell>
          <cell r="K279">
            <v>-110000</v>
          </cell>
          <cell r="L279">
            <v>-2640000</v>
          </cell>
          <cell r="M279">
            <v>-110000</v>
          </cell>
          <cell r="N279">
            <v>-2640000</v>
          </cell>
        </row>
        <row r="280">
          <cell r="A280" t="str">
            <v>강재운반</v>
          </cell>
          <cell r="B280" t="str">
            <v>형강</v>
          </cell>
          <cell r="C280">
            <v>1389</v>
          </cell>
          <cell r="D280" t="str">
            <v>톤</v>
          </cell>
          <cell r="F280">
            <v>0</v>
          </cell>
          <cell r="H280">
            <v>0</v>
          </cell>
          <cell r="I280">
            <v>14792</v>
          </cell>
          <cell r="J280">
            <v>20546088</v>
          </cell>
          <cell r="K280">
            <v>14792</v>
          </cell>
          <cell r="L280">
            <v>20546088</v>
          </cell>
          <cell r="M280">
            <v>14000</v>
          </cell>
          <cell r="N280">
            <v>19446000</v>
          </cell>
        </row>
        <row r="281">
          <cell r="A281" t="str">
            <v>10.사급자재비</v>
          </cell>
          <cell r="C281">
            <v>0</v>
          </cell>
          <cell r="F281">
            <v>3557426332</v>
          </cell>
          <cell r="H281">
            <v>0</v>
          </cell>
          <cell r="J281">
            <v>0</v>
          </cell>
          <cell r="K281">
            <v>0</v>
          </cell>
          <cell r="L281">
            <v>3557426332</v>
          </cell>
          <cell r="N281">
            <v>3485736500</v>
          </cell>
        </row>
        <row r="282">
          <cell r="A282" t="str">
            <v>철근</v>
          </cell>
          <cell r="B282" t="str">
            <v>SD40,H16-H25mm</v>
          </cell>
          <cell r="C282">
            <v>88497</v>
          </cell>
          <cell r="D282" t="str">
            <v>KG</v>
          </cell>
          <cell r="E282">
            <v>400</v>
          </cell>
          <cell r="F282">
            <v>35398800</v>
          </cell>
          <cell r="H282">
            <v>0</v>
          </cell>
          <cell r="J282">
            <v>0</v>
          </cell>
          <cell r="K282">
            <v>400</v>
          </cell>
          <cell r="L282">
            <v>35398800</v>
          </cell>
          <cell r="M282">
            <v>380</v>
          </cell>
          <cell r="N282">
            <v>33628860</v>
          </cell>
        </row>
        <row r="283">
          <cell r="A283" t="str">
            <v>철근</v>
          </cell>
          <cell r="B283" t="str">
            <v>SD40,H13mm</v>
          </cell>
          <cell r="C283">
            <v>9091</v>
          </cell>
          <cell r="D283" t="str">
            <v>KG</v>
          </cell>
          <cell r="E283">
            <v>405</v>
          </cell>
          <cell r="F283">
            <v>3681855</v>
          </cell>
          <cell r="H283">
            <v>0</v>
          </cell>
          <cell r="J283">
            <v>0</v>
          </cell>
          <cell r="K283">
            <v>405</v>
          </cell>
          <cell r="L283">
            <v>3681855</v>
          </cell>
          <cell r="M283">
            <v>380</v>
          </cell>
          <cell r="N283">
            <v>3454580</v>
          </cell>
        </row>
        <row r="284">
          <cell r="A284" t="str">
            <v>철근</v>
          </cell>
          <cell r="B284" t="str">
            <v>SD30,D16-D32mm</v>
          </cell>
          <cell r="C284">
            <v>6689336</v>
          </cell>
          <cell r="D284" t="str">
            <v>KG</v>
          </cell>
          <cell r="E284">
            <v>390</v>
          </cell>
          <cell r="F284">
            <v>2608841040</v>
          </cell>
          <cell r="H284">
            <v>0</v>
          </cell>
          <cell r="J284">
            <v>0</v>
          </cell>
          <cell r="K284">
            <v>390</v>
          </cell>
          <cell r="L284">
            <v>2608841040</v>
          </cell>
          <cell r="M284">
            <v>380</v>
          </cell>
          <cell r="N284">
            <v>2541947680</v>
          </cell>
        </row>
        <row r="285">
          <cell r="A285" t="str">
            <v>철근</v>
          </cell>
          <cell r="B285" t="str">
            <v>SD30,D13mm</v>
          </cell>
          <cell r="C285">
            <v>1130416</v>
          </cell>
          <cell r="D285" t="str">
            <v>KG</v>
          </cell>
          <cell r="E285">
            <v>395</v>
          </cell>
          <cell r="F285">
            <v>446514320</v>
          </cell>
          <cell r="H285">
            <v>0</v>
          </cell>
          <cell r="J285">
            <v>0</v>
          </cell>
          <cell r="K285">
            <v>395</v>
          </cell>
          <cell r="L285">
            <v>446514320</v>
          </cell>
          <cell r="M285">
            <v>380</v>
          </cell>
          <cell r="N285">
            <v>429558080</v>
          </cell>
        </row>
        <row r="286">
          <cell r="A286" t="str">
            <v>시멘트</v>
          </cell>
          <cell r="B286" t="str">
            <v>40kg 드리</v>
          </cell>
          <cell r="C286">
            <v>22546</v>
          </cell>
          <cell r="D286" t="str">
            <v>포</v>
          </cell>
          <cell r="E286">
            <v>2350</v>
          </cell>
          <cell r="F286">
            <v>52983100</v>
          </cell>
          <cell r="H286">
            <v>0</v>
          </cell>
          <cell r="J286">
            <v>0</v>
          </cell>
          <cell r="K286">
            <v>2350</v>
          </cell>
          <cell r="L286">
            <v>52983100</v>
          </cell>
          <cell r="M286">
            <v>2500</v>
          </cell>
          <cell r="N286">
            <v>56365000</v>
          </cell>
        </row>
        <row r="287">
          <cell r="A287" t="str">
            <v>PC강연선</v>
          </cell>
          <cell r="B287" t="str">
            <v>SWPC7B, 7연선ø12.7MM</v>
          </cell>
          <cell r="C287">
            <v>209809</v>
          </cell>
          <cell r="D287" t="str">
            <v>KG</v>
          </cell>
          <cell r="E287">
            <v>1030</v>
          </cell>
          <cell r="F287">
            <v>216103270</v>
          </cell>
          <cell r="H287">
            <v>0</v>
          </cell>
          <cell r="J287">
            <v>0</v>
          </cell>
          <cell r="K287">
            <v>1030</v>
          </cell>
          <cell r="L287">
            <v>216103270</v>
          </cell>
          <cell r="M287">
            <v>1000</v>
          </cell>
          <cell r="N287">
            <v>209809000</v>
          </cell>
        </row>
        <row r="288">
          <cell r="A288" t="str">
            <v>강판</v>
          </cell>
          <cell r="B288" t="str">
            <v>SWS520B</v>
          </cell>
          <cell r="C288">
            <v>337266</v>
          </cell>
          <cell r="D288" t="str">
            <v>KG</v>
          </cell>
          <cell r="E288">
            <v>409</v>
          </cell>
          <cell r="F288">
            <v>137941794</v>
          </cell>
          <cell r="H288">
            <v>0</v>
          </cell>
          <cell r="J288">
            <v>0</v>
          </cell>
          <cell r="K288">
            <v>409</v>
          </cell>
          <cell r="L288">
            <v>137941794</v>
          </cell>
          <cell r="M288">
            <v>450</v>
          </cell>
          <cell r="N288">
            <v>151769700</v>
          </cell>
        </row>
        <row r="289">
          <cell r="A289" t="str">
            <v>강판</v>
          </cell>
          <cell r="B289" t="str">
            <v>SWS490B</v>
          </cell>
          <cell r="C289">
            <v>85279</v>
          </cell>
          <cell r="D289" t="str">
            <v>KG</v>
          </cell>
          <cell r="E289">
            <v>387</v>
          </cell>
          <cell r="F289">
            <v>33002973</v>
          </cell>
          <cell r="H289">
            <v>0</v>
          </cell>
          <cell r="J289">
            <v>0</v>
          </cell>
          <cell r="K289">
            <v>387</v>
          </cell>
          <cell r="L289">
            <v>33002973</v>
          </cell>
          <cell r="M289">
            <v>400</v>
          </cell>
          <cell r="N289">
            <v>34111600</v>
          </cell>
        </row>
        <row r="290">
          <cell r="A290" t="str">
            <v>강판</v>
          </cell>
          <cell r="B290" t="str">
            <v>SWS400B</v>
          </cell>
          <cell r="C290">
            <v>62730</v>
          </cell>
          <cell r="D290" t="str">
            <v>KG</v>
          </cell>
          <cell r="E290">
            <v>366</v>
          </cell>
          <cell r="F290">
            <v>22959180</v>
          </cell>
          <cell r="H290">
            <v>0</v>
          </cell>
          <cell r="J290">
            <v>0</v>
          </cell>
          <cell r="K290">
            <v>366</v>
          </cell>
          <cell r="L290">
            <v>22959180</v>
          </cell>
          <cell r="M290">
            <v>400</v>
          </cell>
          <cell r="N290">
            <v>25092000</v>
          </cell>
        </row>
        <row r="291">
          <cell r="A291" t="str">
            <v>나. 간 접 노 무 비</v>
          </cell>
          <cell r="C291">
            <v>1</v>
          </cell>
          <cell r="D291" t="str">
            <v>식</v>
          </cell>
          <cell r="K291">
            <v>2104845232</v>
          </cell>
          <cell r="L291">
            <v>2104845232</v>
          </cell>
          <cell r="M291">
            <v>378843012</v>
          </cell>
          <cell r="N291">
            <v>378843012</v>
          </cell>
        </row>
        <row r="292">
          <cell r="A292" t="str">
            <v>다. 산 재 보 험 료</v>
          </cell>
          <cell r="C292">
            <v>1</v>
          </cell>
          <cell r="D292" t="str">
            <v>식</v>
          </cell>
          <cell r="K292">
            <v>442543710</v>
          </cell>
          <cell r="L292">
            <v>442543710</v>
          </cell>
          <cell r="M292">
            <v>79651743</v>
          </cell>
          <cell r="N292">
            <v>79651743</v>
          </cell>
        </row>
        <row r="293">
          <cell r="A293" t="str">
            <v>라. 고 용 보 험 료</v>
          </cell>
          <cell r="C293">
            <v>1</v>
          </cell>
          <cell r="D293" t="str">
            <v>식</v>
          </cell>
          <cell r="K293">
            <v>42728358</v>
          </cell>
          <cell r="L293">
            <v>42728358</v>
          </cell>
          <cell r="M293">
            <v>7690513</v>
          </cell>
          <cell r="N293">
            <v>7690513</v>
          </cell>
        </row>
        <row r="294">
          <cell r="A294" t="str">
            <v>마. 건설근로자퇴직공제부금비</v>
          </cell>
          <cell r="C294">
            <v>1</v>
          </cell>
          <cell r="D294" t="str">
            <v>식</v>
          </cell>
          <cell r="K294">
            <v>330197595</v>
          </cell>
          <cell r="L294">
            <v>330197595</v>
          </cell>
          <cell r="M294">
            <v>59430997</v>
          </cell>
          <cell r="N294">
            <v>59430997</v>
          </cell>
        </row>
        <row r="295">
          <cell r="A295" t="str">
            <v>바. 안 전 관 리 비</v>
          </cell>
          <cell r="C295">
            <v>1</v>
          </cell>
          <cell r="D295" t="str">
            <v>식</v>
          </cell>
          <cell r="K295">
            <v>565981058</v>
          </cell>
          <cell r="L295">
            <v>565981058</v>
          </cell>
          <cell r="M295">
            <v>375852962</v>
          </cell>
          <cell r="N295">
            <v>375852962</v>
          </cell>
        </row>
        <row r="296">
          <cell r="A296" t="str">
            <v>사. 기  타  경  비</v>
          </cell>
          <cell r="C296">
            <v>1</v>
          </cell>
          <cell r="D296" t="str">
            <v>식</v>
          </cell>
          <cell r="K296">
            <v>2108323094</v>
          </cell>
          <cell r="L296">
            <v>2108323094</v>
          </cell>
          <cell r="M296">
            <v>1208543985</v>
          </cell>
          <cell r="N296">
            <v>1208543985</v>
          </cell>
        </row>
        <row r="297">
          <cell r="A297" t="str">
            <v>Ⅱ. 일 반 관 리 비</v>
          </cell>
          <cell r="C297">
            <v>1</v>
          </cell>
          <cell r="D297" t="str">
            <v>식</v>
          </cell>
          <cell r="K297">
            <v>1679931799</v>
          </cell>
          <cell r="L297">
            <v>1679931799</v>
          </cell>
          <cell r="M297">
            <v>1225354792</v>
          </cell>
          <cell r="N297">
            <v>1225354792</v>
          </cell>
        </row>
        <row r="298">
          <cell r="A298" t="str">
            <v>Ⅲ. 이   윤</v>
          </cell>
          <cell r="C298">
            <v>1</v>
          </cell>
          <cell r="D298" t="str">
            <v>식</v>
          </cell>
          <cell r="K298">
            <v>3419640357</v>
          </cell>
          <cell r="L298">
            <v>3419640357</v>
          </cell>
          <cell r="M298">
            <v>1886575190</v>
          </cell>
          <cell r="N298">
            <v>1886575190</v>
          </cell>
        </row>
        <row r="299">
          <cell r="A299" t="str">
            <v>Ⅳ.공 급 가 액</v>
          </cell>
          <cell r="C299">
            <v>1</v>
          </cell>
          <cell r="D299" t="str">
            <v>식</v>
          </cell>
          <cell r="K299">
            <v>38698208154</v>
          </cell>
          <cell r="L299">
            <v>38698208154</v>
          </cell>
          <cell r="M299">
            <v>27619025830</v>
          </cell>
          <cell r="N299">
            <v>27619025830</v>
          </cell>
        </row>
        <row r="300">
          <cell r="A300" t="str">
            <v>Ⅴ.공사 손해 보험료</v>
          </cell>
          <cell r="C300">
            <v>1</v>
          </cell>
          <cell r="D300" t="str">
            <v>식</v>
          </cell>
          <cell r="K300">
            <v>55838000</v>
          </cell>
          <cell r="L300">
            <v>55838000</v>
          </cell>
          <cell r="M300">
            <v>272749301</v>
          </cell>
          <cell r="N300">
            <v>272749301</v>
          </cell>
        </row>
        <row r="301">
          <cell r="A301" t="str">
            <v>Ⅵ.도 급 금 액</v>
          </cell>
          <cell r="C301">
            <v>1</v>
          </cell>
          <cell r="D301" t="str">
            <v>식</v>
          </cell>
          <cell r="K301">
            <v>38754046154</v>
          </cell>
          <cell r="L301">
            <v>38754046154</v>
          </cell>
          <cell r="M301">
            <v>27891775131</v>
          </cell>
          <cell r="N301">
            <v>27891775131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종합"/>
      <sheetName val="주요재료비(원본)"/>
      <sheetName val="주요재료비 ($)"/>
      <sheetName val="주요재료비 (조정원화)"/>
      <sheetName val="포장재료비"/>
      <sheetName val="단위당포장재료비리스트"/>
      <sheetName val="도입미견적및장기조달품목"/>
      <sheetName val="00년견적실적(CAPACITOR3종)"/>
      <sheetName val="설계"/>
    </sheetNames>
    <sheetDataSet>
      <sheetData sheetId="0" refreshError="1"/>
      <sheetData sheetId="1">
        <row r="1">
          <cell r="A1" t="str">
            <v>물량부품번호</v>
          </cell>
          <cell r="B1" t="str">
            <v>물량명</v>
          </cell>
          <cell r="C1" t="str">
            <v>물량수</v>
          </cell>
          <cell r="D1" t="str">
            <v>품목번호</v>
          </cell>
          <cell r="E1" t="str">
            <v>품명 및 규격</v>
          </cell>
          <cell r="F1" t="str">
            <v>UI</v>
          </cell>
          <cell r="G1" t="str">
            <v>P</v>
          </cell>
          <cell r="H1" t="str">
            <v>J</v>
          </cell>
          <cell r="I1" t="str">
            <v>대당수량</v>
          </cell>
          <cell r="J1" t="str">
            <v>순소요량</v>
          </cell>
          <cell r="K1" t="str">
            <v>총소요량</v>
          </cell>
          <cell r="L1" t="str">
            <v>화폐</v>
          </cell>
          <cell r="M1" t="str">
            <v>QUOT_PN</v>
          </cell>
          <cell r="N1" t="str">
            <v>M</v>
          </cell>
          <cell r="O1" t="str">
            <v>QQTY</v>
          </cell>
          <cell r="P1" t="str">
            <v>견적단가</v>
          </cell>
          <cell r="Q1" t="str">
            <v>견적금액</v>
          </cell>
          <cell r="R1" t="str">
            <v>도입금액</v>
          </cell>
          <cell r="S1" t="str">
            <v>국내금액</v>
          </cell>
          <cell r="T1" t="str">
            <v>MOQ증분금액</v>
          </cell>
          <cell r="U1" t="str">
            <v>DEL</v>
          </cell>
          <cell r="V1" t="str">
            <v>DELI</v>
          </cell>
          <cell r="W1" t="str">
            <v>P/O예정</v>
          </cell>
          <cell r="X1" t="str">
            <v>입고예정</v>
          </cell>
          <cell r="Y1" t="str">
            <v>VEND</v>
          </cell>
          <cell r="Z1" t="str">
            <v>K</v>
          </cell>
          <cell r="AA1" t="str">
            <v>CTL</v>
          </cell>
          <cell r="AB1" t="str">
            <v>REMARK</v>
          </cell>
        </row>
        <row r="2">
          <cell r="A2" t="str">
            <v>총 합계</v>
          </cell>
          <cell r="L2" t="str">
            <v>USS</v>
          </cell>
          <cell r="Q2">
            <v>87377.725574081604</v>
          </cell>
          <cell r="R2">
            <v>77152.678857550985</v>
          </cell>
          <cell r="S2">
            <v>43916642.700000003</v>
          </cell>
          <cell r="T2">
            <v>10225.046716530611</v>
          </cell>
          <cell r="Z2">
            <v>23</v>
          </cell>
          <cell r="AA2" t="str">
            <v>A</v>
          </cell>
        </row>
        <row r="3">
          <cell r="A3" t="str">
            <v>10043871 합계</v>
          </cell>
          <cell r="C3">
            <v>7</v>
          </cell>
          <cell r="L3" t="str">
            <v>USS</v>
          </cell>
          <cell r="Q3">
            <v>356.65571428571428</v>
          </cell>
          <cell r="R3">
            <v>87.5</v>
          </cell>
          <cell r="S3">
            <v>0</v>
          </cell>
          <cell r="T3">
            <v>269.15571428571428</v>
          </cell>
          <cell r="Z3">
            <v>1</v>
          </cell>
          <cell r="AA3" t="str">
            <v>A</v>
          </cell>
        </row>
        <row r="4">
          <cell r="A4" t="str">
            <v>10043871</v>
          </cell>
          <cell r="B4" t="str">
            <v>반응기</v>
          </cell>
          <cell r="C4">
            <v>7</v>
          </cell>
          <cell r="D4" t="str">
            <v>13-106-3-01</v>
          </cell>
          <cell r="E4" t="str">
            <v>TERMINAL STUD</v>
          </cell>
          <cell r="F4" t="str">
            <v>EA</v>
          </cell>
          <cell r="G4" t="str">
            <v>C</v>
          </cell>
          <cell r="H4" t="str">
            <v>I</v>
          </cell>
          <cell r="I4">
            <v>2</v>
          </cell>
          <cell r="J4">
            <v>14</v>
          </cell>
          <cell r="K4">
            <v>14.285714285714286</v>
          </cell>
          <cell r="L4" t="str">
            <v>USS</v>
          </cell>
          <cell r="N4" t="str">
            <v>*</v>
          </cell>
          <cell r="O4">
            <v>100</v>
          </cell>
          <cell r="P4">
            <v>0.2</v>
          </cell>
          <cell r="Q4">
            <v>20</v>
          </cell>
          <cell r="R4">
            <v>2.8571428571428577</v>
          </cell>
          <cell r="T4">
            <v>17.142857142857142</v>
          </cell>
          <cell r="U4" t="str">
            <v>STK</v>
          </cell>
          <cell r="V4" t="str">
            <v>3</v>
          </cell>
          <cell r="W4">
            <v>37042</v>
          </cell>
          <cell r="X4">
            <v>37078</v>
          </cell>
          <cell r="Y4" t="str">
            <v>DUCOM</v>
          </cell>
        </row>
        <row r="5">
          <cell r="A5" t="str">
            <v>10043871</v>
          </cell>
          <cell r="B5" t="str">
            <v>반응기</v>
          </cell>
          <cell r="C5">
            <v>7</v>
          </cell>
          <cell r="D5" t="str">
            <v>A5052T0062</v>
          </cell>
          <cell r="E5" t="str">
            <v>A5052-H32 0.062T*48*96"</v>
          </cell>
          <cell r="F5" t="str">
            <v>SH</v>
          </cell>
          <cell r="G5" t="str">
            <v>R</v>
          </cell>
          <cell r="H5" t="str">
            <v>I</v>
          </cell>
          <cell r="I5">
            <v>4.0000000000000001E-3</v>
          </cell>
          <cell r="J5">
            <v>2.8000000000000001E-2</v>
          </cell>
          <cell r="K5">
            <v>2.8571428571428574E-2</v>
          </cell>
          <cell r="L5" t="str">
            <v>USS</v>
          </cell>
          <cell r="O5">
            <v>2.8571428571428574E-2</v>
          </cell>
          <cell r="P5">
            <v>80</v>
          </cell>
          <cell r="Q5">
            <v>2.285714285714286</v>
          </cell>
          <cell r="R5">
            <v>2.285714285714286</v>
          </cell>
          <cell r="T5">
            <v>0</v>
          </cell>
          <cell r="V5" t="str">
            <v/>
          </cell>
          <cell r="W5">
            <v>37042</v>
          </cell>
          <cell r="X5" t="e">
            <v>#VALUE!</v>
          </cell>
          <cell r="Z5" t="str">
            <v>X</v>
          </cell>
          <cell r="AB5" t="str">
            <v>WILL ADVISE</v>
          </cell>
        </row>
        <row r="6">
          <cell r="A6" t="str">
            <v>10043871</v>
          </cell>
          <cell r="B6" t="str">
            <v>반응기</v>
          </cell>
          <cell r="C6">
            <v>7</v>
          </cell>
          <cell r="D6" t="str">
            <v>AL-12</v>
          </cell>
          <cell r="E6" t="str">
            <v>CORE, EA=2PCS</v>
          </cell>
          <cell r="F6" t="str">
            <v>SE</v>
          </cell>
          <cell r="G6" t="str">
            <v>C</v>
          </cell>
          <cell r="H6" t="str">
            <v>I</v>
          </cell>
          <cell r="I6">
            <v>1</v>
          </cell>
          <cell r="J6">
            <v>7</v>
          </cell>
          <cell r="K6">
            <v>7.1428571428571432</v>
          </cell>
          <cell r="L6" t="str">
            <v>USS</v>
          </cell>
          <cell r="M6" t="str">
            <v>CL-12</v>
          </cell>
          <cell r="N6" t="str">
            <v>*</v>
          </cell>
          <cell r="O6">
            <v>29</v>
          </cell>
          <cell r="P6">
            <v>11.53</v>
          </cell>
          <cell r="Q6">
            <v>334.37</v>
          </cell>
          <cell r="R6">
            <v>82.357142857142861</v>
          </cell>
          <cell r="T6">
            <v>252.01285714285714</v>
          </cell>
          <cell r="U6" t="str">
            <v>4WKS</v>
          </cell>
          <cell r="V6">
            <v>4</v>
          </cell>
          <cell r="W6">
            <v>37042</v>
          </cell>
          <cell r="X6">
            <v>37085</v>
          </cell>
          <cell r="Y6" t="str">
            <v>DUCOM</v>
          </cell>
        </row>
        <row r="7">
          <cell r="A7" t="str">
            <v>10112391 합계</v>
          </cell>
          <cell r="C7">
            <v>5</v>
          </cell>
          <cell r="L7" t="str">
            <v>USS</v>
          </cell>
          <cell r="Q7">
            <v>4577.5113077550977</v>
          </cell>
          <cell r="R7">
            <v>2159.2255102040835</v>
          </cell>
          <cell r="S7">
            <v>1011000</v>
          </cell>
          <cell r="T7">
            <v>2418.2857975510206</v>
          </cell>
          <cell r="Z7">
            <v>4</v>
          </cell>
          <cell r="AA7" t="str">
            <v>A</v>
          </cell>
        </row>
        <row r="8">
          <cell r="A8" t="str">
            <v>10112391</v>
          </cell>
          <cell r="B8" t="str">
            <v>증폭기,검파기</v>
          </cell>
          <cell r="C8">
            <v>5</v>
          </cell>
          <cell r="D8" t="str">
            <v>10018656-062</v>
          </cell>
          <cell r="E8" t="str">
            <v>RESISTOR, TM1/4-103J,TEXAS INS</v>
          </cell>
          <cell r="F8" t="str">
            <v>EA</v>
          </cell>
          <cell r="G8" t="str">
            <v>C</v>
          </cell>
          <cell r="H8" t="str">
            <v>I</v>
          </cell>
          <cell r="I8">
            <v>1</v>
          </cell>
          <cell r="J8">
            <v>5</v>
          </cell>
          <cell r="K8">
            <v>5.1020408163265305</v>
          </cell>
          <cell r="L8" t="str">
            <v>USS</v>
          </cell>
          <cell r="O8">
            <v>5.1020408163265305</v>
          </cell>
          <cell r="P8">
            <v>18.5</v>
          </cell>
          <cell r="Q8">
            <v>94.387755102040813</v>
          </cell>
          <cell r="R8">
            <v>94.387755102040813</v>
          </cell>
          <cell r="T8">
            <v>0</v>
          </cell>
          <cell r="U8" t="str">
            <v>STK</v>
          </cell>
          <cell r="V8" t="str">
            <v>3</v>
          </cell>
          <cell r="W8">
            <v>37042</v>
          </cell>
          <cell r="X8">
            <v>37078</v>
          </cell>
          <cell r="Y8" t="str">
            <v>DUCOM</v>
          </cell>
        </row>
        <row r="9">
          <cell r="A9" t="str">
            <v>10112391</v>
          </cell>
          <cell r="B9" t="str">
            <v>증폭기,검파기</v>
          </cell>
          <cell r="C9">
            <v>5</v>
          </cell>
          <cell r="D9" t="str">
            <v>10549120</v>
          </cell>
          <cell r="E9" t="str">
            <v>SILGARD 184</v>
          </cell>
          <cell r="F9" t="str">
            <v>LB</v>
          </cell>
          <cell r="G9" t="str">
            <v>C</v>
          </cell>
          <cell r="H9" t="str">
            <v>I</v>
          </cell>
          <cell r="I9">
            <v>0.06</v>
          </cell>
          <cell r="J9">
            <v>0.3</v>
          </cell>
          <cell r="K9">
            <v>0.30612244897959184</v>
          </cell>
          <cell r="L9" t="str">
            <v>USS</v>
          </cell>
          <cell r="O9">
            <v>0.30599999999999999</v>
          </cell>
          <cell r="P9">
            <v>32.119999999999997</v>
          </cell>
          <cell r="Q9">
            <v>9.8287199999999988</v>
          </cell>
          <cell r="R9">
            <v>9.8326530612244891</v>
          </cell>
          <cell r="T9">
            <v>-3.9330612244903307E-3</v>
          </cell>
          <cell r="U9" t="str">
            <v>STK</v>
          </cell>
          <cell r="V9" t="str">
            <v>3</v>
          </cell>
          <cell r="W9">
            <v>37042</v>
          </cell>
          <cell r="X9">
            <v>37078</v>
          </cell>
          <cell r="Y9" t="str">
            <v>DUCOM</v>
          </cell>
        </row>
        <row r="10">
          <cell r="A10" t="str">
            <v>10112391</v>
          </cell>
          <cell r="B10" t="str">
            <v>증폭기,검파기</v>
          </cell>
          <cell r="C10">
            <v>5</v>
          </cell>
          <cell r="D10" t="str">
            <v>1110-63</v>
          </cell>
          <cell r="E10" t="str">
            <v>TERMINAL,INSULATED</v>
          </cell>
          <cell r="F10" t="str">
            <v>EA</v>
          </cell>
          <cell r="G10" t="str">
            <v>C</v>
          </cell>
          <cell r="H10" t="str">
            <v>I</v>
          </cell>
          <cell r="I10">
            <v>4</v>
          </cell>
          <cell r="J10">
            <v>20</v>
          </cell>
          <cell r="K10">
            <v>20.408163265306122</v>
          </cell>
          <cell r="L10" t="str">
            <v>USS</v>
          </cell>
          <cell r="O10">
            <v>20.408163265306122</v>
          </cell>
          <cell r="P10">
            <v>0.83</v>
          </cell>
          <cell r="Q10">
            <v>16.938775510204081</v>
          </cell>
          <cell r="R10">
            <v>16.938775510204081</v>
          </cell>
          <cell r="T10">
            <v>0</v>
          </cell>
          <cell r="V10" t="str">
            <v/>
          </cell>
          <cell r="W10">
            <v>37042</v>
          </cell>
          <cell r="X10" t="e">
            <v>#VALUE!</v>
          </cell>
          <cell r="Z10" t="str">
            <v>X</v>
          </cell>
          <cell r="AA10" t="str">
            <v>재고</v>
          </cell>
          <cell r="AB10" t="str">
            <v>NEED MAKER INFO.</v>
          </cell>
        </row>
        <row r="11">
          <cell r="A11" t="str">
            <v>10112391</v>
          </cell>
          <cell r="B11" t="str">
            <v>증폭기,검파기</v>
          </cell>
          <cell r="C11">
            <v>5</v>
          </cell>
          <cell r="D11" t="str">
            <v>1N3064</v>
          </cell>
          <cell r="E11" t="str">
            <v>DIODE</v>
          </cell>
          <cell r="F11" t="str">
            <v>EA</v>
          </cell>
          <cell r="G11" t="str">
            <v>C</v>
          </cell>
          <cell r="H11" t="str">
            <v>I</v>
          </cell>
          <cell r="I11">
            <v>3</v>
          </cell>
          <cell r="J11">
            <v>15</v>
          </cell>
          <cell r="K11">
            <v>15.306122448979592</v>
          </cell>
          <cell r="L11" t="str">
            <v>USS</v>
          </cell>
          <cell r="O11">
            <v>15.306122448979592</v>
          </cell>
          <cell r="P11">
            <v>1.25</v>
          </cell>
          <cell r="Q11">
            <v>19.132653061224488</v>
          </cell>
          <cell r="R11">
            <v>19.132653061224488</v>
          </cell>
          <cell r="T11">
            <v>0</v>
          </cell>
          <cell r="U11" t="str">
            <v>STK</v>
          </cell>
          <cell r="V11" t="str">
            <v>3</v>
          </cell>
          <cell r="W11">
            <v>37042</v>
          </cell>
          <cell r="X11">
            <v>37078</v>
          </cell>
          <cell r="Y11" t="str">
            <v>DUCOM</v>
          </cell>
        </row>
        <row r="12">
          <cell r="A12" t="str">
            <v>10112391</v>
          </cell>
          <cell r="B12" t="str">
            <v>증폭기,검파기</v>
          </cell>
          <cell r="C12">
            <v>5</v>
          </cell>
          <cell r="D12" t="str">
            <v>57501061</v>
          </cell>
          <cell r="E12" t="str">
            <v>DIXIE CUP ,8 OZ,RE-25302</v>
          </cell>
          <cell r="F12" t="str">
            <v>EA</v>
          </cell>
          <cell r="G12" t="str">
            <v>C</v>
          </cell>
          <cell r="H12" t="str">
            <v>I</v>
          </cell>
          <cell r="I12">
            <v>0.2</v>
          </cell>
          <cell r="J12">
            <v>1</v>
          </cell>
          <cell r="K12">
            <v>1.0204081632653061</v>
          </cell>
          <cell r="L12" t="str">
            <v>USS</v>
          </cell>
          <cell r="O12">
            <v>1.0204081632653061</v>
          </cell>
          <cell r="P12">
            <v>0.5</v>
          </cell>
          <cell r="Q12">
            <v>0.51020408163265307</v>
          </cell>
          <cell r="R12">
            <v>0.51020408163265307</v>
          </cell>
          <cell r="T12">
            <v>0</v>
          </cell>
          <cell r="U12" t="str">
            <v>STK</v>
          </cell>
          <cell r="V12" t="str">
            <v>3</v>
          </cell>
          <cell r="W12">
            <v>37042</v>
          </cell>
          <cell r="X12">
            <v>37078</v>
          </cell>
          <cell r="Y12" t="str">
            <v>DUCOM</v>
          </cell>
        </row>
        <row r="13">
          <cell r="A13" t="str">
            <v>10112391</v>
          </cell>
          <cell r="B13" t="str">
            <v>증폭기,검파기</v>
          </cell>
          <cell r="C13">
            <v>5</v>
          </cell>
          <cell r="D13" t="str">
            <v>9053039</v>
          </cell>
          <cell r="E13" t="str">
            <v>CAP,CQR09A1KE104K3M</v>
          </cell>
          <cell r="F13" t="str">
            <v>EA</v>
          </cell>
          <cell r="G13" t="str">
            <v>C</v>
          </cell>
          <cell r="H13" t="str">
            <v>I</v>
          </cell>
          <cell r="I13">
            <v>1</v>
          </cell>
          <cell r="J13">
            <v>5</v>
          </cell>
          <cell r="K13">
            <v>5.1020408163265305</v>
          </cell>
          <cell r="L13" t="str">
            <v>USS</v>
          </cell>
          <cell r="O13">
            <v>5.1020408163265305</v>
          </cell>
          <cell r="P13">
            <v>65.66</v>
          </cell>
          <cell r="Q13">
            <v>335</v>
          </cell>
          <cell r="R13">
            <v>335</v>
          </cell>
          <cell r="T13">
            <v>0</v>
          </cell>
          <cell r="U13" t="str">
            <v>STK</v>
          </cell>
          <cell r="V13" t="str">
            <v>3</v>
          </cell>
          <cell r="W13">
            <v>37042</v>
          </cell>
          <cell r="X13">
            <v>37078</v>
          </cell>
          <cell r="Y13" t="str">
            <v>DUCOM</v>
          </cell>
        </row>
        <row r="14">
          <cell r="A14" t="str">
            <v>10112391</v>
          </cell>
          <cell r="B14" t="str">
            <v>증폭기,검파기</v>
          </cell>
          <cell r="C14">
            <v>5</v>
          </cell>
          <cell r="D14" t="str">
            <v>9062887</v>
          </cell>
          <cell r="E14" t="str">
            <v>NUT,68NKC1-62</v>
          </cell>
          <cell r="F14" t="str">
            <v>EA</v>
          </cell>
          <cell r="G14" t="str">
            <v>C</v>
          </cell>
          <cell r="H14" t="str">
            <v>I</v>
          </cell>
          <cell r="I14">
            <v>2</v>
          </cell>
          <cell r="J14">
            <v>10</v>
          </cell>
          <cell r="K14">
            <v>10.204081632653061</v>
          </cell>
          <cell r="L14" t="str">
            <v>USS</v>
          </cell>
          <cell r="O14">
            <v>10.204081632653061</v>
          </cell>
          <cell r="P14">
            <v>8.33</v>
          </cell>
          <cell r="Q14">
            <v>85</v>
          </cell>
          <cell r="R14">
            <v>85</v>
          </cell>
          <cell r="T14">
            <v>0</v>
          </cell>
          <cell r="U14" t="str">
            <v>STK</v>
          </cell>
          <cell r="V14" t="str">
            <v>3</v>
          </cell>
          <cell r="W14">
            <v>37042</v>
          </cell>
          <cell r="X14">
            <v>37078</v>
          </cell>
          <cell r="Y14" t="str">
            <v>DUCOM</v>
          </cell>
        </row>
        <row r="15">
          <cell r="A15" t="str">
            <v>10112391</v>
          </cell>
          <cell r="B15" t="str">
            <v>증폭기,검파기</v>
          </cell>
          <cell r="C15">
            <v>5</v>
          </cell>
          <cell r="D15" t="str">
            <v>CK06BX103K</v>
          </cell>
          <cell r="E15" t="str">
            <v>CAPACITOR</v>
          </cell>
          <cell r="F15" t="str">
            <v>EA</v>
          </cell>
          <cell r="G15" t="str">
            <v>C</v>
          </cell>
          <cell r="H15" t="str">
            <v>I</v>
          </cell>
          <cell r="I15">
            <v>1</v>
          </cell>
          <cell r="J15">
            <v>5</v>
          </cell>
          <cell r="K15">
            <v>5.1020408163265305</v>
          </cell>
          <cell r="L15" t="str">
            <v>USS</v>
          </cell>
          <cell r="N15" t="str">
            <v>*</v>
          </cell>
          <cell r="O15">
            <v>100</v>
          </cell>
          <cell r="P15">
            <v>0.16</v>
          </cell>
          <cell r="Q15">
            <v>16</v>
          </cell>
          <cell r="R15">
            <v>0.81632653061224492</v>
          </cell>
          <cell r="T15">
            <v>15.183673469387756</v>
          </cell>
          <cell r="U15" t="str">
            <v>STK</v>
          </cell>
          <cell r="V15" t="str">
            <v>3</v>
          </cell>
          <cell r="W15">
            <v>37042</v>
          </cell>
          <cell r="X15">
            <v>37078</v>
          </cell>
          <cell r="Y15" t="str">
            <v>HITCOM</v>
          </cell>
        </row>
        <row r="16">
          <cell r="A16" t="str">
            <v>10112391</v>
          </cell>
          <cell r="B16" t="str">
            <v>증폭기,검파기</v>
          </cell>
          <cell r="C16">
            <v>5</v>
          </cell>
          <cell r="D16" t="str">
            <v>HU-5965-3.125</v>
          </cell>
          <cell r="E16" t="str">
            <v>CASE,NOT FIN,HUDSON</v>
          </cell>
          <cell r="F16" t="str">
            <v>EA</v>
          </cell>
          <cell r="G16" t="str">
            <v>C</v>
          </cell>
          <cell r="H16" t="str">
            <v>I</v>
          </cell>
          <cell r="I16">
            <v>1</v>
          </cell>
          <cell r="J16">
            <v>5</v>
          </cell>
          <cell r="K16">
            <v>5.1020408163265305</v>
          </cell>
          <cell r="L16" t="str">
            <v>USS</v>
          </cell>
          <cell r="O16">
            <v>5.1020408163265305</v>
          </cell>
          <cell r="P16">
            <v>4</v>
          </cell>
          <cell r="Q16">
            <v>20.408163265306122</v>
          </cell>
          <cell r="R16">
            <v>20.408163265306122</v>
          </cell>
          <cell r="T16">
            <v>0</v>
          </cell>
          <cell r="V16" t="str">
            <v/>
          </cell>
          <cell r="W16">
            <v>37042</v>
          </cell>
          <cell r="X16" t="e">
            <v>#VALUE!</v>
          </cell>
          <cell r="Z16" t="str">
            <v>X</v>
          </cell>
          <cell r="AA16" t="str">
            <v>재고</v>
          </cell>
          <cell r="AB16" t="str">
            <v>NEED MAKER INFO.</v>
          </cell>
        </row>
        <row r="17">
          <cell r="A17" t="str">
            <v>10112391</v>
          </cell>
          <cell r="B17" t="str">
            <v>증폭기,검파기</v>
          </cell>
          <cell r="C17">
            <v>5</v>
          </cell>
          <cell r="D17" t="str">
            <v>HU-5965CA</v>
          </cell>
          <cell r="E17" t="str">
            <v>COVER,NOT FIN,HUDSON</v>
          </cell>
          <cell r="F17" t="str">
            <v>EA</v>
          </cell>
          <cell r="G17" t="str">
            <v>C</v>
          </cell>
          <cell r="H17" t="str">
            <v>I</v>
          </cell>
          <cell r="I17">
            <v>1</v>
          </cell>
          <cell r="J17">
            <v>5</v>
          </cell>
          <cell r="K17">
            <v>5.1020408163265305</v>
          </cell>
          <cell r="L17" t="str">
            <v>USS</v>
          </cell>
          <cell r="O17">
            <v>5.1020408163265305</v>
          </cell>
          <cell r="P17">
            <v>0.5</v>
          </cell>
          <cell r="Q17">
            <v>2.5510204081632653</v>
          </cell>
          <cell r="R17">
            <v>2.5510204081632653</v>
          </cell>
          <cell r="T17">
            <v>0</v>
          </cell>
          <cell r="V17" t="str">
            <v/>
          </cell>
          <cell r="W17">
            <v>37042</v>
          </cell>
          <cell r="X17" t="e">
            <v>#VALUE!</v>
          </cell>
          <cell r="Z17" t="str">
            <v>X</v>
          </cell>
          <cell r="AA17" t="str">
            <v>재고</v>
          </cell>
          <cell r="AB17" t="str">
            <v>NEED MAKER INFO.</v>
          </cell>
        </row>
        <row r="18">
          <cell r="A18" t="str">
            <v>10112391</v>
          </cell>
          <cell r="B18" t="str">
            <v>증폭기,검파기</v>
          </cell>
          <cell r="C18">
            <v>5</v>
          </cell>
          <cell r="D18" t="str">
            <v>JAN1N938B</v>
          </cell>
          <cell r="E18" t="str">
            <v>DIODE</v>
          </cell>
          <cell r="F18" t="str">
            <v>EA</v>
          </cell>
          <cell r="G18" t="str">
            <v>C</v>
          </cell>
          <cell r="H18" t="str">
            <v>I</v>
          </cell>
          <cell r="I18">
            <v>2</v>
          </cell>
          <cell r="J18">
            <v>10</v>
          </cell>
          <cell r="K18">
            <v>10.204081632653061</v>
          </cell>
          <cell r="L18" t="str">
            <v>USS</v>
          </cell>
          <cell r="O18">
            <v>10.204081632653061</v>
          </cell>
          <cell r="P18">
            <v>5.35</v>
          </cell>
          <cell r="Q18">
            <v>54.591836734693871</v>
          </cell>
          <cell r="R18">
            <v>54.591836734693871</v>
          </cell>
          <cell r="T18">
            <v>0</v>
          </cell>
          <cell r="U18" t="str">
            <v>2WKS</v>
          </cell>
          <cell r="V18">
            <v>3</v>
          </cell>
          <cell r="W18">
            <v>37042</v>
          </cell>
          <cell r="X18">
            <v>37078</v>
          </cell>
          <cell r="Y18" t="str">
            <v>SUPERTEK</v>
          </cell>
        </row>
        <row r="19">
          <cell r="A19" t="str">
            <v>10112391</v>
          </cell>
          <cell r="B19" t="str">
            <v>증폭기,검파기</v>
          </cell>
          <cell r="C19">
            <v>5</v>
          </cell>
          <cell r="D19" t="str">
            <v>JAN2N1890</v>
          </cell>
          <cell r="E19" t="str">
            <v>TRANSISTOR</v>
          </cell>
          <cell r="F19" t="str">
            <v>EA</v>
          </cell>
          <cell r="G19" t="str">
            <v>C</v>
          </cell>
          <cell r="H19" t="str">
            <v>I</v>
          </cell>
          <cell r="I19">
            <v>4</v>
          </cell>
          <cell r="J19">
            <v>20</v>
          </cell>
          <cell r="K19">
            <v>20.408163265306122</v>
          </cell>
          <cell r="L19" t="str">
            <v>USS</v>
          </cell>
          <cell r="O19">
            <v>20.408163265306122</v>
          </cell>
          <cell r="P19">
            <v>10.7</v>
          </cell>
          <cell r="Q19">
            <v>218.36734693877548</v>
          </cell>
          <cell r="R19">
            <v>218.36734693877548</v>
          </cell>
          <cell r="T19">
            <v>0</v>
          </cell>
          <cell r="U19" t="str">
            <v>14WKS</v>
          </cell>
          <cell r="V19">
            <v>14</v>
          </cell>
          <cell r="W19">
            <v>37042</v>
          </cell>
          <cell r="X19">
            <v>37155</v>
          </cell>
          <cell r="Y19" t="str">
            <v>SUPERTEK</v>
          </cell>
        </row>
        <row r="20">
          <cell r="A20" t="str">
            <v>10112391</v>
          </cell>
          <cell r="B20" t="str">
            <v>증폭기,검파기</v>
          </cell>
          <cell r="C20">
            <v>5</v>
          </cell>
          <cell r="D20" t="str">
            <v>M23269/02-3027</v>
          </cell>
          <cell r="E20" t="str">
            <v>CAPACITOR</v>
          </cell>
          <cell r="F20" t="str">
            <v>EA</v>
          </cell>
          <cell r="G20" t="str">
            <v>C</v>
          </cell>
          <cell r="H20" t="str">
            <v>I</v>
          </cell>
          <cell r="I20">
            <v>1</v>
          </cell>
          <cell r="J20">
            <v>5</v>
          </cell>
          <cell r="K20">
            <v>5.1020408163265305</v>
          </cell>
          <cell r="L20" t="str">
            <v>USS</v>
          </cell>
          <cell r="N20" t="str">
            <v>*</v>
          </cell>
          <cell r="O20">
            <v>12</v>
          </cell>
          <cell r="P20">
            <v>215</v>
          </cell>
          <cell r="Q20">
            <v>2580</v>
          </cell>
          <cell r="R20">
            <v>1096.9387755102041</v>
          </cell>
          <cell r="T20">
            <v>1483.0612244897959</v>
          </cell>
          <cell r="U20" t="str">
            <v>STK</v>
          </cell>
          <cell r="V20" t="str">
            <v>3</v>
          </cell>
          <cell r="W20">
            <v>37042</v>
          </cell>
          <cell r="X20">
            <v>37078</v>
          </cell>
          <cell r="Y20" t="str">
            <v>HITCOM</v>
          </cell>
        </row>
        <row r="21">
          <cell r="A21" t="str">
            <v>10112391</v>
          </cell>
          <cell r="B21" t="str">
            <v>증폭기,검파기</v>
          </cell>
          <cell r="C21">
            <v>5</v>
          </cell>
          <cell r="D21" t="str">
            <v>M39003/01-2269</v>
          </cell>
          <cell r="E21" t="str">
            <v>CAPACITOR</v>
          </cell>
          <cell r="F21" t="str">
            <v>EA</v>
          </cell>
          <cell r="G21" t="str">
            <v>C</v>
          </cell>
          <cell r="H21" t="str">
            <v>I</v>
          </cell>
          <cell r="I21">
            <v>1</v>
          </cell>
          <cell r="J21">
            <v>5</v>
          </cell>
          <cell r="K21">
            <v>5.1020408163265305</v>
          </cell>
          <cell r="L21" t="str">
            <v>USS</v>
          </cell>
          <cell r="N21" t="str">
            <v>*</v>
          </cell>
          <cell r="O21">
            <v>20</v>
          </cell>
          <cell r="P21">
            <v>1.1399999999999999</v>
          </cell>
          <cell r="Q21">
            <v>22.799999999999997</v>
          </cell>
          <cell r="R21">
            <v>5.816326530612244</v>
          </cell>
          <cell r="T21">
            <v>16.983673469387753</v>
          </cell>
          <cell r="U21" t="str">
            <v>STK</v>
          </cell>
          <cell r="V21" t="str">
            <v>3</v>
          </cell>
          <cell r="W21">
            <v>37042</v>
          </cell>
          <cell r="X21">
            <v>37078</v>
          </cell>
          <cell r="Y21" t="str">
            <v>HITCOM</v>
          </cell>
        </row>
        <row r="22">
          <cell r="A22" t="str">
            <v>10112391</v>
          </cell>
          <cell r="B22" t="str">
            <v>증폭기,검파기</v>
          </cell>
          <cell r="C22">
            <v>5</v>
          </cell>
          <cell r="D22" t="str">
            <v>M39003/01-2272</v>
          </cell>
          <cell r="E22" t="str">
            <v>CAPACITOR</v>
          </cell>
          <cell r="F22" t="str">
            <v>EA</v>
          </cell>
          <cell r="G22" t="str">
            <v>C</v>
          </cell>
          <cell r="H22" t="str">
            <v>I</v>
          </cell>
          <cell r="I22">
            <v>2</v>
          </cell>
          <cell r="J22">
            <v>10</v>
          </cell>
          <cell r="K22">
            <v>10.204081632653061</v>
          </cell>
          <cell r="L22" t="str">
            <v>USS</v>
          </cell>
          <cell r="N22" t="str">
            <v>*</v>
          </cell>
          <cell r="O22">
            <v>20</v>
          </cell>
          <cell r="P22">
            <v>1.25</v>
          </cell>
          <cell r="Q22">
            <v>25</v>
          </cell>
          <cell r="R22">
            <v>12.755102040816325</v>
          </cell>
          <cell r="T22">
            <v>12.244897959183675</v>
          </cell>
          <cell r="U22" t="str">
            <v>STK</v>
          </cell>
          <cell r="V22" t="str">
            <v>3</v>
          </cell>
          <cell r="W22">
            <v>37042</v>
          </cell>
          <cell r="X22">
            <v>37078</v>
          </cell>
          <cell r="Y22" t="str">
            <v>HITCOM</v>
          </cell>
        </row>
        <row r="23">
          <cell r="A23" t="str">
            <v>10112391</v>
          </cell>
          <cell r="B23" t="str">
            <v>증폭기,검파기</v>
          </cell>
          <cell r="C23">
            <v>5</v>
          </cell>
          <cell r="D23" t="str">
            <v>M39003/01-2285</v>
          </cell>
          <cell r="E23" t="str">
            <v>CAPACITOR</v>
          </cell>
          <cell r="F23" t="str">
            <v>EA</v>
          </cell>
          <cell r="G23" t="str">
            <v>C</v>
          </cell>
          <cell r="H23" t="str">
            <v>I</v>
          </cell>
          <cell r="I23">
            <v>2</v>
          </cell>
          <cell r="J23">
            <v>10</v>
          </cell>
          <cell r="K23">
            <v>10.204081632653061</v>
          </cell>
          <cell r="L23" t="str">
            <v>USS</v>
          </cell>
          <cell r="N23" t="str">
            <v>*</v>
          </cell>
          <cell r="O23">
            <v>20</v>
          </cell>
          <cell r="P23">
            <v>1.25</v>
          </cell>
          <cell r="Q23">
            <v>25</v>
          </cell>
          <cell r="R23">
            <v>12.755102040816325</v>
          </cell>
          <cell r="T23">
            <v>12.244897959183675</v>
          </cell>
          <cell r="U23" t="str">
            <v>STK</v>
          </cell>
          <cell r="V23" t="str">
            <v>3</v>
          </cell>
          <cell r="W23">
            <v>37042</v>
          </cell>
          <cell r="X23">
            <v>37078</v>
          </cell>
          <cell r="Y23" t="str">
            <v>HITCOM</v>
          </cell>
        </row>
        <row r="24">
          <cell r="A24" t="str">
            <v>10112391</v>
          </cell>
          <cell r="B24" t="str">
            <v>증폭기,검파기</v>
          </cell>
          <cell r="C24">
            <v>5</v>
          </cell>
          <cell r="D24" t="str">
            <v>M39003/01-2356</v>
          </cell>
          <cell r="E24" t="str">
            <v>CAPACITOR</v>
          </cell>
          <cell r="F24" t="str">
            <v>EA</v>
          </cell>
          <cell r="G24" t="str">
            <v>C</v>
          </cell>
          <cell r="H24" t="str">
            <v>I</v>
          </cell>
          <cell r="I24">
            <v>1</v>
          </cell>
          <cell r="J24">
            <v>5</v>
          </cell>
          <cell r="K24">
            <v>5.1020408163265305</v>
          </cell>
          <cell r="L24" t="str">
            <v>USS</v>
          </cell>
          <cell r="O24">
            <v>5.1020408163265305</v>
          </cell>
          <cell r="P24">
            <v>2.5</v>
          </cell>
          <cell r="Q24">
            <v>12.755102040816325</v>
          </cell>
          <cell r="R24">
            <v>12.755102040816325</v>
          </cell>
          <cell r="T24">
            <v>0</v>
          </cell>
          <cell r="U24" t="str">
            <v>STK</v>
          </cell>
          <cell r="V24" t="str">
            <v>3</v>
          </cell>
          <cell r="W24">
            <v>37042</v>
          </cell>
          <cell r="X24">
            <v>37078</v>
          </cell>
          <cell r="Y24" t="str">
            <v>DUCOM</v>
          </cell>
        </row>
        <row r="25">
          <cell r="A25" t="str">
            <v>10112391</v>
          </cell>
          <cell r="B25" t="str">
            <v>증폭기,검파기</v>
          </cell>
          <cell r="C25">
            <v>5</v>
          </cell>
          <cell r="D25" t="str">
            <v>M39006/09-8286</v>
          </cell>
          <cell r="E25" t="str">
            <v>CAPACITOR</v>
          </cell>
          <cell r="F25" t="str">
            <v>EA</v>
          </cell>
          <cell r="G25" t="str">
            <v>C</v>
          </cell>
          <cell r="H25" t="str">
            <v>I</v>
          </cell>
          <cell r="I25">
            <v>1</v>
          </cell>
          <cell r="J25">
            <v>5</v>
          </cell>
          <cell r="K25">
            <v>5.1020408163265305</v>
          </cell>
          <cell r="L25" t="str">
            <v>USS</v>
          </cell>
          <cell r="N25" t="str">
            <v>*</v>
          </cell>
          <cell r="O25">
            <v>40</v>
          </cell>
          <cell r="P25">
            <v>20.5</v>
          </cell>
          <cell r="Q25">
            <v>820</v>
          </cell>
          <cell r="R25">
            <v>104.59183673469387</v>
          </cell>
          <cell r="T25">
            <v>715.40816326530614</v>
          </cell>
          <cell r="U25" t="str">
            <v>40WKS</v>
          </cell>
          <cell r="V25">
            <v>40</v>
          </cell>
          <cell r="W25">
            <v>37042</v>
          </cell>
          <cell r="X25">
            <v>37337</v>
          </cell>
          <cell r="Y25" t="str">
            <v>HITCOM</v>
          </cell>
          <cell r="AA25" t="str">
            <v>A</v>
          </cell>
        </row>
        <row r="26">
          <cell r="A26" t="str">
            <v>10112391</v>
          </cell>
          <cell r="B26" t="str">
            <v>증폭기,검파기</v>
          </cell>
          <cell r="C26">
            <v>5</v>
          </cell>
          <cell r="D26" t="str">
            <v>MICROWIPE</v>
          </cell>
          <cell r="E26" t="str">
            <v>TISUUE 05311</v>
          </cell>
          <cell r="F26" t="str">
            <v>BX</v>
          </cell>
          <cell r="G26" t="str">
            <v>C</v>
          </cell>
          <cell r="H26" t="str">
            <v>I</v>
          </cell>
          <cell r="I26">
            <v>0.05</v>
          </cell>
          <cell r="J26">
            <v>0.25</v>
          </cell>
          <cell r="K26">
            <v>0.25510204081632654</v>
          </cell>
          <cell r="L26" t="str">
            <v>USS</v>
          </cell>
          <cell r="O26">
            <v>0.25510204081632654</v>
          </cell>
          <cell r="P26">
            <v>1.82</v>
          </cell>
          <cell r="Q26">
            <v>0.4642857142857143</v>
          </cell>
          <cell r="R26">
            <v>0.4642857142857143</v>
          </cell>
          <cell r="T26">
            <v>0</v>
          </cell>
          <cell r="V26" t="str">
            <v/>
          </cell>
          <cell r="W26">
            <v>37042</v>
          </cell>
          <cell r="X26" t="e">
            <v>#VALUE!</v>
          </cell>
          <cell r="Z26" t="str">
            <v>X</v>
          </cell>
          <cell r="AA26" t="str">
            <v>OK</v>
          </cell>
          <cell r="AB26" t="str">
            <v>NEED MAKER INFO.</v>
          </cell>
        </row>
        <row r="27">
          <cell r="A27" t="str">
            <v>10112391</v>
          </cell>
          <cell r="B27" t="str">
            <v>증폭기,검파기</v>
          </cell>
          <cell r="C27">
            <v>5</v>
          </cell>
          <cell r="D27" t="str">
            <v>MPD1506EE22U1</v>
          </cell>
          <cell r="E27" t="str">
            <v>WIRE</v>
          </cell>
          <cell r="F27" t="str">
            <v>FT</v>
          </cell>
          <cell r="G27" t="str">
            <v>C</v>
          </cell>
          <cell r="H27" t="str">
            <v>I</v>
          </cell>
          <cell r="I27">
            <v>0.5</v>
          </cell>
          <cell r="J27">
            <v>2.5</v>
          </cell>
          <cell r="K27">
            <v>2.5510204081632653</v>
          </cell>
          <cell r="L27" t="str">
            <v>USS</v>
          </cell>
          <cell r="O27">
            <v>2.5510000000000002</v>
          </cell>
          <cell r="P27">
            <v>0.8</v>
          </cell>
          <cell r="Q27">
            <v>2.0408000000000004</v>
          </cell>
          <cell r="R27">
            <v>2.0408163265306123</v>
          </cell>
          <cell r="T27">
            <v>-1.6326530611898704E-5</v>
          </cell>
          <cell r="U27" t="str">
            <v>STK</v>
          </cell>
          <cell r="V27" t="str">
            <v>3</v>
          </cell>
          <cell r="W27">
            <v>37042</v>
          </cell>
          <cell r="X27">
            <v>37078</v>
          </cell>
          <cell r="Y27" t="str">
            <v>DUCOM</v>
          </cell>
        </row>
        <row r="28">
          <cell r="A28" t="str">
            <v>10112391</v>
          </cell>
          <cell r="B28" t="str">
            <v>증폭기,검파기</v>
          </cell>
          <cell r="C28">
            <v>5</v>
          </cell>
          <cell r="D28" t="str">
            <v>MPD1506EE22U2</v>
          </cell>
          <cell r="E28" t="str">
            <v>WIRE</v>
          </cell>
          <cell r="F28" t="str">
            <v>FT</v>
          </cell>
          <cell r="G28" t="str">
            <v>C</v>
          </cell>
          <cell r="H28" t="str">
            <v>I</v>
          </cell>
          <cell r="I28">
            <v>0.5</v>
          </cell>
          <cell r="J28">
            <v>2.5</v>
          </cell>
          <cell r="K28">
            <v>2.5510204081632653</v>
          </cell>
          <cell r="L28" t="str">
            <v>USS</v>
          </cell>
          <cell r="O28">
            <v>2.5510000000000002</v>
          </cell>
          <cell r="P28">
            <v>0.8</v>
          </cell>
          <cell r="Q28">
            <v>2.0408000000000004</v>
          </cell>
          <cell r="R28">
            <v>2.0408163265306123</v>
          </cell>
          <cell r="T28">
            <v>-1.6326530611898704E-5</v>
          </cell>
          <cell r="U28" t="str">
            <v>STK</v>
          </cell>
          <cell r="V28" t="str">
            <v>3</v>
          </cell>
          <cell r="W28">
            <v>37042</v>
          </cell>
          <cell r="X28">
            <v>37078</v>
          </cell>
          <cell r="Y28" t="str">
            <v>DUCOM</v>
          </cell>
        </row>
        <row r="29">
          <cell r="A29" t="str">
            <v>10112391</v>
          </cell>
          <cell r="B29" t="str">
            <v>증폭기,검파기</v>
          </cell>
          <cell r="C29">
            <v>5</v>
          </cell>
          <cell r="D29" t="str">
            <v>MPD1506EE22U3</v>
          </cell>
          <cell r="E29" t="str">
            <v>WIRE</v>
          </cell>
          <cell r="F29" t="str">
            <v>FT</v>
          </cell>
          <cell r="G29" t="str">
            <v>C</v>
          </cell>
          <cell r="H29" t="str">
            <v>I</v>
          </cell>
          <cell r="I29">
            <v>0.5</v>
          </cell>
          <cell r="J29">
            <v>2.5</v>
          </cell>
          <cell r="K29">
            <v>2.5510204081632653</v>
          </cell>
          <cell r="L29" t="str">
            <v>USS</v>
          </cell>
          <cell r="O29">
            <v>2.5510000000000002</v>
          </cell>
          <cell r="P29">
            <v>0.8</v>
          </cell>
          <cell r="Q29">
            <v>2.0408000000000004</v>
          </cell>
          <cell r="R29">
            <v>2.0408163265306123</v>
          </cell>
          <cell r="T29">
            <v>-1.6326530611898704E-5</v>
          </cell>
          <cell r="U29" t="str">
            <v>STK</v>
          </cell>
          <cell r="V29" t="str">
            <v>3</v>
          </cell>
          <cell r="W29">
            <v>37042</v>
          </cell>
          <cell r="X29">
            <v>37078</v>
          </cell>
          <cell r="Y29" t="str">
            <v>DUCOM</v>
          </cell>
        </row>
        <row r="30">
          <cell r="A30" t="str">
            <v>10112391</v>
          </cell>
          <cell r="B30" t="str">
            <v>증폭기,검파기</v>
          </cell>
          <cell r="C30">
            <v>5</v>
          </cell>
          <cell r="D30" t="str">
            <v>MPD1506EE22U4</v>
          </cell>
          <cell r="E30" t="str">
            <v>WIRE</v>
          </cell>
          <cell r="F30" t="str">
            <v>FT</v>
          </cell>
          <cell r="G30" t="str">
            <v>C</v>
          </cell>
          <cell r="H30" t="str">
            <v>I</v>
          </cell>
          <cell r="I30">
            <v>0.5</v>
          </cell>
          <cell r="J30">
            <v>2.5</v>
          </cell>
          <cell r="K30">
            <v>2.5510204081632653</v>
          </cell>
          <cell r="L30" t="str">
            <v>USS</v>
          </cell>
          <cell r="O30">
            <v>2.5510000000000002</v>
          </cell>
          <cell r="P30">
            <v>0.8</v>
          </cell>
          <cell r="Q30">
            <v>2.0408000000000004</v>
          </cell>
          <cell r="R30">
            <v>2.0408163265306123</v>
          </cell>
          <cell r="T30">
            <v>-1.6326530611898704E-5</v>
          </cell>
          <cell r="U30" t="str">
            <v>STK</v>
          </cell>
          <cell r="V30" t="str">
            <v>3</v>
          </cell>
          <cell r="W30">
            <v>37042</v>
          </cell>
          <cell r="X30">
            <v>37078</v>
          </cell>
          <cell r="Y30" t="str">
            <v>DUCOM</v>
          </cell>
        </row>
        <row r="31">
          <cell r="A31" t="str">
            <v>10112391</v>
          </cell>
          <cell r="B31" t="str">
            <v>증폭기,검파기</v>
          </cell>
          <cell r="C31">
            <v>5</v>
          </cell>
          <cell r="D31" t="str">
            <v>RCR32G302JM</v>
          </cell>
          <cell r="E31" t="str">
            <v>RESISTOR</v>
          </cell>
          <cell r="F31" t="str">
            <v>EA</v>
          </cell>
          <cell r="G31" t="str">
            <v>C</v>
          </cell>
          <cell r="H31" t="str">
            <v>I</v>
          </cell>
          <cell r="I31">
            <v>1</v>
          </cell>
          <cell r="J31">
            <v>5</v>
          </cell>
          <cell r="K31">
            <v>5.1020408163265305</v>
          </cell>
          <cell r="L31" t="str">
            <v>USS</v>
          </cell>
          <cell r="M31" t="str">
            <v>RCR32G302JS</v>
          </cell>
          <cell r="N31" t="str">
            <v>*</v>
          </cell>
          <cell r="O31">
            <v>50</v>
          </cell>
          <cell r="P31">
            <v>3</v>
          </cell>
          <cell r="Q31">
            <v>150</v>
          </cell>
          <cell r="R31">
            <v>15.306122448979592</v>
          </cell>
          <cell r="T31">
            <v>134.69387755102042</v>
          </cell>
          <cell r="U31" t="str">
            <v>STK</v>
          </cell>
          <cell r="V31" t="str">
            <v>3</v>
          </cell>
          <cell r="W31">
            <v>37042</v>
          </cell>
          <cell r="X31">
            <v>37078</v>
          </cell>
          <cell r="Y31" t="str">
            <v>DUCOM</v>
          </cell>
        </row>
        <row r="32">
          <cell r="A32" t="str">
            <v>10112391</v>
          </cell>
          <cell r="B32" t="str">
            <v>증폭기,검파기</v>
          </cell>
          <cell r="C32">
            <v>5</v>
          </cell>
          <cell r="D32" t="str">
            <v>RNC60H1000FM</v>
          </cell>
          <cell r="E32" t="str">
            <v>RESISTOR</v>
          </cell>
          <cell r="F32" t="str">
            <v>EA</v>
          </cell>
          <cell r="G32" t="str">
            <v>C</v>
          </cell>
          <cell r="H32" t="str">
            <v>I</v>
          </cell>
          <cell r="I32">
            <v>1</v>
          </cell>
          <cell r="J32">
            <v>5</v>
          </cell>
          <cell r="K32">
            <v>5.1020408163265305</v>
          </cell>
          <cell r="L32" t="str">
            <v>USS</v>
          </cell>
          <cell r="M32" t="str">
            <v>RNC60H1000FS</v>
          </cell>
          <cell r="O32">
            <v>5.1020408163265305</v>
          </cell>
          <cell r="P32">
            <v>0.5</v>
          </cell>
          <cell r="Q32">
            <v>2.5510204081632653</v>
          </cell>
          <cell r="R32">
            <v>2.5510204081632653</v>
          </cell>
          <cell r="T32">
            <v>0</v>
          </cell>
          <cell r="U32" t="str">
            <v>STK</v>
          </cell>
          <cell r="V32" t="str">
            <v>3</v>
          </cell>
          <cell r="W32">
            <v>37042</v>
          </cell>
          <cell r="X32">
            <v>37078</v>
          </cell>
          <cell r="Y32" t="str">
            <v>DUCOM</v>
          </cell>
        </row>
        <row r="33">
          <cell r="A33" t="str">
            <v>10112391</v>
          </cell>
          <cell r="B33" t="str">
            <v>증폭기,검파기</v>
          </cell>
          <cell r="C33">
            <v>5</v>
          </cell>
          <cell r="D33" t="str">
            <v>RNC60H1002FM</v>
          </cell>
          <cell r="E33" t="str">
            <v>RESISTOR</v>
          </cell>
          <cell r="F33" t="str">
            <v>EA</v>
          </cell>
          <cell r="G33" t="str">
            <v>C</v>
          </cell>
          <cell r="H33" t="str">
            <v>I</v>
          </cell>
          <cell r="I33">
            <v>2</v>
          </cell>
          <cell r="J33">
            <v>10</v>
          </cell>
          <cell r="K33">
            <v>10.204081632653061</v>
          </cell>
          <cell r="L33" t="str">
            <v>USS</v>
          </cell>
          <cell r="M33" t="str">
            <v>RNC60H1002FS</v>
          </cell>
          <cell r="O33">
            <v>10.204081632653061</v>
          </cell>
          <cell r="P33">
            <v>0.5</v>
          </cell>
          <cell r="Q33">
            <v>5.1020408163265305</v>
          </cell>
          <cell r="R33">
            <v>5.1020408163265305</v>
          </cell>
          <cell r="T33">
            <v>0</v>
          </cell>
          <cell r="U33" t="str">
            <v>STK</v>
          </cell>
          <cell r="V33" t="str">
            <v>3</v>
          </cell>
          <cell r="W33">
            <v>37042</v>
          </cell>
          <cell r="X33">
            <v>37078</v>
          </cell>
          <cell r="Y33" t="str">
            <v>DUCOM</v>
          </cell>
        </row>
        <row r="34">
          <cell r="A34" t="str">
            <v>10112391</v>
          </cell>
          <cell r="B34" t="str">
            <v>증폭기,검파기</v>
          </cell>
          <cell r="C34">
            <v>5</v>
          </cell>
          <cell r="D34" t="str">
            <v>RNC60H2000FM</v>
          </cell>
          <cell r="E34" t="str">
            <v>RESISTOR</v>
          </cell>
          <cell r="F34" t="str">
            <v>EA</v>
          </cell>
          <cell r="G34" t="str">
            <v>C</v>
          </cell>
          <cell r="H34" t="str">
            <v>I</v>
          </cell>
          <cell r="I34">
            <v>1</v>
          </cell>
          <cell r="J34">
            <v>5</v>
          </cell>
          <cell r="K34">
            <v>5.1020408163265305</v>
          </cell>
          <cell r="L34" t="str">
            <v>USS</v>
          </cell>
          <cell r="M34" t="str">
            <v>RNC60H2000FS</v>
          </cell>
          <cell r="O34">
            <v>5.1020408163265305</v>
          </cell>
          <cell r="P34">
            <v>0.5</v>
          </cell>
          <cell r="Q34">
            <v>2.5510204081632653</v>
          </cell>
          <cell r="R34">
            <v>2.5510204081632653</v>
          </cell>
          <cell r="T34">
            <v>0</v>
          </cell>
          <cell r="U34" t="str">
            <v>STK</v>
          </cell>
          <cell r="V34" t="str">
            <v>3</v>
          </cell>
          <cell r="W34">
            <v>37042</v>
          </cell>
          <cell r="X34">
            <v>37078</v>
          </cell>
          <cell r="Y34" t="str">
            <v>DUCOM</v>
          </cell>
        </row>
        <row r="35">
          <cell r="A35" t="str">
            <v>10112391</v>
          </cell>
          <cell r="B35" t="str">
            <v>증폭기,검파기</v>
          </cell>
          <cell r="C35">
            <v>5</v>
          </cell>
          <cell r="D35" t="str">
            <v>RNC60H2002FM</v>
          </cell>
          <cell r="E35" t="str">
            <v>RESISTOR</v>
          </cell>
          <cell r="F35" t="str">
            <v>EA</v>
          </cell>
          <cell r="G35" t="str">
            <v>C</v>
          </cell>
          <cell r="H35" t="str">
            <v>I</v>
          </cell>
          <cell r="I35">
            <v>1</v>
          </cell>
          <cell r="J35">
            <v>5</v>
          </cell>
          <cell r="K35">
            <v>5.1020408163265305</v>
          </cell>
          <cell r="L35" t="str">
            <v>USS</v>
          </cell>
          <cell r="M35" t="str">
            <v>RNC60H2002FS</v>
          </cell>
          <cell r="N35" t="str">
            <v>*</v>
          </cell>
          <cell r="O35">
            <v>100</v>
          </cell>
          <cell r="P35">
            <v>0.15</v>
          </cell>
          <cell r="Q35">
            <v>15</v>
          </cell>
          <cell r="R35">
            <v>0.76530612244897955</v>
          </cell>
          <cell r="T35">
            <v>14.23469387755102</v>
          </cell>
          <cell r="U35" t="str">
            <v>2WKS</v>
          </cell>
          <cell r="V35">
            <v>3</v>
          </cell>
          <cell r="W35">
            <v>37042</v>
          </cell>
          <cell r="X35">
            <v>37078</v>
          </cell>
          <cell r="Y35" t="str">
            <v>DUCOM</v>
          </cell>
        </row>
        <row r="36">
          <cell r="A36" t="str">
            <v>10112391</v>
          </cell>
          <cell r="B36" t="str">
            <v>증폭기,검파기</v>
          </cell>
          <cell r="C36">
            <v>5</v>
          </cell>
          <cell r="D36" t="str">
            <v>RNC60H2050FM</v>
          </cell>
          <cell r="E36" t="str">
            <v>RESISTOR</v>
          </cell>
          <cell r="F36" t="str">
            <v>EA</v>
          </cell>
          <cell r="G36" t="str">
            <v>C</v>
          </cell>
          <cell r="H36" t="str">
            <v>I</v>
          </cell>
          <cell r="I36">
            <v>1</v>
          </cell>
          <cell r="J36">
            <v>5</v>
          </cell>
          <cell r="K36">
            <v>5.1020408163265305</v>
          </cell>
          <cell r="L36" t="str">
            <v>USS</v>
          </cell>
          <cell r="M36" t="str">
            <v>RNC60H2050FS</v>
          </cell>
          <cell r="O36">
            <v>5.1020408163265305</v>
          </cell>
          <cell r="P36">
            <v>0.5</v>
          </cell>
          <cell r="Q36">
            <v>2.5510204081632653</v>
          </cell>
          <cell r="R36">
            <v>2.5510204081632653</v>
          </cell>
          <cell r="T36">
            <v>0</v>
          </cell>
          <cell r="U36" t="str">
            <v>STK</v>
          </cell>
          <cell r="V36" t="str">
            <v>3</v>
          </cell>
          <cell r="W36">
            <v>37042</v>
          </cell>
          <cell r="X36">
            <v>37078</v>
          </cell>
          <cell r="Y36" t="str">
            <v>DUCOM</v>
          </cell>
        </row>
        <row r="37">
          <cell r="A37" t="str">
            <v>10112391</v>
          </cell>
          <cell r="B37" t="str">
            <v>증폭기,검파기</v>
          </cell>
          <cell r="C37">
            <v>5</v>
          </cell>
          <cell r="D37" t="str">
            <v>RNC60H2431FM</v>
          </cell>
          <cell r="E37" t="str">
            <v>RESISTOR</v>
          </cell>
          <cell r="F37" t="str">
            <v>EA</v>
          </cell>
          <cell r="G37" t="str">
            <v>C</v>
          </cell>
          <cell r="H37" t="str">
            <v>I</v>
          </cell>
          <cell r="I37">
            <v>1</v>
          </cell>
          <cell r="J37">
            <v>5</v>
          </cell>
          <cell r="K37">
            <v>5.1020408163265305</v>
          </cell>
          <cell r="L37" t="str">
            <v>USS</v>
          </cell>
          <cell r="M37" t="str">
            <v>RNC60H2431FS</v>
          </cell>
          <cell r="N37" t="str">
            <v>*</v>
          </cell>
          <cell r="O37">
            <v>100</v>
          </cell>
          <cell r="P37">
            <v>0.15</v>
          </cell>
          <cell r="Q37">
            <v>15</v>
          </cell>
          <cell r="R37">
            <v>0.76530612244897955</v>
          </cell>
          <cell r="T37">
            <v>14.23469387755102</v>
          </cell>
          <cell r="U37" t="str">
            <v>12WKS</v>
          </cell>
          <cell r="V37">
            <v>12</v>
          </cell>
          <cell r="W37">
            <v>37042</v>
          </cell>
          <cell r="X37">
            <v>37141</v>
          </cell>
          <cell r="Y37" t="str">
            <v>DUCOM</v>
          </cell>
        </row>
        <row r="38">
          <cell r="A38" t="str">
            <v>10112391</v>
          </cell>
          <cell r="B38" t="str">
            <v>증폭기,검파기</v>
          </cell>
          <cell r="C38">
            <v>5</v>
          </cell>
          <cell r="D38" t="str">
            <v>RNC60H2611FM</v>
          </cell>
          <cell r="E38" t="str">
            <v>RESISTOR</v>
          </cell>
          <cell r="F38" t="str">
            <v>EA</v>
          </cell>
          <cell r="G38" t="str">
            <v>C</v>
          </cell>
          <cell r="H38" t="str">
            <v>I</v>
          </cell>
          <cell r="I38">
            <v>1</v>
          </cell>
          <cell r="J38">
            <v>5</v>
          </cell>
          <cell r="K38">
            <v>5.1020408163265305</v>
          </cell>
          <cell r="L38" t="str">
            <v>USS</v>
          </cell>
          <cell r="M38" t="str">
            <v>RNC60H2611FS</v>
          </cell>
          <cell r="O38">
            <v>5.1020408163265305</v>
          </cell>
          <cell r="P38">
            <v>0.5</v>
          </cell>
          <cell r="Q38">
            <v>2.5510204081632653</v>
          </cell>
          <cell r="R38">
            <v>2.5510204081632653</v>
          </cell>
          <cell r="T38">
            <v>0</v>
          </cell>
          <cell r="U38" t="str">
            <v>STK</v>
          </cell>
          <cell r="V38" t="str">
            <v>3</v>
          </cell>
          <cell r="W38">
            <v>37042</v>
          </cell>
          <cell r="X38">
            <v>37078</v>
          </cell>
          <cell r="Y38" t="str">
            <v>DUCOM</v>
          </cell>
        </row>
        <row r="39">
          <cell r="A39" t="str">
            <v>10112391</v>
          </cell>
          <cell r="B39" t="str">
            <v>증폭기,검파기</v>
          </cell>
          <cell r="C39">
            <v>5</v>
          </cell>
          <cell r="D39" t="str">
            <v>RNC60H3011FM</v>
          </cell>
          <cell r="E39" t="str">
            <v>RESISTOR</v>
          </cell>
          <cell r="F39" t="str">
            <v>EA</v>
          </cell>
          <cell r="G39" t="str">
            <v>C</v>
          </cell>
          <cell r="H39" t="str">
            <v>I</v>
          </cell>
          <cell r="I39">
            <v>1</v>
          </cell>
          <cell r="J39">
            <v>5</v>
          </cell>
          <cell r="K39">
            <v>5.1020408163265305</v>
          </cell>
          <cell r="L39" t="str">
            <v>USS</v>
          </cell>
          <cell r="M39" t="str">
            <v>RNC60H3011FS</v>
          </cell>
          <cell r="O39">
            <v>5.1020408163265305</v>
          </cell>
          <cell r="P39">
            <v>0.5</v>
          </cell>
          <cell r="Q39">
            <v>2.5510204081632653</v>
          </cell>
          <cell r="R39">
            <v>2.5510204081632653</v>
          </cell>
          <cell r="T39">
            <v>0</v>
          </cell>
          <cell r="U39" t="str">
            <v>STK</v>
          </cell>
          <cell r="V39" t="str">
            <v>3</v>
          </cell>
          <cell r="W39">
            <v>37042</v>
          </cell>
          <cell r="X39">
            <v>37078</v>
          </cell>
          <cell r="Y39" t="str">
            <v>DUCOM</v>
          </cell>
        </row>
        <row r="40">
          <cell r="A40" t="str">
            <v>10112391</v>
          </cell>
          <cell r="B40" t="str">
            <v>증폭기,검파기</v>
          </cell>
          <cell r="C40">
            <v>5</v>
          </cell>
          <cell r="D40" t="str">
            <v>RNC60H4532FM</v>
          </cell>
          <cell r="E40" t="str">
            <v>RESISTOR</v>
          </cell>
          <cell r="F40" t="str">
            <v>EA</v>
          </cell>
          <cell r="G40" t="str">
            <v>C</v>
          </cell>
          <cell r="H40" t="str">
            <v>I</v>
          </cell>
          <cell r="I40">
            <v>1</v>
          </cell>
          <cell r="J40">
            <v>5</v>
          </cell>
          <cell r="K40">
            <v>5.1020408163265305</v>
          </cell>
          <cell r="L40" t="str">
            <v>USS</v>
          </cell>
          <cell r="M40" t="str">
            <v>RNC60H4532FS</v>
          </cell>
          <cell r="O40">
            <v>5.1020408163265305</v>
          </cell>
          <cell r="P40">
            <v>0.5</v>
          </cell>
          <cell r="Q40">
            <v>2.5510204081632653</v>
          </cell>
          <cell r="R40">
            <v>2.5510204081632653</v>
          </cell>
          <cell r="T40">
            <v>0</v>
          </cell>
          <cell r="U40" t="str">
            <v>STK</v>
          </cell>
          <cell r="V40" t="str">
            <v>3</v>
          </cell>
          <cell r="W40">
            <v>37042</v>
          </cell>
          <cell r="X40">
            <v>37078</v>
          </cell>
          <cell r="Y40" t="str">
            <v>DUCOM</v>
          </cell>
        </row>
        <row r="41">
          <cell r="A41" t="str">
            <v>10112391</v>
          </cell>
          <cell r="B41" t="str">
            <v>증폭기,검파기</v>
          </cell>
          <cell r="C41">
            <v>5</v>
          </cell>
          <cell r="D41" t="str">
            <v>RNC60H6040FM</v>
          </cell>
          <cell r="E41" t="str">
            <v>RESISTOR</v>
          </cell>
          <cell r="F41" t="str">
            <v>EA</v>
          </cell>
          <cell r="G41" t="str">
            <v>C</v>
          </cell>
          <cell r="H41" t="str">
            <v>I</v>
          </cell>
          <cell r="I41">
            <v>1</v>
          </cell>
          <cell r="J41">
            <v>5</v>
          </cell>
          <cell r="K41">
            <v>5.1020408163265305</v>
          </cell>
          <cell r="L41" t="str">
            <v>USS</v>
          </cell>
          <cell r="M41" t="str">
            <v>RNC60H6040FS</v>
          </cell>
          <cell r="O41">
            <v>5.1020408163265305</v>
          </cell>
          <cell r="P41">
            <v>0.5</v>
          </cell>
          <cell r="Q41">
            <v>2.5510204081632653</v>
          </cell>
          <cell r="R41">
            <v>2.5510204081632653</v>
          </cell>
          <cell r="T41">
            <v>0</v>
          </cell>
          <cell r="U41" t="str">
            <v>STK</v>
          </cell>
          <cell r="V41" t="str">
            <v>3</v>
          </cell>
          <cell r="W41">
            <v>37042</v>
          </cell>
          <cell r="X41">
            <v>37078</v>
          </cell>
          <cell r="Y41" t="str">
            <v>DUCOM</v>
          </cell>
        </row>
        <row r="42">
          <cell r="A42" t="str">
            <v>10112391</v>
          </cell>
          <cell r="B42" t="str">
            <v>증폭기,검파기</v>
          </cell>
          <cell r="C42">
            <v>5</v>
          </cell>
          <cell r="D42" t="str">
            <v>RNC60H6041FM</v>
          </cell>
          <cell r="E42" t="str">
            <v>RESISTOR</v>
          </cell>
          <cell r="F42" t="str">
            <v>EA</v>
          </cell>
          <cell r="G42" t="str">
            <v>C</v>
          </cell>
          <cell r="H42" t="str">
            <v>I</v>
          </cell>
          <cell r="I42">
            <v>1</v>
          </cell>
          <cell r="J42">
            <v>5</v>
          </cell>
          <cell r="K42">
            <v>5.1020408163265305</v>
          </cell>
          <cell r="L42" t="str">
            <v>USS</v>
          </cell>
          <cell r="M42" t="str">
            <v>RNC60H6041FS</v>
          </cell>
          <cell r="O42">
            <v>5.1020408163265305</v>
          </cell>
          <cell r="P42">
            <v>0.5</v>
          </cell>
          <cell r="Q42">
            <v>2.5510204081632653</v>
          </cell>
          <cell r="R42">
            <v>2.5510204081632653</v>
          </cell>
          <cell r="T42">
            <v>0</v>
          </cell>
          <cell r="U42" t="str">
            <v>STK</v>
          </cell>
          <cell r="V42" t="str">
            <v>3</v>
          </cell>
          <cell r="W42">
            <v>37042</v>
          </cell>
          <cell r="X42">
            <v>37078</v>
          </cell>
          <cell r="Y42" t="str">
            <v>DUCOM</v>
          </cell>
        </row>
        <row r="43">
          <cell r="A43" t="str">
            <v>10112391</v>
          </cell>
          <cell r="B43" t="str">
            <v>증폭기,검파기</v>
          </cell>
          <cell r="C43">
            <v>5</v>
          </cell>
          <cell r="D43" t="str">
            <v>RNC60H6191FM</v>
          </cell>
          <cell r="E43" t="str">
            <v>RESISTOR</v>
          </cell>
          <cell r="F43" t="str">
            <v>EA</v>
          </cell>
          <cell r="G43" t="str">
            <v>C</v>
          </cell>
          <cell r="H43" t="str">
            <v>I</v>
          </cell>
          <cell r="I43">
            <v>1</v>
          </cell>
          <cell r="J43">
            <v>5</v>
          </cell>
          <cell r="K43">
            <v>5.1020408163265305</v>
          </cell>
          <cell r="L43" t="str">
            <v>USS</v>
          </cell>
          <cell r="M43" t="str">
            <v>RNC60H6191FS</v>
          </cell>
          <cell r="O43">
            <v>5.1020408163265305</v>
          </cell>
          <cell r="P43">
            <v>0.5</v>
          </cell>
          <cell r="Q43">
            <v>2.5510204081632653</v>
          </cell>
          <cell r="R43">
            <v>2.5510204081632653</v>
          </cell>
          <cell r="T43">
            <v>0</v>
          </cell>
          <cell r="U43" t="str">
            <v>STK</v>
          </cell>
          <cell r="V43" t="str">
            <v>3</v>
          </cell>
          <cell r="W43">
            <v>37042</v>
          </cell>
          <cell r="X43">
            <v>37078</v>
          </cell>
          <cell r="Y43" t="str">
            <v>DUCOM</v>
          </cell>
        </row>
        <row r="44">
          <cell r="A44" t="str">
            <v>10112391</v>
          </cell>
          <cell r="B44" t="str">
            <v>증폭기,검파기</v>
          </cell>
          <cell r="C44">
            <v>5</v>
          </cell>
          <cell r="D44" t="str">
            <v>RNC60H8061FM</v>
          </cell>
          <cell r="E44" t="str">
            <v>RESISTOR</v>
          </cell>
          <cell r="F44" t="str">
            <v>EA</v>
          </cell>
          <cell r="G44" t="str">
            <v>C</v>
          </cell>
          <cell r="H44" t="str">
            <v>I</v>
          </cell>
          <cell r="I44">
            <v>1</v>
          </cell>
          <cell r="J44">
            <v>5</v>
          </cell>
          <cell r="K44">
            <v>5.1020408163265305</v>
          </cell>
          <cell r="L44" t="str">
            <v>USS</v>
          </cell>
          <cell r="M44" t="str">
            <v>RNC60H8061FS</v>
          </cell>
          <cell r="O44">
            <v>5.1020408163265305</v>
          </cell>
          <cell r="P44">
            <v>0.5</v>
          </cell>
          <cell r="Q44">
            <v>2.5510204081632653</v>
          </cell>
          <cell r="R44">
            <v>2.5510204081632653</v>
          </cell>
          <cell r="T44">
            <v>0</v>
          </cell>
          <cell r="U44" t="str">
            <v>STK</v>
          </cell>
          <cell r="V44" t="str">
            <v>3</v>
          </cell>
          <cell r="W44">
            <v>37042</v>
          </cell>
          <cell r="X44">
            <v>37078</v>
          </cell>
          <cell r="Y44" t="str">
            <v>DUCOM</v>
          </cell>
        </row>
        <row r="45">
          <cell r="A45" t="str">
            <v>10112391</v>
          </cell>
          <cell r="B45" t="str">
            <v>증폭기,검파기</v>
          </cell>
          <cell r="C45">
            <v>5</v>
          </cell>
          <cell r="D45" t="str">
            <v>10112391-1</v>
          </cell>
          <cell r="E45" t="str">
            <v>PWB 65X42,1SIDE,1OZ,T1.6</v>
          </cell>
          <cell r="F45" t="str">
            <v>EA</v>
          </cell>
          <cell r="G45" t="str">
            <v>C</v>
          </cell>
          <cell r="H45" t="str">
            <v>D</v>
          </cell>
          <cell r="I45">
            <v>1</v>
          </cell>
          <cell r="J45">
            <v>5</v>
          </cell>
          <cell r="K45">
            <v>5.1020408163265305</v>
          </cell>
          <cell r="L45" t="str">
            <v>WON</v>
          </cell>
          <cell r="O45">
            <v>5.1020408163265305</v>
          </cell>
          <cell r="P45">
            <v>200000</v>
          </cell>
          <cell r="S45">
            <v>1000000</v>
          </cell>
          <cell r="T45">
            <v>0</v>
          </cell>
          <cell r="U45">
            <v>4</v>
          </cell>
          <cell r="V45">
            <v>4</v>
          </cell>
          <cell r="W45">
            <v>37042</v>
          </cell>
          <cell r="X45">
            <v>37085</v>
          </cell>
        </row>
        <row r="46">
          <cell r="A46" t="str">
            <v>10112391</v>
          </cell>
          <cell r="B46" t="str">
            <v>증폭기,검파기</v>
          </cell>
          <cell r="C46">
            <v>5</v>
          </cell>
          <cell r="D46" t="str">
            <v>GS8702026</v>
          </cell>
          <cell r="E46" t="str">
            <v>INSULATOR 47.6*70.5, T0.5</v>
          </cell>
          <cell r="F46" t="str">
            <v>EA</v>
          </cell>
          <cell r="G46" t="str">
            <v>C</v>
          </cell>
          <cell r="H46" t="str">
            <v>D</v>
          </cell>
          <cell r="I46">
            <v>1</v>
          </cell>
          <cell r="J46">
            <v>5</v>
          </cell>
          <cell r="K46">
            <v>5.1020408163265305</v>
          </cell>
          <cell r="L46" t="str">
            <v>WON</v>
          </cell>
          <cell r="O46">
            <v>5.1020408163265305</v>
          </cell>
          <cell r="P46">
            <v>2200</v>
          </cell>
          <cell r="S46">
            <v>11000</v>
          </cell>
          <cell r="T46">
            <v>0</v>
          </cell>
          <cell r="U46">
            <v>4</v>
          </cell>
          <cell r="V46">
            <v>4</v>
          </cell>
          <cell r="W46">
            <v>37042</v>
          </cell>
          <cell r="X46">
            <v>37085</v>
          </cell>
        </row>
        <row r="47">
          <cell r="A47" t="str">
            <v>10177824 합계</v>
          </cell>
          <cell r="C47">
            <v>3</v>
          </cell>
          <cell r="L47" t="str">
            <v>USS</v>
          </cell>
          <cell r="Q47">
            <v>899.73453469387755</v>
          </cell>
          <cell r="R47">
            <v>243.62755102040819</v>
          </cell>
          <cell r="S47">
            <v>317820</v>
          </cell>
          <cell r="T47">
            <v>656.10698367346936</v>
          </cell>
          <cell r="AA47" t="str">
            <v>A</v>
          </cell>
        </row>
        <row r="48">
          <cell r="A48" t="str">
            <v>10177824</v>
          </cell>
          <cell r="B48" t="str">
            <v>변압기,전력용</v>
          </cell>
          <cell r="C48">
            <v>3</v>
          </cell>
          <cell r="D48" t="str">
            <v>10-203-2-01</v>
          </cell>
          <cell r="E48" t="str">
            <v>TERMINAL</v>
          </cell>
          <cell r="F48" t="str">
            <v>EA</v>
          </cell>
          <cell r="G48" t="str">
            <v>C</v>
          </cell>
          <cell r="H48" t="str">
            <v>I</v>
          </cell>
          <cell r="I48">
            <v>7</v>
          </cell>
          <cell r="J48">
            <v>21</v>
          </cell>
          <cell r="K48">
            <v>21.428571428571431</v>
          </cell>
          <cell r="L48" t="str">
            <v>USS</v>
          </cell>
          <cell r="O48">
            <v>21.428571428571431</v>
          </cell>
          <cell r="P48">
            <v>0.17</v>
          </cell>
          <cell r="Q48">
            <v>3.6428571428571437</v>
          </cell>
          <cell r="R48">
            <v>3.6428571428571437</v>
          </cell>
          <cell r="T48">
            <v>0</v>
          </cell>
          <cell r="U48" t="str">
            <v>STK</v>
          </cell>
          <cell r="V48" t="str">
            <v>3</v>
          </cell>
          <cell r="W48">
            <v>37042</v>
          </cell>
          <cell r="X48">
            <v>37078</v>
          </cell>
          <cell r="Y48" t="str">
            <v>DUCOM</v>
          </cell>
        </row>
        <row r="49">
          <cell r="A49" t="str">
            <v>10177824</v>
          </cell>
          <cell r="B49" t="str">
            <v>변압기,전력용</v>
          </cell>
          <cell r="C49">
            <v>3</v>
          </cell>
          <cell r="D49" t="str">
            <v>501-1000-049</v>
          </cell>
          <cell r="E49" t="str">
            <v>A5052H32 SH .063"THK 4'X8'</v>
          </cell>
          <cell r="F49" t="str">
            <v>KG</v>
          </cell>
          <cell r="G49" t="str">
            <v>R</v>
          </cell>
          <cell r="H49" t="str">
            <v>I</v>
          </cell>
          <cell r="I49">
            <v>0.08</v>
          </cell>
          <cell r="J49">
            <v>0.24</v>
          </cell>
          <cell r="K49">
            <v>0.24489795918367346</v>
          </cell>
          <cell r="L49" t="str">
            <v>USS</v>
          </cell>
          <cell r="N49" t="str">
            <v>*</v>
          </cell>
          <cell r="O49">
            <v>0.245</v>
          </cell>
          <cell r="P49">
            <v>5.4</v>
          </cell>
          <cell r="Q49">
            <v>1.323</v>
          </cell>
          <cell r="R49">
            <v>1.3224489795918368</v>
          </cell>
          <cell r="T49">
            <v>5.5102040816312758E-4</v>
          </cell>
          <cell r="U49">
            <v>6</v>
          </cell>
          <cell r="V49">
            <v>6</v>
          </cell>
          <cell r="W49">
            <v>37042</v>
          </cell>
          <cell r="X49">
            <v>37099</v>
          </cell>
          <cell r="Y49" t="str">
            <v>YARDE</v>
          </cell>
        </row>
        <row r="50">
          <cell r="A50" t="str">
            <v>10177824</v>
          </cell>
          <cell r="B50" t="str">
            <v>변압기,전력용</v>
          </cell>
          <cell r="C50">
            <v>3</v>
          </cell>
          <cell r="D50" t="str">
            <v>9190366</v>
          </cell>
          <cell r="E50" t="str">
            <v>NUT 79NC1-62</v>
          </cell>
          <cell r="F50" t="str">
            <v>EA</v>
          </cell>
          <cell r="G50" t="str">
            <v>C</v>
          </cell>
          <cell r="H50" t="str">
            <v>I</v>
          </cell>
          <cell r="I50">
            <v>4</v>
          </cell>
          <cell r="J50">
            <v>12</v>
          </cell>
          <cell r="K50">
            <v>12.244897959183673</v>
          </cell>
          <cell r="L50" t="str">
            <v>USS</v>
          </cell>
          <cell r="O50">
            <v>12.244897959183673</v>
          </cell>
          <cell r="P50">
            <v>1.5</v>
          </cell>
          <cell r="Q50">
            <v>18.367346938775508</v>
          </cell>
          <cell r="R50">
            <v>18.367346938775508</v>
          </cell>
          <cell r="T50">
            <v>0</v>
          </cell>
          <cell r="U50" t="str">
            <v>STK</v>
          </cell>
          <cell r="V50" t="str">
            <v>3</v>
          </cell>
          <cell r="W50">
            <v>37042</v>
          </cell>
          <cell r="X50">
            <v>37078</v>
          </cell>
          <cell r="Y50" t="str">
            <v>DUCOM</v>
          </cell>
        </row>
        <row r="51">
          <cell r="A51" t="str">
            <v>10177824</v>
          </cell>
          <cell r="B51" t="str">
            <v>변압기,전력용</v>
          </cell>
          <cell r="C51">
            <v>3</v>
          </cell>
          <cell r="D51" t="str">
            <v>FC77</v>
          </cell>
          <cell r="E51" t="str">
            <v>HEAT TRANSFER FLUID</v>
          </cell>
          <cell r="F51" t="str">
            <v>GL</v>
          </cell>
          <cell r="G51" t="str">
            <v>B</v>
          </cell>
          <cell r="H51" t="str">
            <v>I</v>
          </cell>
          <cell r="I51">
            <v>0.1</v>
          </cell>
          <cell r="J51">
            <v>0.3</v>
          </cell>
          <cell r="K51">
            <v>0.30612244897959184</v>
          </cell>
          <cell r="L51" t="str">
            <v>USS</v>
          </cell>
          <cell r="O51">
            <v>0.30612244897959184</v>
          </cell>
          <cell r="P51">
            <v>569.63</v>
          </cell>
          <cell r="Q51">
            <v>174.37653061224489</v>
          </cell>
          <cell r="R51">
            <v>174.37653061224489</v>
          </cell>
          <cell r="T51">
            <v>0</v>
          </cell>
          <cell r="U51" t="str">
            <v>2WKS</v>
          </cell>
          <cell r="V51">
            <v>3</v>
          </cell>
          <cell r="W51">
            <v>37042</v>
          </cell>
          <cell r="X51">
            <v>37078</v>
          </cell>
          <cell r="Y51" t="str">
            <v>DUCOM</v>
          </cell>
        </row>
        <row r="52">
          <cell r="A52" t="str">
            <v>10177824</v>
          </cell>
          <cell r="B52" t="str">
            <v>변압기,전력용</v>
          </cell>
          <cell r="C52">
            <v>3</v>
          </cell>
          <cell r="D52" t="str">
            <v>MPD1506EE22U0</v>
          </cell>
          <cell r="E52" t="str">
            <v>WIRE</v>
          </cell>
          <cell r="F52" t="str">
            <v>FT</v>
          </cell>
          <cell r="G52" t="str">
            <v>C</v>
          </cell>
          <cell r="H52" t="str">
            <v>I</v>
          </cell>
          <cell r="I52">
            <v>0.5</v>
          </cell>
          <cell r="J52">
            <v>1.5</v>
          </cell>
          <cell r="K52">
            <v>1.5306122448979591</v>
          </cell>
          <cell r="L52" t="str">
            <v>USS</v>
          </cell>
          <cell r="N52" t="str">
            <v>*</v>
          </cell>
          <cell r="O52">
            <v>1.5309999999999999</v>
          </cell>
          <cell r="P52">
            <v>0.8</v>
          </cell>
          <cell r="Q52">
            <v>1.2248000000000001</v>
          </cell>
          <cell r="R52">
            <v>1.2244897959183674</v>
          </cell>
          <cell r="T52">
            <v>3.1020408163273672E-4</v>
          </cell>
          <cell r="U52" t="str">
            <v>STK</v>
          </cell>
          <cell r="V52" t="str">
            <v>3</v>
          </cell>
          <cell r="W52">
            <v>37042</v>
          </cell>
          <cell r="X52">
            <v>37078</v>
          </cell>
          <cell r="Y52" t="str">
            <v>DUCOM</v>
          </cell>
        </row>
        <row r="53">
          <cell r="A53" t="str">
            <v>10177824</v>
          </cell>
          <cell r="B53" t="str">
            <v>변압기,전력용</v>
          </cell>
          <cell r="C53">
            <v>3</v>
          </cell>
          <cell r="D53" t="str">
            <v>MS35275-236</v>
          </cell>
          <cell r="E53" t="str">
            <v>SCREW</v>
          </cell>
          <cell r="F53" t="str">
            <v>EA</v>
          </cell>
          <cell r="G53" t="str">
            <v>C</v>
          </cell>
          <cell r="H53" t="str">
            <v>I</v>
          </cell>
          <cell r="I53">
            <v>2</v>
          </cell>
          <cell r="J53">
            <v>6</v>
          </cell>
          <cell r="K53">
            <v>6.1224489795918364</v>
          </cell>
          <cell r="L53" t="str">
            <v>USS</v>
          </cell>
          <cell r="N53" t="str">
            <v>*</v>
          </cell>
          <cell r="O53">
            <v>92</v>
          </cell>
          <cell r="P53">
            <v>3.65</v>
          </cell>
          <cell r="Q53">
            <v>335.8</v>
          </cell>
          <cell r="R53">
            <v>22.346938775510203</v>
          </cell>
          <cell r="T53">
            <v>313.45306122448983</v>
          </cell>
          <cell r="U53" t="str">
            <v>2WKS</v>
          </cell>
          <cell r="V53">
            <v>3</v>
          </cell>
          <cell r="W53">
            <v>37042</v>
          </cell>
          <cell r="X53">
            <v>37078</v>
          </cell>
          <cell r="Y53" t="str">
            <v>HITCOM</v>
          </cell>
        </row>
        <row r="54">
          <cell r="A54" t="str">
            <v>10177824</v>
          </cell>
          <cell r="B54" t="str">
            <v>변압기,전력용</v>
          </cell>
          <cell r="C54">
            <v>3</v>
          </cell>
          <cell r="D54" t="str">
            <v>MS35275-237</v>
          </cell>
          <cell r="E54" t="str">
            <v>SCREW,PAN HEAD</v>
          </cell>
          <cell r="F54" t="str">
            <v>EA</v>
          </cell>
          <cell r="G54" t="str">
            <v>C</v>
          </cell>
          <cell r="H54" t="str">
            <v>I</v>
          </cell>
          <cell r="I54">
            <v>2</v>
          </cell>
          <cell r="J54">
            <v>6</v>
          </cell>
          <cell r="K54">
            <v>6.1224489795918364</v>
          </cell>
          <cell r="L54" t="str">
            <v>USS</v>
          </cell>
          <cell r="N54" t="str">
            <v>*</v>
          </cell>
          <cell r="O54">
            <v>100</v>
          </cell>
          <cell r="P54">
            <v>3.65</v>
          </cell>
          <cell r="Q54">
            <v>365</v>
          </cell>
          <cell r="R54">
            <v>22.346938775510203</v>
          </cell>
          <cell r="T54">
            <v>342.65306122448982</v>
          </cell>
          <cell r="U54" t="str">
            <v>2WKS</v>
          </cell>
          <cell r="V54">
            <v>3</v>
          </cell>
          <cell r="W54">
            <v>37042</v>
          </cell>
          <cell r="X54">
            <v>37078</v>
          </cell>
          <cell r="Y54" t="str">
            <v>HITCOM</v>
          </cell>
        </row>
        <row r="55">
          <cell r="A55" t="str">
            <v>10177824</v>
          </cell>
          <cell r="B55" t="str">
            <v>변압기,전력용</v>
          </cell>
          <cell r="C55">
            <v>3</v>
          </cell>
          <cell r="D55" t="str">
            <v>10177824-1</v>
          </cell>
          <cell r="E55" t="str">
            <v>TRANSFORMER MG (60 SLICE)</v>
          </cell>
          <cell r="F55" t="str">
            <v>EA</v>
          </cell>
          <cell r="G55" t="str">
            <v>A</v>
          </cell>
          <cell r="H55" t="str">
            <v>X</v>
          </cell>
          <cell r="I55">
            <v>1</v>
          </cell>
          <cell r="J55">
            <v>3</v>
          </cell>
          <cell r="K55">
            <v>3.0612244897959182</v>
          </cell>
          <cell r="L55" t="str">
            <v>WON</v>
          </cell>
          <cell r="O55">
            <v>3.0612244897959182</v>
          </cell>
          <cell r="P55">
            <v>89800</v>
          </cell>
          <cell r="S55">
            <v>269400</v>
          </cell>
          <cell r="T55">
            <v>0</v>
          </cell>
          <cell r="U55">
            <v>4</v>
          </cell>
          <cell r="V55">
            <v>4</v>
          </cell>
          <cell r="W55">
            <v>37042</v>
          </cell>
          <cell r="X55">
            <v>37085</v>
          </cell>
        </row>
        <row r="56">
          <cell r="A56" t="str">
            <v>10177824</v>
          </cell>
          <cell r="B56" t="str">
            <v>변압기,전력용</v>
          </cell>
          <cell r="C56">
            <v>3</v>
          </cell>
          <cell r="D56" t="str">
            <v>GS8605002</v>
          </cell>
          <cell r="E56" t="str">
            <v>SPACER A,EPOXY,CIRCULAR</v>
          </cell>
          <cell r="F56" t="str">
            <v>EA</v>
          </cell>
          <cell r="G56" t="str">
            <v>C</v>
          </cell>
          <cell r="H56" t="str">
            <v>D</v>
          </cell>
          <cell r="I56">
            <v>2</v>
          </cell>
          <cell r="J56">
            <v>6</v>
          </cell>
          <cell r="K56">
            <v>6.1224489795918364</v>
          </cell>
          <cell r="L56" t="str">
            <v>WON</v>
          </cell>
          <cell r="O56">
            <v>6.1224489795918364</v>
          </cell>
          <cell r="P56">
            <v>400</v>
          </cell>
          <cell r="S56">
            <v>2400</v>
          </cell>
          <cell r="T56">
            <v>0</v>
          </cell>
          <cell r="U56">
            <v>4</v>
          </cell>
          <cell r="V56">
            <v>4</v>
          </cell>
          <cell r="W56">
            <v>37042</v>
          </cell>
          <cell r="X56">
            <v>37085</v>
          </cell>
        </row>
        <row r="57">
          <cell r="A57" t="str">
            <v>10177824</v>
          </cell>
          <cell r="B57" t="str">
            <v>변압기,전력용</v>
          </cell>
          <cell r="C57">
            <v>3</v>
          </cell>
          <cell r="D57" t="str">
            <v>GS8605003</v>
          </cell>
          <cell r="E57" t="str">
            <v>SPACER,B,EPOXY</v>
          </cell>
          <cell r="F57" t="str">
            <v>EA</v>
          </cell>
          <cell r="G57" t="str">
            <v>C</v>
          </cell>
          <cell r="H57" t="str">
            <v>D</v>
          </cell>
          <cell r="I57">
            <v>1</v>
          </cell>
          <cell r="J57">
            <v>3</v>
          </cell>
          <cell r="K57">
            <v>3.0612244897959182</v>
          </cell>
          <cell r="L57" t="str">
            <v>WON</v>
          </cell>
          <cell r="O57">
            <v>3.0612244897959182</v>
          </cell>
          <cell r="P57">
            <v>3100</v>
          </cell>
          <cell r="S57">
            <v>9300</v>
          </cell>
          <cell r="T57">
            <v>0</v>
          </cell>
          <cell r="U57">
            <v>4</v>
          </cell>
          <cell r="V57">
            <v>4</v>
          </cell>
          <cell r="W57">
            <v>37042</v>
          </cell>
          <cell r="X57">
            <v>37085</v>
          </cell>
        </row>
        <row r="58">
          <cell r="A58" t="str">
            <v>10177824</v>
          </cell>
          <cell r="B58" t="str">
            <v>변압기,전력용</v>
          </cell>
          <cell r="C58">
            <v>3</v>
          </cell>
          <cell r="D58" t="str">
            <v>GS8605004</v>
          </cell>
          <cell r="E58" t="str">
            <v>TERMINAL BOARD A,PIN=4</v>
          </cell>
          <cell r="F58" t="str">
            <v>EA</v>
          </cell>
          <cell r="G58" t="str">
            <v>A</v>
          </cell>
          <cell r="H58" t="str">
            <v>X</v>
          </cell>
          <cell r="I58">
            <v>1</v>
          </cell>
          <cell r="J58">
            <v>3</v>
          </cell>
          <cell r="K58">
            <v>3.0612244897959182</v>
          </cell>
          <cell r="L58" t="str">
            <v>WON</v>
          </cell>
          <cell r="O58">
            <v>3.0612244897959182</v>
          </cell>
          <cell r="P58">
            <v>4500</v>
          </cell>
          <cell r="S58">
            <v>13500</v>
          </cell>
          <cell r="T58">
            <v>0</v>
          </cell>
          <cell r="U58">
            <v>4</v>
          </cell>
          <cell r="V58">
            <v>4</v>
          </cell>
          <cell r="W58">
            <v>37042</v>
          </cell>
          <cell r="X58">
            <v>37085</v>
          </cell>
        </row>
        <row r="59">
          <cell r="A59" t="str">
            <v>10177824</v>
          </cell>
          <cell r="B59" t="str">
            <v>변압기,전력용</v>
          </cell>
          <cell r="C59">
            <v>3</v>
          </cell>
          <cell r="D59" t="str">
            <v>GS8605004-1</v>
          </cell>
          <cell r="E59" t="str">
            <v>TERMINAL BOARD</v>
          </cell>
          <cell r="F59" t="str">
            <v>EA</v>
          </cell>
          <cell r="G59" t="str">
            <v>C</v>
          </cell>
          <cell r="H59" t="str">
            <v>D</v>
          </cell>
          <cell r="I59">
            <v>1</v>
          </cell>
          <cell r="J59">
            <v>3</v>
          </cell>
          <cell r="K59">
            <v>3.0612244897959182</v>
          </cell>
          <cell r="L59" t="str">
            <v>WON</v>
          </cell>
          <cell r="O59">
            <v>3.0612244897959182</v>
          </cell>
          <cell r="P59">
            <v>4500</v>
          </cell>
          <cell r="S59">
            <v>13500</v>
          </cell>
          <cell r="T59">
            <v>0</v>
          </cell>
          <cell r="U59">
            <v>4</v>
          </cell>
          <cell r="V59">
            <v>4</v>
          </cell>
          <cell r="W59">
            <v>37042</v>
          </cell>
          <cell r="X59">
            <v>37085</v>
          </cell>
        </row>
        <row r="60">
          <cell r="A60" t="str">
            <v>10177824</v>
          </cell>
          <cell r="B60" t="str">
            <v>변압기,전력용</v>
          </cell>
          <cell r="C60">
            <v>3</v>
          </cell>
          <cell r="D60" t="str">
            <v>GS8605005</v>
          </cell>
          <cell r="E60" t="str">
            <v>TERMINAL BOARD B,PIN=3</v>
          </cell>
          <cell r="F60" t="str">
            <v>EA</v>
          </cell>
          <cell r="G60" t="str">
            <v>A</v>
          </cell>
          <cell r="H60" t="str">
            <v>X</v>
          </cell>
          <cell r="I60">
            <v>1</v>
          </cell>
          <cell r="J60">
            <v>3</v>
          </cell>
          <cell r="K60">
            <v>3.0612244897959182</v>
          </cell>
          <cell r="L60" t="str">
            <v>WON</v>
          </cell>
          <cell r="O60">
            <v>3.0612244897959182</v>
          </cell>
          <cell r="P60">
            <v>1620</v>
          </cell>
          <cell r="S60">
            <v>4860</v>
          </cell>
          <cell r="T60">
            <v>0</v>
          </cell>
          <cell r="U60">
            <v>4</v>
          </cell>
          <cell r="V60">
            <v>4</v>
          </cell>
          <cell r="W60">
            <v>37042</v>
          </cell>
          <cell r="X60">
            <v>37085</v>
          </cell>
        </row>
        <row r="61">
          <cell r="A61" t="str">
            <v>10177824</v>
          </cell>
          <cell r="B61" t="str">
            <v>변압기,전력용</v>
          </cell>
          <cell r="C61">
            <v>3</v>
          </cell>
          <cell r="D61" t="str">
            <v>GS8605005-1</v>
          </cell>
          <cell r="E61" t="str">
            <v>TERMINAL BOARD</v>
          </cell>
          <cell r="F61" t="str">
            <v>EA</v>
          </cell>
          <cell r="G61" t="str">
            <v>C</v>
          </cell>
          <cell r="H61" t="str">
            <v>D</v>
          </cell>
          <cell r="I61">
            <v>1</v>
          </cell>
          <cell r="J61">
            <v>3</v>
          </cell>
          <cell r="K61">
            <v>3.0612244897959182</v>
          </cell>
          <cell r="L61" t="str">
            <v>WON</v>
          </cell>
          <cell r="O61">
            <v>3.0612244897959182</v>
          </cell>
          <cell r="P61">
            <v>1620</v>
          </cell>
          <cell r="S61">
            <v>4860</v>
          </cell>
          <cell r="T61">
            <v>0</v>
          </cell>
          <cell r="U61">
            <v>4</v>
          </cell>
          <cell r="V61">
            <v>4</v>
          </cell>
          <cell r="W61">
            <v>37042</v>
          </cell>
          <cell r="X61">
            <v>37085</v>
          </cell>
        </row>
        <row r="62">
          <cell r="A62" t="str">
            <v>10177832 합계</v>
          </cell>
          <cell r="C62">
            <v>2</v>
          </cell>
          <cell r="L62" t="str">
            <v>USS</v>
          </cell>
          <cell r="Q62">
            <v>129.30346020408163</v>
          </cell>
          <cell r="R62">
            <v>50.019591836734691</v>
          </cell>
          <cell r="S62">
            <v>110000</v>
          </cell>
          <cell r="T62">
            <v>79.28386836734694</v>
          </cell>
          <cell r="AA62" t="str">
            <v>A</v>
          </cell>
        </row>
        <row r="63">
          <cell r="A63" t="str">
            <v>10177832</v>
          </cell>
          <cell r="B63" t="str">
            <v>변압기,전력용</v>
          </cell>
          <cell r="C63">
            <v>2</v>
          </cell>
          <cell r="D63" t="str">
            <v>10-203-2-01</v>
          </cell>
          <cell r="E63" t="str">
            <v>TERMINAL</v>
          </cell>
          <cell r="F63" t="str">
            <v>EA</v>
          </cell>
          <cell r="G63" t="str">
            <v>C</v>
          </cell>
          <cell r="H63" t="str">
            <v>I</v>
          </cell>
          <cell r="I63">
            <v>5</v>
          </cell>
          <cell r="J63">
            <v>10</v>
          </cell>
          <cell r="K63">
            <v>10.204081632653061</v>
          </cell>
          <cell r="L63" t="str">
            <v>USS</v>
          </cell>
          <cell r="O63">
            <v>10.204081632653061</v>
          </cell>
          <cell r="P63">
            <v>0.17</v>
          </cell>
          <cell r="Q63">
            <v>1.7346938775510206</v>
          </cell>
          <cell r="R63">
            <v>1.7346938775510206</v>
          </cell>
          <cell r="T63">
            <v>0</v>
          </cell>
          <cell r="U63" t="str">
            <v>STK</v>
          </cell>
          <cell r="V63" t="str">
            <v>3</v>
          </cell>
          <cell r="W63">
            <v>37042</v>
          </cell>
          <cell r="X63">
            <v>37078</v>
          </cell>
          <cell r="Y63" t="str">
            <v>DUCOM</v>
          </cell>
        </row>
        <row r="64">
          <cell r="A64" t="str">
            <v>10177832</v>
          </cell>
          <cell r="B64" t="str">
            <v>변압기,전력용</v>
          </cell>
          <cell r="C64">
            <v>2</v>
          </cell>
          <cell r="D64" t="str">
            <v>501-1000-049</v>
          </cell>
          <cell r="E64" t="str">
            <v>A5052H32 SH .063"THK 4'X8'</v>
          </cell>
          <cell r="F64" t="str">
            <v>KG</v>
          </cell>
          <cell r="G64" t="str">
            <v>R</v>
          </cell>
          <cell r="H64" t="str">
            <v>I</v>
          </cell>
          <cell r="I64">
            <v>0.17399999999999999</v>
          </cell>
          <cell r="J64">
            <v>0.34799999999999998</v>
          </cell>
          <cell r="K64">
            <v>0.35510204081632651</v>
          </cell>
          <cell r="L64" t="str">
            <v>USS</v>
          </cell>
          <cell r="N64" t="str">
            <v>*</v>
          </cell>
          <cell r="O64">
            <v>0.35499999999999998</v>
          </cell>
          <cell r="P64">
            <v>5.4</v>
          </cell>
          <cell r="Q64">
            <v>1.917</v>
          </cell>
          <cell r="R64">
            <v>1.9175510204081634</v>
          </cell>
          <cell r="T64">
            <v>-5.5102040816334963E-4</v>
          </cell>
          <cell r="U64">
            <v>6</v>
          </cell>
          <cell r="V64">
            <v>6</v>
          </cell>
          <cell r="W64">
            <v>37042</v>
          </cell>
          <cell r="X64">
            <v>37099</v>
          </cell>
        </row>
        <row r="65">
          <cell r="A65" t="str">
            <v>10177832</v>
          </cell>
          <cell r="B65" t="str">
            <v>변압기,전력용</v>
          </cell>
          <cell r="C65">
            <v>2</v>
          </cell>
          <cell r="D65" t="str">
            <v>MPD1506EE22U0</v>
          </cell>
          <cell r="E65" t="str">
            <v>WIRE</v>
          </cell>
          <cell r="F65" t="str">
            <v>FT</v>
          </cell>
          <cell r="G65" t="str">
            <v>C</v>
          </cell>
          <cell r="H65" t="str">
            <v>I</v>
          </cell>
          <cell r="I65">
            <v>0.5</v>
          </cell>
          <cell r="J65">
            <v>1</v>
          </cell>
          <cell r="K65">
            <v>1.0204081632653061</v>
          </cell>
          <cell r="L65" t="str">
            <v>USS</v>
          </cell>
          <cell r="N65" t="str">
            <v>*</v>
          </cell>
          <cell r="O65">
            <v>1.02</v>
          </cell>
          <cell r="P65">
            <v>0.8</v>
          </cell>
          <cell r="Q65">
            <v>0.81600000000000006</v>
          </cell>
          <cell r="R65">
            <v>0.81632653061224492</v>
          </cell>
          <cell r="T65">
            <v>-3.2653061224485747E-4</v>
          </cell>
          <cell r="U65" t="str">
            <v>STK</v>
          </cell>
          <cell r="V65" t="str">
            <v>3</v>
          </cell>
          <cell r="W65">
            <v>37042</v>
          </cell>
          <cell r="X65">
            <v>37078</v>
          </cell>
          <cell r="Y65" t="str">
            <v>DUCOM</v>
          </cell>
        </row>
        <row r="66">
          <cell r="A66" t="str">
            <v>10177832</v>
          </cell>
          <cell r="B66" t="str">
            <v>변압기,전력용</v>
          </cell>
          <cell r="C66">
            <v>2</v>
          </cell>
          <cell r="D66" t="str">
            <v>MS20470AD3-3</v>
          </cell>
          <cell r="E66" t="str">
            <v>RIVET</v>
          </cell>
          <cell r="F66" t="str">
            <v>EA</v>
          </cell>
          <cell r="G66" t="str">
            <v>C</v>
          </cell>
          <cell r="H66" t="str">
            <v>I</v>
          </cell>
          <cell r="I66">
            <v>4</v>
          </cell>
          <cell r="J66">
            <v>8</v>
          </cell>
          <cell r="K66">
            <v>8.1632653061224492</v>
          </cell>
          <cell r="L66" t="str">
            <v>USS</v>
          </cell>
          <cell r="N66" t="str">
            <v>*</v>
          </cell>
          <cell r="O66">
            <v>100</v>
          </cell>
          <cell r="P66">
            <v>0.18</v>
          </cell>
          <cell r="Q66">
            <v>18</v>
          </cell>
          <cell r="R66">
            <v>1.4693877551020409</v>
          </cell>
          <cell r="T66">
            <v>16.530612244897959</v>
          </cell>
          <cell r="U66" t="str">
            <v>STK</v>
          </cell>
          <cell r="V66" t="str">
            <v>3</v>
          </cell>
          <cell r="W66">
            <v>37042</v>
          </cell>
          <cell r="X66">
            <v>37078</v>
          </cell>
          <cell r="Y66" t="str">
            <v>HITCOM</v>
          </cell>
        </row>
        <row r="67">
          <cell r="A67" t="str">
            <v>10177832</v>
          </cell>
          <cell r="B67" t="str">
            <v>변압기,전력용</v>
          </cell>
          <cell r="C67">
            <v>2</v>
          </cell>
          <cell r="D67" t="str">
            <v>MS35275-236</v>
          </cell>
          <cell r="E67" t="str">
            <v>SCREW</v>
          </cell>
          <cell r="F67" t="str">
            <v>EA</v>
          </cell>
          <cell r="G67" t="str">
            <v>C</v>
          </cell>
          <cell r="H67" t="str">
            <v>I</v>
          </cell>
          <cell r="I67">
            <v>4</v>
          </cell>
          <cell r="J67">
            <v>8</v>
          </cell>
          <cell r="K67">
            <v>8.1632653061224492</v>
          </cell>
          <cell r="L67" t="str">
            <v>USS</v>
          </cell>
          <cell r="N67" t="str">
            <v>*</v>
          </cell>
          <cell r="O67">
            <v>8.1630000000000003</v>
          </cell>
          <cell r="P67">
            <v>3.65</v>
          </cell>
          <cell r="Q67">
            <v>29.79495</v>
          </cell>
          <cell r="R67">
            <v>29.795918367346939</v>
          </cell>
          <cell r="T67">
            <v>-9.6836734693894755E-4</v>
          </cell>
          <cell r="U67" t="str">
            <v>2WKS</v>
          </cell>
          <cell r="V67">
            <v>3</v>
          </cell>
          <cell r="W67">
            <v>37042</v>
          </cell>
          <cell r="X67">
            <v>37078</v>
          </cell>
          <cell r="Y67" t="str">
            <v>HITCOM</v>
          </cell>
        </row>
        <row r="68">
          <cell r="A68" t="str">
            <v>10177832</v>
          </cell>
          <cell r="B68" t="str">
            <v>변압기,전력용</v>
          </cell>
          <cell r="C68">
            <v>2</v>
          </cell>
          <cell r="D68" t="str">
            <v>MS35338-136</v>
          </cell>
          <cell r="E68" t="str">
            <v>WASHER,LOCK SPRING</v>
          </cell>
          <cell r="F68" t="str">
            <v>EA</v>
          </cell>
          <cell r="G68" t="str">
            <v>C</v>
          </cell>
          <cell r="H68" t="str">
            <v>I</v>
          </cell>
          <cell r="I68">
            <v>4</v>
          </cell>
          <cell r="J68">
            <v>8</v>
          </cell>
          <cell r="K68">
            <v>8.1632653061224492</v>
          </cell>
          <cell r="L68" t="str">
            <v>USS</v>
          </cell>
          <cell r="O68">
            <v>8.1632653061224492</v>
          </cell>
          <cell r="P68">
            <v>0.25</v>
          </cell>
          <cell r="Q68">
            <v>2.0408163265306123</v>
          </cell>
          <cell r="R68">
            <v>2.0408163265306123</v>
          </cell>
          <cell r="T68">
            <v>0</v>
          </cell>
          <cell r="U68" t="str">
            <v>STK</v>
          </cell>
          <cell r="V68" t="str">
            <v>3</v>
          </cell>
          <cell r="W68">
            <v>37042</v>
          </cell>
          <cell r="X68">
            <v>37078</v>
          </cell>
          <cell r="Y68" t="str">
            <v>DUCOM</v>
          </cell>
        </row>
        <row r="69">
          <cell r="A69" t="str">
            <v>10177832</v>
          </cell>
          <cell r="B69" t="str">
            <v>변압기,전력용</v>
          </cell>
          <cell r="C69">
            <v>2</v>
          </cell>
          <cell r="D69" t="str">
            <v>MS35649-264</v>
          </cell>
          <cell r="E69" t="str">
            <v>NUT</v>
          </cell>
          <cell r="F69" t="str">
            <v>EA</v>
          </cell>
          <cell r="G69" t="str">
            <v>C</v>
          </cell>
          <cell r="H69" t="str">
            <v>I</v>
          </cell>
          <cell r="I69">
            <v>4</v>
          </cell>
          <cell r="J69">
            <v>8</v>
          </cell>
          <cell r="K69">
            <v>8.1632653061224492</v>
          </cell>
          <cell r="L69" t="str">
            <v>USS</v>
          </cell>
          <cell r="N69" t="str">
            <v>*</v>
          </cell>
          <cell r="O69">
            <v>50</v>
          </cell>
          <cell r="P69">
            <v>1.5</v>
          </cell>
          <cell r="Q69">
            <v>75</v>
          </cell>
          <cell r="R69">
            <v>12.244897959183675</v>
          </cell>
          <cell r="T69">
            <v>62.755102040816325</v>
          </cell>
          <cell r="U69" t="str">
            <v>STK</v>
          </cell>
          <cell r="V69" t="str">
            <v>3</v>
          </cell>
          <cell r="W69">
            <v>37042</v>
          </cell>
          <cell r="X69">
            <v>37078</v>
          </cell>
          <cell r="Y69" t="str">
            <v>DUCOM</v>
          </cell>
        </row>
        <row r="70">
          <cell r="A70" t="str">
            <v>10177832</v>
          </cell>
          <cell r="B70" t="str">
            <v>변압기,전력용</v>
          </cell>
          <cell r="C70">
            <v>2</v>
          </cell>
          <cell r="D70" t="str">
            <v>10177832-1</v>
          </cell>
          <cell r="E70" t="str">
            <v>TRANSFORMER MG,10177832</v>
          </cell>
          <cell r="F70" t="str">
            <v>EA</v>
          </cell>
          <cell r="G70" t="str">
            <v>A</v>
          </cell>
          <cell r="H70" t="str">
            <v>X</v>
          </cell>
          <cell r="I70">
            <v>1</v>
          </cell>
          <cell r="J70">
            <v>2</v>
          </cell>
          <cell r="K70">
            <v>2.0408163265306123</v>
          </cell>
          <cell r="L70" t="str">
            <v>WON</v>
          </cell>
          <cell r="O70">
            <v>2.0408163265306123</v>
          </cell>
          <cell r="P70">
            <v>30000</v>
          </cell>
          <cell r="S70">
            <v>60000</v>
          </cell>
          <cell r="T70">
            <v>0</v>
          </cell>
          <cell r="U70">
            <v>4</v>
          </cell>
          <cell r="V70">
            <v>4</v>
          </cell>
          <cell r="W70">
            <v>37042</v>
          </cell>
          <cell r="X70">
            <v>37085</v>
          </cell>
        </row>
        <row r="71">
          <cell r="A71" t="str">
            <v>10177832</v>
          </cell>
          <cell r="B71" t="str">
            <v>변압기,전력용</v>
          </cell>
          <cell r="C71">
            <v>2</v>
          </cell>
          <cell r="D71" t="str">
            <v>GS8802002-1</v>
          </cell>
          <cell r="E71" t="str">
            <v>TERMINAL BOARD</v>
          </cell>
          <cell r="F71" t="str">
            <v>EA</v>
          </cell>
          <cell r="G71" t="str">
            <v>C</v>
          </cell>
          <cell r="H71" t="str">
            <v>D</v>
          </cell>
          <cell r="I71">
            <v>1</v>
          </cell>
          <cell r="J71">
            <v>2</v>
          </cell>
          <cell r="K71">
            <v>2.0408163265306123</v>
          </cell>
          <cell r="L71" t="str">
            <v>WON</v>
          </cell>
          <cell r="O71">
            <v>2.0408163265306123</v>
          </cell>
          <cell r="P71">
            <v>12500</v>
          </cell>
          <cell r="S71">
            <v>25000</v>
          </cell>
          <cell r="T71">
            <v>0</v>
          </cell>
          <cell r="U71">
            <v>4</v>
          </cell>
          <cell r="V71">
            <v>4</v>
          </cell>
          <cell r="W71">
            <v>37042</v>
          </cell>
          <cell r="X71">
            <v>37085</v>
          </cell>
        </row>
        <row r="72">
          <cell r="A72" t="str">
            <v>10177832</v>
          </cell>
          <cell r="B72" t="str">
            <v>변압기,전력용</v>
          </cell>
          <cell r="C72">
            <v>2</v>
          </cell>
          <cell r="D72" t="str">
            <v>GS8802003-1</v>
          </cell>
          <cell r="E72" t="str">
            <v>TERMINAL BOARD</v>
          </cell>
          <cell r="F72" t="str">
            <v>EA</v>
          </cell>
          <cell r="G72" t="str">
            <v>C</v>
          </cell>
          <cell r="H72" t="str">
            <v>D</v>
          </cell>
          <cell r="I72">
            <v>1</v>
          </cell>
          <cell r="J72">
            <v>2</v>
          </cell>
          <cell r="K72">
            <v>2.0408163265306123</v>
          </cell>
          <cell r="L72" t="str">
            <v>WON</v>
          </cell>
          <cell r="O72">
            <v>2.0408163265306123</v>
          </cell>
          <cell r="P72">
            <v>12500</v>
          </cell>
          <cell r="S72">
            <v>25000</v>
          </cell>
          <cell r="T72">
            <v>0</v>
          </cell>
          <cell r="U72">
            <v>4</v>
          </cell>
          <cell r="V72">
            <v>4</v>
          </cell>
          <cell r="W72">
            <v>37042</v>
          </cell>
          <cell r="X72">
            <v>37085</v>
          </cell>
        </row>
        <row r="73">
          <cell r="A73" t="str">
            <v>10178371 합계</v>
          </cell>
          <cell r="C73">
            <v>7</v>
          </cell>
          <cell r="L73" t="str">
            <v>USS</v>
          </cell>
          <cell r="Q73">
            <v>528.69060571428565</v>
          </cell>
          <cell r="R73">
            <v>253.32917714285713</v>
          </cell>
          <cell r="S73">
            <v>94656.799999999988</v>
          </cell>
          <cell r="T73">
            <v>275.36142857142852</v>
          </cell>
          <cell r="AA73" t="str">
            <v>A</v>
          </cell>
        </row>
        <row r="74">
          <cell r="A74" t="str">
            <v>10178371</v>
          </cell>
          <cell r="B74" t="str">
            <v>변압기,전력용</v>
          </cell>
          <cell r="C74">
            <v>7</v>
          </cell>
          <cell r="D74" t="str">
            <v>10549120</v>
          </cell>
          <cell r="E74" t="str">
            <v>SILGARD 184</v>
          </cell>
          <cell r="F74" t="str">
            <v>LB</v>
          </cell>
          <cell r="G74" t="str">
            <v>C</v>
          </cell>
          <cell r="H74" t="str">
            <v>I</v>
          </cell>
          <cell r="I74">
            <v>0.04</v>
          </cell>
          <cell r="J74">
            <v>0.28000000000000003</v>
          </cell>
          <cell r="K74">
            <v>0.28599999999999998</v>
          </cell>
          <cell r="L74" t="str">
            <v>USS</v>
          </cell>
          <cell r="O74">
            <v>0.28599999999999998</v>
          </cell>
          <cell r="P74">
            <v>32.119999999999997</v>
          </cell>
          <cell r="Q74">
            <v>9.1863199999999985</v>
          </cell>
          <cell r="R74">
            <v>9.1863199999999985</v>
          </cell>
          <cell r="T74">
            <v>0</v>
          </cell>
          <cell r="U74" t="str">
            <v>STK</v>
          </cell>
          <cell r="V74" t="str">
            <v>3</v>
          </cell>
          <cell r="W74">
            <v>37042</v>
          </cell>
          <cell r="X74">
            <v>37078</v>
          </cell>
          <cell r="Y74" t="str">
            <v>DUCOM</v>
          </cell>
        </row>
        <row r="75">
          <cell r="A75" t="str">
            <v>10178371</v>
          </cell>
          <cell r="B75" t="str">
            <v>변압기,전력용</v>
          </cell>
          <cell r="C75">
            <v>7</v>
          </cell>
          <cell r="D75" t="str">
            <v>57501060</v>
          </cell>
          <cell r="E75" t="str">
            <v>DIXIE CUP 32OZ,F7490 OR 32SN1</v>
          </cell>
          <cell r="F75" t="str">
            <v>EA</v>
          </cell>
          <cell r="G75" t="str">
            <v>C</v>
          </cell>
          <cell r="H75" t="str">
            <v>I</v>
          </cell>
          <cell r="I75">
            <v>1</v>
          </cell>
          <cell r="J75">
            <v>7</v>
          </cell>
          <cell r="K75">
            <v>7.1428571428571432</v>
          </cell>
          <cell r="L75" t="str">
            <v>USS</v>
          </cell>
          <cell r="O75">
            <v>7.1428571428571432</v>
          </cell>
          <cell r="P75">
            <v>2</v>
          </cell>
          <cell r="Q75">
            <v>14.285714285714286</v>
          </cell>
          <cell r="R75">
            <v>14.285714285714286</v>
          </cell>
          <cell r="T75">
            <v>0</v>
          </cell>
          <cell r="U75" t="str">
            <v>STK</v>
          </cell>
          <cell r="V75" t="str">
            <v>3</v>
          </cell>
          <cell r="W75">
            <v>37042</v>
          </cell>
          <cell r="X75">
            <v>37078</v>
          </cell>
          <cell r="Y75" t="str">
            <v>DUCOM</v>
          </cell>
        </row>
        <row r="76">
          <cell r="A76" t="str">
            <v>10178371</v>
          </cell>
          <cell r="B76" t="str">
            <v>변압기,전력용</v>
          </cell>
          <cell r="C76">
            <v>7</v>
          </cell>
          <cell r="D76" t="str">
            <v>57501061</v>
          </cell>
          <cell r="E76" t="str">
            <v>DIXIE CUP ,8 OZ,RE-25302</v>
          </cell>
          <cell r="F76" t="str">
            <v>EA</v>
          </cell>
          <cell r="G76" t="str">
            <v>C</v>
          </cell>
          <cell r="H76" t="str">
            <v>I</v>
          </cell>
          <cell r="I76">
            <v>1</v>
          </cell>
          <cell r="J76">
            <v>7</v>
          </cell>
          <cell r="K76">
            <v>7.1428571428571432</v>
          </cell>
          <cell r="L76" t="str">
            <v>USS</v>
          </cell>
          <cell r="O76">
            <v>7.1428571428571432</v>
          </cell>
          <cell r="P76">
            <v>0.5</v>
          </cell>
          <cell r="Q76">
            <v>3.5714285714285716</v>
          </cell>
          <cell r="R76">
            <v>3.5714285714285716</v>
          </cell>
          <cell r="T76">
            <v>0</v>
          </cell>
          <cell r="U76" t="str">
            <v>STK</v>
          </cell>
          <cell r="V76" t="str">
            <v>3</v>
          </cell>
          <cell r="W76">
            <v>37042</v>
          </cell>
          <cell r="X76">
            <v>37078</v>
          </cell>
          <cell r="Y76" t="str">
            <v>DUCOM</v>
          </cell>
        </row>
        <row r="77">
          <cell r="A77" t="str">
            <v>10178371</v>
          </cell>
          <cell r="B77" t="str">
            <v>변압기,전력용</v>
          </cell>
          <cell r="C77">
            <v>7</v>
          </cell>
          <cell r="D77" t="str">
            <v>AH-197L</v>
          </cell>
          <cell r="E77" t="str">
            <v>CORE</v>
          </cell>
          <cell r="F77" t="str">
            <v>EA</v>
          </cell>
          <cell r="G77" t="str">
            <v>C</v>
          </cell>
          <cell r="H77" t="str">
            <v>I</v>
          </cell>
          <cell r="I77">
            <v>2</v>
          </cell>
          <cell r="J77">
            <v>14</v>
          </cell>
          <cell r="K77">
            <v>14.285714285714286</v>
          </cell>
          <cell r="L77" t="str">
            <v>USS</v>
          </cell>
          <cell r="M77" t="str">
            <v>CH-197</v>
          </cell>
          <cell r="N77" t="str">
            <v>*</v>
          </cell>
          <cell r="O77">
            <v>39</v>
          </cell>
          <cell r="P77">
            <v>8.61</v>
          </cell>
          <cell r="Q77">
            <v>335.78999999999996</v>
          </cell>
          <cell r="R77">
            <v>123</v>
          </cell>
          <cell r="T77">
            <v>212.78999999999996</v>
          </cell>
          <cell r="U77" t="str">
            <v>4WKS</v>
          </cell>
          <cell r="V77">
            <v>4</v>
          </cell>
          <cell r="W77">
            <v>37042</v>
          </cell>
          <cell r="X77">
            <v>37085</v>
          </cell>
          <cell r="Y77" t="str">
            <v>DUCOM</v>
          </cell>
        </row>
        <row r="78">
          <cell r="A78" t="str">
            <v>10178371</v>
          </cell>
          <cell r="B78" t="str">
            <v>변압기,전력용</v>
          </cell>
          <cell r="C78">
            <v>7</v>
          </cell>
          <cell r="D78" t="str">
            <v>MPD1506EE24U9</v>
          </cell>
          <cell r="E78" t="str">
            <v>WIRE</v>
          </cell>
          <cell r="F78" t="str">
            <v>FT</v>
          </cell>
          <cell r="G78" t="str">
            <v>C</v>
          </cell>
          <cell r="H78" t="str">
            <v>I</v>
          </cell>
          <cell r="I78">
            <v>2</v>
          </cell>
          <cell r="J78">
            <v>14</v>
          </cell>
          <cell r="K78">
            <v>14.285714285714286</v>
          </cell>
          <cell r="L78" t="str">
            <v>USS</v>
          </cell>
          <cell r="N78" t="str">
            <v>*</v>
          </cell>
          <cell r="O78">
            <v>100</v>
          </cell>
          <cell r="P78">
            <v>0.73</v>
          </cell>
          <cell r="Q78">
            <v>73</v>
          </cell>
          <cell r="R78">
            <v>10.428571428571429</v>
          </cell>
          <cell r="T78">
            <v>62.571428571428569</v>
          </cell>
          <cell r="U78" t="str">
            <v>STK</v>
          </cell>
          <cell r="V78" t="str">
            <v>3</v>
          </cell>
          <cell r="W78">
            <v>37042</v>
          </cell>
          <cell r="X78">
            <v>37078</v>
          </cell>
          <cell r="Y78" t="str">
            <v>DUCOM</v>
          </cell>
        </row>
        <row r="79">
          <cell r="A79" t="str">
            <v>10178371</v>
          </cell>
          <cell r="B79" t="str">
            <v>변압기,전력용</v>
          </cell>
          <cell r="C79">
            <v>7</v>
          </cell>
          <cell r="D79" t="str">
            <v>TFHS-632-6</v>
          </cell>
          <cell r="E79" t="str">
            <v>SELF-CLINCHING STUD L=3/8"</v>
          </cell>
          <cell r="F79" t="str">
            <v>EA</v>
          </cell>
          <cell r="G79" t="str">
            <v>C</v>
          </cell>
          <cell r="H79" t="str">
            <v>I</v>
          </cell>
          <cell r="I79">
            <v>4</v>
          </cell>
          <cell r="J79">
            <v>28</v>
          </cell>
          <cell r="K79">
            <v>28.571428571428573</v>
          </cell>
          <cell r="L79" t="str">
            <v>USS</v>
          </cell>
          <cell r="O79">
            <v>28.571428571428573</v>
          </cell>
          <cell r="P79">
            <v>3.25</v>
          </cell>
          <cell r="Q79">
            <v>92.857142857142861</v>
          </cell>
          <cell r="R79">
            <v>92.857142857142861</v>
          </cell>
          <cell r="T79">
            <v>0</v>
          </cell>
          <cell r="U79" t="str">
            <v>STK</v>
          </cell>
          <cell r="V79" t="str">
            <v>3</v>
          </cell>
          <cell r="W79">
            <v>37042</v>
          </cell>
          <cell r="X79">
            <v>37078</v>
          </cell>
          <cell r="Y79" t="str">
            <v>DUCOM</v>
          </cell>
        </row>
        <row r="80">
          <cell r="A80" t="str">
            <v>10178371</v>
          </cell>
          <cell r="B80" t="str">
            <v>변압기,전력용</v>
          </cell>
          <cell r="C80">
            <v>7</v>
          </cell>
          <cell r="D80" t="str">
            <v>932-61104</v>
          </cell>
          <cell r="E80" t="str">
            <v>SCP2 T0.6 1219X2438XT0.6</v>
          </cell>
          <cell r="F80" t="str">
            <v>SH</v>
          </cell>
          <cell r="G80" t="str">
            <v>R</v>
          </cell>
          <cell r="H80" t="str">
            <v>D</v>
          </cell>
          <cell r="I80">
            <v>0.8</v>
          </cell>
          <cell r="J80">
            <v>5.6</v>
          </cell>
          <cell r="K80">
            <v>5.7142857142857144</v>
          </cell>
          <cell r="L80" t="str">
            <v>WON</v>
          </cell>
          <cell r="O80">
            <v>5.7142857142857144</v>
          </cell>
          <cell r="P80">
            <v>7153</v>
          </cell>
          <cell r="S80">
            <v>40056.799999999996</v>
          </cell>
          <cell r="T80">
            <v>0</v>
          </cell>
          <cell r="U80">
            <v>4</v>
          </cell>
          <cell r="V80">
            <v>4</v>
          </cell>
          <cell r="W80">
            <v>37042</v>
          </cell>
          <cell r="X80">
            <v>37085</v>
          </cell>
        </row>
        <row r="81">
          <cell r="A81" t="str">
            <v>10178371</v>
          </cell>
          <cell r="B81" t="str">
            <v>변압기,전력용</v>
          </cell>
          <cell r="C81">
            <v>7</v>
          </cell>
          <cell r="D81" t="str">
            <v>GS9001015</v>
          </cell>
          <cell r="E81" t="str">
            <v>INSULATOR</v>
          </cell>
          <cell r="F81" t="str">
            <v>EA</v>
          </cell>
          <cell r="G81" t="str">
            <v>C</v>
          </cell>
          <cell r="H81" t="str">
            <v>D</v>
          </cell>
          <cell r="I81">
            <v>2</v>
          </cell>
          <cell r="J81">
            <v>14</v>
          </cell>
          <cell r="K81">
            <v>14.285714285714286</v>
          </cell>
          <cell r="L81" t="str">
            <v>WON</v>
          </cell>
          <cell r="O81">
            <v>14.285714285714286</v>
          </cell>
          <cell r="P81">
            <v>780</v>
          </cell>
          <cell r="S81">
            <v>10920</v>
          </cell>
          <cell r="T81">
            <v>0</v>
          </cell>
          <cell r="U81">
            <v>4</v>
          </cell>
          <cell r="V81">
            <v>4</v>
          </cell>
          <cell r="W81">
            <v>37042</v>
          </cell>
          <cell r="X81">
            <v>37085</v>
          </cell>
        </row>
        <row r="82">
          <cell r="A82" t="str">
            <v>10178371</v>
          </cell>
          <cell r="B82" t="str">
            <v>변압기,전력용</v>
          </cell>
          <cell r="C82">
            <v>7</v>
          </cell>
          <cell r="D82" t="str">
            <v>PG-G9009</v>
          </cell>
          <cell r="E82" t="str">
            <v>TERMINAL</v>
          </cell>
          <cell r="F82" t="str">
            <v>EA</v>
          </cell>
          <cell r="G82" t="str">
            <v>C</v>
          </cell>
          <cell r="H82" t="str">
            <v>D</v>
          </cell>
          <cell r="I82">
            <v>16</v>
          </cell>
          <cell r="J82">
            <v>112</v>
          </cell>
          <cell r="K82">
            <v>114.28571428571429</v>
          </cell>
          <cell r="L82" t="str">
            <v>WON</v>
          </cell>
          <cell r="O82">
            <v>114.28571428571429</v>
          </cell>
          <cell r="P82">
            <v>390</v>
          </cell>
          <cell r="S82">
            <v>43680</v>
          </cell>
          <cell r="T82">
            <v>0</v>
          </cell>
          <cell r="U82">
            <v>4</v>
          </cell>
          <cell r="V82">
            <v>4</v>
          </cell>
          <cell r="W82">
            <v>37042</v>
          </cell>
          <cell r="X82">
            <v>37085</v>
          </cell>
        </row>
        <row r="83">
          <cell r="A83" t="str">
            <v>10180358 합계</v>
          </cell>
          <cell r="C83">
            <v>7</v>
          </cell>
          <cell r="L83" t="str">
            <v>USS</v>
          </cell>
          <cell r="Q83">
            <v>3262.0014285714287</v>
          </cell>
          <cell r="R83">
            <v>1966.1280714285713</v>
          </cell>
          <cell r="S83">
            <v>3428453</v>
          </cell>
          <cell r="T83">
            <v>1295.873357142857</v>
          </cell>
          <cell r="AA83" t="str">
            <v>A</v>
          </cell>
        </row>
        <row r="84">
          <cell r="A84" t="str">
            <v>10180358</v>
          </cell>
          <cell r="B84" t="str">
            <v>변압기,전력용</v>
          </cell>
          <cell r="C84">
            <v>7</v>
          </cell>
          <cell r="D84" t="str">
            <v>501-1000-052</v>
          </cell>
          <cell r="E84" t="str">
            <v>A5052H32 SH .125"THK 4'X8'</v>
          </cell>
          <cell r="F84" t="str">
            <v>KG</v>
          </cell>
          <cell r="G84" t="str">
            <v>R</v>
          </cell>
          <cell r="H84" t="str">
            <v>I</v>
          </cell>
          <cell r="I84">
            <v>0.61199999999999999</v>
          </cell>
          <cell r="J84">
            <v>4.2839999999999998</v>
          </cell>
          <cell r="K84">
            <v>4.371428571428571</v>
          </cell>
          <cell r="L84" t="str">
            <v>USS</v>
          </cell>
          <cell r="N84" t="str">
            <v>*</v>
          </cell>
          <cell r="O84">
            <v>26</v>
          </cell>
          <cell r="P84">
            <v>6.73</v>
          </cell>
          <cell r="Q84">
            <v>174.98000000000002</v>
          </cell>
          <cell r="R84">
            <v>29.419714285714285</v>
          </cell>
          <cell r="T84">
            <v>145.56028571428573</v>
          </cell>
          <cell r="U84">
            <v>6</v>
          </cell>
          <cell r="V84">
            <v>6</v>
          </cell>
          <cell r="W84">
            <v>37042</v>
          </cell>
          <cell r="X84">
            <v>37099</v>
          </cell>
        </row>
        <row r="85">
          <cell r="A85" t="str">
            <v>10180358</v>
          </cell>
          <cell r="B85" t="str">
            <v>변압기,전력용</v>
          </cell>
          <cell r="C85">
            <v>7</v>
          </cell>
          <cell r="D85" t="str">
            <v>501-1000-089</v>
          </cell>
          <cell r="E85" t="str">
            <v>AL SHEET,A6061-T651,T0.750"</v>
          </cell>
          <cell r="F85" t="str">
            <v>KG</v>
          </cell>
          <cell r="G85" t="str">
            <v>R</v>
          </cell>
          <cell r="H85" t="str">
            <v>I</v>
          </cell>
          <cell r="I85">
            <v>4.1790000000000003</v>
          </cell>
          <cell r="J85">
            <v>29.253</v>
          </cell>
          <cell r="K85">
            <v>29.85</v>
          </cell>
          <cell r="L85" t="str">
            <v>USS</v>
          </cell>
          <cell r="N85" t="str">
            <v>*</v>
          </cell>
          <cell r="O85">
            <v>158</v>
          </cell>
          <cell r="P85">
            <v>6.26</v>
          </cell>
          <cell r="Q85">
            <v>989.07999999999993</v>
          </cell>
          <cell r="R85">
            <v>186.86099999999999</v>
          </cell>
          <cell r="T85">
            <v>802.21899999999994</v>
          </cell>
          <cell r="V85" t="str">
            <v/>
          </cell>
          <cell r="W85">
            <v>37042</v>
          </cell>
          <cell r="X85" t="e">
            <v>#VALUE!</v>
          </cell>
        </row>
        <row r="86">
          <cell r="A86" t="str">
            <v>10180358</v>
          </cell>
          <cell r="B86" t="str">
            <v>변압기,전력용</v>
          </cell>
          <cell r="C86">
            <v>7</v>
          </cell>
          <cell r="D86" t="str">
            <v>501-2000-082</v>
          </cell>
          <cell r="E86" t="str">
            <v>AL BAR,A6061-T6, DIA.438"</v>
          </cell>
          <cell r="F86" t="str">
            <v>KG</v>
          </cell>
          <cell r="G86" t="str">
            <v>C</v>
          </cell>
          <cell r="H86" t="str">
            <v>I</v>
          </cell>
          <cell r="I86">
            <v>2.1000000000000001E-2</v>
          </cell>
          <cell r="J86">
            <v>0.14699999999999999</v>
          </cell>
          <cell r="K86">
            <v>0.15</v>
          </cell>
          <cell r="L86" t="str">
            <v>USS</v>
          </cell>
          <cell r="N86" t="str">
            <v>*</v>
          </cell>
          <cell r="O86">
            <v>10</v>
          </cell>
          <cell r="P86">
            <v>9.6</v>
          </cell>
          <cell r="Q86">
            <v>96</v>
          </cell>
          <cell r="R86">
            <v>1.44</v>
          </cell>
          <cell r="T86">
            <v>94.56</v>
          </cell>
          <cell r="U86">
            <v>6</v>
          </cell>
          <cell r="V86">
            <v>6</v>
          </cell>
          <cell r="W86">
            <v>37042</v>
          </cell>
          <cell r="X86">
            <v>37099</v>
          </cell>
        </row>
        <row r="87">
          <cell r="A87" t="str">
            <v>10180358</v>
          </cell>
          <cell r="B87" t="str">
            <v>변압기,전력용</v>
          </cell>
          <cell r="C87">
            <v>7</v>
          </cell>
          <cell r="D87" t="str">
            <v>501-2000-088</v>
          </cell>
          <cell r="E87" t="str">
            <v>AL 6061-T651 0.750"DIA</v>
          </cell>
          <cell r="F87" t="str">
            <v>FT</v>
          </cell>
          <cell r="G87" t="str">
            <v>R</v>
          </cell>
          <cell r="H87" t="str">
            <v>I</v>
          </cell>
          <cell r="I87">
            <v>3.44</v>
          </cell>
          <cell r="J87">
            <v>24.08</v>
          </cell>
          <cell r="K87">
            <v>24.571428571428569</v>
          </cell>
          <cell r="L87" t="str">
            <v>USS</v>
          </cell>
          <cell r="O87">
            <v>24.571428571428569</v>
          </cell>
          <cell r="P87">
            <v>2.25</v>
          </cell>
          <cell r="Q87">
            <v>55.285714285714278</v>
          </cell>
          <cell r="R87">
            <v>55.285714285714278</v>
          </cell>
          <cell r="T87">
            <v>0</v>
          </cell>
          <cell r="U87">
            <v>6</v>
          </cell>
          <cell r="V87">
            <v>6</v>
          </cell>
          <cell r="W87">
            <v>37042</v>
          </cell>
          <cell r="X87">
            <v>37099</v>
          </cell>
        </row>
        <row r="88">
          <cell r="A88" t="str">
            <v>10180358</v>
          </cell>
          <cell r="B88" t="str">
            <v>변압기,전력용</v>
          </cell>
          <cell r="C88">
            <v>7</v>
          </cell>
          <cell r="D88" t="str">
            <v>501-2000-248</v>
          </cell>
          <cell r="E88" t="str">
            <v>AL BAR,A2024-T351,DIA 1.375"</v>
          </cell>
          <cell r="F88" t="str">
            <v>KG</v>
          </cell>
          <cell r="G88" t="str">
            <v>R</v>
          </cell>
          <cell r="H88" t="str">
            <v>I</v>
          </cell>
          <cell r="I88">
            <v>2.3639999999999999</v>
          </cell>
          <cell r="J88">
            <v>16.547999999999998</v>
          </cell>
          <cell r="K88">
            <v>16.885714285714283</v>
          </cell>
          <cell r="L88" t="str">
            <v>USS</v>
          </cell>
          <cell r="N88" t="str">
            <v>*</v>
          </cell>
          <cell r="O88">
            <v>19</v>
          </cell>
          <cell r="P88">
            <v>7.02</v>
          </cell>
          <cell r="Q88">
            <v>133.38</v>
          </cell>
          <cell r="R88">
            <v>118.53771428571426</v>
          </cell>
          <cell r="T88">
            <v>14.842285714285737</v>
          </cell>
          <cell r="U88">
            <v>6</v>
          </cell>
          <cell r="V88">
            <v>6</v>
          </cell>
          <cell r="W88">
            <v>37042</v>
          </cell>
          <cell r="X88">
            <v>37099</v>
          </cell>
        </row>
        <row r="89">
          <cell r="A89" t="str">
            <v>10180358</v>
          </cell>
          <cell r="B89" t="str">
            <v>변압기,전력용</v>
          </cell>
          <cell r="C89">
            <v>7</v>
          </cell>
          <cell r="D89" t="str">
            <v>501-2000-268</v>
          </cell>
          <cell r="E89" t="str">
            <v>AL BAR,A6061-T651,DIA.1.375"</v>
          </cell>
          <cell r="F89" t="str">
            <v>KG</v>
          </cell>
          <cell r="G89" t="str">
            <v>R</v>
          </cell>
          <cell r="H89" t="str">
            <v>I</v>
          </cell>
          <cell r="I89">
            <v>0.375</v>
          </cell>
          <cell r="J89">
            <v>2.625</v>
          </cell>
          <cell r="K89">
            <v>2.6785714285714288</v>
          </cell>
          <cell r="L89" t="str">
            <v>USS</v>
          </cell>
          <cell r="N89" t="str">
            <v>*</v>
          </cell>
          <cell r="O89">
            <v>3</v>
          </cell>
          <cell r="P89">
            <v>11.33</v>
          </cell>
          <cell r="Q89">
            <v>33.99</v>
          </cell>
          <cell r="R89">
            <v>30.348214285714288</v>
          </cell>
          <cell r="T89">
            <v>3.6417857142857137</v>
          </cell>
          <cell r="U89">
            <v>6</v>
          </cell>
          <cell r="V89">
            <v>6</v>
          </cell>
          <cell r="W89">
            <v>37042</v>
          </cell>
          <cell r="X89">
            <v>37099</v>
          </cell>
        </row>
        <row r="90">
          <cell r="A90" t="str">
            <v>10180358</v>
          </cell>
          <cell r="B90" t="str">
            <v>변압기,전력용</v>
          </cell>
          <cell r="C90">
            <v>7</v>
          </cell>
          <cell r="D90" t="str">
            <v>MPD-1506-EE12U2</v>
          </cell>
          <cell r="E90" t="str">
            <v>WIRE</v>
          </cell>
          <cell r="F90" t="str">
            <v>FT</v>
          </cell>
          <cell r="G90" t="str">
            <v>C</v>
          </cell>
          <cell r="H90" t="str">
            <v>I</v>
          </cell>
          <cell r="I90">
            <v>1</v>
          </cell>
          <cell r="J90">
            <v>7</v>
          </cell>
          <cell r="K90">
            <v>7.1428571428571432</v>
          </cell>
          <cell r="L90" t="str">
            <v>USS</v>
          </cell>
          <cell r="N90" t="str">
            <v>*</v>
          </cell>
          <cell r="O90">
            <v>100</v>
          </cell>
          <cell r="P90">
            <v>1.2</v>
          </cell>
          <cell r="Q90">
            <v>120</v>
          </cell>
          <cell r="R90">
            <v>8.5714285714285712</v>
          </cell>
          <cell r="T90">
            <v>111.42857142857143</v>
          </cell>
          <cell r="U90" t="str">
            <v>STK</v>
          </cell>
          <cell r="V90" t="str">
            <v>3</v>
          </cell>
          <cell r="W90">
            <v>37042</v>
          </cell>
          <cell r="X90">
            <v>37078</v>
          </cell>
          <cell r="Y90" t="str">
            <v>DUCOM</v>
          </cell>
        </row>
        <row r="91">
          <cell r="A91" t="str">
            <v>10180358</v>
          </cell>
          <cell r="B91" t="str">
            <v>변압기,전력용</v>
          </cell>
          <cell r="C91">
            <v>7</v>
          </cell>
          <cell r="D91" t="str">
            <v>MPD1506EE18U9</v>
          </cell>
          <cell r="E91" t="str">
            <v>WIRE</v>
          </cell>
          <cell r="F91" t="str">
            <v>FT</v>
          </cell>
          <cell r="G91" t="str">
            <v>C</v>
          </cell>
          <cell r="H91" t="str">
            <v>I</v>
          </cell>
          <cell r="I91">
            <v>2.1</v>
          </cell>
          <cell r="J91">
            <v>14.7</v>
          </cell>
          <cell r="K91">
            <v>15</v>
          </cell>
          <cell r="L91" t="str">
            <v>USS</v>
          </cell>
          <cell r="N91" t="str">
            <v>*</v>
          </cell>
          <cell r="O91">
            <v>100</v>
          </cell>
          <cell r="P91">
            <v>0.93</v>
          </cell>
          <cell r="Q91">
            <v>93</v>
          </cell>
          <cell r="R91">
            <v>13.950000000000001</v>
          </cell>
          <cell r="T91">
            <v>79.05</v>
          </cell>
          <cell r="U91" t="str">
            <v>STK</v>
          </cell>
          <cell r="V91" t="str">
            <v>3</v>
          </cell>
          <cell r="W91">
            <v>37042</v>
          </cell>
          <cell r="X91">
            <v>37078</v>
          </cell>
          <cell r="Y91" t="str">
            <v>DUCOM</v>
          </cell>
        </row>
        <row r="92">
          <cell r="A92" t="str">
            <v>10180358</v>
          </cell>
          <cell r="B92" t="str">
            <v>변압기,전력용</v>
          </cell>
          <cell r="C92">
            <v>7</v>
          </cell>
          <cell r="D92" t="str">
            <v>MS16200-27</v>
          </cell>
          <cell r="E92" t="str">
            <v>SCREW,MS51957-27</v>
          </cell>
          <cell r="F92" t="str">
            <v>EA</v>
          </cell>
          <cell r="G92" t="str">
            <v>C</v>
          </cell>
          <cell r="H92" t="str">
            <v>I</v>
          </cell>
          <cell r="I92">
            <v>6</v>
          </cell>
          <cell r="J92">
            <v>42</v>
          </cell>
          <cell r="K92">
            <v>42.857142857142861</v>
          </cell>
          <cell r="L92" t="str">
            <v>USS</v>
          </cell>
          <cell r="O92">
            <v>42.857142857142861</v>
          </cell>
          <cell r="P92">
            <v>0.3</v>
          </cell>
          <cell r="Q92">
            <v>12.857142857142858</v>
          </cell>
          <cell r="R92">
            <v>12.857142857142858</v>
          </cell>
          <cell r="T92">
            <v>0</v>
          </cell>
          <cell r="U92" t="str">
            <v>STK</v>
          </cell>
          <cell r="V92" t="str">
            <v>3</v>
          </cell>
          <cell r="W92">
            <v>37042</v>
          </cell>
          <cell r="X92">
            <v>37078</v>
          </cell>
          <cell r="Y92" t="str">
            <v>DUCOM</v>
          </cell>
        </row>
        <row r="93">
          <cell r="A93" t="str">
            <v>10180358</v>
          </cell>
          <cell r="B93" t="str">
            <v>변압기,전력용</v>
          </cell>
          <cell r="C93">
            <v>7</v>
          </cell>
          <cell r="D93" t="str">
            <v>MS16200-28</v>
          </cell>
          <cell r="E93" t="str">
            <v>SCREW,MS51957-28</v>
          </cell>
          <cell r="F93" t="str">
            <v>EA</v>
          </cell>
          <cell r="G93" t="str">
            <v>C</v>
          </cell>
          <cell r="H93" t="str">
            <v>I</v>
          </cell>
          <cell r="I93">
            <v>6</v>
          </cell>
          <cell r="J93">
            <v>42</v>
          </cell>
          <cell r="K93">
            <v>42.857142857142861</v>
          </cell>
          <cell r="L93" t="str">
            <v>USS</v>
          </cell>
          <cell r="O93">
            <v>42.857142857142861</v>
          </cell>
          <cell r="P93">
            <v>0.75</v>
          </cell>
          <cell r="Q93">
            <v>32.142857142857146</v>
          </cell>
          <cell r="R93">
            <v>32.142857142857146</v>
          </cell>
          <cell r="T93">
            <v>0</v>
          </cell>
          <cell r="U93" t="str">
            <v>STK</v>
          </cell>
          <cell r="V93" t="str">
            <v>3</v>
          </cell>
          <cell r="W93">
            <v>37042</v>
          </cell>
          <cell r="X93">
            <v>37078</v>
          </cell>
          <cell r="Y93" t="str">
            <v>DUCOM</v>
          </cell>
        </row>
        <row r="94">
          <cell r="A94" t="str">
            <v>10180358</v>
          </cell>
          <cell r="B94" t="str">
            <v>변압기,전력용</v>
          </cell>
          <cell r="C94">
            <v>7</v>
          </cell>
          <cell r="D94" t="str">
            <v>MS16628-1062</v>
          </cell>
          <cell r="E94" t="str">
            <v>RING ID=15.1 ,T=0.85</v>
          </cell>
          <cell r="F94" t="str">
            <v>EA</v>
          </cell>
          <cell r="G94" t="str">
            <v>C</v>
          </cell>
          <cell r="H94" t="str">
            <v>I</v>
          </cell>
          <cell r="I94">
            <v>3</v>
          </cell>
          <cell r="J94">
            <v>21</v>
          </cell>
          <cell r="K94">
            <v>21.428571428571431</v>
          </cell>
          <cell r="L94" t="str">
            <v>USS</v>
          </cell>
          <cell r="O94">
            <v>21.428571428571431</v>
          </cell>
          <cell r="P94">
            <v>4.25</v>
          </cell>
          <cell r="Q94">
            <v>91.071428571428584</v>
          </cell>
          <cell r="R94">
            <v>91.071428571428584</v>
          </cell>
          <cell r="T94">
            <v>0</v>
          </cell>
          <cell r="U94" t="str">
            <v>STK</v>
          </cell>
          <cell r="V94" t="str">
            <v>3</v>
          </cell>
          <cell r="W94">
            <v>37042</v>
          </cell>
          <cell r="X94">
            <v>37078</v>
          </cell>
          <cell r="Y94" t="str">
            <v>DUCOM</v>
          </cell>
        </row>
        <row r="95">
          <cell r="A95" t="str">
            <v>10180358</v>
          </cell>
          <cell r="B95" t="str">
            <v>변압기,전력용</v>
          </cell>
          <cell r="C95">
            <v>7</v>
          </cell>
          <cell r="D95" t="str">
            <v>MS21208-F1-20</v>
          </cell>
          <cell r="E95" t="str">
            <v>INSERT 10-32UNC</v>
          </cell>
          <cell r="F95" t="str">
            <v>EA</v>
          </cell>
          <cell r="G95" t="str">
            <v>C</v>
          </cell>
          <cell r="H95" t="str">
            <v>I</v>
          </cell>
          <cell r="I95">
            <v>6</v>
          </cell>
          <cell r="J95">
            <v>42</v>
          </cell>
          <cell r="K95">
            <v>42.857142857142861</v>
          </cell>
          <cell r="L95" t="str">
            <v>USS</v>
          </cell>
          <cell r="O95">
            <v>42.857142857142861</v>
          </cell>
          <cell r="P95">
            <v>1.5</v>
          </cell>
          <cell r="Q95">
            <v>64.285714285714292</v>
          </cell>
          <cell r="R95">
            <v>64.285714285714292</v>
          </cell>
          <cell r="T95">
            <v>0</v>
          </cell>
          <cell r="U95" t="str">
            <v>STK</v>
          </cell>
          <cell r="V95" t="str">
            <v>3</v>
          </cell>
          <cell r="W95">
            <v>37042</v>
          </cell>
          <cell r="X95">
            <v>37078</v>
          </cell>
          <cell r="Y95" t="str">
            <v>DUCOM</v>
          </cell>
        </row>
        <row r="96">
          <cell r="A96" t="str">
            <v>10180358</v>
          </cell>
          <cell r="B96" t="str">
            <v>변압기,전력용</v>
          </cell>
          <cell r="C96">
            <v>7</v>
          </cell>
          <cell r="D96" t="str">
            <v>MS21208-F4-20</v>
          </cell>
          <cell r="E96" t="str">
            <v>INSERT 1/4-28UNF</v>
          </cell>
          <cell r="F96" t="str">
            <v>EA</v>
          </cell>
          <cell r="G96" t="str">
            <v>C</v>
          </cell>
          <cell r="H96" t="str">
            <v>I</v>
          </cell>
          <cell r="I96">
            <v>9</v>
          </cell>
          <cell r="J96">
            <v>63</v>
          </cell>
          <cell r="K96">
            <v>64.285714285714292</v>
          </cell>
          <cell r="L96" t="str">
            <v>USS</v>
          </cell>
          <cell r="O96">
            <v>64.285714285714292</v>
          </cell>
          <cell r="P96">
            <v>0.75</v>
          </cell>
          <cell r="Q96">
            <v>48.214285714285722</v>
          </cell>
          <cell r="R96">
            <v>48.214285714285722</v>
          </cell>
          <cell r="T96">
            <v>0</v>
          </cell>
          <cell r="U96" t="str">
            <v>STK</v>
          </cell>
          <cell r="V96" t="str">
            <v>3</v>
          </cell>
          <cell r="W96">
            <v>37042</v>
          </cell>
          <cell r="X96">
            <v>37078</v>
          </cell>
          <cell r="Y96" t="str">
            <v>DUCOM</v>
          </cell>
        </row>
        <row r="97">
          <cell r="A97" t="str">
            <v>10180358</v>
          </cell>
          <cell r="B97" t="str">
            <v>변압기,전력용</v>
          </cell>
          <cell r="C97">
            <v>7</v>
          </cell>
          <cell r="D97" t="str">
            <v>MS35207-261</v>
          </cell>
          <cell r="E97" t="str">
            <v>SCREW</v>
          </cell>
          <cell r="F97" t="str">
            <v>EA</v>
          </cell>
          <cell r="G97" t="str">
            <v>C</v>
          </cell>
          <cell r="H97" t="str">
            <v>I</v>
          </cell>
          <cell r="I97">
            <v>15</v>
          </cell>
          <cell r="J97">
            <v>105</v>
          </cell>
          <cell r="K97">
            <v>107.14285714285714</v>
          </cell>
          <cell r="L97" t="str">
            <v>USS</v>
          </cell>
          <cell r="O97">
            <v>107.14285714285714</v>
          </cell>
          <cell r="P97">
            <v>0.4</v>
          </cell>
          <cell r="Q97">
            <v>42.857142857142861</v>
          </cell>
          <cell r="R97">
            <v>42.857142857142861</v>
          </cell>
          <cell r="T97">
            <v>0</v>
          </cell>
          <cell r="U97" t="str">
            <v>STK</v>
          </cell>
          <cell r="V97" t="str">
            <v>3</v>
          </cell>
          <cell r="W97">
            <v>37042</v>
          </cell>
          <cell r="X97">
            <v>37078</v>
          </cell>
          <cell r="Y97" t="str">
            <v>DUCOM</v>
          </cell>
        </row>
        <row r="98">
          <cell r="A98" t="str">
            <v>10180358</v>
          </cell>
          <cell r="B98" t="str">
            <v>변압기,전력용</v>
          </cell>
          <cell r="C98">
            <v>7</v>
          </cell>
          <cell r="D98" t="str">
            <v>MS35207-263</v>
          </cell>
          <cell r="E98" t="str">
            <v>SCREW</v>
          </cell>
          <cell r="F98" t="str">
            <v>EA</v>
          </cell>
          <cell r="G98" t="str">
            <v>C</v>
          </cell>
          <cell r="H98" t="str">
            <v>I</v>
          </cell>
          <cell r="I98">
            <v>15</v>
          </cell>
          <cell r="J98">
            <v>105</v>
          </cell>
          <cell r="K98">
            <v>107.14285714285714</v>
          </cell>
          <cell r="L98" t="str">
            <v>USS</v>
          </cell>
          <cell r="O98">
            <v>107.14285714285714</v>
          </cell>
          <cell r="P98">
            <v>0.4</v>
          </cell>
          <cell r="Q98">
            <v>42.857142857142861</v>
          </cell>
          <cell r="R98">
            <v>42.857142857142861</v>
          </cell>
          <cell r="T98">
            <v>0</v>
          </cell>
          <cell r="U98" t="str">
            <v>STK</v>
          </cell>
          <cell r="V98" t="str">
            <v>3</v>
          </cell>
          <cell r="W98">
            <v>37042</v>
          </cell>
          <cell r="X98">
            <v>37078</v>
          </cell>
          <cell r="Y98" t="str">
            <v>DUCOM</v>
          </cell>
        </row>
        <row r="99">
          <cell r="A99" t="str">
            <v>10180358</v>
          </cell>
          <cell r="B99" t="str">
            <v>변압기,전력용</v>
          </cell>
          <cell r="C99">
            <v>7</v>
          </cell>
          <cell r="D99" t="str">
            <v>MS35335-58</v>
          </cell>
          <cell r="E99" t="str">
            <v>WASHER,LOCK EXT NO.6</v>
          </cell>
          <cell r="F99" t="str">
            <v>EA</v>
          </cell>
          <cell r="G99" t="str">
            <v>C</v>
          </cell>
          <cell r="H99" t="str">
            <v>I</v>
          </cell>
          <cell r="I99">
            <v>12</v>
          </cell>
          <cell r="J99">
            <v>84</v>
          </cell>
          <cell r="K99">
            <v>85.714285714285722</v>
          </cell>
          <cell r="L99" t="str">
            <v>USS</v>
          </cell>
          <cell r="O99">
            <v>85.714285714285722</v>
          </cell>
          <cell r="P99">
            <v>0.67</v>
          </cell>
          <cell r="Q99">
            <v>57.428571428571438</v>
          </cell>
          <cell r="R99">
            <v>57.428571428571438</v>
          </cell>
          <cell r="T99">
            <v>0</v>
          </cell>
          <cell r="U99" t="str">
            <v>STK</v>
          </cell>
          <cell r="V99" t="str">
            <v>3</v>
          </cell>
          <cell r="W99">
            <v>37042</v>
          </cell>
          <cell r="X99">
            <v>37078</v>
          </cell>
          <cell r="Y99" t="str">
            <v>DUCOM</v>
          </cell>
        </row>
        <row r="100">
          <cell r="A100" t="str">
            <v>10180358</v>
          </cell>
          <cell r="B100" t="str">
            <v>변압기,전력용</v>
          </cell>
          <cell r="C100">
            <v>7</v>
          </cell>
          <cell r="D100" t="str">
            <v>MS35335-60</v>
          </cell>
          <cell r="E100" t="str">
            <v>WASHER</v>
          </cell>
          <cell r="F100" t="str">
            <v>EA</v>
          </cell>
          <cell r="G100" t="str">
            <v>C</v>
          </cell>
          <cell r="H100" t="str">
            <v>I</v>
          </cell>
          <cell r="I100">
            <v>30</v>
          </cell>
          <cell r="J100">
            <v>210</v>
          </cell>
          <cell r="K100">
            <v>214.28571428571428</v>
          </cell>
          <cell r="L100" t="str">
            <v>USS</v>
          </cell>
          <cell r="N100" t="str">
            <v>*</v>
          </cell>
          <cell r="O100">
            <v>300</v>
          </cell>
          <cell r="P100">
            <v>0.52</v>
          </cell>
          <cell r="Q100">
            <v>156</v>
          </cell>
          <cell r="R100">
            <v>111.42857142857143</v>
          </cell>
          <cell r="T100">
            <v>44.571428571428569</v>
          </cell>
          <cell r="U100" t="str">
            <v>STK</v>
          </cell>
          <cell r="V100" t="str">
            <v>3</v>
          </cell>
          <cell r="W100">
            <v>37042</v>
          </cell>
          <cell r="X100">
            <v>37078</v>
          </cell>
          <cell r="Y100" t="str">
            <v>HITCOM</v>
          </cell>
        </row>
        <row r="101">
          <cell r="A101" t="str">
            <v>10180358</v>
          </cell>
          <cell r="B101" t="str">
            <v>변압기,전력용</v>
          </cell>
          <cell r="C101">
            <v>7</v>
          </cell>
          <cell r="D101" t="str">
            <v>MS35338-122</v>
          </cell>
          <cell r="E101" t="str">
            <v>WASHER</v>
          </cell>
          <cell r="F101" t="str">
            <v>EA</v>
          </cell>
          <cell r="G101" t="str">
            <v>C</v>
          </cell>
          <cell r="H101" t="str">
            <v>I</v>
          </cell>
          <cell r="I101">
            <v>8</v>
          </cell>
          <cell r="J101">
            <v>56</v>
          </cell>
          <cell r="K101">
            <v>57.142857142857146</v>
          </cell>
          <cell r="L101" t="str">
            <v>USS</v>
          </cell>
          <cell r="O101">
            <v>57.142857142857146</v>
          </cell>
          <cell r="P101">
            <v>8.75</v>
          </cell>
          <cell r="Q101">
            <v>500</v>
          </cell>
          <cell r="R101">
            <v>500</v>
          </cell>
          <cell r="T101">
            <v>0</v>
          </cell>
          <cell r="U101" t="str">
            <v>STK</v>
          </cell>
          <cell r="V101" t="str">
            <v>3</v>
          </cell>
          <cell r="W101">
            <v>37042</v>
          </cell>
          <cell r="X101">
            <v>37078</v>
          </cell>
          <cell r="Y101" t="str">
            <v>HITCOM</v>
          </cell>
        </row>
        <row r="102">
          <cell r="A102" t="str">
            <v>10180358</v>
          </cell>
          <cell r="B102" t="str">
            <v>변압기,전력용</v>
          </cell>
          <cell r="C102">
            <v>7</v>
          </cell>
          <cell r="D102" t="str">
            <v>MS51023-63</v>
          </cell>
          <cell r="E102" t="str">
            <v>SET SCREW 1/4-28UNF,L=3/8</v>
          </cell>
          <cell r="F102" t="str">
            <v>EA</v>
          </cell>
          <cell r="G102" t="str">
            <v>C</v>
          </cell>
          <cell r="H102" t="str">
            <v>I</v>
          </cell>
          <cell r="I102">
            <v>6</v>
          </cell>
          <cell r="J102">
            <v>42</v>
          </cell>
          <cell r="K102">
            <v>42.857142857142861</v>
          </cell>
          <cell r="L102" t="str">
            <v>USS</v>
          </cell>
          <cell r="O102">
            <v>42.857142857142861</v>
          </cell>
          <cell r="P102">
            <v>12.1</v>
          </cell>
          <cell r="Q102">
            <v>518.57142857142856</v>
          </cell>
          <cell r="R102">
            <v>518.57142857142856</v>
          </cell>
          <cell r="T102">
            <v>0</v>
          </cell>
          <cell r="U102" t="str">
            <v>STK</v>
          </cell>
          <cell r="V102" t="str">
            <v>3</v>
          </cell>
          <cell r="W102">
            <v>37042</v>
          </cell>
          <cell r="X102">
            <v>37078</v>
          </cell>
          <cell r="Y102" t="str">
            <v>DUCOM</v>
          </cell>
        </row>
        <row r="103">
          <cell r="A103" t="str">
            <v>10180358</v>
          </cell>
          <cell r="B103" t="str">
            <v>변압기,전력용</v>
          </cell>
          <cell r="C103">
            <v>7</v>
          </cell>
          <cell r="D103" t="str">
            <v>10180358-2</v>
          </cell>
          <cell r="E103" t="str">
            <v>CORE TAPE</v>
          </cell>
          <cell r="F103" t="str">
            <v>EA</v>
          </cell>
          <cell r="G103" t="str">
            <v>C</v>
          </cell>
          <cell r="H103" t="str">
            <v>D</v>
          </cell>
          <cell r="I103">
            <v>3</v>
          </cell>
          <cell r="J103">
            <v>21</v>
          </cell>
          <cell r="K103">
            <v>21.428571428571431</v>
          </cell>
          <cell r="L103" t="str">
            <v>WON</v>
          </cell>
          <cell r="O103">
            <v>21.428571428571431</v>
          </cell>
          <cell r="P103">
            <v>6240</v>
          </cell>
          <cell r="S103">
            <v>131040</v>
          </cell>
          <cell r="T103">
            <v>0</v>
          </cell>
          <cell r="U103">
            <v>4</v>
          </cell>
          <cell r="V103">
            <v>4</v>
          </cell>
          <cell r="W103">
            <v>37042</v>
          </cell>
          <cell r="X103">
            <v>37085</v>
          </cell>
        </row>
        <row r="104">
          <cell r="A104" t="str">
            <v>10180358</v>
          </cell>
          <cell r="B104" t="str">
            <v>변압기,전력용</v>
          </cell>
          <cell r="C104">
            <v>7</v>
          </cell>
          <cell r="D104" t="str">
            <v>53453003</v>
          </cell>
          <cell r="E104" t="str">
            <v>ADHESIVE, NO.1500</v>
          </cell>
          <cell r="F104" t="str">
            <v>KT</v>
          </cell>
          <cell r="G104" t="str">
            <v>C</v>
          </cell>
          <cell r="H104" t="str">
            <v>D</v>
          </cell>
          <cell r="I104">
            <v>7.8E-2</v>
          </cell>
          <cell r="J104">
            <v>0.54600000000000004</v>
          </cell>
          <cell r="K104">
            <v>0.55714285714285716</v>
          </cell>
          <cell r="L104" t="str">
            <v>WON</v>
          </cell>
          <cell r="O104">
            <v>0.55714285714285716</v>
          </cell>
          <cell r="P104">
            <v>68500</v>
          </cell>
          <cell r="S104">
            <v>37401</v>
          </cell>
          <cell r="T104">
            <v>0</v>
          </cell>
          <cell r="U104">
            <v>4</v>
          </cell>
          <cell r="V104">
            <v>4</v>
          </cell>
          <cell r="W104">
            <v>37042</v>
          </cell>
          <cell r="X104">
            <v>37085</v>
          </cell>
        </row>
        <row r="105">
          <cell r="A105" t="str">
            <v>10180358</v>
          </cell>
          <cell r="B105" t="str">
            <v>변압기,전력용</v>
          </cell>
          <cell r="C105">
            <v>7</v>
          </cell>
          <cell r="D105" t="str">
            <v>6145009378242</v>
          </cell>
          <cell r="E105" t="str">
            <v>COIL 0.6MM</v>
          </cell>
          <cell r="F105" t="str">
            <v>KG</v>
          </cell>
          <cell r="G105" t="str">
            <v>C</v>
          </cell>
          <cell r="H105" t="str">
            <v>D</v>
          </cell>
          <cell r="I105">
            <v>4.8</v>
          </cell>
          <cell r="J105">
            <v>33.6</v>
          </cell>
          <cell r="K105">
            <v>34.285714285714285</v>
          </cell>
          <cell r="L105" t="str">
            <v>WON</v>
          </cell>
          <cell r="O105">
            <v>34.285714285714285</v>
          </cell>
          <cell r="P105">
            <v>9800</v>
          </cell>
          <cell r="S105">
            <v>329280</v>
          </cell>
          <cell r="T105">
            <v>0</v>
          </cell>
          <cell r="U105">
            <v>4</v>
          </cell>
          <cell r="V105">
            <v>4</v>
          </cell>
          <cell r="W105">
            <v>37042</v>
          </cell>
          <cell r="X105">
            <v>37085</v>
          </cell>
        </row>
        <row r="106">
          <cell r="A106" t="str">
            <v>10180358</v>
          </cell>
          <cell r="B106" t="str">
            <v>변압기,전력용</v>
          </cell>
          <cell r="C106">
            <v>7</v>
          </cell>
          <cell r="D106" t="str">
            <v>C2600S0015</v>
          </cell>
          <cell r="E106" t="str">
            <v>C2600S-1/4H,1.5*365*1200</v>
          </cell>
          <cell r="F106" t="str">
            <v>SH</v>
          </cell>
          <cell r="G106" t="str">
            <v>R</v>
          </cell>
          <cell r="H106" t="str">
            <v>D</v>
          </cell>
          <cell r="I106">
            <v>0.123</v>
          </cell>
          <cell r="J106">
            <v>0.86099999999999999</v>
          </cell>
          <cell r="K106">
            <v>0.87857142857142856</v>
          </cell>
          <cell r="L106" t="str">
            <v>WON</v>
          </cell>
          <cell r="O106">
            <v>0.87857142857142856</v>
          </cell>
          <cell r="P106">
            <v>22800</v>
          </cell>
          <cell r="S106">
            <v>19630.8</v>
          </cell>
          <cell r="T106">
            <v>0</v>
          </cell>
          <cell r="U106">
            <v>4</v>
          </cell>
          <cell r="V106">
            <v>4</v>
          </cell>
          <cell r="W106">
            <v>37042</v>
          </cell>
          <cell r="X106">
            <v>37085</v>
          </cell>
        </row>
        <row r="107">
          <cell r="A107" t="str">
            <v>10180358</v>
          </cell>
          <cell r="B107" t="str">
            <v>변압기,전력용</v>
          </cell>
          <cell r="C107">
            <v>7</v>
          </cell>
          <cell r="D107" t="str">
            <v>GS8701002</v>
          </cell>
          <cell r="E107" t="str">
            <v>SHAFT CRES303</v>
          </cell>
          <cell r="F107" t="str">
            <v>EA</v>
          </cell>
          <cell r="G107" t="str">
            <v>C</v>
          </cell>
          <cell r="H107" t="str">
            <v>D</v>
          </cell>
          <cell r="I107">
            <v>1</v>
          </cell>
          <cell r="J107">
            <v>7</v>
          </cell>
          <cell r="K107">
            <v>7.1428571428571432</v>
          </cell>
          <cell r="L107" t="str">
            <v>WON</v>
          </cell>
          <cell r="O107">
            <v>7.1428571428571432</v>
          </cell>
          <cell r="P107">
            <v>40000</v>
          </cell>
          <cell r="S107">
            <v>280000</v>
          </cell>
          <cell r="T107">
            <v>0</v>
          </cell>
          <cell r="U107">
            <v>4</v>
          </cell>
          <cell r="V107">
            <v>4</v>
          </cell>
          <cell r="W107">
            <v>37042</v>
          </cell>
          <cell r="X107">
            <v>37085</v>
          </cell>
        </row>
        <row r="108">
          <cell r="A108" t="str">
            <v>10180358</v>
          </cell>
          <cell r="B108" t="str">
            <v>변압기,전력용</v>
          </cell>
          <cell r="C108">
            <v>7</v>
          </cell>
          <cell r="D108" t="str">
            <v>GS8701004</v>
          </cell>
          <cell r="E108" t="str">
            <v>SPACER B  SHORT</v>
          </cell>
          <cell r="F108" t="str">
            <v>EA</v>
          </cell>
          <cell r="G108" t="str">
            <v>C</v>
          </cell>
          <cell r="H108" t="str">
            <v>D</v>
          </cell>
          <cell r="I108">
            <v>4</v>
          </cell>
          <cell r="J108">
            <v>28</v>
          </cell>
          <cell r="K108">
            <v>28.571428571428573</v>
          </cell>
          <cell r="L108" t="str">
            <v>WON</v>
          </cell>
          <cell r="O108">
            <v>28.571428571428573</v>
          </cell>
          <cell r="P108">
            <v>4600</v>
          </cell>
          <cell r="S108">
            <v>128800</v>
          </cell>
          <cell r="T108">
            <v>0</v>
          </cell>
          <cell r="U108">
            <v>4</v>
          </cell>
          <cell r="V108">
            <v>4</v>
          </cell>
          <cell r="W108">
            <v>37042</v>
          </cell>
          <cell r="X108">
            <v>37085</v>
          </cell>
        </row>
        <row r="109">
          <cell r="A109" t="str">
            <v>10180358</v>
          </cell>
          <cell r="B109" t="str">
            <v>변압기,전력용</v>
          </cell>
          <cell r="C109">
            <v>7</v>
          </cell>
          <cell r="D109" t="str">
            <v>GS8701006</v>
          </cell>
          <cell r="E109" t="str">
            <v>BOLT</v>
          </cell>
          <cell r="F109" t="str">
            <v>EA</v>
          </cell>
          <cell r="G109" t="str">
            <v>C</v>
          </cell>
          <cell r="H109" t="str">
            <v>D</v>
          </cell>
          <cell r="I109">
            <v>8</v>
          </cell>
          <cell r="J109">
            <v>56</v>
          </cell>
          <cell r="K109">
            <v>57.142857142857146</v>
          </cell>
          <cell r="L109" t="str">
            <v>WON</v>
          </cell>
          <cell r="O109">
            <v>57.142857142857146</v>
          </cell>
          <cell r="P109">
            <v>3000</v>
          </cell>
          <cell r="S109">
            <v>168000</v>
          </cell>
          <cell r="T109">
            <v>0</v>
          </cell>
          <cell r="U109">
            <v>4</v>
          </cell>
          <cell r="V109">
            <v>4</v>
          </cell>
          <cell r="W109">
            <v>37042</v>
          </cell>
          <cell r="X109">
            <v>37085</v>
          </cell>
        </row>
        <row r="110">
          <cell r="A110" t="str">
            <v>10180358</v>
          </cell>
          <cell r="B110" t="str">
            <v>변압기,전력용</v>
          </cell>
          <cell r="C110">
            <v>7</v>
          </cell>
          <cell r="D110" t="str">
            <v>GS8701007</v>
          </cell>
          <cell r="E110" t="str">
            <v>BOLT</v>
          </cell>
          <cell r="F110" t="str">
            <v>EA</v>
          </cell>
          <cell r="G110" t="str">
            <v>C</v>
          </cell>
          <cell r="H110" t="str">
            <v>D</v>
          </cell>
          <cell r="I110">
            <v>4</v>
          </cell>
          <cell r="J110">
            <v>28</v>
          </cell>
          <cell r="K110">
            <v>28.571428571428573</v>
          </cell>
          <cell r="L110" t="str">
            <v>WON</v>
          </cell>
          <cell r="O110">
            <v>28.571428571428573</v>
          </cell>
          <cell r="P110">
            <v>1200</v>
          </cell>
          <cell r="S110">
            <v>33600</v>
          </cell>
          <cell r="T110">
            <v>0</v>
          </cell>
          <cell r="U110">
            <v>4</v>
          </cell>
          <cell r="V110">
            <v>4</v>
          </cell>
          <cell r="W110">
            <v>37042</v>
          </cell>
          <cell r="X110">
            <v>37085</v>
          </cell>
        </row>
        <row r="111">
          <cell r="A111" t="str">
            <v>10180358</v>
          </cell>
          <cell r="B111" t="str">
            <v>변압기,전력용</v>
          </cell>
          <cell r="C111">
            <v>7</v>
          </cell>
          <cell r="D111" t="str">
            <v>GS8701008</v>
          </cell>
          <cell r="E111" t="str">
            <v>WHEEL A BLACK CARBON</v>
          </cell>
          <cell r="F111" t="str">
            <v>EA</v>
          </cell>
          <cell r="G111" t="str">
            <v>C</v>
          </cell>
          <cell r="H111" t="str">
            <v>D</v>
          </cell>
          <cell r="I111">
            <v>3</v>
          </cell>
          <cell r="J111">
            <v>21</v>
          </cell>
          <cell r="K111">
            <v>21.428571428571431</v>
          </cell>
          <cell r="L111" t="str">
            <v>WON</v>
          </cell>
          <cell r="O111">
            <v>21.428571428571431</v>
          </cell>
          <cell r="P111">
            <v>11500</v>
          </cell>
          <cell r="S111">
            <v>241500</v>
          </cell>
          <cell r="T111">
            <v>0</v>
          </cell>
          <cell r="U111">
            <v>4</v>
          </cell>
          <cell r="V111">
            <v>4</v>
          </cell>
          <cell r="W111">
            <v>37042</v>
          </cell>
          <cell r="X111">
            <v>37085</v>
          </cell>
        </row>
        <row r="112">
          <cell r="A112" t="str">
            <v>10180358</v>
          </cell>
          <cell r="B112" t="str">
            <v>변압기,전력용</v>
          </cell>
          <cell r="C112">
            <v>7</v>
          </cell>
          <cell r="D112" t="str">
            <v>GS8701009</v>
          </cell>
          <cell r="E112" t="str">
            <v>WHEEL B BLACK CARBON</v>
          </cell>
          <cell r="F112" t="str">
            <v>EA</v>
          </cell>
          <cell r="G112" t="str">
            <v>C</v>
          </cell>
          <cell r="H112" t="str">
            <v>D</v>
          </cell>
          <cell r="I112">
            <v>3</v>
          </cell>
          <cell r="J112">
            <v>21</v>
          </cell>
          <cell r="K112">
            <v>21.428571428571431</v>
          </cell>
          <cell r="L112" t="str">
            <v>WON</v>
          </cell>
          <cell r="O112">
            <v>21.428571428571431</v>
          </cell>
          <cell r="P112">
            <v>6900</v>
          </cell>
          <cell r="S112">
            <v>144900</v>
          </cell>
          <cell r="T112">
            <v>0</v>
          </cell>
          <cell r="U112">
            <v>4</v>
          </cell>
          <cell r="V112">
            <v>4</v>
          </cell>
          <cell r="W112">
            <v>37042</v>
          </cell>
          <cell r="X112">
            <v>37085</v>
          </cell>
        </row>
        <row r="113">
          <cell r="A113" t="str">
            <v>10180358</v>
          </cell>
          <cell r="B113" t="str">
            <v>변압기,전력용</v>
          </cell>
          <cell r="C113">
            <v>7</v>
          </cell>
          <cell r="D113" t="str">
            <v>GS8701010-1</v>
          </cell>
          <cell r="E113" t="str">
            <v>TERMINAL BOARD</v>
          </cell>
          <cell r="F113" t="str">
            <v>EA</v>
          </cell>
          <cell r="G113" t="str">
            <v>C</v>
          </cell>
          <cell r="H113" t="str">
            <v>D</v>
          </cell>
          <cell r="I113">
            <v>3</v>
          </cell>
          <cell r="J113">
            <v>21</v>
          </cell>
          <cell r="K113">
            <v>21.428571428571431</v>
          </cell>
          <cell r="L113" t="str">
            <v>WON</v>
          </cell>
          <cell r="O113">
            <v>21.428571428571431</v>
          </cell>
          <cell r="P113">
            <v>11000</v>
          </cell>
          <cell r="S113">
            <v>231000</v>
          </cell>
          <cell r="T113">
            <v>0</v>
          </cell>
          <cell r="U113">
            <v>4</v>
          </cell>
          <cell r="V113">
            <v>4</v>
          </cell>
          <cell r="W113">
            <v>37042</v>
          </cell>
          <cell r="X113">
            <v>37085</v>
          </cell>
        </row>
        <row r="114">
          <cell r="A114" t="str">
            <v>10180358</v>
          </cell>
          <cell r="B114" t="str">
            <v>변압기,전력용</v>
          </cell>
          <cell r="C114">
            <v>7</v>
          </cell>
          <cell r="D114" t="str">
            <v>GS8701012</v>
          </cell>
          <cell r="E114" t="str">
            <v>ARM</v>
          </cell>
          <cell r="F114" t="str">
            <v>EA</v>
          </cell>
          <cell r="G114" t="str">
            <v>C</v>
          </cell>
          <cell r="H114" t="str">
            <v>D</v>
          </cell>
          <cell r="I114">
            <v>3</v>
          </cell>
          <cell r="J114">
            <v>21</v>
          </cell>
          <cell r="K114">
            <v>21.428571428571431</v>
          </cell>
          <cell r="L114" t="str">
            <v>WON</v>
          </cell>
          <cell r="O114">
            <v>21.428571428571431</v>
          </cell>
          <cell r="P114">
            <v>8400</v>
          </cell>
          <cell r="S114">
            <v>176400</v>
          </cell>
          <cell r="T114">
            <v>0</v>
          </cell>
          <cell r="U114">
            <v>4</v>
          </cell>
          <cell r="V114">
            <v>4</v>
          </cell>
          <cell r="W114">
            <v>37042</v>
          </cell>
          <cell r="X114">
            <v>37085</v>
          </cell>
        </row>
        <row r="115">
          <cell r="A115" t="str">
            <v>10180358</v>
          </cell>
          <cell r="B115" t="str">
            <v>변압기,전력용</v>
          </cell>
          <cell r="C115">
            <v>7</v>
          </cell>
          <cell r="D115" t="str">
            <v>GS8701018</v>
          </cell>
          <cell r="E115" t="str">
            <v>BRACKET,MOUNTING</v>
          </cell>
          <cell r="F115" t="str">
            <v>EA</v>
          </cell>
          <cell r="G115" t="str">
            <v>C</v>
          </cell>
          <cell r="H115" t="str">
            <v>D</v>
          </cell>
          <cell r="I115">
            <v>3</v>
          </cell>
          <cell r="J115">
            <v>21</v>
          </cell>
          <cell r="K115">
            <v>21.428571428571431</v>
          </cell>
          <cell r="L115" t="str">
            <v>WON</v>
          </cell>
          <cell r="O115">
            <v>21.428571428571431</v>
          </cell>
          <cell r="P115">
            <v>4700</v>
          </cell>
          <cell r="S115">
            <v>98700</v>
          </cell>
          <cell r="T115">
            <v>0</v>
          </cell>
          <cell r="U115">
            <v>4</v>
          </cell>
          <cell r="V115">
            <v>4</v>
          </cell>
          <cell r="W115">
            <v>37042</v>
          </cell>
          <cell r="X115">
            <v>37085</v>
          </cell>
        </row>
        <row r="116">
          <cell r="A116" t="str">
            <v>10180358</v>
          </cell>
          <cell r="B116" t="str">
            <v>변압기,전력용</v>
          </cell>
          <cell r="C116">
            <v>7</v>
          </cell>
          <cell r="D116" t="str">
            <v>GS8701019-1</v>
          </cell>
          <cell r="E116" t="str">
            <v>HOUSING</v>
          </cell>
          <cell r="F116" t="str">
            <v>EA</v>
          </cell>
          <cell r="G116" t="str">
            <v>C</v>
          </cell>
          <cell r="H116" t="str">
            <v>D</v>
          </cell>
          <cell r="I116">
            <v>3</v>
          </cell>
          <cell r="J116">
            <v>21</v>
          </cell>
          <cell r="K116">
            <v>21.428571428571431</v>
          </cell>
          <cell r="L116" t="str">
            <v>WON</v>
          </cell>
          <cell r="O116">
            <v>21.428571428571431</v>
          </cell>
          <cell r="P116">
            <v>3000</v>
          </cell>
          <cell r="S116">
            <v>63000</v>
          </cell>
          <cell r="T116">
            <v>0</v>
          </cell>
          <cell r="U116">
            <v>4</v>
          </cell>
          <cell r="V116">
            <v>4</v>
          </cell>
          <cell r="W116">
            <v>37042</v>
          </cell>
          <cell r="X116">
            <v>37085</v>
          </cell>
        </row>
        <row r="117">
          <cell r="A117" t="str">
            <v>10180358</v>
          </cell>
          <cell r="B117" t="str">
            <v>변압기,전력용</v>
          </cell>
          <cell r="C117">
            <v>7</v>
          </cell>
          <cell r="D117" t="str">
            <v>GS8701019-2</v>
          </cell>
          <cell r="E117" t="str">
            <v>BRUSH 1.6X6.6X8.4</v>
          </cell>
          <cell r="F117" t="str">
            <v>EA</v>
          </cell>
          <cell r="G117" t="str">
            <v>C</v>
          </cell>
          <cell r="H117" t="str">
            <v>D</v>
          </cell>
          <cell r="I117">
            <v>3</v>
          </cell>
          <cell r="J117">
            <v>21</v>
          </cell>
          <cell r="K117">
            <v>21.428571428571431</v>
          </cell>
          <cell r="L117" t="str">
            <v>WON</v>
          </cell>
          <cell r="O117">
            <v>21.428571428571431</v>
          </cell>
          <cell r="P117">
            <v>4800</v>
          </cell>
          <cell r="S117">
            <v>100800</v>
          </cell>
          <cell r="T117">
            <v>0</v>
          </cell>
          <cell r="U117">
            <v>4</v>
          </cell>
          <cell r="V117">
            <v>4</v>
          </cell>
          <cell r="W117">
            <v>37042</v>
          </cell>
          <cell r="X117">
            <v>37085</v>
          </cell>
        </row>
        <row r="118">
          <cell r="A118" t="str">
            <v>10180358</v>
          </cell>
          <cell r="B118" t="str">
            <v>변압기,전력용</v>
          </cell>
          <cell r="C118">
            <v>7</v>
          </cell>
          <cell r="D118" t="str">
            <v>GS8701020-1</v>
          </cell>
          <cell r="E118" t="str">
            <v>TERMINAL,LUG</v>
          </cell>
          <cell r="F118" t="str">
            <v>EA</v>
          </cell>
          <cell r="G118" t="str">
            <v>C</v>
          </cell>
          <cell r="H118" t="str">
            <v>D</v>
          </cell>
          <cell r="I118">
            <v>3</v>
          </cell>
          <cell r="J118">
            <v>21</v>
          </cell>
          <cell r="K118">
            <v>21.428571428571431</v>
          </cell>
          <cell r="L118" t="str">
            <v>WON</v>
          </cell>
          <cell r="O118">
            <v>21.428571428571431</v>
          </cell>
          <cell r="P118">
            <v>50</v>
          </cell>
          <cell r="S118">
            <v>1050</v>
          </cell>
          <cell r="T118">
            <v>0</v>
          </cell>
          <cell r="U118">
            <v>4</v>
          </cell>
          <cell r="V118">
            <v>4</v>
          </cell>
          <cell r="W118">
            <v>37042</v>
          </cell>
          <cell r="X118">
            <v>37085</v>
          </cell>
        </row>
        <row r="119">
          <cell r="A119" t="str">
            <v>10180358</v>
          </cell>
          <cell r="B119" t="str">
            <v>변압기,전력용</v>
          </cell>
          <cell r="C119">
            <v>7</v>
          </cell>
          <cell r="D119" t="str">
            <v>GS8701020-2</v>
          </cell>
          <cell r="E119" t="str">
            <v>WIRE,SHIELD</v>
          </cell>
          <cell r="F119" t="str">
            <v>MR</v>
          </cell>
          <cell r="G119" t="str">
            <v>C</v>
          </cell>
          <cell r="H119" t="str">
            <v>D</v>
          </cell>
          <cell r="I119">
            <v>0.15</v>
          </cell>
          <cell r="J119">
            <v>1.05</v>
          </cell>
          <cell r="K119">
            <v>1.0714285714285714</v>
          </cell>
          <cell r="L119" t="str">
            <v>WON</v>
          </cell>
          <cell r="O119">
            <v>1.0714285714285714</v>
          </cell>
          <cell r="P119">
            <v>240</v>
          </cell>
          <cell r="S119">
            <v>252</v>
          </cell>
          <cell r="T119">
            <v>0</v>
          </cell>
          <cell r="U119">
            <v>4</v>
          </cell>
          <cell r="V119">
            <v>4</v>
          </cell>
          <cell r="W119">
            <v>37042</v>
          </cell>
          <cell r="X119">
            <v>37085</v>
          </cell>
        </row>
        <row r="120">
          <cell r="A120" t="str">
            <v>10180358</v>
          </cell>
          <cell r="B120" t="str">
            <v>변압기,전력용</v>
          </cell>
          <cell r="C120">
            <v>7</v>
          </cell>
          <cell r="D120" t="str">
            <v>GS8701022</v>
          </cell>
          <cell r="E120" t="str">
            <v>PLATE,SPRING</v>
          </cell>
          <cell r="F120" t="str">
            <v>EA</v>
          </cell>
          <cell r="G120" t="str">
            <v>C</v>
          </cell>
          <cell r="H120" t="str">
            <v>D</v>
          </cell>
          <cell r="I120">
            <v>3</v>
          </cell>
          <cell r="J120">
            <v>21</v>
          </cell>
          <cell r="K120">
            <v>21.428571428571431</v>
          </cell>
          <cell r="L120" t="str">
            <v>WON</v>
          </cell>
          <cell r="O120">
            <v>21.428571428571431</v>
          </cell>
          <cell r="P120">
            <v>2500</v>
          </cell>
          <cell r="S120">
            <v>52500</v>
          </cell>
          <cell r="T120">
            <v>0</v>
          </cell>
          <cell r="U120">
            <v>4</v>
          </cell>
          <cell r="V120">
            <v>4</v>
          </cell>
          <cell r="W120">
            <v>37042</v>
          </cell>
          <cell r="X120">
            <v>37085</v>
          </cell>
        </row>
        <row r="121">
          <cell r="A121" t="str">
            <v>10180358</v>
          </cell>
          <cell r="B121" t="str">
            <v>변압기,전력용</v>
          </cell>
          <cell r="C121">
            <v>7</v>
          </cell>
          <cell r="D121" t="str">
            <v>GS8701023</v>
          </cell>
          <cell r="E121" t="str">
            <v>SPR COIL SHAPE DIA 6.8X15X0.5</v>
          </cell>
          <cell r="F121" t="str">
            <v>EA</v>
          </cell>
          <cell r="G121" t="str">
            <v>C</v>
          </cell>
          <cell r="H121" t="str">
            <v>D</v>
          </cell>
          <cell r="I121">
            <v>3</v>
          </cell>
          <cell r="J121">
            <v>21</v>
          </cell>
          <cell r="K121">
            <v>21.428571428571431</v>
          </cell>
          <cell r="L121" t="str">
            <v>WON</v>
          </cell>
          <cell r="O121">
            <v>21.428571428571431</v>
          </cell>
          <cell r="P121">
            <v>400</v>
          </cell>
          <cell r="S121">
            <v>8400</v>
          </cell>
          <cell r="T121">
            <v>0</v>
          </cell>
          <cell r="U121">
            <v>4</v>
          </cell>
          <cell r="V121">
            <v>4</v>
          </cell>
          <cell r="W121">
            <v>37042</v>
          </cell>
          <cell r="X121">
            <v>37085</v>
          </cell>
        </row>
        <row r="122">
          <cell r="A122" t="str">
            <v>10180358</v>
          </cell>
          <cell r="B122" t="str">
            <v>변압기,전력용</v>
          </cell>
          <cell r="C122">
            <v>7</v>
          </cell>
          <cell r="D122" t="str">
            <v>GS8701024</v>
          </cell>
          <cell r="E122" t="str">
            <v>INSULATOR</v>
          </cell>
          <cell r="F122" t="str">
            <v>EA</v>
          </cell>
          <cell r="G122" t="str">
            <v>C</v>
          </cell>
          <cell r="H122" t="str">
            <v>D</v>
          </cell>
          <cell r="I122">
            <v>6</v>
          </cell>
          <cell r="J122">
            <v>42</v>
          </cell>
          <cell r="K122">
            <v>42.857142857142861</v>
          </cell>
          <cell r="L122" t="str">
            <v>WON</v>
          </cell>
          <cell r="O122">
            <v>42.857142857142861</v>
          </cell>
          <cell r="P122">
            <v>24000</v>
          </cell>
          <cell r="S122">
            <v>1008000</v>
          </cell>
          <cell r="T122">
            <v>0</v>
          </cell>
          <cell r="U122">
            <v>4</v>
          </cell>
          <cell r="V122">
            <v>4</v>
          </cell>
          <cell r="W122">
            <v>37042</v>
          </cell>
          <cell r="X122">
            <v>37085</v>
          </cell>
        </row>
        <row r="123">
          <cell r="A123" t="str">
            <v>10180358</v>
          </cell>
          <cell r="B123" t="str">
            <v>변압기,전력용</v>
          </cell>
          <cell r="C123">
            <v>7</v>
          </cell>
          <cell r="D123" t="str">
            <v>GS8701025</v>
          </cell>
          <cell r="E123" t="str">
            <v>NUT 6-32</v>
          </cell>
          <cell r="F123" t="str">
            <v>EA</v>
          </cell>
          <cell r="G123" t="str">
            <v>C</v>
          </cell>
          <cell r="H123" t="str">
            <v>D</v>
          </cell>
          <cell r="I123">
            <v>6</v>
          </cell>
          <cell r="J123">
            <v>42</v>
          </cell>
          <cell r="K123">
            <v>42.857142857142861</v>
          </cell>
          <cell r="L123" t="str">
            <v>WON</v>
          </cell>
          <cell r="O123">
            <v>42.857142857142861</v>
          </cell>
          <cell r="P123">
            <v>2000</v>
          </cell>
          <cell r="S123">
            <v>84000</v>
          </cell>
          <cell r="T123">
            <v>0</v>
          </cell>
          <cell r="U123">
            <v>4</v>
          </cell>
          <cell r="V123">
            <v>4</v>
          </cell>
          <cell r="W123">
            <v>37042</v>
          </cell>
          <cell r="X123">
            <v>37085</v>
          </cell>
        </row>
        <row r="124">
          <cell r="A124" t="str">
            <v>10180358</v>
          </cell>
          <cell r="B124" t="str">
            <v>변압기,전력용</v>
          </cell>
          <cell r="C124">
            <v>7</v>
          </cell>
          <cell r="D124" t="str">
            <v>GS8701027</v>
          </cell>
          <cell r="E124" t="str">
            <v>FRAME,CIRCLE</v>
          </cell>
          <cell r="F124" t="str">
            <v>EA</v>
          </cell>
          <cell r="G124" t="str">
            <v>C</v>
          </cell>
          <cell r="H124" t="str">
            <v>D</v>
          </cell>
          <cell r="I124">
            <v>6</v>
          </cell>
          <cell r="J124">
            <v>42</v>
          </cell>
          <cell r="K124">
            <v>42.857142857142861</v>
          </cell>
          <cell r="L124" t="str">
            <v>WON</v>
          </cell>
          <cell r="O124">
            <v>42.857142857142861</v>
          </cell>
          <cell r="P124">
            <v>2002</v>
          </cell>
          <cell r="S124">
            <v>84084</v>
          </cell>
          <cell r="T124">
            <v>0</v>
          </cell>
          <cell r="U124">
            <v>4</v>
          </cell>
          <cell r="V124">
            <v>4</v>
          </cell>
          <cell r="W124">
            <v>37042</v>
          </cell>
          <cell r="X124">
            <v>37085</v>
          </cell>
        </row>
        <row r="125">
          <cell r="A125" t="str">
            <v>10180358</v>
          </cell>
          <cell r="B125" t="str">
            <v>변압기,전력용</v>
          </cell>
          <cell r="C125">
            <v>7</v>
          </cell>
          <cell r="D125" t="str">
            <v>SCP2T0015</v>
          </cell>
          <cell r="E125" t="str">
            <v>KS-B-3512,SCP2,T1.5*4'*8'</v>
          </cell>
          <cell r="F125" t="str">
            <v>KG</v>
          </cell>
          <cell r="G125" t="str">
            <v>R</v>
          </cell>
          <cell r="H125" t="str">
            <v>D</v>
          </cell>
          <cell r="I125">
            <v>4.8000000000000001E-2</v>
          </cell>
          <cell r="J125">
            <v>0.33600000000000002</v>
          </cell>
          <cell r="K125">
            <v>0.34285714285714286</v>
          </cell>
          <cell r="L125" t="str">
            <v>WON</v>
          </cell>
          <cell r="O125">
            <v>0.34285714285714286</v>
          </cell>
          <cell r="P125">
            <v>18200</v>
          </cell>
          <cell r="S125">
            <v>6115.2000000000007</v>
          </cell>
          <cell r="T125">
            <v>0</v>
          </cell>
          <cell r="U125">
            <v>4</v>
          </cell>
          <cell r="V125">
            <v>4</v>
          </cell>
          <cell r="W125">
            <v>37042</v>
          </cell>
          <cell r="X125">
            <v>37085</v>
          </cell>
        </row>
        <row r="126">
          <cell r="A126" t="str">
            <v>10292557 합계</v>
          </cell>
          <cell r="C126">
            <v>50</v>
          </cell>
          <cell r="L126" t="str">
            <v>USS</v>
          </cell>
          <cell r="Q126">
            <v>25850.41567061223</v>
          </cell>
          <cell r="R126">
            <v>25551.752195918354</v>
          </cell>
          <cell r="S126">
            <v>1985000</v>
          </cell>
          <cell r="T126">
            <v>298.6634746938775</v>
          </cell>
          <cell r="Z126">
            <v>4</v>
          </cell>
          <cell r="AA126" t="str">
            <v>A</v>
          </cell>
        </row>
        <row r="127">
          <cell r="A127" t="str">
            <v>10292557</v>
          </cell>
          <cell r="B127" t="str">
            <v>스켈치증폭기</v>
          </cell>
          <cell r="C127">
            <v>50</v>
          </cell>
          <cell r="D127" t="str">
            <v>10183544</v>
          </cell>
          <cell r="E127" t="str">
            <v>DIODE JAN1N914,SG-5703</v>
          </cell>
          <cell r="F127" t="str">
            <v>EA</v>
          </cell>
          <cell r="G127" t="str">
            <v>C</v>
          </cell>
          <cell r="H127" t="str">
            <v>I</v>
          </cell>
          <cell r="I127">
            <v>1</v>
          </cell>
          <cell r="J127">
            <v>50</v>
          </cell>
          <cell r="K127">
            <v>51.020408163265309</v>
          </cell>
          <cell r="L127" t="str">
            <v>USS</v>
          </cell>
          <cell r="O127">
            <v>51.020408163265309</v>
          </cell>
          <cell r="P127">
            <v>0.27</v>
          </cell>
          <cell r="Q127">
            <v>13.775510204081634</v>
          </cell>
          <cell r="R127">
            <v>13.775510204081634</v>
          </cell>
          <cell r="T127">
            <v>0</v>
          </cell>
          <cell r="U127" t="str">
            <v>2WKS</v>
          </cell>
          <cell r="V127">
            <v>3</v>
          </cell>
          <cell r="W127">
            <v>37042</v>
          </cell>
          <cell r="X127">
            <v>37078</v>
          </cell>
          <cell r="Y127" t="str">
            <v>SUPERTEK</v>
          </cell>
        </row>
        <row r="128">
          <cell r="A128" t="str">
            <v>10292557</v>
          </cell>
          <cell r="B128" t="str">
            <v>스켈치증폭기</v>
          </cell>
          <cell r="C128">
            <v>50</v>
          </cell>
          <cell r="D128" t="str">
            <v>10549120</v>
          </cell>
          <cell r="E128" t="str">
            <v>SILGARD 184</v>
          </cell>
          <cell r="F128" t="str">
            <v>LB</v>
          </cell>
          <cell r="G128" t="str">
            <v>C</v>
          </cell>
          <cell r="H128" t="str">
            <v>I</v>
          </cell>
          <cell r="I128">
            <v>0.02</v>
          </cell>
          <cell r="J128">
            <v>1</v>
          </cell>
          <cell r="K128">
            <v>1.02</v>
          </cell>
          <cell r="L128" t="str">
            <v>USS</v>
          </cell>
          <cell r="N128" t="str">
            <v>*</v>
          </cell>
          <cell r="O128">
            <v>1.02</v>
          </cell>
          <cell r="P128">
            <v>32.119999999999997</v>
          </cell>
          <cell r="Q128">
            <v>32.7624</v>
          </cell>
          <cell r="R128">
            <v>32.7624</v>
          </cell>
          <cell r="T128">
            <v>0</v>
          </cell>
          <cell r="U128" t="str">
            <v>STK</v>
          </cell>
          <cell r="V128" t="str">
            <v>3</v>
          </cell>
          <cell r="W128">
            <v>37042</v>
          </cell>
          <cell r="X128">
            <v>37078</v>
          </cell>
          <cell r="Y128" t="str">
            <v>DUCOM</v>
          </cell>
        </row>
        <row r="129">
          <cell r="A129" t="str">
            <v>10292557</v>
          </cell>
          <cell r="B129" t="str">
            <v>스켈치증폭기</v>
          </cell>
          <cell r="C129">
            <v>50</v>
          </cell>
          <cell r="D129" t="str">
            <v>10668677</v>
          </cell>
          <cell r="E129" t="str">
            <v>I.C (OP AMP)LM101AH(CAN TYPE)</v>
          </cell>
          <cell r="F129" t="str">
            <v>EA</v>
          </cell>
          <cell r="G129" t="str">
            <v>C</v>
          </cell>
          <cell r="H129" t="str">
            <v>I</v>
          </cell>
          <cell r="I129">
            <v>2</v>
          </cell>
          <cell r="J129">
            <v>100</v>
          </cell>
          <cell r="K129">
            <v>102.04081632653062</v>
          </cell>
          <cell r="L129" t="str">
            <v>USS</v>
          </cell>
          <cell r="O129">
            <v>102.04081632653062</v>
          </cell>
          <cell r="P129">
            <v>1.69</v>
          </cell>
          <cell r="Q129">
            <v>172.44897959183675</v>
          </cell>
          <cell r="R129">
            <v>172.44897959183675</v>
          </cell>
          <cell r="T129">
            <v>0</v>
          </cell>
          <cell r="U129" t="str">
            <v>STK</v>
          </cell>
          <cell r="V129" t="str">
            <v>3</v>
          </cell>
          <cell r="W129">
            <v>37042</v>
          </cell>
          <cell r="X129">
            <v>37078</v>
          </cell>
          <cell r="Y129" t="str">
            <v>DUCOM</v>
          </cell>
        </row>
        <row r="130">
          <cell r="A130" t="str">
            <v>10292557</v>
          </cell>
          <cell r="B130" t="str">
            <v>스켈치증폭기</v>
          </cell>
          <cell r="C130">
            <v>50</v>
          </cell>
          <cell r="D130" t="str">
            <v>10676151</v>
          </cell>
          <cell r="E130" t="str">
            <v>IC,LM170H</v>
          </cell>
          <cell r="F130" t="str">
            <v>EA</v>
          </cell>
          <cell r="G130" t="str">
            <v>C</v>
          </cell>
          <cell r="H130" t="str">
            <v>I</v>
          </cell>
          <cell r="I130">
            <v>1</v>
          </cell>
          <cell r="J130">
            <v>50</v>
          </cell>
          <cell r="K130">
            <v>51.020408163265309</v>
          </cell>
          <cell r="L130" t="str">
            <v>USS</v>
          </cell>
          <cell r="O130">
            <v>51.020408163265309</v>
          </cell>
          <cell r="P130">
            <v>400</v>
          </cell>
          <cell r="Q130">
            <v>20408.163265306124</v>
          </cell>
          <cell r="R130">
            <v>20408.163265306124</v>
          </cell>
          <cell r="T130">
            <v>0</v>
          </cell>
          <cell r="V130" t="str">
            <v/>
          </cell>
          <cell r="W130">
            <v>37042</v>
          </cell>
          <cell r="X130" t="e">
            <v>#VALUE!</v>
          </cell>
          <cell r="Z130" t="str">
            <v>X</v>
          </cell>
          <cell r="AA130" t="str">
            <v>A</v>
          </cell>
          <cell r="AB130" t="str">
            <v>OBSOLETED. NO STK.</v>
          </cell>
        </row>
        <row r="131">
          <cell r="A131" t="str">
            <v>10292557</v>
          </cell>
          <cell r="B131" t="str">
            <v>스켈치증폭기</v>
          </cell>
          <cell r="C131">
            <v>50</v>
          </cell>
          <cell r="D131" t="str">
            <v>10676173</v>
          </cell>
          <cell r="E131" t="str">
            <v>TR,MD6001,CAN TYPE</v>
          </cell>
          <cell r="F131" t="str">
            <v>EA</v>
          </cell>
          <cell r="G131" t="str">
            <v>C</v>
          </cell>
          <cell r="H131" t="str">
            <v>I</v>
          </cell>
          <cell r="I131">
            <v>1</v>
          </cell>
          <cell r="J131">
            <v>50</v>
          </cell>
          <cell r="K131">
            <v>51.020408163265309</v>
          </cell>
          <cell r="L131" t="str">
            <v>USS</v>
          </cell>
          <cell r="O131">
            <v>51.020408163265309</v>
          </cell>
          <cell r="P131">
            <v>50</v>
          </cell>
          <cell r="Q131">
            <v>2551.0204081632655</v>
          </cell>
          <cell r="R131">
            <v>2551.0204081632655</v>
          </cell>
          <cell r="U131" t="str">
            <v>STK</v>
          </cell>
          <cell r="V131" t="str">
            <v>3</v>
          </cell>
          <cell r="W131">
            <v>37042</v>
          </cell>
          <cell r="X131">
            <v>37078</v>
          </cell>
          <cell r="Y131" t="str">
            <v>DUCOM</v>
          </cell>
          <cell r="Z131" t="str">
            <v>X</v>
          </cell>
          <cell r="AA131" t="str">
            <v>A</v>
          </cell>
          <cell r="AB131" t="str">
            <v>OBSLIETED. 25EA ON</v>
          </cell>
        </row>
        <row r="132">
          <cell r="A132" t="str">
            <v>10292557</v>
          </cell>
          <cell r="B132" t="str">
            <v>스켈치증폭기</v>
          </cell>
          <cell r="C132">
            <v>50</v>
          </cell>
          <cell r="D132" t="str">
            <v>11829949</v>
          </cell>
          <cell r="E132" t="str">
            <v>SEALANT</v>
          </cell>
          <cell r="F132" t="str">
            <v>LB</v>
          </cell>
          <cell r="G132" t="str">
            <v>C</v>
          </cell>
          <cell r="H132" t="str">
            <v>I</v>
          </cell>
          <cell r="I132">
            <v>0.01</v>
          </cell>
          <cell r="J132">
            <v>0.5</v>
          </cell>
          <cell r="K132">
            <v>0.51020408163265307</v>
          </cell>
          <cell r="L132" t="str">
            <v>USS</v>
          </cell>
          <cell r="O132">
            <v>0.51020408163265307</v>
          </cell>
          <cell r="P132">
            <v>50.26</v>
          </cell>
          <cell r="Q132">
            <v>25.642857142857142</v>
          </cell>
          <cell r="R132">
            <v>25.642857142857142</v>
          </cell>
          <cell r="T132">
            <v>0</v>
          </cell>
          <cell r="V132" t="str">
            <v/>
          </cell>
          <cell r="W132">
            <v>37042</v>
          </cell>
          <cell r="X132" t="e">
            <v>#VALUE!</v>
          </cell>
          <cell r="Z132" t="str">
            <v>X</v>
          </cell>
          <cell r="AB132" t="str">
            <v>NEED MAKER INFO.</v>
          </cell>
        </row>
        <row r="133">
          <cell r="A133" t="str">
            <v>10292557</v>
          </cell>
          <cell r="B133" t="str">
            <v>스켈치증폭기</v>
          </cell>
          <cell r="C133">
            <v>50</v>
          </cell>
          <cell r="D133" t="str">
            <v>57501060</v>
          </cell>
          <cell r="E133" t="str">
            <v>DIXIE CUP 32OZ,F7490 OR 32SN1</v>
          </cell>
          <cell r="F133" t="str">
            <v>EA</v>
          </cell>
          <cell r="G133" t="str">
            <v>C</v>
          </cell>
          <cell r="H133" t="str">
            <v>I</v>
          </cell>
          <cell r="I133">
            <v>0.05</v>
          </cell>
          <cell r="J133">
            <v>2.5</v>
          </cell>
          <cell r="K133">
            <v>2.5510204081632653</v>
          </cell>
          <cell r="L133" t="str">
            <v>USS</v>
          </cell>
          <cell r="O133">
            <v>2.5510204081632653</v>
          </cell>
          <cell r="P133">
            <v>2</v>
          </cell>
          <cell r="Q133">
            <v>5.1020408163265305</v>
          </cell>
          <cell r="R133">
            <v>5.1020408163265305</v>
          </cell>
          <cell r="T133">
            <v>0</v>
          </cell>
          <cell r="U133" t="str">
            <v>STK</v>
          </cell>
          <cell r="V133" t="str">
            <v>3</v>
          </cell>
          <cell r="W133">
            <v>37042</v>
          </cell>
          <cell r="X133">
            <v>37078</v>
          </cell>
          <cell r="Y133" t="str">
            <v>DUCOM</v>
          </cell>
        </row>
        <row r="134">
          <cell r="A134" t="str">
            <v>10292557</v>
          </cell>
          <cell r="B134" t="str">
            <v>스켈치증폭기</v>
          </cell>
          <cell r="C134">
            <v>50</v>
          </cell>
          <cell r="D134" t="str">
            <v>57501061</v>
          </cell>
          <cell r="E134" t="str">
            <v>DIXIE CUP ,8 OZ,RE-25302</v>
          </cell>
          <cell r="F134" t="str">
            <v>EA</v>
          </cell>
          <cell r="G134" t="str">
            <v>C</v>
          </cell>
          <cell r="H134" t="str">
            <v>I</v>
          </cell>
          <cell r="I134">
            <v>0.1</v>
          </cell>
          <cell r="J134">
            <v>5</v>
          </cell>
          <cell r="K134">
            <v>5.1020408163265305</v>
          </cell>
          <cell r="L134" t="str">
            <v>USS</v>
          </cell>
          <cell r="O134">
            <v>5.1020408163265305</v>
          </cell>
          <cell r="P134">
            <v>0.5</v>
          </cell>
          <cell r="Q134">
            <v>2.5510204081632653</v>
          </cell>
          <cell r="R134">
            <v>2.5510204081632653</v>
          </cell>
          <cell r="T134">
            <v>0</v>
          </cell>
          <cell r="U134" t="str">
            <v>STK</v>
          </cell>
          <cell r="V134" t="str">
            <v>3</v>
          </cell>
          <cell r="W134">
            <v>37042</v>
          </cell>
          <cell r="X134">
            <v>37078</v>
          </cell>
          <cell r="Y134" t="str">
            <v>DUCOM</v>
          </cell>
        </row>
        <row r="135">
          <cell r="A135" t="str">
            <v>10292557</v>
          </cell>
          <cell r="B135" t="str">
            <v>스켈치증폭기</v>
          </cell>
          <cell r="C135">
            <v>50</v>
          </cell>
          <cell r="D135" t="str">
            <v>8034678-006</v>
          </cell>
          <cell r="E135" t="str">
            <v>INSU SLE AMS3653,NATURAL,22A</v>
          </cell>
          <cell r="F135" t="str">
            <v>FT</v>
          </cell>
          <cell r="G135" t="str">
            <v>C</v>
          </cell>
          <cell r="H135" t="str">
            <v>I</v>
          </cell>
          <cell r="I135">
            <v>3.5</v>
          </cell>
          <cell r="J135">
            <v>175</v>
          </cell>
          <cell r="K135">
            <v>178.57142857142858</v>
          </cell>
          <cell r="L135" t="str">
            <v>USS</v>
          </cell>
          <cell r="N135" t="str">
            <v>*</v>
          </cell>
          <cell r="O135">
            <v>300</v>
          </cell>
          <cell r="P135">
            <v>0.25</v>
          </cell>
          <cell r="Q135">
            <v>75</v>
          </cell>
          <cell r="R135">
            <v>44.642857142857146</v>
          </cell>
          <cell r="T135">
            <v>30.357142857142854</v>
          </cell>
          <cell r="U135" t="str">
            <v>STK</v>
          </cell>
          <cell r="V135" t="str">
            <v>3</v>
          </cell>
          <cell r="W135">
            <v>37042</v>
          </cell>
          <cell r="X135">
            <v>37078</v>
          </cell>
          <cell r="Y135" t="str">
            <v>DUCOM</v>
          </cell>
        </row>
        <row r="136">
          <cell r="A136" t="str">
            <v>10292557</v>
          </cell>
          <cell r="B136" t="str">
            <v>스켈치증폭기</v>
          </cell>
          <cell r="C136">
            <v>50</v>
          </cell>
          <cell r="D136" t="str">
            <v>9052510</v>
          </cell>
          <cell r="E136" t="str">
            <v>WIRE,QQW343S22S1T</v>
          </cell>
          <cell r="F136" t="str">
            <v>FT</v>
          </cell>
          <cell r="G136" t="str">
            <v>C</v>
          </cell>
          <cell r="H136" t="str">
            <v>I</v>
          </cell>
          <cell r="I136">
            <v>1.5</v>
          </cell>
          <cell r="J136">
            <v>75</v>
          </cell>
          <cell r="K136">
            <v>76.530612244897966</v>
          </cell>
          <cell r="L136" t="str">
            <v>USS</v>
          </cell>
          <cell r="O136">
            <v>76.530612244897966</v>
          </cell>
          <cell r="P136">
            <v>0.6</v>
          </cell>
          <cell r="Q136">
            <v>45.91836734693878</v>
          </cell>
          <cell r="R136">
            <v>45.91836734693878</v>
          </cell>
          <cell r="T136">
            <v>0</v>
          </cell>
          <cell r="U136" t="str">
            <v>STK</v>
          </cell>
          <cell r="V136" t="str">
            <v>3</v>
          </cell>
          <cell r="W136">
            <v>37042</v>
          </cell>
          <cell r="X136">
            <v>37078</v>
          </cell>
          <cell r="Y136" t="str">
            <v>DUCOM</v>
          </cell>
        </row>
        <row r="137">
          <cell r="A137" t="str">
            <v>10292557</v>
          </cell>
          <cell r="B137" t="str">
            <v>스켈치증폭기</v>
          </cell>
          <cell r="C137">
            <v>50</v>
          </cell>
          <cell r="D137" t="str">
            <v>M39003/01-2244</v>
          </cell>
          <cell r="E137" t="str">
            <v>CAP FIXED ELEC</v>
          </cell>
          <cell r="F137" t="str">
            <v>EA</v>
          </cell>
          <cell r="G137" t="str">
            <v>C</v>
          </cell>
          <cell r="H137" t="str">
            <v>I</v>
          </cell>
          <cell r="I137">
            <v>2</v>
          </cell>
          <cell r="J137">
            <v>100</v>
          </cell>
          <cell r="K137">
            <v>102.04081632653062</v>
          </cell>
          <cell r="L137" t="str">
            <v>USS</v>
          </cell>
          <cell r="N137" t="str">
            <v>*</v>
          </cell>
          <cell r="O137">
            <v>150</v>
          </cell>
          <cell r="P137">
            <v>1.38</v>
          </cell>
          <cell r="Q137">
            <v>206.99999999999997</v>
          </cell>
          <cell r="R137">
            <v>140.81632653061223</v>
          </cell>
          <cell r="T137">
            <v>66.183673469387742</v>
          </cell>
          <cell r="U137" t="str">
            <v>14WKS</v>
          </cell>
          <cell r="V137">
            <v>14</v>
          </cell>
          <cell r="W137">
            <v>37042</v>
          </cell>
          <cell r="X137">
            <v>37155</v>
          </cell>
          <cell r="Y137" t="str">
            <v>DUCOM</v>
          </cell>
        </row>
        <row r="138">
          <cell r="A138" t="str">
            <v>10292557</v>
          </cell>
          <cell r="B138" t="str">
            <v>스켈치증폭기</v>
          </cell>
          <cell r="C138">
            <v>50</v>
          </cell>
          <cell r="D138" t="str">
            <v>M39003/01-2268</v>
          </cell>
          <cell r="E138" t="str">
            <v>CAP FIXED ELEC</v>
          </cell>
          <cell r="F138" t="str">
            <v>EA</v>
          </cell>
          <cell r="G138" t="str">
            <v>C</v>
          </cell>
          <cell r="H138" t="str">
            <v>I</v>
          </cell>
          <cell r="I138">
            <v>2</v>
          </cell>
          <cell r="J138">
            <v>100</v>
          </cell>
          <cell r="K138">
            <v>102.04081632653062</v>
          </cell>
          <cell r="L138" t="str">
            <v>USS</v>
          </cell>
          <cell r="N138" t="str">
            <v>*</v>
          </cell>
          <cell r="O138">
            <v>102.041</v>
          </cell>
          <cell r="P138">
            <v>1.1399999999999999</v>
          </cell>
          <cell r="Q138">
            <v>116.32673999999999</v>
          </cell>
          <cell r="R138">
            <v>116.32653061224489</v>
          </cell>
          <cell r="T138">
            <v>2.0938775509193874E-4</v>
          </cell>
          <cell r="U138" t="str">
            <v>STK</v>
          </cell>
          <cell r="V138" t="str">
            <v>3</v>
          </cell>
          <cell r="W138">
            <v>37042</v>
          </cell>
          <cell r="X138">
            <v>37078</v>
          </cell>
          <cell r="Y138" t="str">
            <v>HITCOM</v>
          </cell>
        </row>
        <row r="139">
          <cell r="A139" t="str">
            <v>10292557</v>
          </cell>
          <cell r="B139" t="str">
            <v>스켈치증폭기</v>
          </cell>
          <cell r="C139">
            <v>50</v>
          </cell>
          <cell r="D139" t="str">
            <v>M39014/01-1212</v>
          </cell>
          <cell r="E139" t="str">
            <v>CAP</v>
          </cell>
          <cell r="F139" t="str">
            <v>EA</v>
          </cell>
          <cell r="G139" t="str">
            <v>C</v>
          </cell>
          <cell r="H139" t="str">
            <v>I</v>
          </cell>
          <cell r="I139">
            <v>2</v>
          </cell>
          <cell r="J139">
            <v>100</v>
          </cell>
          <cell r="K139">
            <v>102.04081632653062</v>
          </cell>
          <cell r="L139" t="str">
            <v>USS</v>
          </cell>
          <cell r="N139" t="str">
            <v>*</v>
          </cell>
          <cell r="O139">
            <v>300</v>
          </cell>
          <cell r="P139">
            <v>0.64</v>
          </cell>
          <cell r="Q139">
            <v>192</v>
          </cell>
          <cell r="R139">
            <v>65.306122448979593</v>
          </cell>
          <cell r="T139">
            <v>126.69387755102041</v>
          </cell>
          <cell r="U139" t="str">
            <v>14WKS</v>
          </cell>
          <cell r="V139">
            <v>14</v>
          </cell>
          <cell r="W139">
            <v>37042</v>
          </cell>
          <cell r="X139">
            <v>37155</v>
          </cell>
          <cell r="Y139" t="str">
            <v>HITCOM</v>
          </cell>
        </row>
        <row r="140">
          <cell r="A140" t="str">
            <v>10292557</v>
          </cell>
          <cell r="B140" t="str">
            <v>스켈치증폭기</v>
          </cell>
          <cell r="C140">
            <v>50</v>
          </cell>
          <cell r="D140" t="str">
            <v>M39014/01-1228</v>
          </cell>
          <cell r="E140" t="str">
            <v>CAP</v>
          </cell>
          <cell r="F140" t="str">
            <v>EA</v>
          </cell>
          <cell r="G140" t="str">
            <v>C</v>
          </cell>
          <cell r="H140" t="str">
            <v>I</v>
          </cell>
          <cell r="I140">
            <v>1</v>
          </cell>
          <cell r="J140">
            <v>50</v>
          </cell>
          <cell r="K140">
            <v>51.020408163265309</v>
          </cell>
          <cell r="L140" t="str">
            <v>USS</v>
          </cell>
          <cell r="N140" t="str">
            <v>*</v>
          </cell>
          <cell r="O140">
            <v>100</v>
          </cell>
          <cell r="P140">
            <v>0.64</v>
          </cell>
          <cell r="Q140">
            <v>64</v>
          </cell>
          <cell r="R140">
            <v>32.653061224489797</v>
          </cell>
          <cell r="T140">
            <v>31.346938775510203</v>
          </cell>
          <cell r="U140" t="str">
            <v>STK</v>
          </cell>
          <cell r="V140" t="str">
            <v>3</v>
          </cell>
          <cell r="W140">
            <v>37042</v>
          </cell>
          <cell r="X140">
            <v>37078</v>
          </cell>
          <cell r="Y140" t="str">
            <v>HITCOM</v>
          </cell>
        </row>
        <row r="141">
          <cell r="A141" t="str">
            <v>10292557</v>
          </cell>
          <cell r="B141" t="str">
            <v>스켈치증폭기</v>
          </cell>
          <cell r="C141">
            <v>50</v>
          </cell>
          <cell r="D141" t="str">
            <v>M39014/2-1218</v>
          </cell>
          <cell r="E141" t="str">
            <v>CAP</v>
          </cell>
          <cell r="F141" t="str">
            <v>EA</v>
          </cell>
          <cell r="G141" t="str">
            <v>C</v>
          </cell>
          <cell r="H141" t="str">
            <v>I</v>
          </cell>
          <cell r="I141">
            <v>1</v>
          </cell>
          <cell r="J141">
            <v>50</v>
          </cell>
          <cell r="K141">
            <v>51.020408163265309</v>
          </cell>
          <cell r="L141" t="str">
            <v>USS</v>
          </cell>
          <cell r="N141" t="str">
            <v>*</v>
          </cell>
          <cell r="O141">
            <v>100</v>
          </cell>
          <cell r="P141">
            <v>0.75</v>
          </cell>
          <cell r="Q141">
            <v>75</v>
          </cell>
          <cell r="R141">
            <v>38.265306122448983</v>
          </cell>
          <cell r="T141">
            <v>36.734693877551017</v>
          </cell>
          <cell r="U141" t="str">
            <v>STK</v>
          </cell>
          <cell r="V141" t="str">
            <v>3</v>
          </cell>
          <cell r="W141">
            <v>37042</v>
          </cell>
          <cell r="X141">
            <v>37078</v>
          </cell>
          <cell r="Y141" t="str">
            <v>HITCOM</v>
          </cell>
        </row>
        <row r="142">
          <cell r="A142" t="str">
            <v>10292557</v>
          </cell>
          <cell r="B142" t="str">
            <v>스켈치증폭기</v>
          </cell>
          <cell r="C142">
            <v>50</v>
          </cell>
          <cell r="D142" t="str">
            <v>M39015/2-006XM</v>
          </cell>
          <cell r="E142" t="str">
            <v>RES</v>
          </cell>
          <cell r="F142" t="str">
            <v>EA</v>
          </cell>
          <cell r="G142" t="str">
            <v>C</v>
          </cell>
          <cell r="H142" t="str">
            <v>I</v>
          </cell>
          <cell r="I142">
            <v>1</v>
          </cell>
          <cell r="J142">
            <v>50</v>
          </cell>
          <cell r="K142">
            <v>51.020408163265309</v>
          </cell>
          <cell r="L142" t="str">
            <v>USS</v>
          </cell>
          <cell r="M142" t="str">
            <v>RJR22DX502M</v>
          </cell>
          <cell r="O142">
            <v>51.020408163265309</v>
          </cell>
          <cell r="P142">
            <v>23.47</v>
          </cell>
          <cell r="Q142">
            <v>1197.4489795918366</v>
          </cell>
          <cell r="R142">
            <v>1197.4489795918366</v>
          </cell>
          <cell r="T142">
            <v>0</v>
          </cell>
          <cell r="U142" t="str">
            <v>14WKS</v>
          </cell>
          <cell r="V142">
            <v>14</v>
          </cell>
          <cell r="W142">
            <v>37042</v>
          </cell>
          <cell r="X142">
            <v>37155</v>
          </cell>
          <cell r="Y142" t="str">
            <v>SUPERTEK</v>
          </cell>
        </row>
        <row r="143">
          <cell r="A143" t="str">
            <v>10292557</v>
          </cell>
          <cell r="B143" t="str">
            <v>스켈치증폭기</v>
          </cell>
          <cell r="C143">
            <v>50</v>
          </cell>
          <cell r="D143" t="str">
            <v>MICROWIPE</v>
          </cell>
          <cell r="E143" t="str">
            <v>TISUUE 05311</v>
          </cell>
          <cell r="F143" t="str">
            <v>BX</v>
          </cell>
          <cell r="G143" t="str">
            <v>C</v>
          </cell>
          <cell r="H143" t="str">
            <v>I</v>
          </cell>
          <cell r="I143">
            <v>0.03</v>
          </cell>
          <cell r="J143">
            <v>1.5</v>
          </cell>
          <cell r="K143">
            <v>1.5306122448979591</v>
          </cell>
          <cell r="L143" t="str">
            <v>USS</v>
          </cell>
          <cell r="O143">
            <v>1.5306122448979591</v>
          </cell>
          <cell r="P143">
            <v>1.82</v>
          </cell>
          <cell r="Q143">
            <v>2.7857142857142856</v>
          </cell>
          <cell r="R143">
            <v>2.7857142857142856</v>
          </cell>
          <cell r="T143">
            <v>0</v>
          </cell>
          <cell r="V143" t="str">
            <v/>
          </cell>
          <cell r="W143">
            <v>37042</v>
          </cell>
          <cell r="X143" t="e">
            <v>#VALUE!</v>
          </cell>
          <cell r="Z143" t="str">
            <v>X</v>
          </cell>
          <cell r="AB143" t="str">
            <v>NEED MAKER INFO.</v>
          </cell>
        </row>
        <row r="144">
          <cell r="A144" t="str">
            <v>10292557</v>
          </cell>
          <cell r="B144" t="str">
            <v>스켈치증폭기</v>
          </cell>
          <cell r="C144">
            <v>50</v>
          </cell>
          <cell r="D144" t="str">
            <v>RNC55H1002FM</v>
          </cell>
          <cell r="E144" t="str">
            <v>RESISTOR,FIXED</v>
          </cell>
          <cell r="F144" t="str">
            <v>EA</v>
          </cell>
          <cell r="G144" t="str">
            <v>C</v>
          </cell>
          <cell r="H144" t="str">
            <v>I</v>
          </cell>
          <cell r="I144">
            <v>1</v>
          </cell>
          <cell r="J144">
            <v>50</v>
          </cell>
          <cell r="K144">
            <v>51.020408163265309</v>
          </cell>
          <cell r="L144" t="str">
            <v>USS</v>
          </cell>
          <cell r="M144" t="str">
            <v>RNC55H1002FS</v>
          </cell>
          <cell r="N144" t="str">
            <v>*</v>
          </cell>
          <cell r="O144">
            <v>100</v>
          </cell>
          <cell r="P144">
            <v>0.15</v>
          </cell>
          <cell r="Q144">
            <v>15</v>
          </cell>
          <cell r="R144">
            <v>7.6530612244897958</v>
          </cell>
          <cell r="T144">
            <v>7.3469387755102042</v>
          </cell>
          <cell r="U144" t="str">
            <v>12WKS</v>
          </cell>
          <cell r="V144">
            <v>12</v>
          </cell>
          <cell r="W144">
            <v>37042</v>
          </cell>
          <cell r="X144">
            <v>37141</v>
          </cell>
          <cell r="Y144" t="str">
            <v>DUCOM</v>
          </cell>
        </row>
        <row r="145">
          <cell r="A145" t="str">
            <v>10292557</v>
          </cell>
          <cell r="B145" t="str">
            <v>스켈치증폭기</v>
          </cell>
          <cell r="C145">
            <v>50</v>
          </cell>
          <cell r="D145" t="str">
            <v>RNC55H1003FM</v>
          </cell>
          <cell r="E145" t="str">
            <v>RESISTOR,FIXED,FILM</v>
          </cell>
          <cell r="F145" t="str">
            <v>EA</v>
          </cell>
          <cell r="G145" t="str">
            <v>C</v>
          </cell>
          <cell r="H145" t="str">
            <v>I</v>
          </cell>
          <cell r="I145">
            <v>2</v>
          </cell>
          <cell r="J145">
            <v>100</v>
          </cell>
          <cell r="K145">
            <v>102.04081632653062</v>
          </cell>
          <cell r="L145" t="str">
            <v>USS</v>
          </cell>
          <cell r="M145" t="str">
            <v>RNC55H1003FS</v>
          </cell>
          <cell r="O145">
            <v>102.04081632653062</v>
          </cell>
          <cell r="P145">
            <v>0.15</v>
          </cell>
          <cell r="Q145">
            <v>15.306122448979592</v>
          </cell>
          <cell r="R145">
            <v>15.306122448979592</v>
          </cell>
          <cell r="T145">
            <v>0</v>
          </cell>
          <cell r="U145" t="str">
            <v>STK</v>
          </cell>
          <cell r="V145" t="str">
            <v>3</v>
          </cell>
          <cell r="W145">
            <v>37042</v>
          </cell>
          <cell r="X145">
            <v>37078</v>
          </cell>
          <cell r="Y145" t="str">
            <v>DUCOM</v>
          </cell>
        </row>
        <row r="146">
          <cell r="A146" t="str">
            <v>10292557</v>
          </cell>
          <cell r="B146" t="str">
            <v>스켈치증폭기</v>
          </cell>
          <cell r="C146">
            <v>50</v>
          </cell>
          <cell r="D146" t="str">
            <v>RNC55H1102FM</v>
          </cell>
          <cell r="E146" t="str">
            <v>RESISTOR</v>
          </cell>
          <cell r="F146" t="str">
            <v>EA</v>
          </cell>
          <cell r="G146" t="str">
            <v>C</v>
          </cell>
          <cell r="H146" t="str">
            <v>I</v>
          </cell>
          <cell r="I146">
            <v>1</v>
          </cell>
          <cell r="J146">
            <v>50</v>
          </cell>
          <cell r="K146">
            <v>51.020408163265309</v>
          </cell>
          <cell r="L146" t="str">
            <v>USS</v>
          </cell>
          <cell r="M146" t="str">
            <v>RNC55H1102FS</v>
          </cell>
          <cell r="O146">
            <v>51.020408163265309</v>
          </cell>
          <cell r="P146">
            <v>0.2</v>
          </cell>
          <cell r="Q146">
            <v>10.204081632653063</v>
          </cell>
          <cell r="R146">
            <v>10.204081632653063</v>
          </cell>
          <cell r="T146">
            <v>0</v>
          </cell>
          <cell r="U146" t="str">
            <v>STK</v>
          </cell>
          <cell r="V146" t="str">
            <v>3</v>
          </cell>
          <cell r="W146">
            <v>37042</v>
          </cell>
          <cell r="X146">
            <v>37078</v>
          </cell>
          <cell r="Y146" t="str">
            <v>DUCOM</v>
          </cell>
        </row>
        <row r="147">
          <cell r="A147" t="str">
            <v>10292557</v>
          </cell>
          <cell r="B147" t="str">
            <v>스켈치증폭기</v>
          </cell>
          <cell r="C147">
            <v>50</v>
          </cell>
          <cell r="D147" t="str">
            <v>RNC55H1501FM</v>
          </cell>
          <cell r="E147" t="str">
            <v>RESISTOR</v>
          </cell>
          <cell r="F147" t="str">
            <v>EA</v>
          </cell>
          <cell r="G147" t="str">
            <v>C</v>
          </cell>
          <cell r="H147" t="str">
            <v>I</v>
          </cell>
          <cell r="I147">
            <v>1</v>
          </cell>
          <cell r="J147">
            <v>50</v>
          </cell>
          <cell r="K147">
            <v>51.020408163265309</v>
          </cell>
          <cell r="L147" t="str">
            <v>USS</v>
          </cell>
          <cell r="M147" t="str">
            <v>RNC55H1501FS</v>
          </cell>
          <cell r="O147">
            <v>51.020408163265309</v>
          </cell>
          <cell r="P147">
            <v>0.2</v>
          </cell>
          <cell r="Q147">
            <v>10.204081632653063</v>
          </cell>
          <cell r="R147">
            <v>10.204081632653063</v>
          </cell>
          <cell r="T147">
            <v>0</v>
          </cell>
          <cell r="U147" t="str">
            <v>STK</v>
          </cell>
          <cell r="V147" t="str">
            <v>3</v>
          </cell>
          <cell r="W147">
            <v>37042</v>
          </cell>
          <cell r="X147">
            <v>37078</v>
          </cell>
          <cell r="Y147" t="str">
            <v>DUCOM</v>
          </cell>
        </row>
        <row r="148">
          <cell r="A148" t="str">
            <v>10292557</v>
          </cell>
          <cell r="B148" t="str">
            <v>스켈치증폭기</v>
          </cell>
          <cell r="C148">
            <v>50</v>
          </cell>
          <cell r="D148" t="str">
            <v>RNC55H2000FM</v>
          </cell>
          <cell r="E148" t="str">
            <v>RESISTOR</v>
          </cell>
          <cell r="F148" t="str">
            <v>EA</v>
          </cell>
          <cell r="G148" t="str">
            <v>C</v>
          </cell>
          <cell r="H148" t="str">
            <v>I</v>
          </cell>
          <cell r="I148">
            <v>1</v>
          </cell>
          <cell r="J148">
            <v>50</v>
          </cell>
          <cell r="K148">
            <v>51.020408163265309</v>
          </cell>
          <cell r="L148" t="str">
            <v>USS</v>
          </cell>
          <cell r="M148" t="str">
            <v>RNC55H2000FS</v>
          </cell>
          <cell r="O148">
            <v>51.020408163265309</v>
          </cell>
          <cell r="P148">
            <v>0.2</v>
          </cell>
          <cell r="Q148">
            <v>10.204081632653063</v>
          </cell>
          <cell r="R148">
            <v>10.204081632653063</v>
          </cell>
          <cell r="T148">
            <v>0</v>
          </cell>
          <cell r="U148" t="str">
            <v>STK</v>
          </cell>
          <cell r="V148" t="str">
            <v>3</v>
          </cell>
          <cell r="W148">
            <v>37042</v>
          </cell>
          <cell r="X148">
            <v>37078</v>
          </cell>
          <cell r="Y148" t="str">
            <v>DUCOM</v>
          </cell>
        </row>
        <row r="149">
          <cell r="A149" t="str">
            <v>10292557</v>
          </cell>
          <cell r="B149" t="str">
            <v>스켈치증폭기</v>
          </cell>
          <cell r="C149">
            <v>50</v>
          </cell>
          <cell r="D149" t="str">
            <v>RNC55H2001FM</v>
          </cell>
          <cell r="E149" t="str">
            <v>RESISTOR 10183088-155</v>
          </cell>
          <cell r="F149" t="str">
            <v>EA</v>
          </cell>
          <cell r="G149" t="str">
            <v>C</v>
          </cell>
          <cell r="H149" t="str">
            <v>I</v>
          </cell>
          <cell r="I149">
            <v>2</v>
          </cell>
          <cell r="J149">
            <v>100</v>
          </cell>
          <cell r="K149">
            <v>102.04081632653062</v>
          </cell>
          <cell r="L149" t="str">
            <v>USS</v>
          </cell>
          <cell r="M149" t="str">
            <v>RNC55H2001FS</v>
          </cell>
          <cell r="O149">
            <v>102.04081632653062</v>
          </cell>
          <cell r="P149">
            <v>0.15</v>
          </cell>
          <cell r="Q149">
            <v>15.306122448979592</v>
          </cell>
          <cell r="R149">
            <v>15.306122448979592</v>
          </cell>
          <cell r="T149">
            <v>0</v>
          </cell>
          <cell r="U149" t="str">
            <v>STK</v>
          </cell>
          <cell r="V149" t="str">
            <v>3</v>
          </cell>
          <cell r="W149">
            <v>37042</v>
          </cell>
          <cell r="X149">
            <v>37078</v>
          </cell>
          <cell r="Y149" t="str">
            <v>DUCOM</v>
          </cell>
        </row>
        <row r="150">
          <cell r="A150" t="str">
            <v>10292557</v>
          </cell>
          <cell r="B150" t="str">
            <v>스켈치증폭기</v>
          </cell>
          <cell r="C150">
            <v>50</v>
          </cell>
          <cell r="D150" t="str">
            <v>RNC55H2210FM</v>
          </cell>
          <cell r="E150" t="str">
            <v>RESISTOR</v>
          </cell>
          <cell r="F150" t="str">
            <v>EA</v>
          </cell>
          <cell r="G150" t="str">
            <v>C</v>
          </cell>
          <cell r="H150" t="str">
            <v>I</v>
          </cell>
          <cell r="I150">
            <v>1</v>
          </cell>
          <cell r="J150">
            <v>50</v>
          </cell>
          <cell r="K150">
            <v>51.020408163265309</v>
          </cell>
          <cell r="L150" t="str">
            <v>USS</v>
          </cell>
          <cell r="M150" t="str">
            <v>RNC55H2210FS</v>
          </cell>
          <cell r="O150">
            <v>51.020408163265309</v>
          </cell>
          <cell r="P150">
            <v>0.2</v>
          </cell>
          <cell r="Q150">
            <v>10.204081632653063</v>
          </cell>
          <cell r="R150">
            <v>10.204081632653063</v>
          </cell>
          <cell r="T150">
            <v>0</v>
          </cell>
          <cell r="U150" t="str">
            <v>STK</v>
          </cell>
          <cell r="V150" t="str">
            <v>3</v>
          </cell>
          <cell r="W150">
            <v>37042</v>
          </cell>
          <cell r="X150">
            <v>37078</v>
          </cell>
          <cell r="Y150" t="str">
            <v>DUCOM</v>
          </cell>
        </row>
        <row r="151">
          <cell r="A151" t="str">
            <v>10292557</v>
          </cell>
          <cell r="B151" t="str">
            <v>스켈치증폭기</v>
          </cell>
          <cell r="C151">
            <v>50</v>
          </cell>
          <cell r="D151" t="str">
            <v>RNC55H3322FM</v>
          </cell>
          <cell r="E151" t="str">
            <v>RESISTOR</v>
          </cell>
          <cell r="F151" t="str">
            <v>EA</v>
          </cell>
          <cell r="G151" t="str">
            <v>C</v>
          </cell>
          <cell r="H151" t="str">
            <v>I</v>
          </cell>
          <cell r="I151">
            <v>1</v>
          </cell>
          <cell r="J151">
            <v>50</v>
          </cell>
          <cell r="K151">
            <v>51.020408163265309</v>
          </cell>
          <cell r="L151" t="str">
            <v>USS</v>
          </cell>
          <cell r="M151" t="str">
            <v>RNC55H3322FS</v>
          </cell>
          <cell r="O151">
            <v>51.020408163265309</v>
          </cell>
          <cell r="P151">
            <v>0.2</v>
          </cell>
          <cell r="Q151">
            <v>10.204081632653063</v>
          </cell>
          <cell r="R151">
            <v>10.204081632653063</v>
          </cell>
          <cell r="T151">
            <v>0</v>
          </cell>
          <cell r="U151" t="str">
            <v>STK</v>
          </cell>
          <cell r="V151" t="str">
            <v>3</v>
          </cell>
          <cell r="W151">
            <v>37042</v>
          </cell>
          <cell r="X151">
            <v>37078</v>
          </cell>
          <cell r="Y151" t="str">
            <v>DUCOM</v>
          </cell>
        </row>
        <row r="152">
          <cell r="A152" t="str">
            <v>10292557</v>
          </cell>
          <cell r="B152" t="str">
            <v>스켈치증폭기</v>
          </cell>
          <cell r="C152">
            <v>50</v>
          </cell>
          <cell r="D152" t="str">
            <v>RNC55H4022FM</v>
          </cell>
          <cell r="E152" t="str">
            <v>RESISTOR</v>
          </cell>
          <cell r="F152" t="str">
            <v>EA</v>
          </cell>
          <cell r="G152" t="str">
            <v>C</v>
          </cell>
          <cell r="H152" t="str">
            <v>I</v>
          </cell>
          <cell r="I152">
            <v>1</v>
          </cell>
          <cell r="J152">
            <v>50</v>
          </cell>
          <cell r="K152">
            <v>51.020408163265309</v>
          </cell>
          <cell r="L152" t="str">
            <v>USS</v>
          </cell>
          <cell r="M152" t="str">
            <v>RNC55H4022FS</v>
          </cell>
          <cell r="O152">
            <v>51.020408163265309</v>
          </cell>
          <cell r="P152">
            <v>0.2</v>
          </cell>
          <cell r="Q152">
            <v>10.204081632653063</v>
          </cell>
          <cell r="R152">
            <v>10.204081632653063</v>
          </cell>
          <cell r="T152">
            <v>0</v>
          </cell>
          <cell r="U152" t="str">
            <v>STK</v>
          </cell>
          <cell r="V152" t="str">
            <v>3</v>
          </cell>
          <cell r="W152">
            <v>37042</v>
          </cell>
          <cell r="X152">
            <v>37078</v>
          </cell>
          <cell r="Y152" t="str">
            <v>DUCOM</v>
          </cell>
        </row>
        <row r="153">
          <cell r="A153" t="str">
            <v>10292557</v>
          </cell>
          <cell r="B153" t="str">
            <v>스켈치증폭기</v>
          </cell>
          <cell r="C153">
            <v>50</v>
          </cell>
          <cell r="D153" t="str">
            <v>RNC55H4990FM</v>
          </cell>
          <cell r="E153" t="str">
            <v>RESISTOR,FIXED,FILM</v>
          </cell>
          <cell r="F153" t="str">
            <v>EA</v>
          </cell>
          <cell r="G153" t="str">
            <v>C</v>
          </cell>
          <cell r="H153" t="str">
            <v>I</v>
          </cell>
          <cell r="I153">
            <v>1</v>
          </cell>
          <cell r="J153">
            <v>50</v>
          </cell>
          <cell r="K153">
            <v>51.020408163265309</v>
          </cell>
          <cell r="L153" t="str">
            <v>USS</v>
          </cell>
          <cell r="M153" t="str">
            <v>RNC55H4990FS</v>
          </cell>
          <cell r="O153">
            <v>51.020408163265309</v>
          </cell>
          <cell r="P153">
            <v>0.2</v>
          </cell>
          <cell r="Q153">
            <v>10.204081632653063</v>
          </cell>
          <cell r="R153">
            <v>10.204081632653063</v>
          </cell>
          <cell r="T153">
            <v>0</v>
          </cell>
          <cell r="U153" t="str">
            <v>STK</v>
          </cell>
          <cell r="V153" t="str">
            <v>3</v>
          </cell>
          <cell r="W153">
            <v>37042</v>
          </cell>
          <cell r="X153">
            <v>37078</v>
          </cell>
          <cell r="Y153" t="str">
            <v>DUCOM</v>
          </cell>
        </row>
        <row r="154">
          <cell r="A154" t="str">
            <v>10292557</v>
          </cell>
          <cell r="B154" t="str">
            <v>스켈치증폭기</v>
          </cell>
          <cell r="C154">
            <v>50</v>
          </cell>
          <cell r="D154" t="str">
            <v>RNC55H4991FM</v>
          </cell>
          <cell r="E154" t="str">
            <v>RESISTOR 10183088-193</v>
          </cell>
          <cell r="F154" t="str">
            <v>EA</v>
          </cell>
          <cell r="G154" t="str">
            <v>C</v>
          </cell>
          <cell r="H154" t="str">
            <v>I</v>
          </cell>
          <cell r="I154">
            <v>1</v>
          </cell>
          <cell r="J154">
            <v>50</v>
          </cell>
          <cell r="K154">
            <v>51.020408163265309</v>
          </cell>
          <cell r="L154" t="str">
            <v>USS</v>
          </cell>
          <cell r="M154" t="str">
            <v>RNC55H4991FS</v>
          </cell>
          <cell r="O154">
            <v>51.020408163265309</v>
          </cell>
          <cell r="P154">
            <v>0.2</v>
          </cell>
          <cell r="Q154">
            <v>10.204081632653063</v>
          </cell>
          <cell r="R154">
            <v>10.204081632653063</v>
          </cell>
          <cell r="T154">
            <v>0</v>
          </cell>
          <cell r="U154" t="str">
            <v>STK</v>
          </cell>
          <cell r="V154" t="str">
            <v>3</v>
          </cell>
          <cell r="W154">
            <v>37042</v>
          </cell>
          <cell r="X154">
            <v>37078</v>
          </cell>
          <cell r="Y154" t="str">
            <v>DUCOM</v>
          </cell>
        </row>
        <row r="155">
          <cell r="A155" t="str">
            <v>10292557</v>
          </cell>
          <cell r="B155" t="str">
            <v>스켈치증폭기</v>
          </cell>
          <cell r="C155">
            <v>50</v>
          </cell>
          <cell r="D155" t="str">
            <v>RNC55H6042FM</v>
          </cell>
          <cell r="E155" t="str">
            <v>RESISTOR</v>
          </cell>
          <cell r="F155" t="str">
            <v>EA</v>
          </cell>
          <cell r="G155" t="str">
            <v>C</v>
          </cell>
          <cell r="H155" t="str">
            <v>I</v>
          </cell>
          <cell r="I155">
            <v>1</v>
          </cell>
          <cell r="J155">
            <v>50</v>
          </cell>
          <cell r="K155">
            <v>51.020408163265309</v>
          </cell>
          <cell r="L155" t="str">
            <v>USS</v>
          </cell>
          <cell r="M155" t="str">
            <v>RNC55H6042FS</v>
          </cell>
          <cell r="O155">
            <v>51.020408163265309</v>
          </cell>
          <cell r="P155">
            <v>0.2</v>
          </cell>
          <cell r="Q155">
            <v>10.204081632653063</v>
          </cell>
          <cell r="R155">
            <v>10.204081632653063</v>
          </cell>
          <cell r="T155">
            <v>0</v>
          </cell>
          <cell r="U155" t="str">
            <v>STK</v>
          </cell>
          <cell r="V155" t="str">
            <v>3</v>
          </cell>
          <cell r="W155">
            <v>37042</v>
          </cell>
          <cell r="X155">
            <v>37078</v>
          </cell>
          <cell r="Y155" t="str">
            <v>DUCOM</v>
          </cell>
        </row>
        <row r="156">
          <cell r="A156" t="str">
            <v>10292557</v>
          </cell>
          <cell r="B156" t="str">
            <v>스켈치증폭기</v>
          </cell>
          <cell r="C156">
            <v>50</v>
          </cell>
          <cell r="D156" t="str">
            <v>RNC55H8062FM</v>
          </cell>
          <cell r="E156" t="str">
            <v>RESISTOR,FIXED,FILM</v>
          </cell>
          <cell r="F156" t="str">
            <v>EA</v>
          </cell>
          <cell r="G156" t="str">
            <v>C</v>
          </cell>
          <cell r="H156" t="str">
            <v>I</v>
          </cell>
          <cell r="I156">
            <v>1</v>
          </cell>
          <cell r="J156">
            <v>50</v>
          </cell>
          <cell r="K156">
            <v>51.020408163265309</v>
          </cell>
          <cell r="L156" t="str">
            <v>USS</v>
          </cell>
          <cell r="M156" t="str">
            <v>RNC55H8062FS</v>
          </cell>
          <cell r="O156">
            <v>51.020408163265309</v>
          </cell>
          <cell r="P156">
            <v>0.2</v>
          </cell>
          <cell r="Q156">
            <v>10.204081632653063</v>
          </cell>
          <cell r="R156">
            <v>10.204081632653063</v>
          </cell>
          <cell r="T156">
            <v>0</v>
          </cell>
          <cell r="U156" t="str">
            <v>STK</v>
          </cell>
          <cell r="V156" t="str">
            <v>3</v>
          </cell>
          <cell r="W156">
            <v>37042</v>
          </cell>
          <cell r="X156">
            <v>37078</v>
          </cell>
          <cell r="Y156" t="str">
            <v>DUCOM</v>
          </cell>
        </row>
        <row r="157">
          <cell r="A157" t="str">
            <v>10292557</v>
          </cell>
          <cell r="B157" t="str">
            <v>스켈치증폭기</v>
          </cell>
          <cell r="C157">
            <v>50</v>
          </cell>
          <cell r="D157" t="str">
            <v>RNC55H8251FM</v>
          </cell>
          <cell r="E157" t="str">
            <v>RESISTOR 10183088-214</v>
          </cell>
          <cell r="F157" t="str">
            <v>EA</v>
          </cell>
          <cell r="G157" t="str">
            <v>C</v>
          </cell>
          <cell r="H157" t="str">
            <v>I</v>
          </cell>
          <cell r="I157">
            <v>1</v>
          </cell>
          <cell r="J157">
            <v>50</v>
          </cell>
          <cell r="K157">
            <v>51.020408163265309</v>
          </cell>
          <cell r="L157" t="str">
            <v>USS</v>
          </cell>
          <cell r="M157" t="str">
            <v>RNC55H8251FS</v>
          </cell>
          <cell r="O157">
            <v>51.020408163265309</v>
          </cell>
          <cell r="P157">
            <v>0.2</v>
          </cell>
          <cell r="Q157">
            <v>10.204081632653063</v>
          </cell>
          <cell r="R157">
            <v>10.204081632653063</v>
          </cell>
          <cell r="T157">
            <v>0</v>
          </cell>
          <cell r="U157" t="str">
            <v>STK</v>
          </cell>
          <cell r="V157" t="str">
            <v>3</v>
          </cell>
          <cell r="W157">
            <v>37042</v>
          </cell>
          <cell r="X157">
            <v>37078</v>
          </cell>
          <cell r="Y157" t="str">
            <v>DUCOM</v>
          </cell>
        </row>
        <row r="158">
          <cell r="A158" t="str">
            <v>10292557</v>
          </cell>
          <cell r="B158" t="str">
            <v>스켈치증폭기</v>
          </cell>
          <cell r="C158">
            <v>50</v>
          </cell>
          <cell r="D158" t="str">
            <v>RTH22ES272J</v>
          </cell>
          <cell r="E158" t="str">
            <v>RES FIXED FILM</v>
          </cell>
          <cell r="F158" t="str">
            <v>EA</v>
          </cell>
          <cell r="G158" t="str">
            <v>C</v>
          </cell>
          <cell r="H158" t="str">
            <v>I</v>
          </cell>
          <cell r="I158">
            <v>1</v>
          </cell>
          <cell r="J158">
            <v>50</v>
          </cell>
          <cell r="K158">
            <v>51.020408163265309</v>
          </cell>
          <cell r="L158" t="str">
            <v>USS</v>
          </cell>
          <cell r="O158">
            <v>51.020408163265309</v>
          </cell>
          <cell r="P158">
            <v>9.91</v>
          </cell>
          <cell r="Q158">
            <v>505.61224489795921</v>
          </cell>
          <cell r="R158">
            <v>505.61224489795921</v>
          </cell>
          <cell r="T158">
            <v>0</v>
          </cell>
          <cell r="U158" t="str">
            <v>STK</v>
          </cell>
          <cell r="V158" t="str">
            <v>3</v>
          </cell>
          <cell r="W158">
            <v>37042</v>
          </cell>
          <cell r="X158">
            <v>37078</v>
          </cell>
          <cell r="Y158" t="str">
            <v>DUCOM</v>
          </cell>
        </row>
        <row r="159">
          <cell r="A159" t="str">
            <v>10292557</v>
          </cell>
          <cell r="B159" t="str">
            <v>스켈치증폭기</v>
          </cell>
          <cell r="C159">
            <v>50</v>
          </cell>
          <cell r="D159" t="str">
            <v>10292563</v>
          </cell>
          <cell r="E159" t="str">
            <v>PWB,45X35.3,2SIDE,1OZ,T1.6GOLD</v>
          </cell>
          <cell r="F159" t="str">
            <v>EA</v>
          </cell>
          <cell r="G159" t="str">
            <v>C</v>
          </cell>
          <cell r="H159" t="str">
            <v>D</v>
          </cell>
          <cell r="I159">
            <v>1</v>
          </cell>
          <cell r="J159">
            <v>50</v>
          </cell>
          <cell r="K159">
            <v>51.020408163265309</v>
          </cell>
          <cell r="L159" t="str">
            <v>WON</v>
          </cell>
          <cell r="O159">
            <v>51.020408163265309</v>
          </cell>
          <cell r="P159">
            <v>16000</v>
          </cell>
          <cell r="S159">
            <v>800000</v>
          </cell>
          <cell r="T159">
            <v>0</v>
          </cell>
          <cell r="U159">
            <v>4</v>
          </cell>
          <cell r="V159">
            <v>4</v>
          </cell>
          <cell r="W159">
            <v>37042</v>
          </cell>
          <cell r="X159">
            <v>37085</v>
          </cell>
        </row>
        <row r="160">
          <cell r="A160" t="str">
            <v>10292557</v>
          </cell>
          <cell r="B160" t="str">
            <v>스켈치증폭기</v>
          </cell>
          <cell r="C160">
            <v>50</v>
          </cell>
          <cell r="D160" t="str">
            <v>10292564</v>
          </cell>
          <cell r="E160" t="str">
            <v>PWB,45X40,2SIDE,1OZ,T1.6</v>
          </cell>
          <cell r="F160" t="str">
            <v>EA</v>
          </cell>
          <cell r="G160" t="str">
            <v>C</v>
          </cell>
          <cell r="H160" t="str">
            <v>D</v>
          </cell>
          <cell r="I160">
            <v>1</v>
          </cell>
          <cell r="J160">
            <v>50</v>
          </cell>
          <cell r="K160">
            <v>51.020408163265309</v>
          </cell>
          <cell r="L160" t="str">
            <v>WON</v>
          </cell>
          <cell r="O160">
            <v>51.020408163265309</v>
          </cell>
          <cell r="P160">
            <v>15000</v>
          </cell>
          <cell r="S160">
            <v>750000</v>
          </cell>
          <cell r="T160">
            <v>0</v>
          </cell>
          <cell r="U160">
            <v>4</v>
          </cell>
          <cell r="V160">
            <v>4</v>
          </cell>
          <cell r="W160">
            <v>37042</v>
          </cell>
          <cell r="X160">
            <v>37085</v>
          </cell>
        </row>
        <row r="161">
          <cell r="A161" t="str">
            <v>10292557</v>
          </cell>
          <cell r="B161" t="str">
            <v>스켈치증폭기</v>
          </cell>
          <cell r="C161">
            <v>50</v>
          </cell>
          <cell r="D161" t="str">
            <v>GS8606028</v>
          </cell>
          <cell r="E161" t="str">
            <v>CASE</v>
          </cell>
          <cell r="F161" t="str">
            <v>EA</v>
          </cell>
          <cell r="G161" t="str">
            <v>C</v>
          </cell>
          <cell r="H161" t="str">
            <v>D</v>
          </cell>
          <cell r="I161">
            <v>1</v>
          </cell>
          <cell r="J161">
            <v>50</v>
          </cell>
          <cell r="K161">
            <v>51.020408163265309</v>
          </cell>
          <cell r="L161" t="str">
            <v>WON</v>
          </cell>
          <cell r="O161">
            <v>51.020408163265309</v>
          </cell>
          <cell r="P161">
            <v>6100</v>
          </cell>
          <cell r="S161">
            <v>305000</v>
          </cell>
          <cell r="T161">
            <v>0</v>
          </cell>
          <cell r="U161">
            <v>4</v>
          </cell>
          <cell r="V161">
            <v>4</v>
          </cell>
          <cell r="W161">
            <v>37042</v>
          </cell>
          <cell r="X161">
            <v>37085</v>
          </cell>
        </row>
        <row r="162">
          <cell r="A162" t="str">
            <v>10292557</v>
          </cell>
          <cell r="B162" t="str">
            <v>스켈치증폭기</v>
          </cell>
          <cell r="C162">
            <v>50</v>
          </cell>
          <cell r="D162" t="str">
            <v>GS8606029</v>
          </cell>
          <cell r="E162" t="str">
            <v>COVER</v>
          </cell>
          <cell r="F162" t="str">
            <v>EA</v>
          </cell>
          <cell r="G162" t="str">
            <v>C</v>
          </cell>
          <cell r="H162" t="str">
            <v>D</v>
          </cell>
          <cell r="I162">
            <v>1</v>
          </cell>
          <cell r="J162">
            <v>50</v>
          </cell>
          <cell r="K162">
            <v>51.020408163265309</v>
          </cell>
          <cell r="L162" t="str">
            <v>WON</v>
          </cell>
          <cell r="O162">
            <v>51.020408163265309</v>
          </cell>
          <cell r="P162">
            <v>2600</v>
          </cell>
          <cell r="S162">
            <v>130000</v>
          </cell>
          <cell r="T162">
            <v>0</v>
          </cell>
          <cell r="U162">
            <v>4</v>
          </cell>
          <cell r="V162">
            <v>4</v>
          </cell>
          <cell r="W162">
            <v>37042</v>
          </cell>
          <cell r="X162">
            <v>37085</v>
          </cell>
        </row>
        <row r="163">
          <cell r="A163" t="str">
            <v>10673269 합계</v>
          </cell>
          <cell r="C163">
            <v>12</v>
          </cell>
          <cell r="L163" t="str">
            <v>USS</v>
          </cell>
          <cell r="Q163">
            <v>142.0408163265306</v>
          </cell>
          <cell r="R163">
            <v>142.0408163265306</v>
          </cell>
          <cell r="S163">
            <v>944160</v>
          </cell>
          <cell r="T163">
            <v>0</v>
          </cell>
          <cell r="Z163">
            <v>1</v>
          </cell>
          <cell r="AA163" t="str">
            <v>A</v>
          </cell>
        </row>
        <row r="164">
          <cell r="A164" t="str">
            <v>10673269</v>
          </cell>
          <cell r="B164" t="str">
            <v>변압기,전력용</v>
          </cell>
          <cell r="C164">
            <v>12</v>
          </cell>
          <cell r="D164" t="str">
            <v>1121R-50</v>
          </cell>
          <cell r="E164" t="str">
            <v>PIN (1.5X15MM)</v>
          </cell>
          <cell r="F164" t="str">
            <v>EA</v>
          </cell>
          <cell r="G164" t="str">
            <v>C</v>
          </cell>
          <cell r="H164" t="str">
            <v>I</v>
          </cell>
          <cell r="I164">
            <v>8</v>
          </cell>
          <cell r="J164">
            <v>96</v>
          </cell>
          <cell r="K164">
            <v>97.959183673469383</v>
          </cell>
          <cell r="L164" t="str">
            <v>USS</v>
          </cell>
          <cell r="O164">
            <v>97.959183673469383</v>
          </cell>
          <cell r="P164">
            <v>1.45</v>
          </cell>
          <cell r="Q164">
            <v>142.0408163265306</v>
          </cell>
          <cell r="R164">
            <v>142.0408163265306</v>
          </cell>
          <cell r="T164">
            <v>0</v>
          </cell>
          <cell r="V164" t="str">
            <v/>
          </cell>
          <cell r="W164">
            <v>37042</v>
          </cell>
          <cell r="X164" t="e">
            <v>#VALUE!</v>
          </cell>
          <cell r="Z164" t="str">
            <v>X</v>
          </cell>
          <cell r="AB164" t="str">
            <v>NEED MAKER INFO.</v>
          </cell>
        </row>
        <row r="165">
          <cell r="A165" t="str">
            <v>10673269</v>
          </cell>
          <cell r="B165" t="str">
            <v>변압기,전력용</v>
          </cell>
          <cell r="C165">
            <v>12</v>
          </cell>
          <cell r="D165" t="str">
            <v>10673269-1</v>
          </cell>
          <cell r="E165" t="str">
            <v>TRANSFORMER MZ</v>
          </cell>
          <cell r="F165" t="str">
            <v>EA</v>
          </cell>
          <cell r="G165" t="str">
            <v>C</v>
          </cell>
          <cell r="H165" t="str">
            <v>D</v>
          </cell>
          <cell r="I165">
            <v>1</v>
          </cell>
          <cell r="J165">
            <v>12</v>
          </cell>
          <cell r="K165">
            <v>12.244897959183673</v>
          </cell>
          <cell r="L165" t="str">
            <v>WON</v>
          </cell>
          <cell r="O165">
            <v>12.244897959183673</v>
          </cell>
          <cell r="P165">
            <v>53000</v>
          </cell>
          <cell r="S165">
            <v>636000</v>
          </cell>
          <cell r="T165">
            <v>0</v>
          </cell>
          <cell r="U165">
            <v>4</v>
          </cell>
          <cell r="V165">
            <v>4</v>
          </cell>
          <cell r="W165">
            <v>37042</v>
          </cell>
          <cell r="X165">
            <v>37085</v>
          </cell>
        </row>
        <row r="166">
          <cell r="A166" t="str">
            <v>10673269</v>
          </cell>
          <cell r="B166" t="str">
            <v>변압기,전력용</v>
          </cell>
          <cell r="C166">
            <v>12</v>
          </cell>
          <cell r="D166" t="str">
            <v>ED-95</v>
          </cell>
          <cell r="E166" t="str">
            <v>COMPOUND,MOLD, JEONG-DO EPOXY</v>
          </cell>
          <cell r="F166" t="str">
            <v>KG</v>
          </cell>
          <cell r="G166" t="str">
            <v>C</v>
          </cell>
          <cell r="H166" t="str">
            <v>D</v>
          </cell>
          <cell r="I166">
            <v>1</v>
          </cell>
          <cell r="J166">
            <v>12</v>
          </cell>
          <cell r="K166">
            <v>12.244897959183673</v>
          </cell>
          <cell r="L166" t="str">
            <v>WON</v>
          </cell>
          <cell r="O166">
            <v>12.244897959183673</v>
          </cell>
          <cell r="P166">
            <v>6500</v>
          </cell>
          <cell r="S166">
            <v>78000</v>
          </cell>
          <cell r="T166">
            <v>0</v>
          </cell>
          <cell r="U166">
            <v>4</v>
          </cell>
          <cell r="V166">
            <v>4</v>
          </cell>
          <cell r="W166">
            <v>37042</v>
          </cell>
          <cell r="X166">
            <v>37085</v>
          </cell>
        </row>
        <row r="167">
          <cell r="A167" t="str">
            <v>10673269</v>
          </cell>
          <cell r="B167" t="str">
            <v>변압기,전력용</v>
          </cell>
          <cell r="C167">
            <v>12</v>
          </cell>
          <cell r="D167" t="str">
            <v>GS8605012</v>
          </cell>
          <cell r="E167" t="str">
            <v>TERMINAL BOARD (EPOXY)</v>
          </cell>
          <cell r="F167" t="str">
            <v>EA</v>
          </cell>
          <cell r="G167" t="str">
            <v>C</v>
          </cell>
          <cell r="H167" t="str">
            <v>D</v>
          </cell>
          <cell r="I167">
            <v>1</v>
          </cell>
          <cell r="J167">
            <v>12</v>
          </cell>
          <cell r="K167">
            <v>12.244897959183673</v>
          </cell>
          <cell r="L167" t="str">
            <v>WON</v>
          </cell>
          <cell r="O167">
            <v>12.244897959183673</v>
          </cell>
          <cell r="P167">
            <v>12400</v>
          </cell>
          <cell r="S167">
            <v>148800</v>
          </cell>
          <cell r="T167">
            <v>0</v>
          </cell>
          <cell r="U167">
            <v>4</v>
          </cell>
          <cell r="V167">
            <v>4</v>
          </cell>
          <cell r="W167">
            <v>37042</v>
          </cell>
          <cell r="X167">
            <v>37085</v>
          </cell>
        </row>
        <row r="168">
          <cell r="A168" t="str">
            <v>10673269</v>
          </cell>
          <cell r="B168" t="str">
            <v>변압기,전력용</v>
          </cell>
          <cell r="C168">
            <v>12</v>
          </cell>
          <cell r="D168" t="str">
            <v>GS8606030</v>
          </cell>
          <cell r="E168" t="str">
            <v>CASE</v>
          </cell>
          <cell r="F168" t="str">
            <v>EA</v>
          </cell>
          <cell r="G168" t="str">
            <v>C</v>
          </cell>
          <cell r="H168" t="str">
            <v>D</v>
          </cell>
          <cell r="I168">
            <v>1</v>
          </cell>
          <cell r="J168">
            <v>12</v>
          </cell>
          <cell r="K168">
            <v>12.244897959183673</v>
          </cell>
          <cell r="L168" t="str">
            <v>WON</v>
          </cell>
          <cell r="O168">
            <v>12.244897959183673</v>
          </cell>
          <cell r="P168">
            <v>6780</v>
          </cell>
          <cell r="S168">
            <v>81360</v>
          </cell>
          <cell r="T168">
            <v>0</v>
          </cell>
          <cell r="U168">
            <v>4</v>
          </cell>
          <cell r="V168">
            <v>4</v>
          </cell>
          <cell r="W168">
            <v>37042</v>
          </cell>
          <cell r="X168">
            <v>37085</v>
          </cell>
        </row>
        <row r="169">
          <cell r="A169" t="str">
            <v>11510104 합계</v>
          </cell>
          <cell r="C169">
            <v>34</v>
          </cell>
          <cell r="L169" t="str">
            <v>USS</v>
          </cell>
          <cell r="Q169">
            <v>21155.740217142848</v>
          </cell>
          <cell r="R169">
            <v>19786.167587755095</v>
          </cell>
          <cell r="S169">
            <v>1113466</v>
          </cell>
          <cell r="T169">
            <v>1369.5726293877553</v>
          </cell>
          <cell r="Z169">
            <v>3</v>
          </cell>
          <cell r="AA169" t="str">
            <v>A</v>
          </cell>
        </row>
        <row r="170">
          <cell r="A170" t="str">
            <v>11510104</v>
          </cell>
          <cell r="B170" t="str">
            <v>증폭기</v>
          </cell>
          <cell r="C170">
            <v>34</v>
          </cell>
          <cell r="D170" t="str">
            <v>09-8090-2-03</v>
          </cell>
          <cell r="E170" t="str">
            <v>PC PINS CONCORD</v>
          </cell>
          <cell r="F170" t="str">
            <v>EA</v>
          </cell>
          <cell r="G170" t="str">
            <v>C</v>
          </cell>
          <cell r="H170" t="str">
            <v>I</v>
          </cell>
          <cell r="I170">
            <v>24</v>
          </cell>
          <cell r="J170">
            <v>816</v>
          </cell>
          <cell r="K170">
            <v>832.65306122448976</v>
          </cell>
          <cell r="L170" t="str">
            <v>USS</v>
          </cell>
          <cell r="O170">
            <v>832.65306122448976</v>
          </cell>
          <cell r="P170">
            <v>0.75</v>
          </cell>
          <cell r="Q170">
            <v>624.48979591836735</v>
          </cell>
          <cell r="R170">
            <v>624.48979591836735</v>
          </cell>
          <cell r="T170">
            <v>0</v>
          </cell>
          <cell r="U170" t="str">
            <v>3-4WKS</v>
          </cell>
          <cell r="V170">
            <v>4</v>
          </cell>
          <cell r="W170">
            <v>37042</v>
          </cell>
          <cell r="X170">
            <v>37085</v>
          </cell>
          <cell r="Y170" t="str">
            <v>DUCOM</v>
          </cell>
        </row>
        <row r="171">
          <cell r="A171" t="str">
            <v>11510104</v>
          </cell>
          <cell r="B171" t="str">
            <v>증폭기</v>
          </cell>
          <cell r="C171">
            <v>34</v>
          </cell>
          <cell r="D171" t="str">
            <v>100-200-13-18</v>
          </cell>
          <cell r="E171" t="str">
            <v>CLIP,SPRING</v>
          </cell>
          <cell r="F171" t="str">
            <v>EA</v>
          </cell>
          <cell r="G171" t="str">
            <v>C</v>
          </cell>
          <cell r="H171" t="str">
            <v>I</v>
          </cell>
          <cell r="I171">
            <v>2</v>
          </cell>
          <cell r="J171">
            <v>68</v>
          </cell>
          <cell r="K171">
            <v>69.387755102040813</v>
          </cell>
          <cell r="L171" t="str">
            <v>USS</v>
          </cell>
          <cell r="O171">
            <v>69.387755102040813</v>
          </cell>
          <cell r="P171">
            <v>14.95</v>
          </cell>
          <cell r="Q171">
            <v>1037.3469387755101</v>
          </cell>
          <cell r="R171">
            <v>1037.3469387755101</v>
          </cell>
          <cell r="T171">
            <v>0</v>
          </cell>
          <cell r="U171" t="str">
            <v>STK</v>
          </cell>
          <cell r="V171" t="str">
            <v>3</v>
          </cell>
          <cell r="W171">
            <v>37042</v>
          </cell>
          <cell r="X171">
            <v>37078</v>
          </cell>
          <cell r="Y171" t="str">
            <v>DUCOM</v>
          </cell>
        </row>
        <row r="172">
          <cell r="A172" t="str">
            <v>11510104</v>
          </cell>
          <cell r="B172" t="str">
            <v>증폭기</v>
          </cell>
          <cell r="C172">
            <v>34</v>
          </cell>
          <cell r="D172" t="str">
            <v>10549120</v>
          </cell>
          <cell r="E172" t="str">
            <v>SILGARD 184</v>
          </cell>
          <cell r="F172" t="str">
            <v>LB</v>
          </cell>
          <cell r="G172" t="str">
            <v>C</v>
          </cell>
          <cell r="H172" t="str">
            <v>I</v>
          </cell>
          <cell r="I172">
            <v>0.05</v>
          </cell>
          <cell r="J172">
            <v>1.7</v>
          </cell>
          <cell r="K172">
            <v>1.7350000000000001</v>
          </cell>
          <cell r="L172" t="str">
            <v>USS</v>
          </cell>
          <cell r="N172" t="str">
            <v>*</v>
          </cell>
          <cell r="O172">
            <v>1.7350000000000001</v>
          </cell>
          <cell r="P172">
            <v>32.119999999999997</v>
          </cell>
          <cell r="Q172">
            <v>55.728200000000001</v>
          </cell>
          <cell r="R172">
            <v>55.728200000000001</v>
          </cell>
          <cell r="T172">
            <v>0</v>
          </cell>
          <cell r="U172" t="str">
            <v>STK</v>
          </cell>
          <cell r="V172" t="str">
            <v>3</v>
          </cell>
          <cell r="W172">
            <v>37042</v>
          </cell>
          <cell r="X172">
            <v>37078</v>
          </cell>
          <cell r="Y172" t="str">
            <v>DUCOM</v>
          </cell>
        </row>
        <row r="173">
          <cell r="A173" t="str">
            <v>11510104</v>
          </cell>
          <cell r="B173" t="str">
            <v>증폭기</v>
          </cell>
          <cell r="C173">
            <v>34</v>
          </cell>
          <cell r="D173" t="str">
            <v>10668674</v>
          </cell>
          <cell r="E173" t="str">
            <v>I.C MC1554G</v>
          </cell>
          <cell r="F173" t="str">
            <v>EA</v>
          </cell>
          <cell r="G173" t="str">
            <v>C</v>
          </cell>
          <cell r="H173" t="str">
            <v>I</v>
          </cell>
          <cell r="I173">
            <v>2</v>
          </cell>
          <cell r="J173">
            <v>68</v>
          </cell>
          <cell r="K173">
            <v>69.387755102040813</v>
          </cell>
          <cell r="L173" t="str">
            <v>USS</v>
          </cell>
          <cell r="O173">
            <v>69.387755102040813</v>
          </cell>
          <cell r="P173">
            <v>56.25</v>
          </cell>
          <cell r="Q173">
            <v>3903.0612244897957</v>
          </cell>
          <cell r="R173">
            <v>3903.0612244897957</v>
          </cell>
          <cell r="T173">
            <v>0</v>
          </cell>
          <cell r="V173" t="str">
            <v/>
          </cell>
          <cell r="W173">
            <v>37042</v>
          </cell>
          <cell r="X173" t="e">
            <v>#VALUE!</v>
          </cell>
          <cell r="Z173" t="str">
            <v>X</v>
          </cell>
          <cell r="AA173" t="str">
            <v>A</v>
          </cell>
          <cell r="AB173" t="str">
            <v>OBSOLETED. NO STK.</v>
          </cell>
        </row>
        <row r="174">
          <cell r="A174" t="str">
            <v>11510104</v>
          </cell>
          <cell r="B174" t="str">
            <v>증폭기</v>
          </cell>
          <cell r="C174">
            <v>34</v>
          </cell>
          <cell r="D174" t="str">
            <v>1N457A</v>
          </cell>
          <cell r="E174" t="str">
            <v>DIODE,1N457A</v>
          </cell>
          <cell r="F174" t="str">
            <v>EA</v>
          </cell>
          <cell r="G174" t="str">
            <v>C</v>
          </cell>
          <cell r="H174" t="str">
            <v>I</v>
          </cell>
          <cell r="I174">
            <v>2</v>
          </cell>
          <cell r="J174">
            <v>68</v>
          </cell>
          <cell r="K174">
            <v>69.387755102040813</v>
          </cell>
          <cell r="L174" t="str">
            <v>USS</v>
          </cell>
          <cell r="O174">
            <v>69.387755102040813</v>
          </cell>
          <cell r="P174">
            <v>0.15</v>
          </cell>
          <cell r="Q174">
            <v>10.408163265306122</v>
          </cell>
          <cell r="R174">
            <v>10.408163265306122</v>
          </cell>
          <cell r="T174">
            <v>0</v>
          </cell>
          <cell r="U174" t="str">
            <v>STK</v>
          </cell>
          <cell r="V174" t="str">
            <v>3</v>
          </cell>
          <cell r="W174">
            <v>37042</v>
          </cell>
          <cell r="X174">
            <v>37078</v>
          </cell>
          <cell r="Y174" t="str">
            <v>DUCOM</v>
          </cell>
        </row>
        <row r="175">
          <cell r="A175" t="str">
            <v>11510104</v>
          </cell>
          <cell r="B175" t="str">
            <v>증폭기</v>
          </cell>
          <cell r="C175">
            <v>34</v>
          </cell>
          <cell r="D175" t="str">
            <v>1N4743A</v>
          </cell>
          <cell r="E175" t="str">
            <v>DIODE, ZENER(13V)</v>
          </cell>
          <cell r="F175" t="str">
            <v>EA</v>
          </cell>
          <cell r="G175" t="str">
            <v>C</v>
          </cell>
          <cell r="H175" t="str">
            <v>I</v>
          </cell>
          <cell r="I175">
            <v>1</v>
          </cell>
          <cell r="J175">
            <v>34</v>
          </cell>
          <cell r="K175">
            <v>34.693877551020407</v>
          </cell>
          <cell r="L175" t="str">
            <v>USS</v>
          </cell>
          <cell r="O175">
            <v>34.693877551020407</v>
          </cell>
          <cell r="P175">
            <v>0.1</v>
          </cell>
          <cell r="Q175">
            <v>3.4693877551020407</v>
          </cell>
          <cell r="R175">
            <v>3.4693877551020407</v>
          </cell>
          <cell r="T175">
            <v>0</v>
          </cell>
          <cell r="U175" t="str">
            <v>STK</v>
          </cell>
          <cell r="V175" t="str">
            <v>3</v>
          </cell>
          <cell r="W175">
            <v>37042</v>
          </cell>
          <cell r="X175">
            <v>37078</v>
          </cell>
          <cell r="Y175" t="str">
            <v>DUCOM</v>
          </cell>
        </row>
        <row r="176">
          <cell r="A176" t="str">
            <v>11510104</v>
          </cell>
          <cell r="B176" t="str">
            <v>증폭기</v>
          </cell>
          <cell r="C176">
            <v>34</v>
          </cell>
          <cell r="D176" t="str">
            <v>1N914</v>
          </cell>
          <cell r="E176" t="str">
            <v>DIODE,TI</v>
          </cell>
          <cell r="F176" t="str">
            <v>EA</v>
          </cell>
          <cell r="G176" t="str">
            <v>C</v>
          </cell>
          <cell r="H176" t="str">
            <v>I</v>
          </cell>
          <cell r="I176">
            <v>6</v>
          </cell>
          <cell r="J176">
            <v>204</v>
          </cell>
          <cell r="K176">
            <v>208.16326530612244</v>
          </cell>
          <cell r="L176" t="str">
            <v>USS</v>
          </cell>
          <cell r="M176" t="str">
            <v>JAN1N914</v>
          </cell>
          <cell r="O176">
            <v>208.16326530612244</v>
          </cell>
          <cell r="P176">
            <v>0.25</v>
          </cell>
          <cell r="Q176">
            <v>52.04081632653061</v>
          </cell>
          <cell r="R176">
            <v>52.04081632653061</v>
          </cell>
          <cell r="T176">
            <v>0</v>
          </cell>
          <cell r="U176" t="str">
            <v>STK</v>
          </cell>
          <cell r="V176" t="str">
            <v>3</v>
          </cell>
          <cell r="W176">
            <v>37042</v>
          </cell>
          <cell r="X176">
            <v>37078</v>
          </cell>
          <cell r="Y176" t="str">
            <v>DUCOM</v>
          </cell>
        </row>
        <row r="177">
          <cell r="A177" t="str">
            <v>11510104</v>
          </cell>
          <cell r="B177" t="str">
            <v>증폭기</v>
          </cell>
          <cell r="C177">
            <v>34</v>
          </cell>
          <cell r="D177" t="str">
            <v>2N2405</v>
          </cell>
          <cell r="E177" t="str">
            <v>TR,FAIRCHILD</v>
          </cell>
          <cell r="F177" t="str">
            <v>EA</v>
          </cell>
          <cell r="G177" t="str">
            <v>C</v>
          </cell>
          <cell r="H177" t="str">
            <v>I</v>
          </cell>
          <cell r="I177">
            <v>3</v>
          </cell>
          <cell r="J177">
            <v>102</v>
          </cell>
          <cell r="K177">
            <v>104.08163265306122</v>
          </cell>
          <cell r="L177" t="str">
            <v>USS</v>
          </cell>
          <cell r="O177">
            <v>104.08163265306122</v>
          </cell>
          <cell r="P177">
            <v>0.93</v>
          </cell>
          <cell r="Q177">
            <v>96.795918367346943</v>
          </cell>
          <cell r="R177">
            <v>96.795918367346943</v>
          </cell>
          <cell r="T177">
            <v>0</v>
          </cell>
          <cell r="U177" t="str">
            <v>STK</v>
          </cell>
          <cell r="V177" t="str">
            <v>3</v>
          </cell>
          <cell r="W177">
            <v>37042</v>
          </cell>
          <cell r="X177">
            <v>37078</v>
          </cell>
          <cell r="Y177" t="str">
            <v>DUCOM</v>
          </cell>
        </row>
        <row r="178">
          <cell r="A178" t="str">
            <v>11510104</v>
          </cell>
          <cell r="B178" t="str">
            <v>증폭기</v>
          </cell>
          <cell r="C178">
            <v>34</v>
          </cell>
          <cell r="D178" t="str">
            <v>340</v>
          </cell>
          <cell r="E178" t="str">
            <v>HEAT SINK COMPOUND 142G</v>
          </cell>
          <cell r="F178" t="str">
            <v>OZ</v>
          </cell>
          <cell r="G178" t="str">
            <v>C</v>
          </cell>
          <cell r="H178" t="str">
            <v>I</v>
          </cell>
          <cell r="I178">
            <v>0.05</v>
          </cell>
          <cell r="J178">
            <v>1.7</v>
          </cell>
          <cell r="K178">
            <v>1.7346938775510203</v>
          </cell>
          <cell r="L178" t="str">
            <v>USS</v>
          </cell>
          <cell r="N178" t="str">
            <v>*</v>
          </cell>
          <cell r="O178">
            <v>5</v>
          </cell>
          <cell r="P178">
            <v>16.670000000000002</v>
          </cell>
          <cell r="Q178">
            <v>83.350000000000009</v>
          </cell>
          <cell r="R178">
            <v>28.917346938775513</v>
          </cell>
          <cell r="T178">
            <v>54.432653061224499</v>
          </cell>
          <cell r="U178" t="str">
            <v>STK</v>
          </cell>
          <cell r="V178" t="str">
            <v>3</v>
          </cell>
          <cell r="W178">
            <v>37042</v>
          </cell>
          <cell r="X178">
            <v>37078</v>
          </cell>
          <cell r="Y178" t="str">
            <v>DUCOM</v>
          </cell>
        </row>
        <row r="179">
          <cell r="A179" t="str">
            <v>11510104</v>
          </cell>
          <cell r="B179" t="str">
            <v>증폭기</v>
          </cell>
          <cell r="C179">
            <v>34</v>
          </cell>
          <cell r="D179" t="str">
            <v>43-05-2</v>
          </cell>
          <cell r="E179" t="str">
            <v>INSULATOR</v>
          </cell>
          <cell r="F179" t="str">
            <v>EA</v>
          </cell>
          <cell r="G179" t="str">
            <v>C</v>
          </cell>
          <cell r="H179" t="str">
            <v>I</v>
          </cell>
          <cell r="I179">
            <v>3</v>
          </cell>
          <cell r="J179">
            <v>102</v>
          </cell>
          <cell r="K179">
            <v>104.08163265306122</v>
          </cell>
          <cell r="L179" t="str">
            <v>USS</v>
          </cell>
          <cell r="N179" t="str">
            <v>*</v>
          </cell>
          <cell r="O179">
            <v>200</v>
          </cell>
          <cell r="P179">
            <v>0.37</v>
          </cell>
          <cell r="Q179">
            <v>74</v>
          </cell>
          <cell r="R179">
            <v>38.510204081632651</v>
          </cell>
          <cell r="T179">
            <v>35.489795918367349</v>
          </cell>
          <cell r="U179" t="str">
            <v>STK</v>
          </cell>
          <cell r="V179" t="str">
            <v>3</v>
          </cell>
          <cell r="W179">
            <v>37042</v>
          </cell>
          <cell r="X179">
            <v>37078</v>
          </cell>
          <cell r="Y179" t="str">
            <v>DUCOM</v>
          </cell>
        </row>
        <row r="180">
          <cell r="A180" t="str">
            <v>11510104</v>
          </cell>
          <cell r="B180" t="str">
            <v>증폭기</v>
          </cell>
          <cell r="C180">
            <v>34</v>
          </cell>
          <cell r="D180" t="str">
            <v>4951</v>
          </cell>
          <cell r="E180" t="str">
            <v>THERMALBOND,100G</v>
          </cell>
          <cell r="F180" t="str">
            <v>KT</v>
          </cell>
          <cell r="G180" t="str">
            <v>C</v>
          </cell>
          <cell r="H180" t="str">
            <v>I</v>
          </cell>
          <cell r="I180">
            <v>7.0000000000000007E-2</v>
          </cell>
          <cell r="J180">
            <v>2.38</v>
          </cell>
          <cell r="K180">
            <v>2.4285714285714284</v>
          </cell>
          <cell r="L180" t="str">
            <v>USS</v>
          </cell>
          <cell r="O180">
            <v>2.4285714285714284</v>
          </cell>
          <cell r="P180">
            <v>23.93</v>
          </cell>
          <cell r="Q180">
            <v>58.115714285714283</v>
          </cell>
          <cell r="R180">
            <v>58.115714285714283</v>
          </cell>
          <cell r="T180">
            <v>0</v>
          </cell>
          <cell r="U180" t="str">
            <v>STK</v>
          </cell>
          <cell r="V180" t="str">
            <v>3</v>
          </cell>
          <cell r="W180">
            <v>37042</v>
          </cell>
          <cell r="X180">
            <v>37078</v>
          </cell>
          <cell r="Y180" t="str">
            <v>DUCOM</v>
          </cell>
        </row>
        <row r="181">
          <cell r="A181" t="str">
            <v>11510104</v>
          </cell>
          <cell r="B181" t="str">
            <v>증폭기</v>
          </cell>
          <cell r="C181">
            <v>34</v>
          </cell>
          <cell r="D181" t="str">
            <v>501-1000-076</v>
          </cell>
          <cell r="E181" t="str">
            <v>A6061 T6 SH .063"THK 4'X8'</v>
          </cell>
          <cell r="F181" t="str">
            <v>KG</v>
          </cell>
          <cell r="G181" t="str">
            <v>R</v>
          </cell>
          <cell r="H181" t="str">
            <v>I</v>
          </cell>
          <cell r="I181">
            <v>0.02</v>
          </cell>
          <cell r="J181">
            <v>0.68</v>
          </cell>
          <cell r="K181">
            <v>0.69387755102040827</v>
          </cell>
          <cell r="L181" t="str">
            <v>USS</v>
          </cell>
          <cell r="N181" t="str">
            <v>*</v>
          </cell>
          <cell r="O181">
            <v>0.69399999999999995</v>
          </cell>
          <cell r="P181">
            <v>7.14</v>
          </cell>
          <cell r="Q181">
            <v>4.9551599999999993</v>
          </cell>
          <cell r="R181">
            <v>4.9542857142857146</v>
          </cell>
          <cell r="T181">
            <v>8.7428571428471713E-4</v>
          </cell>
          <cell r="U181">
            <v>6</v>
          </cell>
          <cell r="V181">
            <v>6</v>
          </cell>
          <cell r="W181">
            <v>37042</v>
          </cell>
          <cell r="X181">
            <v>37099</v>
          </cell>
        </row>
        <row r="182">
          <cell r="A182" t="str">
            <v>11510104</v>
          </cell>
          <cell r="B182" t="str">
            <v>증폭기</v>
          </cell>
          <cell r="C182">
            <v>34</v>
          </cell>
          <cell r="D182" t="str">
            <v>501-1000-080</v>
          </cell>
          <cell r="E182" t="str">
            <v>A6061 T6 SH .090"THK 4'X8'</v>
          </cell>
          <cell r="F182" t="str">
            <v>KG</v>
          </cell>
          <cell r="G182" t="str">
            <v>R</v>
          </cell>
          <cell r="H182" t="str">
            <v>I</v>
          </cell>
          <cell r="I182">
            <v>6.5000000000000002E-2</v>
          </cell>
          <cell r="J182">
            <v>2.21</v>
          </cell>
          <cell r="K182">
            <v>2.2551020408163267</v>
          </cell>
          <cell r="L182" t="str">
            <v>USS</v>
          </cell>
          <cell r="N182" t="str">
            <v>*</v>
          </cell>
          <cell r="O182">
            <v>19</v>
          </cell>
          <cell r="P182">
            <v>7.1</v>
          </cell>
          <cell r="Q182">
            <v>134.9</v>
          </cell>
          <cell r="R182">
            <v>16.011224489795918</v>
          </cell>
          <cell r="T182">
            <v>118.88877551020408</v>
          </cell>
          <cell r="U182">
            <v>6</v>
          </cell>
          <cell r="V182">
            <v>6</v>
          </cell>
          <cell r="W182">
            <v>37042</v>
          </cell>
          <cell r="X182">
            <v>37099</v>
          </cell>
        </row>
        <row r="183">
          <cell r="A183" t="str">
            <v>11510104</v>
          </cell>
          <cell r="B183" t="str">
            <v>증폭기</v>
          </cell>
          <cell r="C183">
            <v>34</v>
          </cell>
          <cell r="D183" t="str">
            <v>501-1000-081</v>
          </cell>
          <cell r="E183" t="str">
            <v>A6061 T6 SH .125"THK 4'X8'</v>
          </cell>
          <cell r="F183" t="str">
            <v>KG</v>
          </cell>
          <cell r="G183" t="str">
            <v>R</v>
          </cell>
          <cell r="H183" t="str">
            <v>I</v>
          </cell>
          <cell r="I183">
            <v>0.04</v>
          </cell>
          <cell r="J183">
            <v>1.36</v>
          </cell>
          <cell r="K183">
            <v>1.3877551020408165</v>
          </cell>
          <cell r="L183" t="str">
            <v>USS</v>
          </cell>
          <cell r="N183" t="str">
            <v>*</v>
          </cell>
          <cell r="O183">
            <v>26</v>
          </cell>
          <cell r="P183">
            <v>6.92</v>
          </cell>
          <cell r="Q183">
            <v>179.92</v>
          </cell>
          <cell r="R183">
            <v>9.6032653061224504</v>
          </cell>
          <cell r="T183">
            <v>170.31673469387755</v>
          </cell>
          <cell r="U183">
            <v>6</v>
          </cell>
          <cell r="V183">
            <v>6</v>
          </cell>
          <cell r="W183">
            <v>37042</v>
          </cell>
          <cell r="X183">
            <v>37099</v>
          </cell>
        </row>
        <row r="184">
          <cell r="A184" t="str">
            <v>11510104</v>
          </cell>
          <cell r="B184" t="str">
            <v>증폭기</v>
          </cell>
          <cell r="C184">
            <v>34</v>
          </cell>
          <cell r="D184" t="str">
            <v>501-2000-267</v>
          </cell>
          <cell r="E184" t="str">
            <v>AL BAR,A6061-T651,2.5"X4",RECT</v>
          </cell>
          <cell r="F184" t="str">
            <v>KG</v>
          </cell>
          <cell r="G184" t="str">
            <v>R</v>
          </cell>
          <cell r="H184" t="str">
            <v>I</v>
          </cell>
          <cell r="I184">
            <v>2.5</v>
          </cell>
          <cell r="J184">
            <v>85</v>
          </cell>
          <cell r="K184">
            <v>86.734693877551024</v>
          </cell>
          <cell r="L184" t="str">
            <v>USS</v>
          </cell>
          <cell r="N184" t="str">
            <v>*</v>
          </cell>
          <cell r="O184">
            <v>87</v>
          </cell>
          <cell r="P184">
            <v>7.21</v>
          </cell>
          <cell r="Q184">
            <v>627.27</v>
          </cell>
          <cell r="R184">
            <v>625.35714285714289</v>
          </cell>
          <cell r="T184">
            <v>1.9128571428570922</v>
          </cell>
          <cell r="U184">
            <v>6</v>
          </cell>
          <cell r="V184">
            <v>6</v>
          </cell>
          <cell r="W184">
            <v>37042</v>
          </cell>
          <cell r="X184">
            <v>37099</v>
          </cell>
        </row>
        <row r="185">
          <cell r="A185" t="str">
            <v>11510104</v>
          </cell>
          <cell r="B185" t="str">
            <v>증폭기</v>
          </cell>
          <cell r="C185">
            <v>34</v>
          </cell>
          <cell r="D185" t="str">
            <v>501-2000-902</v>
          </cell>
          <cell r="E185" t="str">
            <v>AL BAR,A6061-T651 1"X1.5"</v>
          </cell>
          <cell r="F185" t="str">
            <v>KG</v>
          </cell>
          <cell r="G185" t="str">
            <v>R</v>
          </cell>
          <cell r="H185" t="str">
            <v>I</v>
          </cell>
          <cell r="I185">
            <v>0.31</v>
          </cell>
          <cell r="J185">
            <v>10.54</v>
          </cell>
          <cell r="K185">
            <v>10.755102040816325</v>
          </cell>
          <cell r="L185" t="str">
            <v>USS</v>
          </cell>
          <cell r="O185">
            <v>10.755102040816325</v>
          </cell>
          <cell r="P185">
            <v>7.62</v>
          </cell>
          <cell r="Q185">
            <v>81.953877551020398</v>
          </cell>
          <cell r="R185">
            <v>81.953877551020398</v>
          </cell>
          <cell r="T185">
            <v>0</v>
          </cell>
          <cell r="U185">
            <v>6</v>
          </cell>
          <cell r="V185">
            <v>6</v>
          </cell>
          <cell r="W185">
            <v>37042</v>
          </cell>
          <cell r="X185">
            <v>37099</v>
          </cell>
        </row>
        <row r="186">
          <cell r="A186" t="str">
            <v>11510104</v>
          </cell>
          <cell r="B186" t="str">
            <v>증폭기</v>
          </cell>
          <cell r="C186">
            <v>34</v>
          </cell>
          <cell r="D186" t="str">
            <v>707-1006</v>
          </cell>
          <cell r="E186" t="str">
            <v>TERMINAL LUG</v>
          </cell>
          <cell r="F186" t="str">
            <v>EA</v>
          </cell>
          <cell r="G186" t="str">
            <v>C</v>
          </cell>
          <cell r="H186" t="str">
            <v>I</v>
          </cell>
          <cell r="I186">
            <v>1</v>
          </cell>
          <cell r="J186">
            <v>34</v>
          </cell>
          <cell r="K186">
            <v>34.693877551020407</v>
          </cell>
          <cell r="L186" t="str">
            <v>USS</v>
          </cell>
          <cell r="O186">
            <v>34.693877551020407</v>
          </cell>
          <cell r="P186">
            <v>2.5</v>
          </cell>
          <cell r="Q186">
            <v>86.734693877551024</v>
          </cell>
          <cell r="R186">
            <v>86.734693877551024</v>
          </cell>
          <cell r="T186">
            <v>0</v>
          </cell>
          <cell r="U186" t="str">
            <v>STK</v>
          </cell>
          <cell r="V186" t="str">
            <v>3</v>
          </cell>
          <cell r="W186">
            <v>37042</v>
          </cell>
          <cell r="X186">
            <v>37078</v>
          </cell>
          <cell r="Y186" t="str">
            <v>DUCOM</v>
          </cell>
        </row>
        <row r="187">
          <cell r="A187" t="str">
            <v>11510104</v>
          </cell>
          <cell r="B187" t="str">
            <v>증폭기</v>
          </cell>
          <cell r="C187">
            <v>34</v>
          </cell>
          <cell r="D187" t="str">
            <v>7717-30</v>
          </cell>
          <cell r="E187" t="str">
            <v>PAD,7717-30N,THERMALLOY</v>
          </cell>
          <cell r="F187" t="str">
            <v>EA</v>
          </cell>
          <cell r="G187" t="str">
            <v>C</v>
          </cell>
          <cell r="H187" t="str">
            <v>I</v>
          </cell>
          <cell r="I187">
            <v>2</v>
          </cell>
          <cell r="J187">
            <v>68</v>
          </cell>
          <cell r="K187">
            <v>69.387755102040813</v>
          </cell>
          <cell r="L187" t="str">
            <v>USS</v>
          </cell>
          <cell r="M187" t="str">
            <v>7717-30N</v>
          </cell>
          <cell r="O187">
            <v>69.387755102040813</v>
          </cell>
          <cell r="P187">
            <v>6.79</v>
          </cell>
          <cell r="Q187">
            <v>471.14285714285711</v>
          </cell>
          <cell r="R187">
            <v>471.14285714285711</v>
          </cell>
          <cell r="T187">
            <v>0</v>
          </cell>
          <cell r="U187" t="str">
            <v>STK</v>
          </cell>
          <cell r="V187" t="str">
            <v>3</v>
          </cell>
          <cell r="W187">
            <v>37042</v>
          </cell>
          <cell r="X187">
            <v>37078</v>
          </cell>
          <cell r="Y187" t="str">
            <v>DUCOM</v>
          </cell>
        </row>
        <row r="188">
          <cell r="A188" t="str">
            <v>11510104</v>
          </cell>
          <cell r="B188" t="str">
            <v>증폭기</v>
          </cell>
          <cell r="C188">
            <v>34</v>
          </cell>
          <cell r="D188" t="str">
            <v>8034678-10</v>
          </cell>
          <cell r="E188" t="str">
            <v>SLEEVE,AMS3563,AWG18,NATURAL</v>
          </cell>
          <cell r="F188" t="str">
            <v>FT</v>
          </cell>
          <cell r="G188" t="str">
            <v>C</v>
          </cell>
          <cell r="H188" t="str">
            <v>I</v>
          </cell>
          <cell r="I188">
            <v>0.5</v>
          </cell>
          <cell r="J188">
            <v>17</v>
          </cell>
          <cell r="K188">
            <v>17.346938775510203</v>
          </cell>
          <cell r="L188" t="str">
            <v>USS</v>
          </cell>
          <cell r="N188" t="str">
            <v>*</v>
          </cell>
          <cell r="O188">
            <v>100</v>
          </cell>
          <cell r="P188">
            <v>0.28999999999999998</v>
          </cell>
          <cell r="Q188">
            <v>28.999999999999996</v>
          </cell>
          <cell r="R188">
            <v>5.0306122448979584</v>
          </cell>
          <cell r="T188">
            <v>23.969387755102037</v>
          </cell>
          <cell r="U188" t="str">
            <v>STK</v>
          </cell>
          <cell r="V188" t="str">
            <v>3</v>
          </cell>
          <cell r="W188">
            <v>37042</v>
          </cell>
          <cell r="X188">
            <v>37078</v>
          </cell>
          <cell r="Y188" t="str">
            <v>DUCOM</v>
          </cell>
        </row>
        <row r="189">
          <cell r="A189" t="str">
            <v>11510104</v>
          </cell>
          <cell r="B189" t="str">
            <v>증폭기</v>
          </cell>
          <cell r="C189">
            <v>34</v>
          </cell>
          <cell r="D189" t="str">
            <v>9052510</v>
          </cell>
          <cell r="E189" t="str">
            <v>WIRE,QQW343S22S1T</v>
          </cell>
          <cell r="F189" t="str">
            <v>FT</v>
          </cell>
          <cell r="G189" t="str">
            <v>C</v>
          </cell>
          <cell r="H189" t="str">
            <v>I</v>
          </cell>
          <cell r="I189">
            <v>0.5</v>
          </cell>
          <cell r="J189">
            <v>17</v>
          </cell>
          <cell r="K189">
            <v>17.346938775510203</v>
          </cell>
          <cell r="L189" t="str">
            <v>USS</v>
          </cell>
          <cell r="O189">
            <v>17.346938775510203</v>
          </cell>
          <cell r="P189">
            <v>0.6</v>
          </cell>
          <cell r="Q189">
            <v>10.408163265306122</v>
          </cell>
          <cell r="R189">
            <v>10.408163265306122</v>
          </cell>
          <cell r="T189">
            <v>0</v>
          </cell>
          <cell r="U189" t="str">
            <v>STK</v>
          </cell>
          <cell r="V189" t="str">
            <v>3</v>
          </cell>
          <cell r="W189">
            <v>37042</v>
          </cell>
          <cell r="X189">
            <v>37078</v>
          </cell>
          <cell r="Y189" t="str">
            <v>DUCOM</v>
          </cell>
        </row>
        <row r="190">
          <cell r="A190" t="str">
            <v>11510104</v>
          </cell>
          <cell r="B190" t="str">
            <v>증폭기</v>
          </cell>
          <cell r="C190">
            <v>34</v>
          </cell>
          <cell r="D190" t="str">
            <v>A12C106KSC</v>
          </cell>
          <cell r="E190" t="str">
            <v>CAPACITOR 10UF 100VDC,RESEARCH</v>
          </cell>
          <cell r="F190" t="str">
            <v>EA</v>
          </cell>
          <cell r="G190" t="str">
            <v>C</v>
          </cell>
          <cell r="H190" t="str">
            <v>I</v>
          </cell>
          <cell r="I190">
            <v>2</v>
          </cell>
          <cell r="J190">
            <v>68</v>
          </cell>
          <cell r="K190">
            <v>69.387755102040813</v>
          </cell>
          <cell r="L190" t="str">
            <v>USS</v>
          </cell>
          <cell r="O190">
            <v>69.387755102040813</v>
          </cell>
          <cell r="P190">
            <v>96.8</v>
          </cell>
          <cell r="Q190">
            <v>6716.7346938775509</v>
          </cell>
          <cell r="R190">
            <v>6716.7346938775509</v>
          </cell>
          <cell r="T190">
            <v>0</v>
          </cell>
          <cell r="U190" t="str">
            <v>8-10WKS</v>
          </cell>
          <cell r="V190">
            <v>10</v>
          </cell>
          <cell r="W190">
            <v>37042</v>
          </cell>
          <cell r="X190">
            <v>37127</v>
          </cell>
          <cell r="Y190" t="str">
            <v>DUCOM</v>
          </cell>
        </row>
        <row r="191">
          <cell r="A191" t="str">
            <v>11510104</v>
          </cell>
          <cell r="B191" t="str">
            <v>증폭기</v>
          </cell>
          <cell r="C191">
            <v>34</v>
          </cell>
          <cell r="D191" t="str">
            <v>CK05BX102K</v>
          </cell>
          <cell r="E191" t="str">
            <v>CAPACITOR (1000PF)</v>
          </cell>
          <cell r="F191" t="str">
            <v>EA</v>
          </cell>
          <cell r="G191" t="str">
            <v>C</v>
          </cell>
          <cell r="H191" t="str">
            <v>I</v>
          </cell>
          <cell r="I191">
            <v>1</v>
          </cell>
          <cell r="J191">
            <v>34</v>
          </cell>
          <cell r="K191">
            <v>34.693877551020407</v>
          </cell>
          <cell r="L191" t="str">
            <v>USS</v>
          </cell>
          <cell r="N191" t="str">
            <v>*</v>
          </cell>
          <cell r="O191">
            <v>100</v>
          </cell>
          <cell r="P191">
            <v>0.2</v>
          </cell>
          <cell r="Q191">
            <v>20</v>
          </cell>
          <cell r="R191">
            <v>6.9387755102040813</v>
          </cell>
          <cell r="T191">
            <v>13.061224489795919</v>
          </cell>
          <cell r="U191" t="str">
            <v>STK</v>
          </cell>
          <cell r="V191" t="str">
            <v>3</v>
          </cell>
          <cell r="W191">
            <v>37042</v>
          </cell>
          <cell r="X191">
            <v>37078</v>
          </cell>
          <cell r="Y191" t="str">
            <v>DUCOM</v>
          </cell>
        </row>
        <row r="192">
          <cell r="A192" t="str">
            <v>11510104</v>
          </cell>
          <cell r="B192" t="str">
            <v>증폭기</v>
          </cell>
          <cell r="C192">
            <v>34</v>
          </cell>
          <cell r="D192" t="str">
            <v>CK05BX470K</v>
          </cell>
          <cell r="E192" t="str">
            <v>CAPACITOR,CERAMIC,47PE</v>
          </cell>
          <cell r="F192" t="str">
            <v>EA</v>
          </cell>
          <cell r="G192" t="str">
            <v>C</v>
          </cell>
          <cell r="H192" t="str">
            <v>I</v>
          </cell>
          <cell r="I192">
            <v>2</v>
          </cell>
          <cell r="J192">
            <v>68</v>
          </cell>
          <cell r="K192">
            <v>69.387755102040813</v>
          </cell>
          <cell r="L192" t="str">
            <v>USS</v>
          </cell>
          <cell r="N192" t="str">
            <v>*</v>
          </cell>
          <cell r="O192">
            <v>100</v>
          </cell>
          <cell r="P192">
            <v>0.16</v>
          </cell>
          <cell r="Q192">
            <v>16</v>
          </cell>
          <cell r="R192">
            <v>11.102040816326531</v>
          </cell>
          <cell r="T192">
            <v>4.8979591836734695</v>
          </cell>
          <cell r="U192" t="str">
            <v>STK</v>
          </cell>
          <cell r="V192" t="str">
            <v>3</v>
          </cell>
          <cell r="W192">
            <v>37042</v>
          </cell>
          <cell r="X192">
            <v>37078</v>
          </cell>
          <cell r="Y192" t="str">
            <v>HITCOM</v>
          </cell>
        </row>
        <row r="193">
          <cell r="A193" t="str">
            <v>11510104</v>
          </cell>
          <cell r="B193" t="str">
            <v>증폭기</v>
          </cell>
          <cell r="C193">
            <v>34</v>
          </cell>
          <cell r="D193" t="str">
            <v>M23053/5-105-9</v>
          </cell>
          <cell r="E193" t="str">
            <v>SLEEVE,WHT 4.8MM</v>
          </cell>
          <cell r="F193" t="str">
            <v>MR</v>
          </cell>
          <cell r="G193" t="str">
            <v>C</v>
          </cell>
          <cell r="H193" t="str">
            <v>I</v>
          </cell>
          <cell r="I193">
            <v>0.3</v>
          </cell>
          <cell r="J193">
            <v>10.199999999999999</v>
          </cell>
          <cell r="K193">
            <v>10.408163265306122</v>
          </cell>
          <cell r="L193" t="str">
            <v>USS</v>
          </cell>
          <cell r="N193" t="str">
            <v>*</v>
          </cell>
          <cell r="O193">
            <v>148.80000000000001</v>
          </cell>
          <cell r="P193">
            <v>2.1800000000000002</v>
          </cell>
          <cell r="Q193">
            <v>324.38400000000007</v>
          </cell>
          <cell r="R193">
            <v>22.689795918367349</v>
          </cell>
          <cell r="T193">
            <v>301.69420408163273</v>
          </cell>
          <cell r="U193" t="str">
            <v>STK</v>
          </cell>
          <cell r="V193" t="str">
            <v>3</v>
          </cell>
          <cell r="W193">
            <v>37042</v>
          </cell>
          <cell r="X193">
            <v>37078</v>
          </cell>
          <cell r="Y193" t="str">
            <v>HITCOM</v>
          </cell>
        </row>
        <row r="194">
          <cell r="A194" t="str">
            <v>11510104</v>
          </cell>
          <cell r="B194" t="str">
            <v>증폭기</v>
          </cell>
          <cell r="C194">
            <v>34</v>
          </cell>
          <cell r="D194" t="str">
            <v>M39014/01-1534</v>
          </cell>
          <cell r="E194" t="str">
            <v>CAPACITOR,CERAMIC,8200PF,100V</v>
          </cell>
          <cell r="F194" t="str">
            <v>EA</v>
          </cell>
          <cell r="G194" t="str">
            <v>C</v>
          </cell>
          <cell r="H194" t="str">
            <v>I</v>
          </cell>
          <cell r="I194">
            <v>1</v>
          </cell>
          <cell r="J194">
            <v>34</v>
          </cell>
          <cell r="K194">
            <v>34.693877551020407</v>
          </cell>
          <cell r="L194" t="str">
            <v>USS</v>
          </cell>
          <cell r="N194" t="str">
            <v>*</v>
          </cell>
          <cell r="O194">
            <v>100</v>
          </cell>
          <cell r="P194">
            <v>0.64</v>
          </cell>
          <cell r="Q194">
            <v>64</v>
          </cell>
          <cell r="R194">
            <v>22.204081632653061</v>
          </cell>
          <cell r="T194">
            <v>41.795918367346943</v>
          </cell>
          <cell r="U194" t="str">
            <v>STK</v>
          </cell>
          <cell r="V194" t="str">
            <v>3</v>
          </cell>
          <cell r="W194">
            <v>37042</v>
          </cell>
          <cell r="X194">
            <v>37078</v>
          </cell>
          <cell r="Y194" t="str">
            <v>HITCOM</v>
          </cell>
        </row>
        <row r="195">
          <cell r="A195" t="str">
            <v>11510104</v>
          </cell>
          <cell r="B195" t="str">
            <v>증폭기</v>
          </cell>
          <cell r="C195">
            <v>34</v>
          </cell>
          <cell r="D195" t="str">
            <v>MPD-1506-EE22U2</v>
          </cell>
          <cell r="E195" t="str">
            <v>WIRE</v>
          </cell>
          <cell r="F195" t="str">
            <v>FT</v>
          </cell>
          <cell r="G195" t="str">
            <v>C</v>
          </cell>
          <cell r="H195" t="str">
            <v>I</v>
          </cell>
          <cell r="I195">
            <v>2</v>
          </cell>
          <cell r="J195">
            <v>68</v>
          </cell>
          <cell r="K195">
            <v>69.387755102040813</v>
          </cell>
          <cell r="L195" t="str">
            <v>USS</v>
          </cell>
          <cell r="N195" t="str">
            <v>*</v>
          </cell>
          <cell r="O195">
            <v>100</v>
          </cell>
          <cell r="P195">
            <v>0.8</v>
          </cell>
          <cell r="Q195">
            <v>80</v>
          </cell>
          <cell r="R195">
            <v>55.510204081632651</v>
          </cell>
          <cell r="T195">
            <v>24.489795918367349</v>
          </cell>
          <cell r="U195" t="str">
            <v>STK</v>
          </cell>
          <cell r="V195" t="str">
            <v>3</v>
          </cell>
          <cell r="W195">
            <v>37042</v>
          </cell>
          <cell r="X195">
            <v>37078</v>
          </cell>
          <cell r="Y195" t="str">
            <v>DUCOM</v>
          </cell>
        </row>
        <row r="196">
          <cell r="A196" t="str">
            <v>11510104</v>
          </cell>
          <cell r="B196" t="str">
            <v>증폭기</v>
          </cell>
          <cell r="C196">
            <v>34</v>
          </cell>
          <cell r="D196" t="str">
            <v>MPD-1506-EE22U3</v>
          </cell>
          <cell r="E196" t="str">
            <v>WIRE</v>
          </cell>
          <cell r="F196" t="str">
            <v>FT</v>
          </cell>
          <cell r="G196" t="str">
            <v>C</v>
          </cell>
          <cell r="H196" t="str">
            <v>I</v>
          </cell>
          <cell r="I196">
            <v>1</v>
          </cell>
          <cell r="J196">
            <v>34</v>
          </cell>
          <cell r="K196">
            <v>34.693877551020407</v>
          </cell>
          <cell r="L196" t="str">
            <v>USS</v>
          </cell>
          <cell r="N196" t="str">
            <v>*</v>
          </cell>
          <cell r="O196">
            <v>100</v>
          </cell>
          <cell r="P196">
            <v>0.8</v>
          </cell>
          <cell r="Q196">
            <v>80</v>
          </cell>
          <cell r="R196">
            <v>27.755102040816325</v>
          </cell>
          <cell r="T196">
            <v>52.244897959183675</v>
          </cell>
          <cell r="U196" t="str">
            <v>STK</v>
          </cell>
          <cell r="V196" t="str">
            <v>3</v>
          </cell>
          <cell r="W196">
            <v>37042</v>
          </cell>
          <cell r="X196">
            <v>37078</v>
          </cell>
          <cell r="Y196" t="str">
            <v>DUCOM</v>
          </cell>
        </row>
        <row r="197">
          <cell r="A197" t="str">
            <v>11510104</v>
          </cell>
          <cell r="B197" t="str">
            <v>증폭기</v>
          </cell>
          <cell r="C197">
            <v>34</v>
          </cell>
          <cell r="D197" t="str">
            <v>MPD-1506-EE22U4</v>
          </cell>
          <cell r="E197" t="str">
            <v>WIRE</v>
          </cell>
          <cell r="F197" t="str">
            <v>FT</v>
          </cell>
          <cell r="G197" t="str">
            <v>C</v>
          </cell>
          <cell r="H197" t="str">
            <v>I</v>
          </cell>
          <cell r="I197">
            <v>1</v>
          </cell>
          <cell r="J197">
            <v>34</v>
          </cell>
          <cell r="K197">
            <v>34.693877551020407</v>
          </cell>
          <cell r="L197" t="str">
            <v>USS</v>
          </cell>
          <cell r="N197" t="str">
            <v>*</v>
          </cell>
          <cell r="O197">
            <v>100</v>
          </cell>
          <cell r="P197">
            <v>0.8</v>
          </cell>
          <cell r="Q197">
            <v>80</v>
          </cell>
          <cell r="R197">
            <v>27.755102040816325</v>
          </cell>
          <cell r="T197">
            <v>52.244897959183675</v>
          </cell>
          <cell r="U197" t="str">
            <v>STK</v>
          </cell>
          <cell r="V197" t="str">
            <v>3</v>
          </cell>
          <cell r="W197">
            <v>37042</v>
          </cell>
          <cell r="X197">
            <v>37078</v>
          </cell>
          <cell r="Y197" t="str">
            <v>DUCOM</v>
          </cell>
        </row>
        <row r="198">
          <cell r="A198" t="str">
            <v>11510104</v>
          </cell>
          <cell r="B198" t="str">
            <v>증폭기</v>
          </cell>
          <cell r="C198">
            <v>34</v>
          </cell>
          <cell r="D198" t="str">
            <v>MPD-1506-EE22U7</v>
          </cell>
          <cell r="E198" t="str">
            <v>WIRE</v>
          </cell>
          <cell r="F198" t="str">
            <v>FT</v>
          </cell>
          <cell r="G198" t="str">
            <v>C</v>
          </cell>
          <cell r="H198" t="str">
            <v>I</v>
          </cell>
          <cell r="I198">
            <v>1</v>
          </cell>
          <cell r="J198">
            <v>34</v>
          </cell>
          <cell r="K198">
            <v>34.693877551020407</v>
          </cell>
          <cell r="L198" t="str">
            <v>USS</v>
          </cell>
          <cell r="O198">
            <v>34.693877551020407</v>
          </cell>
          <cell r="P198">
            <v>1</v>
          </cell>
          <cell r="Q198">
            <v>34.693877551020407</v>
          </cell>
          <cell r="R198">
            <v>34.693877551020407</v>
          </cell>
          <cell r="T198">
            <v>0</v>
          </cell>
          <cell r="U198" t="str">
            <v>STK</v>
          </cell>
          <cell r="V198" t="str">
            <v>3</v>
          </cell>
          <cell r="W198">
            <v>37042</v>
          </cell>
          <cell r="X198">
            <v>37078</v>
          </cell>
          <cell r="Y198" t="str">
            <v>DUCOM</v>
          </cell>
        </row>
        <row r="199">
          <cell r="A199" t="str">
            <v>11510104</v>
          </cell>
          <cell r="B199" t="str">
            <v>증폭기</v>
          </cell>
          <cell r="C199">
            <v>34</v>
          </cell>
          <cell r="D199" t="str">
            <v>MPD-1506-EE22U8</v>
          </cell>
          <cell r="E199" t="str">
            <v>WIRE</v>
          </cell>
          <cell r="F199" t="str">
            <v>FT</v>
          </cell>
          <cell r="G199" t="str">
            <v>C</v>
          </cell>
          <cell r="H199" t="str">
            <v>I</v>
          </cell>
          <cell r="I199">
            <v>1</v>
          </cell>
          <cell r="J199">
            <v>34</v>
          </cell>
          <cell r="K199">
            <v>34.693877551020407</v>
          </cell>
          <cell r="L199" t="str">
            <v>USS</v>
          </cell>
          <cell r="O199">
            <v>34.693877551020407</v>
          </cell>
          <cell r="P199">
            <v>1</v>
          </cell>
          <cell r="Q199">
            <v>34.693877551020407</v>
          </cell>
          <cell r="R199">
            <v>34.693877551020407</v>
          </cell>
          <cell r="T199">
            <v>0</v>
          </cell>
          <cell r="U199" t="str">
            <v>STK</v>
          </cell>
          <cell r="V199" t="str">
            <v>3</v>
          </cell>
          <cell r="W199">
            <v>37042</v>
          </cell>
          <cell r="X199">
            <v>37078</v>
          </cell>
          <cell r="Y199" t="str">
            <v>DUCOM</v>
          </cell>
        </row>
        <row r="200">
          <cell r="A200" t="str">
            <v>11510104</v>
          </cell>
          <cell r="B200" t="str">
            <v>증폭기</v>
          </cell>
          <cell r="C200">
            <v>34</v>
          </cell>
          <cell r="D200" t="str">
            <v>MPD-1506-EE22U9</v>
          </cell>
          <cell r="E200" t="str">
            <v>WIRE</v>
          </cell>
          <cell r="F200" t="str">
            <v>FT</v>
          </cell>
          <cell r="G200" t="str">
            <v>C</v>
          </cell>
          <cell r="H200" t="str">
            <v>I</v>
          </cell>
          <cell r="I200">
            <v>2</v>
          </cell>
          <cell r="J200">
            <v>68</v>
          </cell>
          <cell r="K200">
            <v>69.387755102040813</v>
          </cell>
          <cell r="L200" t="str">
            <v>USS</v>
          </cell>
          <cell r="O200">
            <v>69.387755102040813</v>
          </cell>
          <cell r="P200">
            <v>1</v>
          </cell>
          <cell r="Q200">
            <v>69.387755102040813</v>
          </cell>
          <cell r="R200">
            <v>69.387755102040813</v>
          </cell>
          <cell r="T200">
            <v>0</v>
          </cell>
          <cell r="U200" t="str">
            <v>STK</v>
          </cell>
          <cell r="V200" t="str">
            <v>3</v>
          </cell>
          <cell r="W200">
            <v>37042</v>
          </cell>
          <cell r="X200">
            <v>37078</v>
          </cell>
          <cell r="Y200" t="str">
            <v>DUCOM</v>
          </cell>
        </row>
        <row r="201">
          <cell r="A201" t="str">
            <v>11510104</v>
          </cell>
          <cell r="B201" t="str">
            <v>증폭기</v>
          </cell>
          <cell r="C201">
            <v>34</v>
          </cell>
          <cell r="D201" t="str">
            <v>MPD300</v>
          </cell>
          <cell r="E201" t="str">
            <v>DIODE, G.E</v>
          </cell>
          <cell r="F201" t="str">
            <v>EA</v>
          </cell>
          <cell r="G201" t="str">
            <v>C</v>
          </cell>
          <cell r="H201" t="str">
            <v>I</v>
          </cell>
          <cell r="I201">
            <v>2</v>
          </cell>
          <cell r="J201">
            <v>68</v>
          </cell>
          <cell r="K201">
            <v>69.387755102040813</v>
          </cell>
          <cell r="L201" t="str">
            <v>USS</v>
          </cell>
          <cell r="O201">
            <v>69.387755102040813</v>
          </cell>
          <cell r="P201">
            <v>2.86</v>
          </cell>
          <cell r="Q201">
            <v>198.44897959183672</v>
          </cell>
          <cell r="R201">
            <v>198.44897959183672</v>
          </cell>
          <cell r="T201">
            <v>0</v>
          </cell>
          <cell r="U201" t="str">
            <v>4WKS</v>
          </cell>
          <cell r="V201">
            <v>4</v>
          </cell>
          <cell r="W201">
            <v>37042</v>
          </cell>
          <cell r="X201">
            <v>37085</v>
          </cell>
          <cell r="Y201" t="str">
            <v>DUCOM</v>
          </cell>
        </row>
        <row r="202">
          <cell r="A202" t="str">
            <v>11510104</v>
          </cell>
          <cell r="B202" t="str">
            <v>증폭기</v>
          </cell>
          <cell r="C202">
            <v>34</v>
          </cell>
          <cell r="D202" t="str">
            <v>MS20426AD4-5</v>
          </cell>
          <cell r="E202" t="str">
            <v>RIVET, SOLID, CSK 100 DE</v>
          </cell>
          <cell r="F202" t="str">
            <v>EA</v>
          </cell>
          <cell r="G202" t="str">
            <v>C</v>
          </cell>
          <cell r="H202" t="str">
            <v>I</v>
          </cell>
          <cell r="I202">
            <v>4</v>
          </cell>
          <cell r="J202">
            <v>136</v>
          </cell>
          <cell r="K202">
            <v>138.77551020408163</v>
          </cell>
          <cell r="L202" t="str">
            <v>USS</v>
          </cell>
          <cell r="N202" t="str">
            <v>*</v>
          </cell>
          <cell r="O202">
            <v>200</v>
          </cell>
          <cell r="P202">
            <v>0.18</v>
          </cell>
          <cell r="Q202">
            <v>36</v>
          </cell>
          <cell r="R202">
            <v>24.979591836734691</v>
          </cell>
          <cell r="T202">
            <v>11.020408163265309</v>
          </cell>
          <cell r="U202" t="str">
            <v>STK</v>
          </cell>
          <cell r="V202" t="str">
            <v>3</v>
          </cell>
          <cell r="W202">
            <v>37042</v>
          </cell>
          <cell r="X202">
            <v>37078</v>
          </cell>
          <cell r="Y202" t="str">
            <v>HITCOM</v>
          </cell>
        </row>
        <row r="203">
          <cell r="A203" t="str">
            <v>11510104</v>
          </cell>
          <cell r="B203" t="str">
            <v>증폭기</v>
          </cell>
          <cell r="C203">
            <v>34</v>
          </cell>
          <cell r="D203" t="str">
            <v>MS20995NC20-18</v>
          </cell>
          <cell r="E203" t="str">
            <v>SAFETY WIRE</v>
          </cell>
          <cell r="F203" t="str">
            <v>FT</v>
          </cell>
          <cell r="G203" t="str">
            <v>C</v>
          </cell>
          <cell r="H203" t="str">
            <v>I</v>
          </cell>
          <cell r="I203">
            <v>1</v>
          </cell>
          <cell r="J203">
            <v>34</v>
          </cell>
          <cell r="K203">
            <v>34.693877551020407</v>
          </cell>
          <cell r="L203" t="str">
            <v>USS</v>
          </cell>
          <cell r="N203" t="str">
            <v>*</v>
          </cell>
          <cell r="O203">
            <v>100</v>
          </cell>
          <cell r="P203">
            <v>2</v>
          </cell>
          <cell r="Q203">
            <v>200</v>
          </cell>
          <cell r="R203">
            <v>69.387755102040813</v>
          </cell>
          <cell r="T203">
            <v>130.61224489795919</v>
          </cell>
          <cell r="U203" t="str">
            <v>STK</v>
          </cell>
          <cell r="V203" t="str">
            <v>3</v>
          </cell>
          <cell r="W203">
            <v>37042</v>
          </cell>
          <cell r="X203">
            <v>37078</v>
          </cell>
          <cell r="Y203" t="str">
            <v>DUCOM</v>
          </cell>
        </row>
        <row r="204">
          <cell r="A204" t="str">
            <v>11510104</v>
          </cell>
          <cell r="B204" t="str">
            <v>증폭기</v>
          </cell>
          <cell r="C204">
            <v>34</v>
          </cell>
          <cell r="D204" t="str">
            <v>MS3112E16-8P</v>
          </cell>
          <cell r="E204" t="str">
            <v>CONNECTOR,ITT</v>
          </cell>
          <cell r="F204" t="str">
            <v>EA</v>
          </cell>
          <cell r="G204" t="str">
            <v>C</v>
          </cell>
          <cell r="H204" t="str">
            <v>I</v>
          </cell>
          <cell r="I204">
            <v>1</v>
          </cell>
          <cell r="J204">
            <v>34</v>
          </cell>
          <cell r="K204">
            <v>34.693877551020407</v>
          </cell>
          <cell r="L204" t="str">
            <v>USS</v>
          </cell>
          <cell r="O204">
            <v>34.693877551020407</v>
          </cell>
          <cell r="P204">
            <v>12.5</v>
          </cell>
          <cell r="Q204">
            <v>433.67346938775506</v>
          </cell>
          <cell r="R204">
            <v>433.67346938775506</v>
          </cell>
          <cell r="T204">
            <v>0</v>
          </cell>
          <cell r="U204" t="str">
            <v>3WKS</v>
          </cell>
          <cell r="V204">
            <v>3</v>
          </cell>
          <cell r="W204">
            <v>37042</v>
          </cell>
          <cell r="X204">
            <v>37078</v>
          </cell>
          <cell r="Y204" t="str">
            <v>HITCOM</v>
          </cell>
        </row>
        <row r="205">
          <cell r="A205" t="str">
            <v>11510104</v>
          </cell>
          <cell r="B205" t="str">
            <v>증폭기</v>
          </cell>
          <cell r="C205">
            <v>34</v>
          </cell>
          <cell r="D205" t="str">
            <v>MS35275-213</v>
          </cell>
          <cell r="E205" t="str">
            <v>SCREW</v>
          </cell>
          <cell r="F205" t="str">
            <v>EA</v>
          </cell>
          <cell r="G205" t="str">
            <v>C</v>
          </cell>
          <cell r="H205" t="str">
            <v>I</v>
          </cell>
          <cell r="I205">
            <v>4</v>
          </cell>
          <cell r="J205">
            <v>136</v>
          </cell>
          <cell r="K205">
            <v>138.77551020408163</v>
          </cell>
          <cell r="L205" t="str">
            <v>USS</v>
          </cell>
          <cell r="N205" t="str">
            <v>*</v>
          </cell>
          <cell r="O205">
            <v>200</v>
          </cell>
          <cell r="P205">
            <v>0.95</v>
          </cell>
          <cell r="Q205">
            <v>190</v>
          </cell>
          <cell r="R205">
            <v>131.83673469387753</v>
          </cell>
          <cell r="T205">
            <v>58.163265306122469</v>
          </cell>
          <cell r="U205" t="str">
            <v>STK</v>
          </cell>
          <cell r="V205" t="str">
            <v>3</v>
          </cell>
          <cell r="W205">
            <v>37042</v>
          </cell>
          <cell r="X205">
            <v>37078</v>
          </cell>
          <cell r="Y205" t="str">
            <v>HITCOM</v>
          </cell>
        </row>
        <row r="206">
          <cell r="A206" t="str">
            <v>11510104</v>
          </cell>
          <cell r="B206" t="str">
            <v>증폭기</v>
          </cell>
          <cell r="C206">
            <v>34</v>
          </cell>
          <cell r="D206" t="str">
            <v>MS51957-17</v>
          </cell>
          <cell r="E206" t="str">
            <v>SCREW,MACHINE</v>
          </cell>
          <cell r="F206" t="str">
            <v>EA</v>
          </cell>
          <cell r="G206" t="str">
            <v>C</v>
          </cell>
          <cell r="H206" t="str">
            <v>I</v>
          </cell>
          <cell r="I206">
            <v>4</v>
          </cell>
          <cell r="J206">
            <v>136</v>
          </cell>
          <cell r="K206">
            <v>138.77551020408163</v>
          </cell>
          <cell r="L206" t="str">
            <v>USS</v>
          </cell>
          <cell r="O206">
            <v>138.77551020408163</v>
          </cell>
          <cell r="P206">
            <v>0.5</v>
          </cell>
          <cell r="Q206">
            <v>69.387755102040813</v>
          </cell>
          <cell r="R206">
            <v>69.387755102040813</v>
          </cell>
          <cell r="T206">
            <v>0</v>
          </cell>
          <cell r="U206" t="str">
            <v>STK</v>
          </cell>
          <cell r="V206" t="str">
            <v>3</v>
          </cell>
          <cell r="W206">
            <v>37042</v>
          </cell>
          <cell r="X206">
            <v>37078</v>
          </cell>
          <cell r="Y206" t="str">
            <v>DUCOM</v>
          </cell>
        </row>
        <row r="207">
          <cell r="A207" t="str">
            <v>11510104</v>
          </cell>
          <cell r="B207" t="str">
            <v>증폭기</v>
          </cell>
          <cell r="C207">
            <v>34</v>
          </cell>
          <cell r="D207" t="str">
            <v>MS51959-17</v>
          </cell>
          <cell r="E207" t="str">
            <v>SCREW,PNH,4-40X.5L</v>
          </cell>
          <cell r="F207" t="str">
            <v>EA</v>
          </cell>
          <cell r="G207" t="str">
            <v>C</v>
          </cell>
          <cell r="H207" t="str">
            <v>I</v>
          </cell>
          <cell r="I207">
            <v>4</v>
          </cell>
          <cell r="J207">
            <v>136</v>
          </cell>
          <cell r="K207">
            <v>138.77551020408163</v>
          </cell>
          <cell r="L207" t="str">
            <v>USS</v>
          </cell>
          <cell r="O207">
            <v>138.77551020408163</v>
          </cell>
          <cell r="P207">
            <v>0.6</v>
          </cell>
          <cell r="Q207">
            <v>83.265306122448976</v>
          </cell>
          <cell r="R207">
            <v>83.265306122448976</v>
          </cell>
          <cell r="T207">
            <v>0</v>
          </cell>
          <cell r="U207" t="str">
            <v>STK</v>
          </cell>
          <cell r="V207" t="str">
            <v>3</v>
          </cell>
          <cell r="W207">
            <v>37042</v>
          </cell>
          <cell r="X207">
            <v>37078</v>
          </cell>
          <cell r="Y207" t="str">
            <v>DUCOM</v>
          </cell>
        </row>
        <row r="208">
          <cell r="A208" t="str">
            <v>11510104</v>
          </cell>
          <cell r="B208" t="str">
            <v>증폭기</v>
          </cell>
          <cell r="C208">
            <v>34</v>
          </cell>
          <cell r="D208" t="str">
            <v>PICO-307</v>
          </cell>
          <cell r="E208" t="str">
            <v>TRANSFORMER,TF4RX13ZZ</v>
          </cell>
          <cell r="F208" t="str">
            <v>EA</v>
          </cell>
          <cell r="G208" t="str">
            <v>C</v>
          </cell>
          <cell r="H208" t="str">
            <v>I</v>
          </cell>
          <cell r="I208">
            <v>1</v>
          </cell>
          <cell r="J208">
            <v>34</v>
          </cell>
          <cell r="K208">
            <v>34.693877551020407</v>
          </cell>
          <cell r="L208" t="str">
            <v>USS</v>
          </cell>
          <cell r="O208">
            <v>34.693877551020407</v>
          </cell>
          <cell r="P208">
            <v>68.86</v>
          </cell>
          <cell r="Q208">
            <v>2389.0204081632651</v>
          </cell>
          <cell r="R208">
            <v>2389.0204081632651</v>
          </cell>
          <cell r="T208">
            <v>0</v>
          </cell>
          <cell r="U208" t="str">
            <v>8WKS</v>
          </cell>
          <cell r="V208">
            <v>8</v>
          </cell>
          <cell r="W208">
            <v>37042</v>
          </cell>
          <cell r="X208">
            <v>37113</v>
          </cell>
          <cell r="Y208" t="str">
            <v>DUCOM</v>
          </cell>
        </row>
        <row r="209">
          <cell r="A209" t="str">
            <v>11510104</v>
          </cell>
          <cell r="B209" t="str">
            <v>증폭기</v>
          </cell>
          <cell r="C209">
            <v>34</v>
          </cell>
          <cell r="D209" t="str">
            <v>QQW313S18S1T</v>
          </cell>
          <cell r="E209" t="str">
            <v>WIRE</v>
          </cell>
          <cell r="F209" t="str">
            <v>FT</v>
          </cell>
          <cell r="G209" t="str">
            <v>C</v>
          </cell>
          <cell r="H209" t="str">
            <v>I</v>
          </cell>
          <cell r="I209">
            <v>0.5</v>
          </cell>
          <cell r="J209">
            <v>17</v>
          </cell>
          <cell r="K209">
            <v>17.346938775510203</v>
          </cell>
          <cell r="L209" t="str">
            <v>USS</v>
          </cell>
          <cell r="N209" t="str">
            <v>*</v>
          </cell>
          <cell r="O209">
            <v>100</v>
          </cell>
          <cell r="P209">
            <v>0.53</v>
          </cell>
          <cell r="Q209">
            <v>53</v>
          </cell>
          <cell r="R209">
            <v>9.1938775510204085</v>
          </cell>
          <cell r="T209">
            <v>43.806122448979593</v>
          </cell>
          <cell r="U209" t="str">
            <v>STK</v>
          </cell>
          <cell r="V209" t="str">
            <v>3</v>
          </cell>
          <cell r="W209">
            <v>37042</v>
          </cell>
          <cell r="X209">
            <v>37078</v>
          </cell>
          <cell r="Y209" t="str">
            <v>DUCOM</v>
          </cell>
        </row>
        <row r="210">
          <cell r="A210" t="str">
            <v>11510104</v>
          </cell>
          <cell r="B210" t="str">
            <v>증폭기</v>
          </cell>
          <cell r="C210">
            <v>34</v>
          </cell>
          <cell r="D210" t="str">
            <v>RCR05G183JM</v>
          </cell>
          <cell r="E210" t="str">
            <v>RESISTOR</v>
          </cell>
          <cell r="F210" t="str">
            <v>EA</v>
          </cell>
          <cell r="G210" t="str">
            <v>C</v>
          </cell>
          <cell r="H210" t="str">
            <v>I</v>
          </cell>
          <cell r="I210">
            <v>1</v>
          </cell>
          <cell r="J210">
            <v>34</v>
          </cell>
          <cell r="K210">
            <v>34.693877551020407</v>
          </cell>
          <cell r="L210" t="str">
            <v>USS</v>
          </cell>
          <cell r="M210" t="str">
            <v>RCR05G183JS</v>
          </cell>
          <cell r="O210">
            <v>34.693877551020407</v>
          </cell>
          <cell r="P210">
            <v>1.1499999999999999</v>
          </cell>
          <cell r="Q210">
            <v>39.897959183673464</v>
          </cell>
          <cell r="R210">
            <v>39.897959183673464</v>
          </cell>
          <cell r="T210">
            <v>0</v>
          </cell>
          <cell r="U210" t="str">
            <v>STK</v>
          </cell>
          <cell r="V210" t="str">
            <v>3</v>
          </cell>
          <cell r="W210">
            <v>37042</v>
          </cell>
          <cell r="X210">
            <v>37078</v>
          </cell>
          <cell r="Y210" t="str">
            <v>DUCOM</v>
          </cell>
        </row>
        <row r="211">
          <cell r="A211" t="str">
            <v>11510104</v>
          </cell>
          <cell r="B211" t="str">
            <v>증폭기</v>
          </cell>
          <cell r="C211">
            <v>34</v>
          </cell>
          <cell r="D211" t="str">
            <v>RCR05G331JM</v>
          </cell>
          <cell r="E211" t="str">
            <v>RESISTOR</v>
          </cell>
          <cell r="F211" t="str">
            <v>EA</v>
          </cell>
          <cell r="G211" t="str">
            <v>C</v>
          </cell>
          <cell r="H211" t="str">
            <v>I</v>
          </cell>
          <cell r="I211">
            <v>1</v>
          </cell>
          <cell r="J211">
            <v>34</v>
          </cell>
          <cell r="K211">
            <v>34.693877551020407</v>
          </cell>
          <cell r="L211" t="str">
            <v>USS</v>
          </cell>
          <cell r="M211" t="str">
            <v>RCR05G331JS</v>
          </cell>
          <cell r="O211">
            <v>34.693877551020407</v>
          </cell>
          <cell r="P211">
            <v>1.1499999999999999</v>
          </cell>
          <cell r="Q211">
            <v>39.897959183673464</v>
          </cell>
          <cell r="R211">
            <v>39.897959183673464</v>
          </cell>
          <cell r="T211">
            <v>0</v>
          </cell>
          <cell r="U211" t="str">
            <v>STK</v>
          </cell>
          <cell r="V211" t="str">
            <v>3</v>
          </cell>
          <cell r="W211">
            <v>37042</v>
          </cell>
          <cell r="X211">
            <v>37078</v>
          </cell>
          <cell r="Y211" t="str">
            <v>DUCOM</v>
          </cell>
        </row>
        <row r="212">
          <cell r="A212" t="str">
            <v>11510104</v>
          </cell>
          <cell r="B212" t="str">
            <v>증폭기</v>
          </cell>
          <cell r="C212">
            <v>34</v>
          </cell>
          <cell r="D212" t="str">
            <v>RCR05G391JM</v>
          </cell>
          <cell r="E212" t="str">
            <v>RESISTOR</v>
          </cell>
          <cell r="F212" t="str">
            <v>EA</v>
          </cell>
          <cell r="G212" t="str">
            <v>C</v>
          </cell>
          <cell r="H212" t="str">
            <v>I</v>
          </cell>
          <cell r="I212">
            <v>2</v>
          </cell>
          <cell r="J212">
            <v>68</v>
          </cell>
          <cell r="K212">
            <v>69.387755102040813</v>
          </cell>
          <cell r="L212" t="str">
            <v>USS</v>
          </cell>
          <cell r="M212" t="str">
            <v>RCR05G391JS</v>
          </cell>
          <cell r="O212">
            <v>69.387755102040813</v>
          </cell>
          <cell r="P212">
            <v>1.1499999999999999</v>
          </cell>
          <cell r="Q212">
            <v>79.795918367346928</v>
          </cell>
          <cell r="R212">
            <v>79.795918367346928</v>
          </cell>
          <cell r="T212">
            <v>0</v>
          </cell>
          <cell r="U212" t="str">
            <v>STK</v>
          </cell>
          <cell r="V212" t="str">
            <v>3</v>
          </cell>
          <cell r="W212">
            <v>37042</v>
          </cell>
          <cell r="X212">
            <v>37078</v>
          </cell>
          <cell r="Y212" t="str">
            <v>DUCOM</v>
          </cell>
        </row>
        <row r="213">
          <cell r="A213" t="str">
            <v>11510104</v>
          </cell>
          <cell r="B213" t="str">
            <v>증폭기</v>
          </cell>
          <cell r="C213">
            <v>34</v>
          </cell>
          <cell r="D213" t="str">
            <v>RCR05G471JM</v>
          </cell>
          <cell r="E213" t="str">
            <v>RESISTOR</v>
          </cell>
          <cell r="F213" t="str">
            <v>EA</v>
          </cell>
          <cell r="G213" t="str">
            <v>C</v>
          </cell>
          <cell r="H213" t="str">
            <v>I</v>
          </cell>
          <cell r="I213">
            <v>1</v>
          </cell>
          <cell r="J213">
            <v>34</v>
          </cell>
          <cell r="K213">
            <v>34.693877551020407</v>
          </cell>
          <cell r="L213" t="str">
            <v>USS</v>
          </cell>
          <cell r="M213" t="str">
            <v>RCR05G471JS</v>
          </cell>
          <cell r="O213">
            <v>34.693877551020407</v>
          </cell>
          <cell r="P213">
            <v>1.1499999999999999</v>
          </cell>
          <cell r="Q213">
            <v>39.897959183673464</v>
          </cell>
          <cell r="R213">
            <v>39.897959183673464</v>
          </cell>
          <cell r="T213">
            <v>0</v>
          </cell>
          <cell r="U213" t="str">
            <v>STK</v>
          </cell>
          <cell r="V213" t="str">
            <v>3</v>
          </cell>
          <cell r="W213">
            <v>37042</v>
          </cell>
          <cell r="X213">
            <v>37078</v>
          </cell>
          <cell r="Y213" t="str">
            <v>DUCOM</v>
          </cell>
        </row>
        <row r="214">
          <cell r="A214" t="str">
            <v>11510104</v>
          </cell>
          <cell r="B214" t="str">
            <v>증폭기</v>
          </cell>
          <cell r="C214">
            <v>34</v>
          </cell>
          <cell r="D214" t="str">
            <v>RCR05G511JM</v>
          </cell>
          <cell r="E214" t="str">
            <v>RESISTOR</v>
          </cell>
          <cell r="F214" t="str">
            <v>EA</v>
          </cell>
          <cell r="G214" t="str">
            <v>C</v>
          </cell>
          <cell r="H214" t="str">
            <v>I</v>
          </cell>
          <cell r="I214">
            <v>4</v>
          </cell>
          <cell r="J214">
            <v>136</v>
          </cell>
          <cell r="K214">
            <v>138.77551020408163</v>
          </cell>
          <cell r="L214" t="str">
            <v>USS</v>
          </cell>
          <cell r="M214" t="str">
            <v>RCR05G511JS</v>
          </cell>
          <cell r="O214">
            <v>138.77551020408163</v>
          </cell>
          <cell r="P214">
            <v>1.1499999999999999</v>
          </cell>
          <cell r="Q214">
            <v>159.59183673469386</v>
          </cell>
          <cell r="R214">
            <v>159.59183673469386</v>
          </cell>
          <cell r="T214">
            <v>0</v>
          </cell>
          <cell r="U214" t="str">
            <v>STK</v>
          </cell>
          <cell r="V214" t="str">
            <v>3</v>
          </cell>
          <cell r="W214">
            <v>37042</v>
          </cell>
          <cell r="X214">
            <v>37078</v>
          </cell>
          <cell r="Y214" t="str">
            <v>DUCOM</v>
          </cell>
        </row>
        <row r="215">
          <cell r="A215" t="str">
            <v>11510104</v>
          </cell>
          <cell r="B215" t="str">
            <v>증폭기</v>
          </cell>
          <cell r="C215">
            <v>34</v>
          </cell>
          <cell r="D215" t="str">
            <v>RCR05G512JM</v>
          </cell>
          <cell r="E215" t="str">
            <v>RES FIXED COMP</v>
          </cell>
          <cell r="F215" t="str">
            <v>EA</v>
          </cell>
          <cell r="G215" t="str">
            <v>C</v>
          </cell>
          <cell r="H215" t="str">
            <v>I</v>
          </cell>
          <cell r="I215">
            <v>1</v>
          </cell>
          <cell r="J215">
            <v>34</v>
          </cell>
          <cell r="K215">
            <v>34.693877551020407</v>
          </cell>
          <cell r="L215" t="str">
            <v>USS</v>
          </cell>
          <cell r="M215" t="str">
            <v>RCR05G512JS</v>
          </cell>
          <cell r="O215">
            <v>34.693877551020407</v>
          </cell>
          <cell r="P215">
            <v>1.1499999999999999</v>
          </cell>
          <cell r="Q215">
            <v>39.897959183673464</v>
          </cell>
          <cell r="R215">
            <v>39.897959183673464</v>
          </cell>
          <cell r="T215">
            <v>0</v>
          </cell>
          <cell r="U215" t="str">
            <v>STK</v>
          </cell>
          <cell r="V215" t="str">
            <v>3</v>
          </cell>
          <cell r="W215">
            <v>37042</v>
          </cell>
          <cell r="X215">
            <v>37078</v>
          </cell>
          <cell r="Y215" t="str">
            <v>DUCOM</v>
          </cell>
        </row>
        <row r="216">
          <cell r="A216" t="str">
            <v>11510104</v>
          </cell>
          <cell r="B216" t="str">
            <v>증폭기</v>
          </cell>
          <cell r="C216">
            <v>34</v>
          </cell>
          <cell r="D216" t="str">
            <v>RCR05G562JM</v>
          </cell>
          <cell r="E216" t="str">
            <v>RESISTOR</v>
          </cell>
          <cell r="F216" t="str">
            <v>EA</v>
          </cell>
          <cell r="G216" t="str">
            <v>C</v>
          </cell>
          <cell r="H216" t="str">
            <v>I</v>
          </cell>
          <cell r="I216">
            <v>2</v>
          </cell>
          <cell r="J216">
            <v>68</v>
          </cell>
          <cell r="K216">
            <v>69.387755102040813</v>
          </cell>
          <cell r="L216" t="str">
            <v>USS</v>
          </cell>
          <cell r="M216" t="str">
            <v>RCR05G562JS</v>
          </cell>
          <cell r="O216">
            <v>69.387755102040813</v>
          </cell>
          <cell r="P216">
            <v>1.1499999999999999</v>
          </cell>
          <cell r="Q216">
            <v>79.795918367346928</v>
          </cell>
          <cell r="R216">
            <v>79.795918367346928</v>
          </cell>
          <cell r="T216">
            <v>0</v>
          </cell>
          <cell r="U216" t="str">
            <v>STK</v>
          </cell>
          <cell r="V216" t="str">
            <v>3</v>
          </cell>
          <cell r="W216">
            <v>37042</v>
          </cell>
          <cell r="X216">
            <v>37078</v>
          </cell>
          <cell r="Y216" t="str">
            <v>DUCOM</v>
          </cell>
        </row>
        <row r="217">
          <cell r="A217" t="str">
            <v>11510104</v>
          </cell>
          <cell r="B217" t="str">
            <v>증폭기</v>
          </cell>
          <cell r="C217">
            <v>34</v>
          </cell>
          <cell r="D217" t="str">
            <v>RCR05G622JM</v>
          </cell>
          <cell r="E217" t="str">
            <v>RESISTOR</v>
          </cell>
          <cell r="F217" t="str">
            <v>EA</v>
          </cell>
          <cell r="G217" t="str">
            <v>C</v>
          </cell>
          <cell r="H217" t="str">
            <v>I</v>
          </cell>
          <cell r="I217">
            <v>1</v>
          </cell>
          <cell r="J217">
            <v>34</v>
          </cell>
          <cell r="K217">
            <v>34.693877551020407</v>
          </cell>
          <cell r="L217" t="str">
            <v>USS</v>
          </cell>
          <cell r="M217" t="str">
            <v>RCR05G622JS</v>
          </cell>
          <cell r="O217">
            <v>34.693877551020407</v>
          </cell>
          <cell r="P217">
            <v>1.1499999999999999</v>
          </cell>
          <cell r="Q217">
            <v>39.897959183673464</v>
          </cell>
          <cell r="R217">
            <v>39.897959183673464</v>
          </cell>
          <cell r="T217">
            <v>0</v>
          </cell>
          <cell r="U217" t="str">
            <v>STK</v>
          </cell>
          <cell r="V217" t="str">
            <v>3</v>
          </cell>
          <cell r="W217">
            <v>37042</v>
          </cell>
          <cell r="X217">
            <v>37078</v>
          </cell>
          <cell r="Y217" t="str">
            <v>DUCOM</v>
          </cell>
        </row>
        <row r="218">
          <cell r="A218" t="str">
            <v>11510104</v>
          </cell>
          <cell r="B218" t="str">
            <v>증폭기</v>
          </cell>
          <cell r="C218">
            <v>34</v>
          </cell>
          <cell r="D218" t="str">
            <v>RCR05G623JM</v>
          </cell>
          <cell r="E218" t="str">
            <v>RESISTOR</v>
          </cell>
          <cell r="F218" t="str">
            <v>EA</v>
          </cell>
          <cell r="G218" t="str">
            <v>C</v>
          </cell>
          <cell r="H218" t="str">
            <v>I</v>
          </cell>
          <cell r="I218">
            <v>1</v>
          </cell>
          <cell r="J218">
            <v>34</v>
          </cell>
          <cell r="K218">
            <v>34.693877551020407</v>
          </cell>
          <cell r="L218" t="str">
            <v>USS</v>
          </cell>
          <cell r="M218" t="str">
            <v>RCR05G623JS</v>
          </cell>
          <cell r="O218">
            <v>34.693877551020407</v>
          </cell>
          <cell r="P218">
            <v>1.1499999999999999</v>
          </cell>
          <cell r="Q218">
            <v>39.897959183673464</v>
          </cell>
          <cell r="R218">
            <v>39.897959183673464</v>
          </cell>
          <cell r="T218">
            <v>0</v>
          </cell>
          <cell r="U218" t="str">
            <v>STK</v>
          </cell>
          <cell r="V218" t="str">
            <v>3</v>
          </cell>
          <cell r="W218">
            <v>37042</v>
          </cell>
          <cell r="X218">
            <v>37078</v>
          </cell>
          <cell r="Y218" t="str">
            <v>DUCOM</v>
          </cell>
        </row>
        <row r="219">
          <cell r="A219" t="str">
            <v>11510104</v>
          </cell>
          <cell r="B219" t="str">
            <v>증폭기</v>
          </cell>
          <cell r="C219">
            <v>34</v>
          </cell>
          <cell r="D219" t="str">
            <v>RCR05G682JM</v>
          </cell>
          <cell r="E219" t="str">
            <v>RESISTOR</v>
          </cell>
          <cell r="F219" t="str">
            <v>EA</v>
          </cell>
          <cell r="G219" t="str">
            <v>C</v>
          </cell>
          <cell r="H219" t="str">
            <v>I</v>
          </cell>
          <cell r="I219">
            <v>1</v>
          </cell>
          <cell r="J219">
            <v>34</v>
          </cell>
          <cell r="K219">
            <v>34.693877551020407</v>
          </cell>
          <cell r="L219" t="str">
            <v>USS</v>
          </cell>
          <cell r="M219" t="str">
            <v>RCR05G682JS</v>
          </cell>
          <cell r="O219">
            <v>34.693877551020407</v>
          </cell>
          <cell r="P219">
            <v>1.1499999999999999</v>
          </cell>
          <cell r="Q219">
            <v>39.897959183673464</v>
          </cell>
          <cell r="R219">
            <v>39.897959183673464</v>
          </cell>
          <cell r="T219">
            <v>0</v>
          </cell>
          <cell r="U219" t="str">
            <v>STK</v>
          </cell>
          <cell r="V219" t="str">
            <v>3</v>
          </cell>
          <cell r="W219">
            <v>37042</v>
          </cell>
          <cell r="X219">
            <v>37078</v>
          </cell>
          <cell r="Y219" t="str">
            <v>DUCOM</v>
          </cell>
        </row>
        <row r="220">
          <cell r="A220" t="str">
            <v>11510104</v>
          </cell>
          <cell r="B220" t="str">
            <v>증폭기</v>
          </cell>
          <cell r="C220">
            <v>34</v>
          </cell>
          <cell r="D220" t="str">
            <v>RCR05G752JM</v>
          </cell>
          <cell r="E220" t="str">
            <v>RESISTOR</v>
          </cell>
          <cell r="F220" t="str">
            <v>EA</v>
          </cell>
          <cell r="G220" t="str">
            <v>C</v>
          </cell>
          <cell r="H220" t="str">
            <v>I</v>
          </cell>
          <cell r="I220">
            <v>1</v>
          </cell>
          <cell r="J220">
            <v>34</v>
          </cell>
          <cell r="K220">
            <v>34.693877551020407</v>
          </cell>
          <cell r="L220" t="str">
            <v>USS</v>
          </cell>
          <cell r="M220" t="str">
            <v>RCR05G752JS</v>
          </cell>
          <cell r="O220">
            <v>34.693877551020407</v>
          </cell>
          <cell r="P220">
            <v>1.1499999999999999</v>
          </cell>
          <cell r="Q220">
            <v>39.897959183673464</v>
          </cell>
          <cell r="R220">
            <v>39.897959183673464</v>
          </cell>
          <cell r="T220">
            <v>0</v>
          </cell>
          <cell r="U220" t="str">
            <v>STK</v>
          </cell>
          <cell r="V220" t="str">
            <v>3</v>
          </cell>
          <cell r="W220">
            <v>37042</v>
          </cell>
          <cell r="X220">
            <v>37078</v>
          </cell>
          <cell r="Y220" t="str">
            <v>DUCOM</v>
          </cell>
        </row>
        <row r="221">
          <cell r="A221" t="str">
            <v>11510104</v>
          </cell>
          <cell r="B221" t="str">
            <v>증폭기</v>
          </cell>
          <cell r="C221">
            <v>34</v>
          </cell>
          <cell r="D221" t="str">
            <v>RCR05G822JM</v>
          </cell>
          <cell r="E221" t="str">
            <v>RESISTOR</v>
          </cell>
          <cell r="F221" t="str">
            <v>EA</v>
          </cell>
          <cell r="G221" t="str">
            <v>C</v>
          </cell>
          <cell r="H221" t="str">
            <v>I</v>
          </cell>
          <cell r="I221">
            <v>2</v>
          </cell>
          <cell r="J221">
            <v>68</v>
          </cell>
          <cell r="K221">
            <v>69.387755102040813</v>
          </cell>
          <cell r="L221" t="str">
            <v>USS</v>
          </cell>
          <cell r="M221" t="str">
            <v>RCR05G822JS</v>
          </cell>
          <cell r="O221">
            <v>69.387755102040813</v>
          </cell>
          <cell r="P221">
            <v>1.1499999999999999</v>
          </cell>
          <cell r="Q221">
            <v>79.795918367346928</v>
          </cell>
          <cell r="R221">
            <v>79.795918367346928</v>
          </cell>
          <cell r="T221">
            <v>0</v>
          </cell>
          <cell r="U221" t="str">
            <v>STK</v>
          </cell>
          <cell r="V221" t="str">
            <v>3</v>
          </cell>
          <cell r="W221">
            <v>37042</v>
          </cell>
          <cell r="X221">
            <v>37078</v>
          </cell>
          <cell r="Y221" t="str">
            <v>DUCOM</v>
          </cell>
        </row>
        <row r="222">
          <cell r="A222" t="str">
            <v>11510104</v>
          </cell>
          <cell r="B222" t="str">
            <v>증폭기</v>
          </cell>
          <cell r="C222">
            <v>34</v>
          </cell>
          <cell r="D222" t="str">
            <v>RCR05G912JM</v>
          </cell>
          <cell r="E222" t="str">
            <v>RESISTOR</v>
          </cell>
          <cell r="F222" t="str">
            <v>EA</v>
          </cell>
          <cell r="G222" t="str">
            <v>C</v>
          </cell>
          <cell r="H222" t="str">
            <v>I</v>
          </cell>
          <cell r="I222">
            <v>1</v>
          </cell>
          <cell r="J222">
            <v>34</v>
          </cell>
          <cell r="K222">
            <v>34.693877551020407</v>
          </cell>
          <cell r="L222" t="str">
            <v>USS</v>
          </cell>
          <cell r="M222" t="str">
            <v>RCR05G912JS</v>
          </cell>
          <cell r="O222">
            <v>34.693877551020407</v>
          </cell>
          <cell r="P222">
            <v>1.1499999999999999</v>
          </cell>
          <cell r="Q222">
            <v>39.897959183673464</v>
          </cell>
          <cell r="R222">
            <v>39.897959183673464</v>
          </cell>
          <cell r="T222">
            <v>0</v>
          </cell>
          <cell r="U222" t="str">
            <v>STK</v>
          </cell>
          <cell r="V222" t="str">
            <v>3</v>
          </cell>
          <cell r="W222">
            <v>37042</v>
          </cell>
          <cell r="X222">
            <v>37078</v>
          </cell>
          <cell r="Y222" t="str">
            <v>DUCOM</v>
          </cell>
        </row>
        <row r="223">
          <cell r="A223" t="str">
            <v>11510104</v>
          </cell>
          <cell r="B223" t="str">
            <v>증폭기</v>
          </cell>
          <cell r="C223">
            <v>34</v>
          </cell>
          <cell r="D223" t="str">
            <v>RNC50H5621FS</v>
          </cell>
          <cell r="E223" t="str">
            <v>RESISTOR</v>
          </cell>
          <cell r="F223" t="str">
            <v>EA</v>
          </cell>
          <cell r="G223" t="str">
            <v>C</v>
          </cell>
          <cell r="H223" t="str">
            <v>I</v>
          </cell>
          <cell r="I223">
            <v>1</v>
          </cell>
          <cell r="J223">
            <v>34</v>
          </cell>
          <cell r="K223">
            <v>34.693877551020407</v>
          </cell>
          <cell r="L223" t="str">
            <v>USS</v>
          </cell>
          <cell r="N223" t="str">
            <v>*</v>
          </cell>
          <cell r="O223">
            <v>100</v>
          </cell>
          <cell r="P223">
            <v>0.23</v>
          </cell>
          <cell r="Q223">
            <v>23</v>
          </cell>
          <cell r="R223">
            <v>7.9795918367346941</v>
          </cell>
          <cell r="T223">
            <v>15.020408163265305</v>
          </cell>
          <cell r="U223" t="str">
            <v>STK</v>
          </cell>
          <cell r="V223" t="str">
            <v>3</v>
          </cell>
          <cell r="W223">
            <v>37042</v>
          </cell>
          <cell r="X223">
            <v>37078</v>
          </cell>
          <cell r="Y223" t="str">
            <v>DUCOM</v>
          </cell>
        </row>
        <row r="224">
          <cell r="A224" t="str">
            <v>11510104</v>
          </cell>
          <cell r="B224" t="str">
            <v>증폭기</v>
          </cell>
          <cell r="C224">
            <v>34</v>
          </cell>
          <cell r="D224" t="str">
            <v>RNC50H5761FS</v>
          </cell>
          <cell r="E224" t="str">
            <v>RESISTOR</v>
          </cell>
          <cell r="F224" t="str">
            <v>EA</v>
          </cell>
          <cell r="G224" t="str">
            <v>C</v>
          </cell>
          <cell r="H224" t="str">
            <v>I</v>
          </cell>
          <cell r="I224">
            <v>1</v>
          </cell>
          <cell r="J224">
            <v>34</v>
          </cell>
          <cell r="K224">
            <v>34.693877551020407</v>
          </cell>
          <cell r="L224" t="str">
            <v>USS</v>
          </cell>
          <cell r="N224" t="str">
            <v>*</v>
          </cell>
          <cell r="O224">
            <v>100</v>
          </cell>
          <cell r="P224">
            <v>0.23</v>
          </cell>
          <cell r="Q224">
            <v>23</v>
          </cell>
          <cell r="R224">
            <v>7.9795918367346941</v>
          </cell>
          <cell r="T224">
            <v>15.020408163265305</v>
          </cell>
          <cell r="U224" t="str">
            <v>12WKS</v>
          </cell>
          <cell r="V224">
            <v>12</v>
          </cell>
          <cell r="W224">
            <v>37042</v>
          </cell>
          <cell r="X224">
            <v>37141</v>
          </cell>
          <cell r="Y224" t="str">
            <v>DUCOM</v>
          </cell>
        </row>
        <row r="225">
          <cell r="A225" t="str">
            <v>11510104</v>
          </cell>
          <cell r="B225" t="str">
            <v>증폭기</v>
          </cell>
          <cell r="C225">
            <v>34</v>
          </cell>
          <cell r="D225" t="str">
            <v>RNC50H5901FS</v>
          </cell>
          <cell r="E225" t="str">
            <v>RESISTOR</v>
          </cell>
          <cell r="F225" t="str">
            <v>EA</v>
          </cell>
          <cell r="G225" t="str">
            <v>C</v>
          </cell>
          <cell r="H225" t="str">
            <v>I</v>
          </cell>
          <cell r="I225">
            <v>1</v>
          </cell>
          <cell r="J225">
            <v>34</v>
          </cell>
          <cell r="K225">
            <v>34.693877551020407</v>
          </cell>
          <cell r="L225" t="str">
            <v>USS</v>
          </cell>
          <cell r="N225" t="str">
            <v>*</v>
          </cell>
          <cell r="O225">
            <v>100</v>
          </cell>
          <cell r="P225">
            <v>0.23</v>
          </cell>
          <cell r="Q225">
            <v>23</v>
          </cell>
          <cell r="R225">
            <v>7.9795918367346941</v>
          </cell>
          <cell r="T225">
            <v>15.020408163265305</v>
          </cell>
          <cell r="U225" t="str">
            <v>12WKS</v>
          </cell>
          <cell r="V225">
            <v>12</v>
          </cell>
          <cell r="W225">
            <v>37042</v>
          </cell>
          <cell r="X225">
            <v>37141</v>
          </cell>
          <cell r="Y225" t="str">
            <v>DUCOM</v>
          </cell>
        </row>
        <row r="226">
          <cell r="A226" t="str">
            <v>11510104</v>
          </cell>
          <cell r="B226" t="str">
            <v>증폭기</v>
          </cell>
          <cell r="C226">
            <v>34</v>
          </cell>
          <cell r="D226" t="str">
            <v>RWR81S1001FM</v>
          </cell>
          <cell r="E226" t="str">
            <v>RESISTOR,FIXED</v>
          </cell>
          <cell r="F226" t="str">
            <v>EA</v>
          </cell>
          <cell r="G226" t="str">
            <v>C</v>
          </cell>
          <cell r="H226" t="str">
            <v>I</v>
          </cell>
          <cell r="I226">
            <v>1</v>
          </cell>
          <cell r="J226">
            <v>34</v>
          </cell>
          <cell r="K226">
            <v>34.693877551020407</v>
          </cell>
          <cell r="L226" t="str">
            <v>USS</v>
          </cell>
          <cell r="O226">
            <v>34.693877551020407</v>
          </cell>
          <cell r="P226">
            <v>0.75</v>
          </cell>
          <cell r="Q226">
            <v>26.020408163265305</v>
          </cell>
          <cell r="R226">
            <v>26.020408163265305</v>
          </cell>
          <cell r="T226">
            <v>0</v>
          </cell>
          <cell r="U226" t="str">
            <v>6WKS</v>
          </cell>
          <cell r="V226">
            <v>6</v>
          </cell>
          <cell r="W226">
            <v>37042</v>
          </cell>
          <cell r="X226">
            <v>37099</v>
          </cell>
          <cell r="Y226" t="str">
            <v>HITCOM</v>
          </cell>
        </row>
        <row r="227">
          <cell r="A227" t="str">
            <v>11510104</v>
          </cell>
          <cell r="B227" t="str">
            <v>증폭기</v>
          </cell>
          <cell r="C227">
            <v>34</v>
          </cell>
          <cell r="D227" t="str">
            <v>RWR81S8250FM</v>
          </cell>
          <cell r="E227" t="str">
            <v>RESISTOR</v>
          </cell>
          <cell r="F227" t="str">
            <v>EA</v>
          </cell>
          <cell r="G227" t="str">
            <v>C</v>
          </cell>
          <cell r="H227" t="str">
            <v>I</v>
          </cell>
          <cell r="I227">
            <v>1</v>
          </cell>
          <cell r="J227">
            <v>34</v>
          </cell>
          <cell r="K227">
            <v>34.693877551020407</v>
          </cell>
          <cell r="L227" t="str">
            <v>USS</v>
          </cell>
          <cell r="M227" t="str">
            <v>RWR81S8250FS</v>
          </cell>
          <cell r="N227" t="str">
            <v>*</v>
          </cell>
          <cell r="O227">
            <v>100</v>
          </cell>
          <cell r="P227">
            <v>0.79</v>
          </cell>
          <cell r="Q227">
            <v>79</v>
          </cell>
          <cell r="R227">
            <v>27.408163265306122</v>
          </cell>
          <cell r="T227">
            <v>51.591836734693878</v>
          </cell>
          <cell r="U227" t="str">
            <v>10WKS</v>
          </cell>
          <cell r="V227">
            <v>10</v>
          </cell>
          <cell r="W227">
            <v>37042</v>
          </cell>
          <cell r="X227">
            <v>37127</v>
          </cell>
          <cell r="Y227" t="str">
            <v>DUCOM</v>
          </cell>
        </row>
        <row r="228">
          <cell r="A228" t="str">
            <v>11510104</v>
          </cell>
          <cell r="B228" t="str">
            <v>증폭기</v>
          </cell>
          <cell r="C228">
            <v>34</v>
          </cell>
          <cell r="D228" t="str">
            <v>RWR81SR150FM</v>
          </cell>
          <cell r="E228" t="str">
            <v>RESISTOR</v>
          </cell>
          <cell r="F228" t="str">
            <v>EA</v>
          </cell>
          <cell r="G228" t="str">
            <v>C</v>
          </cell>
          <cell r="H228" t="str">
            <v>I</v>
          </cell>
          <cell r="I228">
            <v>4</v>
          </cell>
          <cell r="J228">
            <v>136</v>
          </cell>
          <cell r="K228">
            <v>138.77551020408163</v>
          </cell>
          <cell r="L228" t="str">
            <v>USS</v>
          </cell>
          <cell r="O228">
            <v>138.77551020408163</v>
          </cell>
          <cell r="P228">
            <v>0.75</v>
          </cell>
          <cell r="Q228">
            <v>104.08163265306122</v>
          </cell>
          <cell r="R228">
            <v>104.08163265306122</v>
          </cell>
          <cell r="T228">
            <v>0</v>
          </cell>
          <cell r="U228" t="str">
            <v>STK</v>
          </cell>
          <cell r="V228" t="str">
            <v>3</v>
          </cell>
          <cell r="W228">
            <v>37042</v>
          </cell>
          <cell r="X228">
            <v>37078</v>
          </cell>
          <cell r="Y228" t="str">
            <v>HITCOM</v>
          </cell>
        </row>
        <row r="229">
          <cell r="A229" t="str">
            <v>11510104</v>
          </cell>
          <cell r="B229" t="str">
            <v>증폭기</v>
          </cell>
          <cell r="C229">
            <v>34</v>
          </cell>
          <cell r="D229" t="str">
            <v>T370B474K035AS</v>
          </cell>
          <cell r="E229" t="str">
            <v>CAPACITOR TANTAL 0.47UF 35V,KE</v>
          </cell>
          <cell r="F229" t="str">
            <v>EA</v>
          </cell>
          <cell r="G229" t="str">
            <v>C</v>
          </cell>
          <cell r="H229" t="str">
            <v>I</v>
          </cell>
          <cell r="I229">
            <v>1</v>
          </cell>
          <cell r="J229">
            <v>34</v>
          </cell>
          <cell r="K229">
            <v>34.693877551020407</v>
          </cell>
          <cell r="L229" t="str">
            <v>USS</v>
          </cell>
          <cell r="O229">
            <v>34.693877551020407</v>
          </cell>
          <cell r="P229">
            <v>15.65</v>
          </cell>
          <cell r="Q229">
            <v>542.9591836734694</v>
          </cell>
          <cell r="R229">
            <v>542.9591836734694</v>
          </cell>
          <cell r="T229">
            <v>0</v>
          </cell>
          <cell r="V229" t="str">
            <v/>
          </cell>
          <cell r="W229">
            <v>37042</v>
          </cell>
          <cell r="X229" t="e">
            <v>#VALUE!</v>
          </cell>
          <cell r="Z229" t="str">
            <v>X</v>
          </cell>
          <cell r="AA229" t="str">
            <v>A</v>
          </cell>
          <cell r="AB229" t="str">
            <v>RECHEAK P/N</v>
          </cell>
        </row>
        <row r="230">
          <cell r="A230" t="str">
            <v>11510104</v>
          </cell>
          <cell r="B230" t="str">
            <v>증폭기</v>
          </cell>
          <cell r="C230">
            <v>34</v>
          </cell>
          <cell r="D230" t="str">
            <v>T370C105M035AS</v>
          </cell>
          <cell r="E230" t="str">
            <v>CAPACITOR,1UF,35V,KEMET</v>
          </cell>
          <cell r="F230" t="str">
            <v>EA</v>
          </cell>
          <cell r="G230" t="str">
            <v>C</v>
          </cell>
          <cell r="H230" t="str">
            <v>I</v>
          </cell>
          <cell r="I230">
            <v>1</v>
          </cell>
          <cell r="J230">
            <v>34</v>
          </cell>
          <cell r="K230">
            <v>34.693877551020407</v>
          </cell>
          <cell r="L230" t="str">
            <v>USS</v>
          </cell>
          <cell r="N230" t="str">
            <v>*</v>
          </cell>
          <cell r="O230">
            <v>100</v>
          </cell>
          <cell r="P230">
            <v>2.0499999999999998</v>
          </cell>
          <cell r="Q230">
            <v>204.99999999999997</v>
          </cell>
          <cell r="R230">
            <v>71.122448979591823</v>
          </cell>
          <cell r="T230">
            <v>133.87755102040813</v>
          </cell>
          <cell r="U230" t="str">
            <v>3WKS</v>
          </cell>
          <cell r="V230">
            <v>3</v>
          </cell>
          <cell r="W230">
            <v>37042</v>
          </cell>
          <cell r="X230">
            <v>37078</v>
          </cell>
          <cell r="Y230" t="str">
            <v>HITCOM</v>
          </cell>
        </row>
        <row r="231">
          <cell r="A231" t="str">
            <v>11510104</v>
          </cell>
          <cell r="B231" t="str">
            <v>증폭기</v>
          </cell>
          <cell r="C231">
            <v>34</v>
          </cell>
          <cell r="D231" t="str">
            <v>T370C475K020AS</v>
          </cell>
          <cell r="E231" t="str">
            <v>CAPACITOR,4.7UF.20V.KEMET</v>
          </cell>
          <cell r="F231" t="str">
            <v>EA</v>
          </cell>
          <cell r="G231" t="str">
            <v>C</v>
          </cell>
          <cell r="H231" t="str">
            <v>I</v>
          </cell>
          <cell r="I231">
            <v>1</v>
          </cell>
          <cell r="J231">
            <v>34</v>
          </cell>
          <cell r="K231">
            <v>34.693877551020407</v>
          </cell>
          <cell r="L231" t="str">
            <v>USS</v>
          </cell>
          <cell r="O231">
            <v>34.693877551020407</v>
          </cell>
          <cell r="P231">
            <v>1.75</v>
          </cell>
          <cell r="Q231">
            <v>60.714285714285708</v>
          </cell>
          <cell r="R231">
            <v>60.714285714285708</v>
          </cell>
          <cell r="T231">
            <v>0</v>
          </cell>
          <cell r="U231" t="str">
            <v>STK</v>
          </cell>
          <cell r="V231" t="str">
            <v>3</v>
          </cell>
          <cell r="W231">
            <v>37042</v>
          </cell>
          <cell r="X231">
            <v>37078</v>
          </cell>
          <cell r="Y231" t="str">
            <v>DUCOM</v>
          </cell>
        </row>
        <row r="232">
          <cell r="A232" t="str">
            <v>11510104</v>
          </cell>
          <cell r="B232" t="str">
            <v>증폭기</v>
          </cell>
          <cell r="C232">
            <v>34</v>
          </cell>
          <cell r="D232" t="str">
            <v>T370E156M020AS</v>
          </cell>
          <cell r="E232" t="str">
            <v>CAPACITOR,15UF,20V,KEMET</v>
          </cell>
          <cell r="F232" t="str">
            <v>EA</v>
          </cell>
          <cell r="G232" t="str">
            <v>C</v>
          </cell>
          <cell r="H232" t="str">
            <v>I</v>
          </cell>
          <cell r="I232">
            <v>1</v>
          </cell>
          <cell r="J232">
            <v>34</v>
          </cell>
          <cell r="K232">
            <v>34.693877551020407</v>
          </cell>
          <cell r="L232" t="str">
            <v>USS</v>
          </cell>
          <cell r="O232">
            <v>34.693877551020407</v>
          </cell>
          <cell r="P232">
            <v>2.16</v>
          </cell>
          <cell r="Q232">
            <v>74.938775510204081</v>
          </cell>
          <cell r="R232">
            <v>74.938775510204081</v>
          </cell>
          <cell r="T232">
            <v>0</v>
          </cell>
          <cell r="U232" t="str">
            <v>16WKS</v>
          </cell>
          <cell r="V232">
            <v>16</v>
          </cell>
          <cell r="W232">
            <v>37042</v>
          </cell>
          <cell r="X232">
            <v>37169</v>
          </cell>
          <cell r="Y232" t="str">
            <v>SUPERTEK</v>
          </cell>
        </row>
        <row r="233">
          <cell r="A233" t="str">
            <v>11510104</v>
          </cell>
          <cell r="B233" t="str">
            <v>증폭기</v>
          </cell>
          <cell r="C233">
            <v>34</v>
          </cell>
          <cell r="D233" t="str">
            <v>T372D475K035AS</v>
          </cell>
          <cell r="E233" t="str">
            <v>CAPACITOR TANTAL 4.7UF 35V,KEM</v>
          </cell>
          <cell r="F233" t="str">
            <v>EA</v>
          </cell>
          <cell r="G233" t="str">
            <v>C</v>
          </cell>
          <cell r="H233" t="str">
            <v>I</v>
          </cell>
          <cell r="I233">
            <v>1</v>
          </cell>
          <cell r="J233">
            <v>34</v>
          </cell>
          <cell r="K233">
            <v>34.693877551020407</v>
          </cell>
          <cell r="L233" t="str">
            <v>USS</v>
          </cell>
          <cell r="O233">
            <v>34.693877551020407</v>
          </cell>
          <cell r="P233">
            <v>3.85</v>
          </cell>
          <cell r="Q233">
            <v>133.57142857142856</v>
          </cell>
          <cell r="R233">
            <v>133.57142857142856</v>
          </cell>
          <cell r="T233">
            <v>0</v>
          </cell>
          <cell r="V233" t="str">
            <v/>
          </cell>
          <cell r="W233">
            <v>37042</v>
          </cell>
          <cell r="X233" t="e">
            <v>#VALUE!</v>
          </cell>
          <cell r="Z233" t="str">
            <v>X</v>
          </cell>
          <cell r="AA233" t="str">
            <v>A</v>
          </cell>
          <cell r="AB233" t="str">
            <v>RECHEAK P/N</v>
          </cell>
        </row>
        <row r="234">
          <cell r="A234" t="str">
            <v>11510104</v>
          </cell>
          <cell r="B234" t="str">
            <v>증폭기</v>
          </cell>
          <cell r="C234">
            <v>34</v>
          </cell>
          <cell r="D234" t="str">
            <v>TAP106K016SCS</v>
          </cell>
          <cell r="E234" t="str">
            <v>CAPACITOR</v>
          </cell>
          <cell r="F234" t="str">
            <v>EA</v>
          </cell>
          <cell r="G234" t="str">
            <v>C</v>
          </cell>
          <cell r="H234" t="str">
            <v>I</v>
          </cell>
          <cell r="I234">
            <v>2</v>
          </cell>
          <cell r="J234">
            <v>68</v>
          </cell>
          <cell r="K234">
            <v>69.387755102040813</v>
          </cell>
          <cell r="L234" t="str">
            <v>USS</v>
          </cell>
          <cell r="O234">
            <v>69.387755102040813</v>
          </cell>
          <cell r="P234">
            <v>1.05</v>
          </cell>
          <cell r="Q234">
            <v>72.857142857142861</v>
          </cell>
          <cell r="R234">
            <v>72.857142857142861</v>
          </cell>
          <cell r="T234">
            <v>0</v>
          </cell>
          <cell r="U234" t="str">
            <v>STK</v>
          </cell>
          <cell r="V234" t="str">
            <v>3</v>
          </cell>
          <cell r="W234">
            <v>37042</v>
          </cell>
          <cell r="X234">
            <v>37078</v>
          </cell>
          <cell r="Y234" t="str">
            <v>DUCOM</v>
          </cell>
        </row>
        <row r="235">
          <cell r="A235" t="str">
            <v>11510104</v>
          </cell>
          <cell r="B235" t="str">
            <v>증폭기</v>
          </cell>
          <cell r="C235">
            <v>34</v>
          </cell>
          <cell r="D235" t="str">
            <v>TIP140</v>
          </cell>
          <cell r="E235" t="str">
            <v>TR</v>
          </cell>
          <cell r="F235" t="str">
            <v>EA</v>
          </cell>
          <cell r="G235" t="str">
            <v>C</v>
          </cell>
          <cell r="H235" t="str">
            <v>I</v>
          </cell>
          <cell r="I235">
            <v>4</v>
          </cell>
          <cell r="J235">
            <v>136</v>
          </cell>
          <cell r="K235">
            <v>138.77551020408163</v>
          </cell>
          <cell r="L235" t="str">
            <v>USS</v>
          </cell>
          <cell r="O235">
            <v>138.77551020408163</v>
          </cell>
          <cell r="P235">
            <v>1.67</v>
          </cell>
          <cell r="Q235">
            <v>231.7551020408163</v>
          </cell>
          <cell r="R235">
            <v>231.7551020408163</v>
          </cell>
          <cell r="T235">
            <v>0</v>
          </cell>
          <cell r="U235" t="str">
            <v>STK</v>
          </cell>
          <cell r="V235" t="str">
            <v>3</v>
          </cell>
          <cell r="W235">
            <v>37042</v>
          </cell>
          <cell r="X235">
            <v>37078</v>
          </cell>
          <cell r="Y235" t="str">
            <v>DUCOM</v>
          </cell>
        </row>
        <row r="236">
          <cell r="A236" t="str">
            <v>11510104</v>
          </cell>
          <cell r="B236" t="str">
            <v>증폭기</v>
          </cell>
          <cell r="C236">
            <v>34</v>
          </cell>
          <cell r="D236" t="str">
            <v>11510104-1</v>
          </cell>
          <cell r="E236" t="str">
            <v>PWB 45X35 2SIDE T1.6 1 OZ</v>
          </cell>
          <cell r="F236" t="str">
            <v>EA</v>
          </cell>
          <cell r="G236" t="str">
            <v>C</v>
          </cell>
          <cell r="H236" t="str">
            <v>D</v>
          </cell>
          <cell r="I236">
            <v>1</v>
          </cell>
          <cell r="J236">
            <v>34</v>
          </cell>
          <cell r="K236">
            <v>34.693877551020407</v>
          </cell>
          <cell r="L236" t="str">
            <v>WON</v>
          </cell>
          <cell r="O236">
            <v>34.693877551020407</v>
          </cell>
          <cell r="P236">
            <v>11800</v>
          </cell>
          <cell r="S236">
            <v>401200</v>
          </cell>
          <cell r="T236">
            <v>0</v>
          </cell>
          <cell r="U236">
            <v>4</v>
          </cell>
          <cell r="V236">
            <v>4</v>
          </cell>
          <cell r="W236">
            <v>37042</v>
          </cell>
          <cell r="X236">
            <v>37085</v>
          </cell>
        </row>
        <row r="237">
          <cell r="A237" t="str">
            <v>11510104</v>
          </cell>
          <cell r="B237" t="str">
            <v>증폭기</v>
          </cell>
          <cell r="C237">
            <v>34</v>
          </cell>
          <cell r="D237" t="str">
            <v>11510104-2</v>
          </cell>
          <cell r="E237" t="str">
            <v>PWB 45X35 2SIDE T1.0 1 OZ</v>
          </cell>
          <cell r="F237" t="str">
            <v>EA</v>
          </cell>
          <cell r="G237" t="str">
            <v>C</v>
          </cell>
          <cell r="H237" t="str">
            <v>D</v>
          </cell>
          <cell r="I237">
            <v>1</v>
          </cell>
          <cell r="J237">
            <v>34</v>
          </cell>
          <cell r="K237">
            <v>34.693877551020407</v>
          </cell>
          <cell r="L237" t="str">
            <v>WON</v>
          </cell>
          <cell r="O237">
            <v>34.693877551020407</v>
          </cell>
          <cell r="P237">
            <v>11800</v>
          </cell>
          <cell r="S237">
            <v>401200</v>
          </cell>
          <cell r="T237">
            <v>0</v>
          </cell>
          <cell r="U237">
            <v>4</v>
          </cell>
          <cell r="V237">
            <v>4</v>
          </cell>
          <cell r="W237">
            <v>37042</v>
          </cell>
          <cell r="X237">
            <v>37085</v>
          </cell>
        </row>
        <row r="238">
          <cell r="A238" t="str">
            <v>11510104</v>
          </cell>
          <cell r="B238" t="str">
            <v>증폭기</v>
          </cell>
          <cell r="C238">
            <v>34</v>
          </cell>
          <cell r="D238" t="str">
            <v>4T-1575</v>
          </cell>
          <cell r="E238" t="str">
            <v>EPOXY PLATE</v>
          </cell>
          <cell r="F238" t="str">
            <v>EA</v>
          </cell>
          <cell r="G238" t="str">
            <v>C</v>
          </cell>
          <cell r="H238" t="str">
            <v>D</v>
          </cell>
          <cell r="I238">
            <v>1</v>
          </cell>
          <cell r="J238">
            <v>34</v>
          </cell>
          <cell r="K238">
            <v>34.693877551020407</v>
          </cell>
          <cell r="L238" t="str">
            <v>WON</v>
          </cell>
          <cell r="O238">
            <v>34.693877551020407</v>
          </cell>
          <cell r="P238">
            <v>3699</v>
          </cell>
          <cell r="S238">
            <v>125766</v>
          </cell>
          <cell r="T238">
            <v>0</v>
          </cell>
          <cell r="U238">
            <v>4</v>
          </cell>
          <cell r="V238">
            <v>4</v>
          </cell>
          <cell r="W238">
            <v>37042</v>
          </cell>
          <cell r="X238">
            <v>37085</v>
          </cell>
        </row>
        <row r="239">
          <cell r="A239" t="str">
            <v>11510104</v>
          </cell>
          <cell r="B239" t="str">
            <v>증폭기</v>
          </cell>
          <cell r="C239">
            <v>34</v>
          </cell>
          <cell r="D239" t="str">
            <v>53454008</v>
          </cell>
          <cell r="E239" t="str">
            <v>THREEBOND,2082,100G SET</v>
          </cell>
          <cell r="F239" t="str">
            <v>EA</v>
          </cell>
          <cell r="G239" t="str">
            <v>C</v>
          </cell>
          <cell r="H239" t="str">
            <v>D</v>
          </cell>
          <cell r="I239">
            <v>0.05</v>
          </cell>
          <cell r="J239">
            <v>1.7</v>
          </cell>
          <cell r="K239">
            <v>1.7346938775510203</v>
          </cell>
          <cell r="L239" t="str">
            <v>WON</v>
          </cell>
          <cell r="O239">
            <v>1.7346938775510203</v>
          </cell>
          <cell r="P239">
            <v>13000</v>
          </cell>
          <cell r="S239">
            <v>22100</v>
          </cell>
          <cell r="T239">
            <v>0</v>
          </cell>
          <cell r="U239">
            <v>4</v>
          </cell>
          <cell r="V239">
            <v>4</v>
          </cell>
          <cell r="W239">
            <v>37042</v>
          </cell>
          <cell r="X239">
            <v>37085</v>
          </cell>
        </row>
        <row r="240">
          <cell r="A240" t="str">
            <v>11510104</v>
          </cell>
          <cell r="B240" t="str">
            <v>증폭기</v>
          </cell>
          <cell r="C240">
            <v>34</v>
          </cell>
          <cell r="D240" t="str">
            <v>GS8801007</v>
          </cell>
          <cell r="E240" t="str">
            <v>SPACER</v>
          </cell>
          <cell r="F240" t="str">
            <v>EA</v>
          </cell>
          <cell r="G240" t="str">
            <v>C</v>
          </cell>
          <cell r="H240" t="str">
            <v>D</v>
          </cell>
          <cell r="I240">
            <v>4</v>
          </cell>
          <cell r="J240">
            <v>136</v>
          </cell>
          <cell r="K240">
            <v>138.77551020408163</v>
          </cell>
          <cell r="L240" t="str">
            <v>WON</v>
          </cell>
          <cell r="O240">
            <v>138.77551020408163</v>
          </cell>
          <cell r="P240">
            <v>1200</v>
          </cell>
          <cell r="S240">
            <v>163200</v>
          </cell>
          <cell r="T240">
            <v>0</v>
          </cell>
          <cell r="U240">
            <v>4</v>
          </cell>
          <cell r="V240">
            <v>4</v>
          </cell>
          <cell r="W240">
            <v>37042</v>
          </cell>
          <cell r="X240">
            <v>37085</v>
          </cell>
        </row>
        <row r="241">
          <cell r="A241" t="str">
            <v>11558868 합계</v>
          </cell>
          <cell r="C241">
            <v>4</v>
          </cell>
          <cell r="L241" t="str">
            <v>USS</v>
          </cell>
          <cell r="Q241">
            <v>1973.9385714285718</v>
          </cell>
          <cell r="R241">
            <v>1658.632448979592</v>
          </cell>
          <cell r="S241">
            <v>901200</v>
          </cell>
          <cell r="T241">
            <v>315.30612244897958</v>
          </cell>
          <cell r="Z241">
            <v>3</v>
          </cell>
          <cell r="AA241" t="str">
            <v>A</v>
          </cell>
        </row>
        <row r="242">
          <cell r="A242" t="str">
            <v>11558868</v>
          </cell>
          <cell r="B242" t="str">
            <v>회로카드 조립체</v>
          </cell>
          <cell r="C242">
            <v>4</v>
          </cell>
          <cell r="D242" t="str">
            <v>11558850</v>
          </cell>
          <cell r="E242" t="str">
            <v>CONNECTOR DEP37M-519-81HV2</v>
          </cell>
          <cell r="F242" t="str">
            <v>EA</v>
          </cell>
          <cell r="G242" t="str">
            <v>C</v>
          </cell>
          <cell r="H242" t="str">
            <v>I</v>
          </cell>
          <cell r="I242">
            <v>1</v>
          </cell>
          <cell r="J242">
            <v>4</v>
          </cell>
          <cell r="K242">
            <v>4.0816326530612246</v>
          </cell>
          <cell r="L242" t="str">
            <v>USS</v>
          </cell>
          <cell r="O242">
            <v>4.0816326530612246</v>
          </cell>
          <cell r="P242">
            <v>33.21</v>
          </cell>
          <cell r="Q242">
            <v>135.55102040816328</v>
          </cell>
          <cell r="R242">
            <v>135.55102040816328</v>
          </cell>
          <cell r="T242">
            <v>0</v>
          </cell>
          <cell r="U242" t="str">
            <v>3WKS</v>
          </cell>
          <cell r="V242">
            <v>3</v>
          </cell>
          <cell r="W242">
            <v>37042</v>
          </cell>
          <cell r="X242">
            <v>37078</v>
          </cell>
          <cell r="Y242" t="str">
            <v>DUCOM</v>
          </cell>
        </row>
        <row r="243">
          <cell r="A243" t="str">
            <v>11558868</v>
          </cell>
          <cell r="B243" t="str">
            <v>회로카드 조립체</v>
          </cell>
          <cell r="C243">
            <v>4</v>
          </cell>
          <cell r="D243" t="str">
            <v>11558855</v>
          </cell>
          <cell r="E243" t="str">
            <v>EYELECT A1928</v>
          </cell>
          <cell r="F243" t="str">
            <v>EA</v>
          </cell>
          <cell r="G243" t="str">
            <v>C</v>
          </cell>
          <cell r="H243" t="str">
            <v>I</v>
          </cell>
          <cell r="I243">
            <v>2</v>
          </cell>
          <cell r="J243">
            <v>8</v>
          </cell>
          <cell r="K243">
            <v>8.1632653061224492</v>
          </cell>
          <cell r="L243" t="str">
            <v>USS</v>
          </cell>
          <cell r="O243">
            <v>8.1632653061224492</v>
          </cell>
          <cell r="P243">
            <v>1</v>
          </cell>
          <cell r="Q243">
            <v>8.1632653061224492</v>
          </cell>
          <cell r="R243">
            <v>8.1632653061224492</v>
          </cell>
          <cell r="T243">
            <v>0</v>
          </cell>
          <cell r="U243" t="str">
            <v>STK</v>
          </cell>
          <cell r="V243" t="str">
            <v>3</v>
          </cell>
          <cell r="W243">
            <v>37042</v>
          </cell>
          <cell r="X243">
            <v>37078</v>
          </cell>
          <cell r="Y243" t="str">
            <v>DUCOM</v>
          </cell>
        </row>
        <row r="244">
          <cell r="A244" t="str">
            <v>11558868</v>
          </cell>
          <cell r="B244" t="str">
            <v>회로카드 조립체</v>
          </cell>
          <cell r="C244">
            <v>4</v>
          </cell>
          <cell r="D244" t="str">
            <v>57501061</v>
          </cell>
          <cell r="E244" t="str">
            <v>DIXIE CUP ,8 OZ,RE-25302</v>
          </cell>
          <cell r="F244" t="str">
            <v>EA</v>
          </cell>
          <cell r="G244" t="str">
            <v>C</v>
          </cell>
          <cell r="H244" t="str">
            <v>I</v>
          </cell>
          <cell r="I244">
            <v>1</v>
          </cell>
          <cell r="J244">
            <v>4</v>
          </cell>
          <cell r="K244">
            <v>4.0816326530612246</v>
          </cell>
          <cell r="L244" t="str">
            <v>USS</v>
          </cell>
          <cell r="O244">
            <v>4.0816326530612246</v>
          </cell>
          <cell r="P244">
            <v>0.5</v>
          </cell>
          <cell r="Q244">
            <v>2.0408163265306123</v>
          </cell>
          <cell r="R244">
            <v>2.0408163265306123</v>
          </cell>
          <cell r="T244">
            <v>0</v>
          </cell>
          <cell r="U244" t="str">
            <v>STK</v>
          </cell>
          <cell r="V244" t="str">
            <v>3</v>
          </cell>
          <cell r="W244">
            <v>37042</v>
          </cell>
          <cell r="X244">
            <v>37078</v>
          </cell>
          <cell r="Y244" t="str">
            <v>DUCOM</v>
          </cell>
        </row>
        <row r="245">
          <cell r="A245" t="str">
            <v>11558868</v>
          </cell>
          <cell r="B245" t="str">
            <v>회로카드 조립체</v>
          </cell>
          <cell r="C245">
            <v>4</v>
          </cell>
          <cell r="D245" t="str">
            <v>833-61116</v>
          </cell>
          <cell r="E245" t="str">
            <v>CRES302 0.219DIA*12FT</v>
          </cell>
          <cell r="F245" t="str">
            <v>EA</v>
          </cell>
          <cell r="G245" t="str">
            <v>C</v>
          </cell>
          <cell r="H245" t="str">
            <v>I</v>
          </cell>
          <cell r="I245">
            <v>0.03</v>
          </cell>
          <cell r="J245">
            <v>0.12</v>
          </cell>
          <cell r="K245">
            <v>0.12244897959183673</v>
          </cell>
          <cell r="L245" t="str">
            <v>USS</v>
          </cell>
          <cell r="O245">
            <v>0.12244897959183673</v>
          </cell>
          <cell r="P245">
            <v>60</v>
          </cell>
          <cell r="Q245">
            <v>7.3469387755102042</v>
          </cell>
          <cell r="R245">
            <v>7.3469387755102042</v>
          </cell>
          <cell r="T245">
            <v>0</v>
          </cell>
          <cell r="V245" t="str">
            <v/>
          </cell>
          <cell r="W245">
            <v>37042</v>
          </cell>
          <cell r="X245" t="e">
            <v>#VALUE!</v>
          </cell>
          <cell r="Z245" t="str">
            <v>X</v>
          </cell>
          <cell r="AB245" t="str">
            <v>NEED MAKER INFO.</v>
          </cell>
        </row>
        <row r="246">
          <cell r="A246" t="str">
            <v>11558868</v>
          </cell>
          <cell r="B246" t="str">
            <v>회로카드 조립체</v>
          </cell>
          <cell r="C246">
            <v>4</v>
          </cell>
          <cell r="D246" t="str">
            <v>CE-1155</v>
          </cell>
          <cell r="E246" t="str">
            <v>COATING COMPOUND A/B,TYPE UR</v>
          </cell>
          <cell r="F246" t="str">
            <v>KT</v>
          </cell>
          <cell r="G246" t="str">
            <v>C</v>
          </cell>
          <cell r="H246" t="str">
            <v>I</v>
          </cell>
          <cell r="I246">
            <v>1.7000000000000001E-2</v>
          </cell>
          <cell r="J246">
            <v>6.8000000000000005E-2</v>
          </cell>
          <cell r="K246">
            <v>6.9387755102040816E-2</v>
          </cell>
          <cell r="L246" t="str">
            <v>USS</v>
          </cell>
          <cell r="O246">
            <v>6.9387755102040816E-2</v>
          </cell>
          <cell r="P246">
            <v>133.6</v>
          </cell>
          <cell r="Q246">
            <v>9.2702040816326523</v>
          </cell>
          <cell r="R246">
            <v>9.2702040816326523</v>
          </cell>
          <cell r="T246">
            <v>0</v>
          </cell>
          <cell r="V246" t="str">
            <v/>
          </cell>
          <cell r="W246">
            <v>37042</v>
          </cell>
          <cell r="X246" t="e">
            <v>#VALUE!</v>
          </cell>
          <cell r="Z246" t="str">
            <v>X</v>
          </cell>
          <cell r="AB246" t="str">
            <v>NEED MAKER INFO.</v>
          </cell>
        </row>
        <row r="247">
          <cell r="A247" t="str">
            <v>11558868</v>
          </cell>
          <cell r="B247" t="str">
            <v>회로카드 조립체</v>
          </cell>
          <cell r="C247">
            <v>4</v>
          </cell>
          <cell r="D247" t="str">
            <v>JANTX2N3055</v>
          </cell>
          <cell r="E247" t="str">
            <v>TRANSISTOR</v>
          </cell>
          <cell r="F247" t="str">
            <v>EA</v>
          </cell>
          <cell r="G247" t="str">
            <v>C</v>
          </cell>
          <cell r="H247" t="str">
            <v>I</v>
          </cell>
          <cell r="I247">
            <v>10</v>
          </cell>
          <cell r="J247">
            <v>40</v>
          </cell>
          <cell r="K247">
            <v>40.816326530612244</v>
          </cell>
          <cell r="L247" t="str">
            <v>USS</v>
          </cell>
          <cell r="O247">
            <v>40.816326530612244</v>
          </cell>
          <cell r="P247">
            <v>16.5</v>
          </cell>
          <cell r="Q247">
            <v>673.46938775510205</v>
          </cell>
          <cell r="R247">
            <v>673.46938775510205</v>
          </cell>
          <cell r="T247">
            <v>0</v>
          </cell>
          <cell r="U247" t="str">
            <v>STK</v>
          </cell>
          <cell r="V247" t="str">
            <v>3</v>
          </cell>
          <cell r="W247">
            <v>37042</v>
          </cell>
          <cell r="X247">
            <v>37078</v>
          </cell>
          <cell r="Y247" t="str">
            <v>HITCOM</v>
          </cell>
        </row>
        <row r="248">
          <cell r="A248" t="str">
            <v>11558868</v>
          </cell>
          <cell r="B248" t="str">
            <v>회로카드 조립체</v>
          </cell>
          <cell r="C248">
            <v>4</v>
          </cell>
          <cell r="D248" t="str">
            <v>MS15795-803</v>
          </cell>
          <cell r="E248" t="str">
            <v>WASHER, FLAT-2470D</v>
          </cell>
          <cell r="F248" t="str">
            <v>EA</v>
          </cell>
          <cell r="G248" t="str">
            <v>C</v>
          </cell>
          <cell r="H248" t="str">
            <v>I</v>
          </cell>
          <cell r="I248">
            <v>2</v>
          </cell>
          <cell r="J248">
            <v>8</v>
          </cell>
          <cell r="K248">
            <v>8.1632653061224492</v>
          </cell>
          <cell r="L248" t="str">
            <v>USS</v>
          </cell>
          <cell r="N248" t="str">
            <v>*</v>
          </cell>
          <cell r="O248">
            <v>100</v>
          </cell>
          <cell r="P248">
            <v>0.62</v>
          </cell>
          <cell r="Q248">
            <v>62</v>
          </cell>
          <cell r="R248">
            <v>5.0612244897959187</v>
          </cell>
          <cell r="T248">
            <v>56.938775510204081</v>
          </cell>
          <cell r="U248" t="str">
            <v>STK</v>
          </cell>
          <cell r="V248" t="str">
            <v>3</v>
          </cell>
          <cell r="W248">
            <v>37042</v>
          </cell>
          <cell r="X248">
            <v>37078</v>
          </cell>
          <cell r="Y248" t="str">
            <v>HITCOM</v>
          </cell>
        </row>
        <row r="249">
          <cell r="A249" t="str">
            <v>11558868</v>
          </cell>
          <cell r="B249" t="str">
            <v>회로카드 조립체</v>
          </cell>
          <cell r="C249">
            <v>4</v>
          </cell>
          <cell r="D249" t="str">
            <v>MS15795-804</v>
          </cell>
          <cell r="E249" t="str">
            <v>WASHER, FALT #4 .312 OD</v>
          </cell>
          <cell r="F249" t="str">
            <v>EA</v>
          </cell>
          <cell r="G249" t="str">
            <v>C</v>
          </cell>
          <cell r="H249" t="str">
            <v>I</v>
          </cell>
          <cell r="I249">
            <v>120</v>
          </cell>
          <cell r="J249">
            <v>480</v>
          </cell>
          <cell r="K249">
            <v>489.79591836734693</v>
          </cell>
          <cell r="L249" t="str">
            <v>USS</v>
          </cell>
          <cell r="O249">
            <v>489.79591836734693</v>
          </cell>
          <cell r="P249">
            <v>0.25</v>
          </cell>
          <cell r="Q249">
            <v>122.44897959183673</v>
          </cell>
          <cell r="R249">
            <v>122.44897959183673</v>
          </cell>
          <cell r="T249">
            <v>0</v>
          </cell>
          <cell r="U249" t="str">
            <v>STK</v>
          </cell>
          <cell r="V249" t="str">
            <v>3</v>
          </cell>
          <cell r="W249">
            <v>37042</v>
          </cell>
          <cell r="X249">
            <v>37078</v>
          </cell>
          <cell r="Y249" t="str">
            <v>DUCOM</v>
          </cell>
        </row>
        <row r="250">
          <cell r="A250" t="str">
            <v>11558868</v>
          </cell>
          <cell r="B250" t="str">
            <v>회로카드 조립체</v>
          </cell>
          <cell r="C250">
            <v>4</v>
          </cell>
          <cell r="D250" t="str">
            <v>MS35335-57</v>
          </cell>
          <cell r="E250" t="str">
            <v>WASHER LOCK EXT NO.4</v>
          </cell>
          <cell r="F250" t="str">
            <v>EA</v>
          </cell>
          <cell r="G250" t="str">
            <v>C</v>
          </cell>
          <cell r="H250" t="str">
            <v>I</v>
          </cell>
          <cell r="I250">
            <v>2</v>
          </cell>
          <cell r="J250">
            <v>8</v>
          </cell>
          <cell r="K250">
            <v>8.1632653061224492</v>
          </cell>
          <cell r="L250" t="str">
            <v>USS</v>
          </cell>
          <cell r="N250" t="str">
            <v>*</v>
          </cell>
          <cell r="O250">
            <v>100</v>
          </cell>
          <cell r="P250">
            <v>0.4</v>
          </cell>
          <cell r="Q250">
            <v>40</v>
          </cell>
          <cell r="R250">
            <v>3.2653061224489797</v>
          </cell>
          <cell r="T250">
            <v>36.734693877551024</v>
          </cell>
          <cell r="U250" t="str">
            <v>STK</v>
          </cell>
          <cell r="V250" t="str">
            <v>3</v>
          </cell>
          <cell r="W250">
            <v>37042</v>
          </cell>
          <cell r="X250">
            <v>37078</v>
          </cell>
          <cell r="Y250" t="str">
            <v>DUCOM</v>
          </cell>
        </row>
        <row r="251">
          <cell r="A251" t="str">
            <v>11558868</v>
          </cell>
          <cell r="B251" t="str">
            <v>회로카드 조립체</v>
          </cell>
          <cell r="C251">
            <v>4</v>
          </cell>
          <cell r="D251" t="str">
            <v>MS35338-154</v>
          </cell>
          <cell r="E251" t="str">
            <v>WASHER</v>
          </cell>
          <cell r="F251" t="str">
            <v>EA</v>
          </cell>
          <cell r="G251" t="str">
            <v>C</v>
          </cell>
          <cell r="H251" t="str">
            <v>I</v>
          </cell>
          <cell r="I251">
            <v>62</v>
          </cell>
          <cell r="J251">
            <v>248</v>
          </cell>
          <cell r="K251">
            <v>253.06122448979593</v>
          </cell>
          <cell r="L251" t="str">
            <v>USS</v>
          </cell>
          <cell r="N251" t="str">
            <v>*</v>
          </cell>
          <cell r="O251">
            <v>300</v>
          </cell>
          <cell r="P251">
            <v>0.8</v>
          </cell>
          <cell r="Q251">
            <v>240</v>
          </cell>
          <cell r="R251">
            <v>202.44897959183675</v>
          </cell>
          <cell r="T251">
            <v>37.551020408163254</v>
          </cell>
          <cell r="U251" t="str">
            <v>STK</v>
          </cell>
          <cell r="V251" t="str">
            <v>3</v>
          </cell>
          <cell r="W251">
            <v>37042</v>
          </cell>
          <cell r="X251">
            <v>37078</v>
          </cell>
          <cell r="Y251" t="str">
            <v>HITCOM</v>
          </cell>
        </row>
        <row r="252">
          <cell r="A252" t="str">
            <v>11558868</v>
          </cell>
          <cell r="B252" t="str">
            <v>회로카드 조립체</v>
          </cell>
          <cell r="C252">
            <v>4</v>
          </cell>
          <cell r="D252" t="str">
            <v>MS51957-12</v>
          </cell>
          <cell r="E252" t="str">
            <v>SCREW,PAN HD</v>
          </cell>
          <cell r="F252" t="str">
            <v>EA</v>
          </cell>
          <cell r="G252" t="str">
            <v>C</v>
          </cell>
          <cell r="H252" t="str">
            <v>I</v>
          </cell>
          <cell r="I252">
            <v>2</v>
          </cell>
          <cell r="J252">
            <v>8</v>
          </cell>
          <cell r="K252">
            <v>8.1632653061224492</v>
          </cell>
          <cell r="L252" t="str">
            <v>USS</v>
          </cell>
          <cell r="N252" t="str">
            <v>*</v>
          </cell>
          <cell r="O252">
            <v>100</v>
          </cell>
          <cell r="P252">
            <v>0.5</v>
          </cell>
          <cell r="Q252">
            <v>50</v>
          </cell>
          <cell r="R252">
            <v>4.0816326530612246</v>
          </cell>
          <cell r="T252">
            <v>45.918367346938773</v>
          </cell>
          <cell r="U252" t="str">
            <v>STK</v>
          </cell>
          <cell r="V252" t="str">
            <v>3</v>
          </cell>
          <cell r="W252">
            <v>37042</v>
          </cell>
          <cell r="X252">
            <v>37078</v>
          </cell>
          <cell r="Y252" t="str">
            <v>DUCOM</v>
          </cell>
        </row>
        <row r="253">
          <cell r="A253" t="str">
            <v>11558868</v>
          </cell>
          <cell r="B253" t="str">
            <v>회로카드 조립체</v>
          </cell>
          <cell r="C253">
            <v>4</v>
          </cell>
          <cell r="D253" t="str">
            <v>MS51957-17</v>
          </cell>
          <cell r="E253" t="str">
            <v>SCREW,MACHINE</v>
          </cell>
          <cell r="F253" t="str">
            <v>EA</v>
          </cell>
          <cell r="G253" t="str">
            <v>C</v>
          </cell>
          <cell r="H253" t="str">
            <v>I</v>
          </cell>
          <cell r="I253">
            <v>40</v>
          </cell>
          <cell r="J253">
            <v>160</v>
          </cell>
          <cell r="K253">
            <v>163.26530612244898</v>
          </cell>
          <cell r="L253" t="str">
            <v>USS</v>
          </cell>
          <cell r="O253">
            <v>163.26530612244898</v>
          </cell>
          <cell r="P253">
            <v>0.5</v>
          </cell>
          <cell r="Q253">
            <v>81.632653061224488</v>
          </cell>
          <cell r="R253">
            <v>81.632653061224488</v>
          </cell>
          <cell r="T253">
            <v>0</v>
          </cell>
          <cell r="U253" t="str">
            <v>STK</v>
          </cell>
          <cell r="V253" t="str">
            <v>3</v>
          </cell>
          <cell r="W253">
            <v>37042</v>
          </cell>
          <cell r="X253">
            <v>37078</v>
          </cell>
          <cell r="Y253" t="str">
            <v>DUCOM</v>
          </cell>
        </row>
        <row r="254">
          <cell r="A254" t="str">
            <v>11558868</v>
          </cell>
          <cell r="B254" t="str">
            <v>회로카드 조립체</v>
          </cell>
          <cell r="C254">
            <v>4</v>
          </cell>
          <cell r="D254" t="str">
            <v>MS51957-18</v>
          </cell>
          <cell r="E254" t="str">
            <v>SCREW</v>
          </cell>
          <cell r="F254" t="str">
            <v>EA</v>
          </cell>
          <cell r="G254" t="str">
            <v>C</v>
          </cell>
          <cell r="H254" t="str">
            <v>I</v>
          </cell>
          <cell r="I254">
            <v>20</v>
          </cell>
          <cell r="J254">
            <v>80</v>
          </cell>
          <cell r="K254">
            <v>81.632653061224488</v>
          </cell>
          <cell r="L254" t="str">
            <v>USS</v>
          </cell>
          <cell r="O254">
            <v>81.632653061224488</v>
          </cell>
          <cell r="P254">
            <v>0.6</v>
          </cell>
          <cell r="Q254">
            <v>48.979591836734691</v>
          </cell>
          <cell r="R254">
            <v>48.979591836734691</v>
          </cell>
          <cell r="T254">
            <v>0</v>
          </cell>
          <cell r="U254" t="str">
            <v>STK</v>
          </cell>
          <cell r="V254" t="str">
            <v>3</v>
          </cell>
          <cell r="W254">
            <v>37042</v>
          </cell>
          <cell r="X254">
            <v>37078</v>
          </cell>
          <cell r="Y254" t="str">
            <v>DUCOM</v>
          </cell>
        </row>
        <row r="255">
          <cell r="A255" t="str">
            <v>11558868</v>
          </cell>
          <cell r="B255" t="str">
            <v>회로카드 조립체</v>
          </cell>
          <cell r="C255">
            <v>4</v>
          </cell>
          <cell r="D255" t="str">
            <v>NAS620C4</v>
          </cell>
          <cell r="E255" t="str">
            <v>WASHER</v>
          </cell>
          <cell r="F255" t="str">
            <v>EA</v>
          </cell>
          <cell r="G255" t="str">
            <v>C</v>
          </cell>
          <cell r="H255" t="str">
            <v>I</v>
          </cell>
          <cell r="I255">
            <v>62</v>
          </cell>
          <cell r="J255">
            <v>248</v>
          </cell>
          <cell r="K255">
            <v>253.06122448979593</v>
          </cell>
          <cell r="L255" t="str">
            <v>USS</v>
          </cell>
          <cell r="O255">
            <v>253.06122448979593</v>
          </cell>
          <cell r="P255">
            <v>0.5</v>
          </cell>
          <cell r="Q255">
            <v>126.53061224489797</v>
          </cell>
          <cell r="R255">
            <v>126.53061224489797</v>
          </cell>
          <cell r="T255">
            <v>0</v>
          </cell>
          <cell r="U255" t="str">
            <v>STK</v>
          </cell>
          <cell r="V255" t="str">
            <v>3</v>
          </cell>
          <cell r="W255">
            <v>37042</v>
          </cell>
          <cell r="X255">
            <v>37078</v>
          </cell>
          <cell r="Y255" t="str">
            <v>DUCOM</v>
          </cell>
        </row>
        <row r="256">
          <cell r="A256" t="str">
            <v>11558868</v>
          </cell>
          <cell r="B256" t="str">
            <v>회로카드 조립체</v>
          </cell>
          <cell r="C256">
            <v>4</v>
          </cell>
          <cell r="D256" t="str">
            <v>NAS671C4</v>
          </cell>
          <cell r="E256" t="str">
            <v>NUT,HEX</v>
          </cell>
          <cell r="F256" t="str">
            <v>EA</v>
          </cell>
          <cell r="G256" t="str">
            <v>C</v>
          </cell>
          <cell r="H256" t="str">
            <v>I</v>
          </cell>
          <cell r="I256">
            <v>62</v>
          </cell>
          <cell r="J256">
            <v>248</v>
          </cell>
          <cell r="K256">
            <v>253.06122448979593</v>
          </cell>
          <cell r="L256" t="str">
            <v>USS</v>
          </cell>
          <cell r="O256">
            <v>253.06122448979593</v>
          </cell>
          <cell r="P256">
            <v>0.5</v>
          </cell>
          <cell r="Q256">
            <v>126.53061224489797</v>
          </cell>
          <cell r="R256">
            <v>126.53061224489797</v>
          </cell>
          <cell r="T256">
            <v>0</v>
          </cell>
          <cell r="U256" t="str">
            <v>STK</v>
          </cell>
          <cell r="V256" t="str">
            <v>3</v>
          </cell>
          <cell r="W256">
            <v>37042</v>
          </cell>
          <cell r="X256">
            <v>37078</v>
          </cell>
          <cell r="Y256" t="str">
            <v>DUCOM</v>
          </cell>
        </row>
        <row r="257">
          <cell r="A257" t="str">
            <v>11558868</v>
          </cell>
          <cell r="B257" t="str">
            <v>회로카드 조립체</v>
          </cell>
          <cell r="C257">
            <v>4</v>
          </cell>
          <cell r="D257" t="str">
            <v>RCR07G102JM</v>
          </cell>
          <cell r="E257" t="str">
            <v>RES FIXED COMP RCR07G102JS</v>
          </cell>
          <cell r="F257" t="str">
            <v>EA</v>
          </cell>
          <cell r="G257" t="str">
            <v>C</v>
          </cell>
          <cell r="H257" t="str">
            <v>I</v>
          </cell>
          <cell r="I257">
            <v>2</v>
          </cell>
          <cell r="J257">
            <v>8</v>
          </cell>
          <cell r="K257">
            <v>8.1632653061224492</v>
          </cell>
          <cell r="L257" t="str">
            <v>USS</v>
          </cell>
          <cell r="M257" t="str">
            <v>RCR07G102JS</v>
          </cell>
          <cell r="N257" t="str">
            <v>*</v>
          </cell>
          <cell r="O257">
            <v>25</v>
          </cell>
          <cell r="P257">
            <v>1</v>
          </cell>
          <cell r="Q257">
            <v>25</v>
          </cell>
          <cell r="R257">
            <v>8.1632653061224492</v>
          </cell>
          <cell r="T257">
            <v>16.836734693877553</v>
          </cell>
          <cell r="U257" t="str">
            <v>STK</v>
          </cell>
          <cell r="V257" t="str">
            <v>3</v>
          </cell>
          <cell r="W257">
            <v>37042</v>
          </cell>
          <cell r="X257">
            <v>37078</v>
          </cell>
          <cell r="Y257" t="str">
            <v>DUCOM</v>
          </cell>
        </row>
        <row r="258">
          <cell r="A258" t="str">
            <v>11558868</v>
          </cell>
          <cell r="B258" t="str">
            <v>회로카드 조립체</v>
          </cell>
          <cell r="C258">
            <v>4</v>
          </cell>
          <cell r="D258" t="str">
            <v>RWR84SR200FP</v>
          </cell>
          <cell r="E258" t="str">
            <v>RES</v>
          </cell>
          <cell r="F258" t="str">
            <v>EA</v>
          </cell>
          <cell r="G258" t="str">
            <v>C</v>
          </cell>
          <cell r="H258" t="str">
            <v>I</v>
          </cell>
          <cell r="I258">
            <v>10</v>
          </cell>
          <cell r="J258">
            <v>40</v>
          </cell>
          <cell r="K258">
            <v>40.816326530612244</v>
          </cell>
          <cell r="L258" t="str">
            <v>USS</v>
          </cell>
          <cell r="N258" t="str">
            <v>*</v>
          </cell>
          <cell r="O258">
            <v>100</v>
          </cell>
          <cell r="P258">
            <v>2.0499999999999998</v>
          </cell>
          <cell r="Q258">
            <v>204.99999999999997</v>
          </cell>
          <cell r="R258">
            <v>83.673469387755091</v>
          </cell>
          <cell r="T258">
            <v>121.32653061224488</v>
          </cell>
          <cell r="U258" t="str">
            <v>10WKS</v>
          </cell>
          <cell r="V258">
            <v>10</v>
          </cell>
          <cell r="W258">
            <v>37042</v>
          </cell>
          <cell r="X258">
            <v>37127</v>
          </cell>
          <cell r="Y258" t="str">
            <v>HITCOM</v>
          </cell>
        </row>
        <row r="259">
          <cell r="A259" t="str">
            <v>11558868</v>
          </cell>
          <cell r="B259" t="str">
            <v>회로카드 조립체</v>
          </cell>
          <cell r="C259">
            <v>4</v>
          </cell>
          <cell r="D259" t="str">
            <v>S-8</v>
          </cell>
          <cell r="E259" t="str">
            <v>SOLVENT</v>
          </cell>
          <cell r="F259" t="str">
            <v>GL</v>
          </cell>
          <cell r="G259" t="str">
            <v>C</v>
          </cell>
          <cell r="H259" t="str">
            <v>I</v>
          </cell>
          <cell r="I259">
            <v>1.7000000000000001E-2</v>
          </cell>
          <cell r="J259">
            <v>6.8000000000000005E-2</v>
          </cell>
          <cell r="K259">
            <v>6.9387755102040816E-2</v>
          </cell>
          <cell r="L259" t="str">
            <v>USS</v>
          </cell>
          <cell r="O259">
            <v>6.9387755102040816E-2</v>
          </cell>
          <cell r="P259">
            <v>143.75</v>
          </cell>
          <cell r="Q259">
            <v>9.9744897959183678</v>
          </cell>
          <cell r="R259">
            <v>9.9744897959183678</v>
          </cell>
          <cell r="T259">
            <v>0</v>
          </cell>
          <cell r="V259" t="str">
            <v/>
          </cell>
          <cell r="W259">
            <v>37042</v>
          </cell>
          <cell r="X259" t="e">
            <v>#VALUE!</v>
          </cell>
          <cell r="Z259" t="str">
            <v>X</v>
          </cell>
          <cell r="AB259" t="str">
            <v>NEED MAKER INFO.</v>
          </cell>
        </row>
        <row r="260">
          <cell r="A260" t="str">
            <v>11558868</v>
          </cell>
          <cell r="B260" t="str">
            <v>회로카드 조립체</v>
          </cell>
          <cell r="C260">
            <v>4</v>
          </cell>
          <cell r="D260" t="str">
            <v>11558844</v>
          </cell>
          <cell r="E260" t="str">
            <v>HEAT SINK,  680-5A</v>
          </cell>
          <cell r="F260" t="str">
            <v>EA</v>
          </cell>
          <cell r="G260" t="str">
            <v>C</v>
          </cell>
          <cell r="H260" t="str">
            <v>D</v>
          </cell>
          <cell r="I260">
            <v>10</v>
          </cell>
          <cell r="J260">
            <v>40</v>
          </cell>
          <cell r="K260">
            <v>40.816326530612244</v>
          </cell>
          <cell r="L260" t="str">
            <v>WON</v>
          </cell>
          <cell r="O260">
            <v>40.816326530612244</v>
          </cell>
          <cell r="P260">
            <v>20000</v>
          </cell>
          <cell r="S260">
            <v>800000</v>
          </cell>
          <cell r="T260">
            <v>0</v>
          </cell>
          <cell r="U260">
            <v>4</v>
          </cell>
          <cell r="V260">
            <v>4</v>
          </cell>
          <cell r="W260">
            <v>37042</v>
          </cell>
          <cell r="X260">
            <v>37085</v>
          </cell>
        </row>
        <row r="261">
          <cell r="A261" t="str">
            <v>11558868</v>
          </cell>
          <cell r="B261" t="str">
            <v>회로카드 조립체</v>
          </cell>
          <cell r="C261">
            <v>4</v>
          </cell>
          <cell r="D261" t="str">
            <v>11558852</v>
          </cell>
          <cell r="E261" t="str">
            <v>GUIDE PIN MALE</v>
          </cell>
          <cell r="F261" t="str">
            <v>EA</v>
          </cell>
          <cell r="G261" t="str">
            <v>C</v>
          </cell>
          <cell r="H261" t="str">
            <v>D</v>
          </cell>
          <cell r="I261">
            <v>1</v>
          </cell>
          <cell r="J261">
            <v>4</v>
          </cell>
          <cell r="K261">
            <v>4.0816326530612246</v>
          </cell>
          <cell r="L261" t="str">
            <v>WON</v>
          </cell>
          <cell r="O261">
            <v>4.0816326530612246</v>
          </cell>
          <cell r="P261">
            <v>7300</v>
          </cell>
          <cell r="S261">
            <v>29200</v>
          </cell>
          <cell r="T261">
            <v>0</v>
          </cell>
          <cell r="U261">
            <v>4</v>
          </cell>
          <cell r="V261">
            <v>4</v>
          </cell>
          <cell r="W261">
            <v>37042</v>
          </cell>
          <cell r="X261">
            <v>37085</v>
          </cell>
        </row>
        <row r="262">
          <cell r="A262" t="str">
            <v>11558868</v>
          </cell>
          <cell r="B262" t="str">
            <v>회로카드 조립체</v>
          </cell>
          <cell r="C262">
            <v>4</v>
          </cell>
          <cell r="D262" t="str">
            <v>11558853</v>
          </cell>
          <cell r="E262" t="str">
            <v>GUIDE PIN FEMALE</v>
          </cell>
          <cell r="F262" t="str">
            <v>EA</v>
          </cell>
          <cell r="G262" t="str">
            <v>C</v>
          </cell>
          <cell r="H262" t="str">
            <v>D</v>
          </cell>
          <cell r="I262">
            <v>1</v>
          </cell>
          <cell r="J262">
            <v>4</v>
          </cell>
          <cell r="K262">
            <v>4.0816326530612246</v>
          </cell>
          <cell r="L262" t="str">
            <v>WON</v>
          </cell>
          <cell r="O262">
            <v>4.0816326530612246</v>
          </cell>
          <cell r="P262">
            <v>10000</v>
          </cell>
          <cell r="S262">
            <v>40000</v>
          </cell>
          <cell r="T262">
            <v>0</v>
          </cell>
          <cell r="U262">
            <v>4</v>
          </cell>
          <cell r="V262">
            <v>4</v>
          </cell>
          <cell r="W262">
            <v>37042</v>
          </cell>
          <cell r="X262">
            <v>37085</v>
          </cell>
        </row>
        <row r="263">
          <cell r="A263" t="str">
            <v>11558868</v>
          </cell>
          <cell r="B263" t="str">
            <v>회로카드 조립체</v>
          </cell>
          <cell r="C263">
            <v>4</v>
          </cell>
          <cell r="D263" t="str">
            <v>11558867</v>
          </cell>
          <cell r="E263" t="str">
            <v>PRINTED WIRING BD</v>
          </cell>
          <cell r="F263" t="str">
            <v>EA</v>
          </cell>
          <cell r="G263" t="str">
            <v>C</v>
          </cell>
          <cell r="H263" t="str">
            <v>D</v>
          </cell>
          <cell r="I263">
            <v>1</v>
          </cell>
          <cell r="J263">
            <v>4</v>
          </cell>
          <cell r="K263">
            <v>4.0816326530612246</v>
          </cell>
          <cell r="L263" t="str">
            <v>WON</v>
          </cell>
          <cell r="O263">
            <v>4.0816326530612246</v>
          </cell>
          <cell r="P263">
            <v>8000</v>
          </cell>
          <cell r="S263">
            <v>32000</v>
          </cell>
          <cell r="T263">
            <v>0</v>
          </cell>
          <cell r="U263">
            <v>4</v>
          </cell>
          <cell r="V263">
            <v>4</v>
          </cell>
          <cell r="W263">
            <v>37042</v>
          </cell>
          <cell r="X263">
            <v>37085</v>
          </cell>
        </row>
        <row r="264">
          <cell r="A264" t="str">
            <v>9060277 합계</v>
          </cell>
          <cell r="C264">
            <v>6</v>
          </cell>
          <cell r="L264" t="str">
            <v>USS</v>
          </cell>
          <cell r="Q264">
            <v>404.32399999999996</v>
          </cell>
          <cell r="R264">
            <v>60.384489795918363</v>
          </cell>
          <cell r="S264">
            <v>0</v>
          </cell>
          <cell r="T264">
            <v>343.93951020408161</v>
          </cell>
          <cell r="AA264" t="str">
            <v>A</v>
          </cell>
        </row>
        <row r="265">
          <cell r="A265" t="str">
            <v>9060277</v>
          </cell>
          <cell r="B265" t="str">
            <v>변압기,전력용</v>
          </cell>
          <cell r="C265">
            <v>6</v>
          </cell>
          <cell r="D265" t="str">
            <v>10-544-1-01</v>
          </cell>
          <cell r="E265" t="str">
            <v>TERMINAL,CONCORD</v>
          </cell>
          <cell r="F265" t="str">
            <v>EA</v>
          </cell>
          <cell r="G265" t="str">
            <v>C</v>
          </cell>
          <cell r="H265" t="str">
            <v>I</v>
          </cell>
          <cell r="I265">
            <v>5</v>
          </cell>
          <cell r="J265">
            <v>30</v>
          </cell>
          <cell r="K265">
            <v>30.612244897959183</v>
          </cell>
          <cell r="L265" t="str">
            <v>USS</v>
          </cell>
          <cell r="N265" t="str">
            <v>*</v>
          </cell>
          <cell r="O265">
            <v>100</v>
          </cell>
          <cell r="P265">
            <v>0.2</v>
          </cell>
          <cell r="Q265">
            <v>20</v>
          </cell>
          <cell r="R265">
            <v>6.1224489795918373</v>
          </cell>
          <cell r="T265">
            <v>13.877551020408163</v>
          </cell>
          <cell r="U265" t="str">
            <v>STK</v>
          </cell>
          <cell r="V265" t="str">
            <v>3</v>
          </cell>
          <cell r="W265">
            <v>37042</v>
          </cell>
          <cell r="X265">
            <v>37078</v>
          </cell>
          <cell r="Y265" t="str">
            <v>DUCOM</v>
          </cell>
        </row>
        <row r="266">
          <cell r="A266" t="str">
            <v>9060277</v>
          </cell>
          <cell r="B266" t="str">
            <v>변압기,전력용</v>
          </cell>
          <cell r="C266">
            <v>6</v>
          </cell>
          <cell r="D266" t="str">
            <v>501-1000-049</v>
          </cell>
          <cell r="E266" t="str">
            <v>A5052H32 SH .063"THK 4'X8'</v>
          </cell>
          <cell r="F266" t="str">
            <v>KG</v>
          </cell>
          <cell r="G266" t="str">
            <v>R</v>
          </cell>
          <cell r="H266" t="str">
            <v>I</v>
          </cell>
          <cell r="I266">
            <v>3.2000000000000001E-2</v>
          </cell>
          <cell r="J266">
            <v>0.192</v>
          </cell>
          <cell r="K266">
            <v>0.19591836734693879</v>
          </cell>
          <cell r="L266" t="str">
            <v>USS</v>
          </cell>
          <cell r="N266" t="str">
            <v>*</v>
          </cell>
          <cell r="O266">
            <v>8.41</v>
          </cell>
          <cell r="P266">
            <v>5.4</v>
          </cell>
          <cell r="Q266">
            <v>45.414000000000001</v>
          </cell>
          <cell r="R266">
            <v>1.0579591836734696</v>
          </cell>
          <cell r="T266">
            <v>44.356040816326534</v>
          </cell>
          <cell r="U266">
            <v>6</v>
          </cell>
          <cell r="V266">
            <v>6</v>
          </cell>
          <cell r="W266">
            <v>37042</v>
          </cell>
          <cell r="X266">
            <v>37099</v>
          </cell>
        </row>
        <row r="267">
          <cell r="A267" t="str">
            <v>9060277</v>
          </cell>
          <cell r="B267" t="str">
            <v>변압기,전력용</v>
          </cell>
          <cell r="C267">
            <v>6</v>
          </cell>
          <cell r="D267" t="str">
            <v>AH-252</v>
          </cell>
          <cell r="E267" t="str">
            <v>CORE</v>
          </cell>
          <cell r="F267" t="str">
            <v>EA</v>
          </cell>
          <cell r="G267" t="str">
            <v>C</v>
          </cell>
          <cell r="H267" t="str">
            <v>I</v>
          </cell>
          <cell r="I267">
            <v>1</v>
          </cell>
          <cell r="J267">
            <v>6</v>
          </cell>
          <cell r="K267">
            <v>6.1224489795918364</v>
          </cell>
          <cell r="L267" t="str">
            <v>USS</v>
          </cell>
          <cell r="M267" t="str">
            <v>CH-252</v>
          </cell>
          <cell r="N267" t="str">
            <v>*</v>
          </cell>
          <cell r="O267">
            <v>39</v>
          </cell>
          <cell r="P267">
            <v>8.69</v>
          </cell>
          <cell r="Q267">
            <v>338.90999999999997</v>
          </cell>
          <cell r="R267">
            <v>53.204081632653057</v>
          </cell>
          <cell r="T267">
            <v>285.7059183673469</v>
          </cell>
          <cell r="U267" t="str">
            <v>4WKS</v>
          </cell>
          <cell r="V267">
            <v>4</v>
          </cell>
          <cell r="W267">
            <v>37042</v>
          </cell>
          <cell r="X267">
            <v>37085</v>
          </cell>
          <cell r="Y267" t="str">
            <v>DUCOM</v>
          </cell>
        </row>
        <row r="268">
          <cell r="A268" t="str">
            <v>9072795 합계</v>
          </cell>
          <cell r="C268">
            <v>23</v>
          </cell>
          <cell r="L268" t="str">
            <v>USS</v>
          </cell>
          <cell r="Q268">
            <v>1572.1935673469388</v>
          </cell>
          <cell r="R268">
            <v>1507.908163265306</v>
          </cell>
          <cell r="S268">
            <v>14612212.800000001</v>
          </cell>
          <cell r="T268">
            <v>64.285404081632663</v>
          </cell>
          <cell r="Z268">
            <v>1</v>
          </cell>
          <cell r="AA268" t="str">
            <v>A</v>
          </cell>
        </row>
        <row r="269">
          <cell r="A269" t="str">
            <v>9072795</v>
          </cell>
          <cell r="B269" t="str">
            <v>변압기,전력용</v>
          </cell>
          <cell r="C269">
            <v>23</v>
          </cell>
          <cell r="D269" t="str">
            <v>15-H0.196</v>
          </cell>
          <cell r="E269" t="str">
            <v>TERMINAL,ZIERICK</v>
          </cell>
          <cell r="F269" t="str">
            <v>EA</v>
          </cell>
          <cell r="G269" t="str">
            <v>C</v>
          </cell>
          <cell r="H269" t="str">
            <v>I</v>
          </cell>
          <cell r="I269">
            <v>3</v>
          </cell>
          <cell r="J269">
            <v>69</v>
          </cell>
          <cell r="K269">
            <v>70.408163265306129</v>
          </cell>
          <cell r="L269" t="str">
            <v>USS</v>
          </cell>
          <cell r="O269">
            <v>70.408163265306129</v>
          </cell>
          <cell r="P269">
            <v>2.15</v>
          </cell>
          <cell r="Q269">
            <v>151.37755102040816</v>
          </cell>
          <cell r="R269">
            <v>151.37755102040816</v>
          </cell>
          <cell r="T269">
            <v>0</v>
          </cell>
          <cell r="V269" t="str">
            <v/>
          </cell>
          <cell r="W269">
            <v>37042</v>
          </cell>
          <cell r="X269" t="e">
            <v>#VALUE!</v>
          </cell>
          <cell r="Z269" t="str">
            <v>X</v>
          </cell>
          <cell r="AA269" t="str">
            <v>A</v>
          </cell>
          <cell r="AB269" t="str">
            <v>NEED MAKER INFO.</v>
          </cell>
        </row>
        <row r="270">
          <cell r="A270" t="str">
            <v>9072795</v>
          </cell>
          <cell r="B270" t="str">
            <v>변압기,전력용</v>
          </cell>
          <cell r="C270">
            <v>23</v>
          </cell>
          <cell r="D270" t="str">
            <v>FH-0420-12-ZI</v>
          </cell>
          <cell r="E270" t="str">
            <v>MOUNTING STUD</v>
          </cell>
          <cell r="F270" t="str">
            <v>EA</v>
          </cell>
          <cell r="G270" t="str">
            <v>C</v>
          </cell>
          <cell r="H270" t="str">
            <v>I</v>
          </cell>
          <cell r="I270">
            <v>6</v>
          </cell>
          <cell r="J270">
            <v>138</v>
          </cell>
          <cell r="K270">
            <v>140.81632653061226</v>
          </cell>
          <cell r="L270" t="str">
            <v>USS</v>
          </cell>
          <cell r="O270">
            <v>140.81632653061226</v>
          </cell>
          <cell r="P270">
            <v>0.5</v>
          </cell>
          <cell r="Q270">
            <v>70.408163265306129</v>
          </cell>
          <cell r="R270">
            <v>70.408163265306129</v>
          </cell>
          <cell r="T270">
            <v>0</v>
          </cell>
          <cell r="U270" t="str">
            <v>STK</v>
          </cell>
          <cell r="V270" t="str">
            <v>3</v>
          </cell>
          <cell r="W270">
            <v>37042</v>
          </cell>
          <cell r="X270">
            <v>37078</v>
          </cell>
          <cell r="Y270" t="str">
            <v>DUCOM</v>
          </cell>
        </row>
        <row r="271">
          <cell r="A271" t="str">
            <v>9072795</v>
          </cell>
          <cell r="B271" t="str">
            <v>변압기,전력용</v>
          </cell>
          <cell r="C271">
            <v>23</v>
          </cell>
          <cell r="D271" t="str">
            <v>MPD1506EE22U0</v>
          </cell>
          <cell r="E271" t="str">
            <v>WIRE</v>
          </cell>
          <cell r="F271" t="str">
            <v>FT</v>
          </cell>
          <cell r="G271" t="str">
            <v>C</v>
          </cell>
          <cell r="H271" t="str">
            <v>I</v>
          </cell>
          <cell r="I271">
            <v>1</v>
          </cell>
          <cell r="J271">
            <v>23</v>
          </cell>
          <cell r="K271">
            <v>23.469387755102041</v>
          </cell>
          <cell r="L271" t="str">
            <v>USS</v>
          </cell>
          <cell r="N271" t="str">
            <v>*</v>
          </cell>
          <cell r="O271">
            <v>23.469000000000001</v>
          </cell>
          <cell r="P271">
            <v>0.8</v>
          </cell>
          <cell r="Q271">
            <v>18.775200000000002</v>
          </cell>
          <cell r="R271">
            <v>18.775510204081634</v>
          </cell>
          <cell r="T271">
            <v>-3.1020408163229263E-4</v>
          </cell>
          <cell r="U271" t="str">
            <v>STK</v>
          </cell>
          <cell r="V271" t="str">
            <v>3</v>
          </cell>
          <cell r="W271">
            <v>37042</v>
          </cell>
          <cell r="X271">
            <v>37078</v>
          </cell>
          <cell r="Y271" t="str">
            <v>DUCOM</v>
          </cell>
        </row>
        <row r="272">
          <cell r="A272" t="str">
            <v>9072795</v>
          </cell>
          <cell r="B272" t="str">
            <v>변압기,전력용</v>
          </cell>
          <cell r="C272">
            <v>23</v>
          </cell>
          <cell r="D272" t="str">
            <v>MS15795-807</v>
          </cell>
          <cell r="E272" t="str">
            <v>WASHER</v>
          </cell>
          <cell r="F272" t="str">
            <v>EA</v>
          </cell>
          <cell r="G272" t="str">
            <v>C</v>
          </cell>
          <cell r="H272" t="str">
            <v>I</v>
          </cell>
          <cell r="I272">
            <v>2</v>
          </cell>
          <cell r="J272">
            <v>46</v>
          </cell>
          <cell r="K272">
            <v>46.938775510204081</v>
          </cell>
          <cell r="L272" t="str">
            <v>USS</v>
          </cell>
          <cell r="O272">
            <v>46.938775510204081</v>
          </cell>
          <cell r="P272">
            <v>1.4</v>
          </cell>
          <cell r="Q272">
            <v>65.714285714285708</v>
          </cell>
          <cell r="R272">
            <v>65.714285714285708</v>
          </cell>
          <cell r="T272">
            <v>0</v>
          </cell>
          <cell r="U272" t="str">
            <v>STK</v>
          </cell>
          <cell r="V272" t="str">
            <v>3</v>
          </cell>
          <cell r="W272">
            <v>37042</v>
          </cell>
          <cell r="X272">
            <v>37078</v>
          </cell>
          <cell r="Y272" t="str">
            <v>DUCOM</v>
          </cell>
        </row>
        <row r="273">
          <cell r="A273" t="str">
            <v>9072795</v>
          </cell>
          <cell r="B273" t="str">
            <v>변압기,전력용</v>
          </cell>
          <cell r="C273">
            <v>23</v>
          </cell>
          <cell r="D273" t="str">
            <v>MS35337-4</v>
          </cell>
          <cell r="E273" t="str">
            <v>WASHER LOCK</v>
          </cell>
          <cell r="F273" t="str">
            <v>EA</v>
          </cell>
          <cell r="G273" t="str">
            <v>C</v>
          </cell>
          <cell r="H273" t="str">
            <v>I</v>
          </cell>
          <cell r="I273">
            <v>2</v>
          </cell>
          <cell r="J273">
            <v>46</v>
          </cell>
          <cell r="K273">
            <v>46.938775510204081</v>
          </cell>
          <cell r="L273" t="str">
            <v>USS</v>
          </cell>
          <cell r="N273" t="str">
            <v>*</v>
          </cell>
          <cell r="O273">
            <v>100</v>
          </cell>
          <cell r="P273">
            <v>0.75</v>
          </cell>
          <cell r="Q273">
            <v>75</v>
          </cell>
          <cell r="R273">
            <v>35.204081632653057</v>
          </cell>
          <cell r="T273">
            <v>39.795918367346943</v>
          </cell>
          <cell r="U273" t="str">
            <v>STK</v>
          </cell>
          <cell r="V273" t="str">
            <v>3</v>
          </cell>
          <cell r="W273">
            <v>37042</v>
          </cell>
          <cell r="X273">
            <v>37078</v>
          </cell>
          <cell r="Y273" t="str">
            <v>DUCOM</v>
          </cell>
        </row>
        <row r="274">
          <cell r="A274" t="str">
            <v>9072795</v>
          </cell>
          <cell r="B274" t="str">
            <v>변압기,전력용</v>
          </cell>
          <cell r="C274">
            <v>23</v>
          </cell>
          <cell r="D274" t="str">
            <v>MS35649-2254</v>
          </cell>
          <cell r="E274" t="str">
            <v>NUT,HEXAGON</v>
          </cell>
          <cell r="F274" t="str">
            <v>EA</v>
          </cell>
          <cell r="G274" t="str">
            <v>C</v>
          </cell>
          <cell r="H274" t="str">
            <v>I</v>
          </cell>
          <cell r="I274">
            <v>4</v>
          </cell>
          <cell r="J274">
            <v>92</v>
          </cell>
          <cell r="K274">
            <v>93.877551020408163</v>
          </cell>
          <cell r="L274" t="str">
            <v>USS</v>
          </cell>
          <cell r="O274">
            <v>93.877551020408163</v>
          </cell>
          <cell r="P274">
            <v>1.2</v>
          </cell>
          <cell r="Q274">
            <v>112.65306122448979</v>
          </cell>
          <cell r="R274">
            <v>112.65306122448979</v>
          </cell>
          <cell r="T274">
            <v>0</v>
          </cell>
          <cell r="U274" t="str">
            <v>STK</v>
          </cell>
          <cell r="V274" t="str">
            <v>3</v>
          </cell>
          <cell r="W274">
            <v>37042</v>
          </cell>
          <cell r="X274">
            <v>37078</v>
          </cell>
          <cell r="Y274" t="str">
            <v>DUCOM</v>
          </cell>
        </row>
        <row r="275">
          <cell r="A275" t="str">
            <v>9072795</v>
          </cell>
          <cell r="B275" t="str">
            <v>변압기,전력용</v>
          </cell>
          <cell r="C275">
            <v>23</v>
          </cell>
          <cell r="D275" t="str">
            <v>MS35649-265T</v>
          </cell>
          <cell r="E275" t="str">
            <v>NUT</v>
          </cell>
          <cell r="F275" t="str">
            <v>EA</v>
          </cell>
          <cell r="G275" t="str">
            <v>C</v>
          </cell>
          <cell r="H275" t="str">
            <v>I</v>
          </cell>
          <cell r="I275">
            <v>16</v>
          </cell>
          <cell r="J275">
            <v>368</v>
          </cell>
          <cell r="K275">
            <v>375.51020408163265</v>
          </cell>
          <cell r="L275" t="str">
            <v>USS</v>
          </cell>
          <cell r="N275" t="str">
            <v>*</v>
          </cell>
          <cell r="O275">
            <v>400</v>
          </cell>
          <cell r="P275">
            <v>1</v>
          </cell>
          <cell r="Q275">
            <v>400</v>
          </cell>
          <cell r="R275">
            <v>375.51020408163265</v>
          </cell>
          <cell r="T275">
            <v>24.489795918367349</v>
          </cell>
          <cell r="U275" t="str">
            <v>STK</v>
          </cell>
          <cell r="V275" t="str">
            <v>3</v>
          </cell>
          <cell r="W275">
            <v>37042</v>
          </cell>
          <cell r="X275">
            <v>37078</v>
          </cell>
          <cell r="Y275" t="str">
            <v>HITCOM</v>
          </cell>
        </row>
        <row r="276">
          <cell r="A276" t="str">
            <v>9072795</v>
          </cell>
          <cell r="B276" t="str">
            <v>변압기,전력용</v>
          </cell>
          <cell r="C276">
            <v>23</v>
          </cell>
          <cell r="D276" t="str">
            <v>MS35649-284</v>
          </cell>
          <cell r="E276" t="str">
            <v>NUT</v>
          </cell>
          <cell r="F276" t="str">
            <v>EA</v>
          </cell>
          <cell r="G276" t="str">
            <v>C</v>
          </cell>
          <cell r="H276" t="str">
            <v>I</v>
          </cell>
          <cell r="I276">
            <v>2</v>
          </cell>
          <cell r="J276">
            <v>46</v>
          </cell>
          <cell r="K276">
            <v>46.938775510204081</v>
          </cell>
          <cell r="L276" t="str">
            <v>USS</v>
          </cell>
          <cell r="O276">
            <v>46.938775510204081</v>
          </cell>
          <cell r="P276">
            <v>1.5</v>
          </cell>
          <cell r="Q276">
            <v>70.408163265306115</v>
          </cell>
          <cell r="R276">
            <v>70.408163265306115</v>
          </cell>
          <cell r="T276">
            <v>0</v>
          </cell>
          <cell r="U276" t="str">
            <v>STK</v>
          </cell>
          <cell r="V276" t="str">
            <v>3</v>
          </cell>
          <cell r="W276">
            <v>37042</v>
          </cell>
          <cell r="X276">
            <v>37078</v>
          </cell>
          <cell r="Y276" t="str">
            <v>DUCOM</v>
          </cell>
        </row>
        <row r="277">
          <cell r="A277" t="str">
            <v>9072795</v>
          </cell>
          <cell r="B277" t="str">
            <v>변압기,전력용</v>
          </cell>
          <cell r="C277">
            <v>23</v>
          </cell>
          <cell r="D277" t="str">
            <v>MS35649-286T</v>
          </cell>
          <cell r="E277" t="str">
            <v>NUT, PLAIN</v>
          </cell>
          <cell r="F277" t="str">
            <v>EA</v>
          </cell>
          <cell r="G277" t="str">
            <v>C</v>
          </cell>
          <cell r="H277" t="str">
            <v>I</v>
          </cell>
          <cell r="I277">
            <v>3</v>
          </cell>
          <cell r="J277">
            <v>69</v>
          </cell>
          <cell r="K277">
            <v>70.408163265306129</v>
          </cell>
          <cell r="L277" t="str">
            <v>USS</v>
          </cell>
          <cell r="O277">
            <v>70.408163265306129</v>
          </cell>
          <cell r="P277">
            <v>1.5</v>
          </cell>
          <cell r="Q277">
            <v>105.61224489795919</v>
          </cell>
          <cell r="R277">
            <v>105.61224489795919</v>
          </cell>
          <cell r="T277">
            <v>0</v>
          </cell>
          <cell r="U277" t="str">
            <v>STK</v>
          </cell>
          <cell r="V277" t="str">
            <v>3</v>
          </cell>
          <cell r="W277">
            <v>37042</v>
          </cell>
          <cell r="X277">
            <v>37078</v>
          </cell>
          <cell r="Y277" t="str">
            <v>DUCOM</v>
          </cell>
        </row>
        <row r="278">
          <cell r="A278" t="str">
            <v>9072795</v>
          </cell>
          <cell r="B278" t="str">
            <v>변압기,전력용</v>
          </cell>
          <cell r="C278">
            <v>23</v>
          </cell>
          <cell r="D278" t="str">
            <v>MS51957-26</v>
          </cell>
          <cell r="E278" t="str">
            <v>SCREW</v>
          </cell>
          <cell r="F278" t="str">
            <v>EA</v>
          </cell>
          <cell r="G278" t="str">
            <v>C</v>
          </cell>
          <cell r="H278" t="str">
            <v>I</v>
          </cell>
          <cell r="I278">
            <v>8</v>
          </cell>
          <cell r="J278">
            <v>184</v>
          </cell>
          <cell r="K278">
            <v>187.75510204081633</v>
          </cell>
          <cell r="L278" t="str">
            <v>USS</v>
          </cell>
          <cell r="O278">
            <v>187.75510204081633</v>
          </cell>
          <cell r="P278">
            <v>0.7</v>
          </cell>
          <cell r="Q278">
            <v>131.42857142857142</v>
          </cell>
          <cell r="R278">
            <v>131.42857142857142</v>
          </cell>
          <cell r="T278">
            <v>0</v>
          </cell>
          <cell r="U278" t="str">
            <v>STK</v>
          </cell>
          <cell r="V278" t="str">
            <v>3</v>
          </cell>
          <cell r="W278">
            <v>37042</v>
          </cell>
          <cell r="X278">
            <v>37078</v>
          </cell>
          <cell r="Y278" t="str">
            <v>DUCOM</v>
          </cell>
        </row>
        <row r="279">
          <cell r="A279" t="str">
            <v>9072795</v>
          </cell>
          <cell r="B279" t="str">
            <v>변압기,전력용</v>
          </cell>
          <cell r="C279">
            <v>23</v>
          </cell>
          <cell r="D279" t="str">
            <v>MS51957-53</v>
          </cell>
          <cell r="E279" t="str">
            <v>SCREW,PAN HEAD</v>
          </cell>
          <cell r="F279" t="str">
            <v>EA</v>
          </cell>
          <cell r="G279" t="str">
            <v>C</v>
          </cell>
          <cell r="H279" t="str">
            <v>I</v>
          </cell>
          <cell r="I279">
            <v>2</v>
          </cell>
          <cell r="J279">
            <v>46</v>
          </cell>
          <cell r="K279">
            <v>46.938775510204081</v>
          </cell>
          <cell r="L279" t="str">
            <v>USS</v>
          </cell>
          <cell r="O279">
            <v>46.938775510204081</v>
          </cell>
          <cell r="P279">
            <v>1.5</v>
          </cell>
          <cell r="Q279">
            <v>70.408163265306115</v>
          </cell>
          <cell r="R279">
            <v>70.408163265306115</v>
          </cell>
          <cell r="T279">
            <v>0</v>
          </cell>
          <cell r="U279" t="str">
            <v>STK</v>
          </cell>
          <cell r="V279" t="str">
            <v>3</v>
          </cell>
          <cell r="W279">
            <v>37042</v>
          </cell>
          <cell r="X279">
            <v>37078</v>
          </cell>
          <cell r="Y279" t="str">
            <v>DUCOM</v>
          </cell>
        </row>
        <row r="280">
          <cell r="A280" t="str">
            <v>9072795</v>
          </cell>
          <cell r="B280" t="str">
            <v>변압기,전력용</v>
          </cell>
          <cell r="C280">
            <v>23</v>
          </cell>
          <cell r="D280" t="str">
            <v>MS77066-2</v>
          </cell>
          <cell r="E280" t="str">
            <v>TERMINAL A,LUG</v>
          </cell>
          <cell r="F280" t="str">
            <v>EA</v>
          </cell>
          <cell r="G280" t="str">
            <v>C</v>
          </cell>
          <cell r="H280" t="str">
            <v>I</v>
          </cell>
          <cell r="I280">
            <v>16</v>
          </cell>
          <cell r="J280">
            <v>368</v>
          </cell>
          <cell r="K280">
            <v>375.51020408163265</v>
          </cell>
          <cell r="L280" t="str">
            <v>USS</v>
          </cell>
          <cell r="O280">
            <v>375.51020408163265</v>
          </cell>
          <cell r="P280">
            <v>0.8</v>
          </cell>
          <cell r="Q280">
            <v>300.40816326530614</v>
          </cell>
          <cell r="R280">
            <v>300.40816326530614</v>
          </cell>
          <cell r="T280">
            <v>0</v>
          </cell>
          <cell r="U280" t="str">
            <v>STK</v>
          </cell>
          <cell r="V280" t="str">
            <v>3</v>
          </cell>
          <cell r="W280">
            <v>37042</v>
          </cell>
          <cell r="X280">
            <v>37078</v>
          </cell>
          <cell r="Y280" t="str">
            <v>DUCOM</v>
          </cell>
        </row>
        <row r="281">
          <cell r="A281" t="str">
            <v>9072795</v>
          </cell>
          <cell r="B281" t="str">
            <v>변압기,전력용</v>
          </cell>
          <cell r="C281">
            <v>23</v>
          </cell>
          <cell r="D281" t="str">
            <v>9072795-1</v>
          </cell>
          <cell r="E281" t="str">
            <v>TRANSFORMER ME</v>
          </cell>
          <cell r="F281" t="str">
            <v>EA</v>
          </cell>
          <cell r="G281" t="str">
            <v>A</v>
          </cell>
          <cell r="H281" t="str">
            <v>X</v>
          </cell>
          <cell r="I281">
            <v>1</v>
          </cell>
          <cell r="J281">
            <v>23</v>
          </cell>
          <cell r="K281">
            <v>23.469387755102041</v>
          </cell>
          <cell r="L281" t="str">
            <v>WON</v>
          </cell>
          <cell r="O281">
            <v>23.469387755102041</v>
          </cell>
          <cell r="P281">
            <v>92000</v>
          </cell>
          <cell r="S281">
            <v>2116000</v>
          </cell>
          <cell r="T281">
            <v>0</v>
          </cell>
          <cell r="U281">
            <v>4</v>
          </cell>
          <cell r="V281">
            <v>4</v>
          </cell>
          <cell r="W281">
            <v>37042</v>
          </cell>
          <cell r="X281">
            <v>37085</v>
          </cell>
        </row>
        <row r="282">
          <cell r="A282" t="str">
            <v>9072795</v>
          </cell>
          <cell r="B282" t="str">
            <v>변압기,전력용</v>
          </cell>
          <cell r="C282">
            <v>23</v>
          </cell>
          <cell r="D282" t="str">
            <v>932-61101</v>
          </cell>
          <cell r="E282" t="str">
            <v>SCP2 T1X1219X2438</v>
          </cell>
          <cell r="F282" t="str">
            <v>SH</v>
          </cell>
          <cell r="G282" t="str">
            <v>R</v>
          </cell>
          <cell r="H282" t="str">
            <v>D</v>
          </cell>
          <cell r="I282">
            <v>0.152</v>
          </cell>
          <cell r="J282">
            <v>3.496</v>
          </cell>
          <cell r="K282">
            <v>3.5673469387755103</v>
          </cell>
          <cell r="L282" t="str">
            <v>WON</v>
          </cell>
          <cell r="O282">
            <v>3.5673469387755103</v>
          </cell>
          <cell r="P282">
            <v>14050</v>
          </cell>
          <cell r="S282">
            <v>49118.8</v>
          </cell>
          <cell r="T282">
            <v>0</v>
          </cell>
          <cell r="U282">
            <v>4</v>
          </cell>
          <cell r="V282">
            <v>4</v>
          </cell>
          <cell r="W282">
            <v>37042</v>
          </cell>
          <cell r="X282">
            <v>37085</v>
          </cell>
        </row>
        <row r="283">
          <cell r="A283" t="str">
            <v>9072795</v>
          </cell>
          <cell r="B283" t="str">
            <v>변압기,전력용</v>
          </cell>
          <cell r="C283">
            <v>23</v>
          </cell>
          <cell r="D283" t="str">
            <v>932-61102</v>
          </cell>
          <cell r="E283" t="str">
            <v>SCP2 T1.5X1219X2438</v>
          </cell>
          <cell r="F283" t="str">
            <v>SH</v>
          </cell>
          <cell r="G283" t="str">
            <v>R</v>
          </cell>
          <cell r="H283" t="str">
            <v>D</v>
          </cell>
          <cell r="I283">
            <v>3.7999999999999999E-2</v>
          </cell>
          <cell r="J283">
            <v>0.874</v>
          </cell>
          <cell r="K283">
            <v>0.89183673469387759</v>
          </cell>
          <cell r="L283" t="str">
            <v>WON</v>
          </cell>
          <cell r="O283">
            <v>0.89183673469387759</v>
          </cell>
          <cell r="P283">
            <v>21000</v>
          </cell>
          <cell r="S283">
            <v>18354</v>
          </cell>
          <cell r="T283">
            <v>0</v>
          </cell>
          <cell r="U283">
            <v>4</v>
          </cell>
          <cell r="V283">
            <v>4</v>
          </cell>
          <cell r="W283">
            <v>37042</v>
          </cell>
          <cell r="X283">
            <v>37085</v>
          </cell>
        </row>
        <row r="284">
          <cell r="A284" t="str">
            <v>9072795</v>
          </cell>
          <cell r="B284" t="str">
            <v>변압기,전력용</v>
          </cell>
          <cell r="C284">
            <v>23</v>
          </cell>
          <cell r="D284" t="str">
            <v>ED-95</v>
          </cell>
          <cell r="E284" t="str">
            <v>COMPOUND,MOLD, JEONG-DO EPOXY</v>
          </cell>
          <cell r="F284" t="str">
            <v>KG</v>
          </cell>
          <cell r="G284" t="str">
            <v>C</v>
          </cell>
          <cell r="H284" t="str">
            <v>D</v>
          </cell>
          <cell r="I284">
            <v>1.5</v>
          </cell>
          <cell r="J284">
            <v>34.5</v>
          </cell>
          <cell r="K284">
            <v>35.204081632653065</v>
          </cell>
          <cell r="L284" t="str">
            <v>WON</v>
          </cell>
          <cell r="O284">
            <v>35.204081632653065</v>
          </cell>
          <cell r="P284">
            <v>6500</v>
          </cell>
          <cell r="S284">
            <v>224250</v>
          </cell>
          <cell r="T284">
            <v>0</v>
          </cell>
          <cell r="U284">
            <v>4</v>
          </cell>
          <cell r="V284">
            <v>4</v>
          </cell>
          <cell r="W284">
            <v>37042</v>
          </cell>
          <cell r="X284">
            <v>37085</v>
          </cell>
        </row>
        <row r="285">
          <cell r="A285" t="str">
            <v>9072795</v>
          </cell>
          <cell r="B285" t="str">
            <v>변압기,전력용</v>
          </cell>
          <cell r="C285">
            <v>23</v>
          </cell>
          <cell r="D285" t="str">
            <v>GS8605017</v>
          </cell>
          <cell r="E285" t="str">
            <v>TERMINAL STUD A</v>
          </cell>
          <cell r="F285" t="str">
            <v>EA</v>
          </cell>
          <cell r="G285" t="str">
            <v>C</v>
          </cell>
          <cell r="H285" t="str">
            <v>D</v>
          </cell>
          <cell r="I285">
            <v>16</v>
          </cell>
          <cell r="J285">
            <v>368</v>
          </cell>
          <cell r="K285">
            <v>375.51020408163265</v>
          </cell>
          <cell r="L285" t="str">
            <v>WON</v>
          </cell>
          <cell r="O285">
            <v>375.51020408163265</v>
          </cell>
          <cell r="P285">
            <v>1780</v>
          </cell>
          <cell r="S285">
            <v>655040</v>
          </cell>
          <cell r="T285">
            <v>0</v>
          </cell>
          <cell r="U285">
            <v>4</v>
          </cell>
          <cell r="V285">
            <v>4</v>
          </cell>
          <cell r="W285">
            <v>37042</v>
          </cell>
          <cell r="X285">
            <v>37085</v>
          </cell>
        </row>
        <row r="286">
          <cell r="A286" t="str">
            <v>9072795</v>
          </cell>
          <cell r="B286" t="str">
            <v>변압기,전력용</v>
          </cell>
          <cell r="C286">
            <v>23</v>
          </cell>
          <cell r="D286" t="str">
            <v>GS8605018</v>
          </cell>
          <cell r="E286" t="str">
            <v>TERMINAL STUD B</v>
          </cell>
          <cell r="F286" t="str">
            <v>EA</v>
          </cell>
          <cell r="G286" t="str">
            <v>C</v>
          </cell>
          <cell r="H286" t="str">
            <v>D</v>
          </cell>
          <cell r="I286">
            <v>3</v>
          </cell>
          <cell r="J286">
            <v>69</v>
          </cell>
          <cell r="K286">
            <v>70.408163265306129</v>
          </cell>
          <cell r="L286" t="str">
            <v>WON</v>
          </cell>
          <cell r="O286">
            <v>70.408163265306129</v>
          </cell>
          <cell r="P286">
            <v>2050</v>
          </cell>
          <cell r="S286">
            <v>141450</v>
          </cell>
          <cell r="T286">
            <v>0</v>
          </cell>
          <cell r="U286">
            <v>4</v>
          </cell>
          <cell r="V286">
            <v>4</v>
          </cell>
          <cell r="W286">
            <v>37042</v>
          </cell>
          <cell r="X286">
            <v>37085</v>
          </cell>
        </row>
        <row r="287">
          <cell r="A287" t="str">
            <v>9072795</v>
          </cell>
          <cell r="B287" t="str">
            <v>변압기,전력용</v>
          </cell>
          <cell r="C287">
            <v>23</v>
          </cell>
          <cell r="D287" t="str">
            <v>GS8605019</v>
          </cell>
          <cell r="E287" t="str">
            <v>INSULATOR</v>
          </cell>
          <cell r="F287" t="str">
            <v>EA</v>
          </cell>
          <cell r="G287" t="str">
            <v>C</v>
          </cell>
          <cell r="H287" t="str">
            <v>D</v>
          </cell>
          <cell r="I287">
            <v>16</v>
          </cell>
          <cell r="J287">
            <v>368</v>
          </cell>
          <cell r="K287">
            <v>375.51020408163265</v>
          </cell>
          <cell r="L287" t="str">
            <v>WON</v>
          </cell>
          <cell r="O287">
            <v>375.51020408163265</v>
          </cell>
          <cell r="P287">
            <v>10000</v>
          </cell>
          <cell r="S287">
            <v>3680000</v>
          </cell>
          <cell r="T287">
            <v>0</v>
          </cell>
          <cell r="U287">
            <v>4</v>
          </cell>
          <cell r="V287">
            <v>4</v>
          </cell>
          <cell r="W287">
            <v>37042</v>
          </cell>
          <cell r="X287">
            <v>37085</v>
          </cell>
        </row>
        <row r="288">
          <cell r="A288" t="str">
            <v>9072795</v>
          </cell>
          <cell r="B288" t="str">
            <v>변압기,전력용</v>
          </cell>
          <cell r="C288">
            <v>23</v>
          </cell>
          <cell r="D288" t="str">
            <v>GS8605020</v>
          </cell>
          <cell r="E288" t="str">
            <v>INSULATOR</v>
          </cell>
          <cell r="F288" t="str">
            <v>EA</v>
          </cell>
          <cell r="G288" t="str">
            <v>C</v>
          </cell>
          <cell r="H288" t="str">
            <v>D</v>
          </cell>
          <cell r="I288">
            <v>3</v>
          </cell>
          <cell r="J288">
            <v>69</v>
          </cell>
          <cell r="K288">
            <v>70.408163265306129</v>
          </cell>
          <cell r="L288" t="str">
            <v>WON</v>
          </cell>
          <cell r="O288">
            <v>70.408163265306129</v>
          </cell>
          <cell r="P288">
            <v>11000</v>
          </cell>
          <cell r="S288">
            <v>759000</v>
          </cell>
          <cell r="T288">
            <v>0</v>
          </cell>
          <cell r="U288">
            <v>4</v>
          </cell>
          <cell r="V288">
            <v>4</v>
          </cell>
          <cell r="W288">
            <v>37042</v>
          </cell>
          <cell r="X288">
            <v>37085</v>
          </cell>
        </row>
        <row r="289">
          <cell r="A289" t="str">
            <v>9072795</v>
          </cell>
          <cell r="B289" t="str">
            <v>변압기,전력용</v>
          </cell>
          <cell r="C289">
            <v>23</v>
          </cell>
          <cell r="D289" t="str">
            <v>GS8605022</v>
          </cell>
          <cell r="E289" t="str">
            <v>INSULATOR</v>
          </cell>
          <cell r="F289" t="str">
            <v>EA</v>
          </cell>
          <cell r="G289" t="str">
            <v>C</v>
          </cell>
          <cell r="H289" t="str">
            <v>D</v>
          </cell>
          <cell r="I289">
            <v>16</v>
          </cell>
          <cell r="J289">
            <v>368</v>
          </cell>
          <cell r="K289">
            <v>375.51020408163265</v>
          </cell>
          <cell r="L289" t="str">
            <v>WON</v>
          </cell>
          <cell r="O289">
            <v>375.51020408163265</v>
          </cell>
          <cell r="P289">
            <v>10000</v>
          </cell>
          <cell r="S289">
            <v>3680000</v>
          </cell>
          <cell r="T289">
            <v>0</v>
          </cell>
          <cell r="U289">
            <v>4</v>
          </cell>
          <cell r="V289">
            <v>4</v>
          </cell>
          <cell r="W289">
            <v>37042</v>
          </cell>
          <cell r="X289">
            <v>37085</v>
          </cell>
        </row>
        <row r="290">
          <cell r="A290" t="str">
            <v>9072795</v>
          </cell>
          <cell r="B290" t="str">
            <v>변압기,전력용</v>
          </cell>
          <cell r="C290">
            <v>23</v>
          </cell>
          <cell r="D290" t="str">
            <v>GS8605023</v>
          </cell>
          <cell r="E290" t="str">
            <v>INSULATOR</v>
          </cell>
          <cell r="F290" t="str">
            <v>EA</v>
          </cell>
          <cell r="G290" t="str">
            <v>C</v>
          </cell>
          <cell r="H290" t="str">
            <v>D</v>
          </cell>
          <cell r="I290">
            <v>3</v>
          </cell>
          <cell r="J290">
            <v>69</v>
          </cell>
          <cell r="K290">
            <v>70.408163265306129</v>
          </cell>
          <cell r="L290" t="str">
            <v>WON</v>
          </cell>
          <cell r="O290">
            <v>70.408163265306129</v>
          </cell>
          <cell r="P290">
            <v>11000</v>
          </cell>
          <cell r="S290">
            <v>759000</v>
          </cell>
          <cell r="T290">
            <v>0</v>
          </cell>
          <cell r="U290">
            <v>4</v>
          </cell>
          <cell r="V290">
            <v>4</v>
          </cell>
          <cell r="W290">
            <v>37042</v>
          </cell>
          <cell r="X290">
            <v>37085</v>
          </cell>
        </row>
        <row r="291">
          <cell r="A291" t="str">
            <v>9072795</v>
          </cell>
          <cell r="B291" t="str">
            <v>변압기,전력용</v>
          </cell>
          <cell r="C291">
            <v>23</v>
          </cell>
          <cell r="D291" t="str">
            <v>GS9010002</v>
          </cell>
          <cell r="E291" t="str">
            <v>GASKET</v>
          </cell>
          <cell r="F291" t="str">
            <v>EA</v>
          </cell>
          <cell r="G291" t="str">
            <v>C</v>
          </cell>
          <cell r="H291" t="str">
            <v>D</v>
          </cell>
          <cell r="I291">
            <v>3</v>
          </cell>
          <cell r="J291">
            <v>69</v>
          </cell>
          <cell r="K291">
            <v>70.408163265306129</v>
          </cell>
          <cell r="L291" t="str">
            <v>WON</v>
          </cell>
          <cell r="O291">
            <v>70.408163265306129</v>
          </cell>
          <cell r="P291">
            <v>1200</v>
          </cell>
          <cell r="S291">
            <v>82800</v>
          </cell>
          <cell r="T291">
            <v>0</v>
          </cell>
          <cell r="U291">
            <v>4</v>
          </cell>
          <cell r="V291">
            <v>4</v>
          </cell>
          <cell r="W291">
            <v>37042</v>
          </cell>
          <cell r="X291">
            <v>37085</v>
          </cell>
        </row>
        <row r="292">
          <cell r="A292" t="str">
            <v>9072795</v>
          </cell>
          <cell r="B292" t="str">
            <v>변압기,전력용</v>
          </cell>
          <cell r="C292">
            <v>23</v>
          </cell>
          <cell r="D292" t="str">
            <v>GS9010003</v>
          </cell>
          <cell r="E292" t="str">
            <v>GASKET</v>
          </cell>
          <cell r="F292" t="str">
            <v>EA</v>
          </cell>
          <cell r="G292" t="str">
            <v>C</v>
          </cell>
          <cell r="H292" t="str">
            <v>D</v>
          </cell>
          <cell r="I292">
            <v>57</v>
          </cell>
          <cell r="J292">
            <v>1311</v>
          </cell>
          <cell r="K292">
            <v>1337.7551020408164</v>
          </cell>
          <cell r="L292" t="str">
            <v>WON</v>
          </cell>
          <cell r="O292">
            <v>1337.7551020408164</v>
          </cell>
          <cell r="P292">
            <v>1200</v>
          </cell>
          <cell r="S292">
            <v>1573200</v>
          </cell>
          <cell r="T292">
            <v>0</v>
          </cell>
          <cell r="U292">
            <v>4</v>
          </cell>
          <cell r="V292">
            <v>4</v>
          </cell>
          <cell r="W292">
            <v>37042</v>
          </cell>
          <cell r="X292">
            <v>37085</v>
          </cell>
        </row>
        <row r="293">
          <cell r="A293" t="str">
            <v>9072795</v>
          </cell>
          <cell r="B293" t="str">
            <v>변압기,전력용</v>
          </cell>
          <cell r="C293">
            <v>23</v>
          </cell>
          <cell r="D293" t="str">
            <v>GS9010005</v>
          </cell>
          <cell r="E293" t="str">
            <v>GSAKET</v>
          </cell>
          <cell r="F293" t="str">
            <v>EA</v>
          </cell>
          <cell r="G293" t="str">
            <v>C</v>
          </cell>
          <cell r="H293" t="str">
            <v>D</v>
          </cell>
          <cell r="I293">
            <v>3</v>
          </cell>
          <cell r="J293">
            <v>69</v>
          </cell>
          <cell r="K293">
            <v>70.408163265306129</v>
          </cell>
          <cell r="L293" t="str">
            <v>WON</v>
          </cell>
          <cell r="O293">
            <v>70.408163265306129</v>
          </cell>
          <cell r="P293">
            <v>2000</v>
          </cell>
          <cell r="S293">
            <v>138000</v>
          </cell>
          <cell r="T293">
            <v>0</v>
          </cell>
          <cell r="U293">
            <v>4</v>
          </cell>
          <cell r="V293">
            <v>4</v>
          </cell>
          <cell r="W293">
            <v>37042</v>
          </cell>
          <cell r="X293">
            <v>37085</v>
          </cell>
        </row>
        <row r="294">
          <cell r="A294" t="str">
            <v>9072795</v>
          </cell>
          <cell r="B294" t="str">
            <v>변압기,전력용</v>
          </cell>
          <cell r="C294">
            <v>23</v>
          </cell>
          <cell r="D294" t="str">
            <v>GS9010006</v>
          </cell>
          <cell r="E294" t="str">
            <v>GASKET</v>
          </cell>
          <cell r="F294" t="str">
            <v>EA</v>
          </cell>
          <cell r="G294" t="str">
            <v>C</v>
          </cell>
          <cell r="H294" t="str">
            <v>D</v>
          </cell>
          <cell r="I294">
            <v>16</v>
          </cell>
          <cell r="J294">
            <v>368</v>
          </cell>
          <cell r="K294">
            <v>375.51020408163265</v>
          </cell>
          <cell r="L294" t="str">
            <v>WON</v>
          </cell>
          <cell r="O294">
            <v>375.51020408163265</v>
          </cell>
          <cell r="P294">
            <v>2000</v>
          </cell>
          <cell r="S294">
            <v>736000</v>
          </cell>
          <cell r="T294">
            <v>0</v>
          </cell>
          <cell r="U294">
            <v>4</v>
          </cell>
          <cell r="V294">
            <v>4</v>
          </cell>
          <cell r="W294">
            <v>37042</v>
          </cell>
          <cell r="X294">
            <v>37085</v>
          </cell>
        </row>
        <row r="295">
          <cell r="A295" t="str">
            <v>9168980 합계</v>
          </cell>
          <cell r="C295">
            <v>12</v>
          </cell>
          <cell r="L295" t="str">
            <v>USS</v>
          </cell>
          <cell r="Q295">
            <v>256.7499526530612</v>
          </cell>
          <cell r="R295">
            <v>256.75102040816324</v>
          </cell>
          <cell r="S295">
            <v>0</v>
          </cell>
          <cell r="T295">
            <v>-1.0677551020412679E-3</v>
          </cell>
          <cell r="Z295">
            <v>1</v>
          </cell>
          <cell r="AA295" t="str">
            <v>A</v>
          </cell>
        </row>
        <row r="296">
          <cell r="A296" t="str">
            <v>9168980</v>
          </cell>
          <cell r="B296" t="str">
            <v>도선세트,시험기</v>
          </cell>
          <cell r="C296">
            <v>12</v>
          </cell>
          <cell r="D296" t="str">
            <v>9173563</v>
          </cell>
          <cell r="E296" t="str">
            <v>CLIP 61-2R</v>
          </cell>
          <cell r="F296" t="str">
            <v>EA</v>
          </cell>
          <cell r="G296" t="str">
            <v>C</v>
          </cell>
          <cell r="H296" t="str">
            <v>I</v>
          </cell>
          <cell r="I296">
            <v>1</v>
          </cell>
          <cell r="J296">
            <v>12</v>
          </cell>
          <cell r="K296">
            <v>12.244897959183673</v>
          </cell>
          <cell r="L296" t="str">
            <v>USS</v>
          </cell>
          <cell r="O296">
            <v>12.244897959183673</v>
          </cell>
          <cell r="P296">
            <v>7.5</v>
          </cell>
          <cell r="Q296">
            <v>91.836734693877546</v>
          </cell>
          <cell r="R296">
            <v>91.836734693877546</v>
          </cell>
          <cell r="T296">
            <v>0</v>
          </cell>
          <cell r="U296" t="str">
            <v>1WKS</v>
          </cell>
          <cell r="V296">
            <v>3</v>
          </cell>
          <cell r="W296">
            <v>37042</v>
          </cell>
          <cell r="X296">
            <v>37078</v>
          </cell>
          <cell r="Y296" t="str">
            <v>DUCOM</v>
          </cell>
        </row>
        <row r="297">
          <cell r="A297" t="str">
            <v>9168980</v>
          </cell>
          <cell r="B297" t="str">
            <v>도선세트,시험기</v>
          </cell>
          <cell r="C297">
            <v>12</v>
          </cell>
          <cell r="D297" t="str">
            <v>9173568</v>
          </cell>
          <cell r="E297" t="str">
            <v>PLUG,01-2102-1-0212,CONCORD</v>
          </cell>
          <cell r="F297" t="str">
            <v>EA</v>
          </cell>
          <cell r="G297" t="str">
            <v>C</v>
          </cell>
          <cell r="H297" t="str">
            <v>I</v>
          </cell>
          <cell r="I297">
            <v>1</v>
          </cell>
          <cell r="J297">
            <v>12</v>
          </cell>
          <cell r="K297">
            <v>12.244897959183673</v>
          </cell>
          <cell r="L297" t="str">
            <v>USS</v>
          </cell>
          <cell r="O297">
            <v>12.244897959183673</v>
          </cell>
          <cell r="P297">
            <v>2</v>
          </cell>
          <cell r="Q297">
            <v>24.489795918367346</v>
          </cell>
          <cell r="R297">
            <v>24.489795918367346</v>
          </cell>
          <cell r="T297">
            <v>0</v>
          </cell>
          <cell r="U297" t="str">
            <v>STK</v>
          </cell>
          <cell r="V297" t="str">
            <v>3</v>
          </cell>
          <cell r="W297">
            <v>37042</v>
          </cell>
          <cell r="X297">
            <v>37078</v>
          </cell>
          <cell r="Y297" t="str">
            <v>DUCOM</v>
          </cell>
        </row>
        <row r="298">
          <cell r="A298" t="str">
            <v>9168980</v>
          </cell>
          <cell r="B298" t="str">
            <v>도선세트,시험기</v>
          </cell>
          <cell r="C298">
            <v>12</v>
          </cell>
          <cell r="D298" t="str">
            <v>9173569</v>
          </cell>
          <cell r="E298" t="str">
            <v>WIRE(4.1FT) WS17/U TL-G RED</v>
          </cell>
          <cell r="F298" t="str">
            <v>FT</v>
          </cell>
          <cell r="G298" t="str">
            <v>C</v>
          </cell>
          <cell r="H298" t="str">
            <v>I</v>
          </cell>
          <cell r="I298">
            <v>4.5</v>
          </cell>
          <cell r="J298">
            <v>54</v>
          </cell>
          <cell r="K298">
            <v>55.102040816326529</v>
          </cell>
          <cell r="L298" t="str">
            <v>USS</v>
          </cell>
          <cell r="O298">
            <v>55.102040816326529</v>
          </cell>
          <cell r="P298">
            <v>2.5</v>
          </cell>
          <cell r="Q298">
            <v>137.75510204081633</v>
          </cell>
          <cell r="R298">
            <v>137.75510204081633</v>
          </cell>
          <cell r="T298">
            <v>0</v>
          </cell>
          <cell r="V298" t="str">
            <v/>
          </cell>
          <cell r="W298">
            <v>37042</v>
          </cell>
          <cell r="X298" t="e">
            <v>#VALUE!</v>
          </cell>
          <cell r="Z298" t="str">
            <v>X</v>
          </cell>
          <cell r="AB298" t="str">
            <v>WILL ADVISE</v>
          </cell>
        </row>
        <row r="299">
          <cell r="A299" t="str">
            <v>9168980</v>
          </cell>
          <cell r="B299" t="str">
            <v>도선세트,시험기</v>
          </cell>
          <cell r="C299">
            <v>12</v>
          </cell>
          <cell r="D299" t="str">
            <v>M23053/5-105-9</v>
          </cell>
          <cell r="E299" t="str">
            <v>SLEEVE,WHT 4.8MM</v>
          </cell>
          <cell r="F299" t="str">
            <v>MR</v>
          </cell>
          <cell r="G299" t="str">
            <v>C</v>
          </cell>
          <cell r="H299" t="str">
            <v>I</v>
          </cell>
          <cell r="I299">
            <v>0.1</v>
          </cell>
          <cell r="J299">
            <v>1.2</v>
          </cell>
          <cell r="K299">
            <v>1.2244897959183674</v>
          </cell>
          <cell r="L299" t="str">
            <v>USS</v>
          </cell>
          <cell r="N299" t="str">
            <v>*</v>
          </cell>
          <cell r="O299">
            <v>1.224</v>
          </cell>
          <cell r="P299">
            <v>2.1800000000000002</v>
          </cell>
          <cell r="Q299">
            <v>2.66832</v>
          </cell>
          <cell r="R299">
            <v>2.6693877551020413</v>
          </cell>
          <cell r="T299">
            <v>-1.0677551020412679E-3</v>
          </cell>
          <cell r="U299" t="str">
            <v>STK</v>
          </cell>
          <cell r="V299" t="str">
            <v>3</v>
          </cell>
          <cell r="W299">
            <v>37042</v>
          </cell>
          <cell r="X299">
            <v>37078</v>
          </cell>
          <cell r="Y299" t="str">
            <v>HITCOM</v>
          </cell>
        </row>
        <row r="300">
          <cell r="A300" t="str">
            <v>9190575 합계</v>
          </cell>
          <cell r="C300">
            <v>26</v>
          </cell>
          <cell r="L300" t="str">
            <v>USS</v>
          </cell>
          <cell r="Q300">
            <v>26268.425727346937</v>
          </cell>
          <cell r="R300">
            <v>23429.212233469385</v>
          </cell>
          <cell r="S300">
            <v>19398674.100000001</v>
          </cell>
          <cell r="T300">
            <v>2839.2134938775512</v>
          </cell>
          <cell r="Z300">
            <v>5</v>
          </cell>
          <cell r="AA300" t="str">
            <v>A</v>
          </cell>
        </row>
        <row r="301">
          <cell r="A301" t="str">
            <v>9190575</v>
          </cell>
          <cell r="B301" t="str">
            <v>전원공급기</v>
          </cell>
          <cell r="C301">
            <v>26</v>
          </cell>
          <cell r="D301" t="str">
            <v>010632P062</v>
          </cell>
          <cell r="E301" t="str">
            <v>SCREW NYLON</v>
          </cell>
          <cell r="F301" t="str">
            <v>EA</v>
          </cell>
          <cell r="G301" t="str">
            <v>C</v>
          </cell>
          <cell r="H301" t="str">
            <v>I</v>
          </cell>
          <cell r="I301">
            <v>4</v>
          </cell>
          <cell r="J301">
            <v>104</v>
          </cell>
          <cell r="K301">
            <v>106.12244897959184</v>
          </cell>
          <cell r="L301" t="str">
            <v>USS</v>
          </cell>
          <cell r="O301">
            <v>106.12244897959184</v>
          </cell>
          <cell r="P301">
            <v>2</v>
          </cell>
          <cell r="Q301">
            <v>212.24489795918367</v>
          </cell>
          <cell r="R301">
            <v>212.24489795918367</v>
          </cell>
          <cell r="T301">
            <v>0</v>
          </cell>
          <cell r="U301" t="str">
            <v>STK</v>
          </cell>
          <cell r="V301" t="str">
            <v>3</v>
          </cell>
          <cell r="W301">
            <v>37042</v>
          </cell>
          <cell r="X301">
            <v>37078</v>
          </cell>
          <cell r="Y301" t="str">
            <v>DUCOM</v>
          </cell>
        </row>
        <row r="302">
          <cell r="A302" t="str">
            <v>9190575</v>
          </cell>
          <cell r="B302" t="str">
            <v>전원공급기</v>
          </cell>
          <cell r="C302">
            <v>26</v>
          </cell>
          <cell r="D302" t="str">
            <v>011032P200</v>
          </cell>
          <cell r="E302" t="str">
            <v>SCREW NYLON</v>
          </cell>
          <cell r="F302" t="str">
            <v>EA</v>
          </cell>
          <cell r="G302" t="str">
            <v>C</v>
          </cell>
          <cell r="H302" t="str">
            <v>I</v>
          </cell>
          <cell r="I302">
            <v>4</v>
          </cell>
          <cell r="J302">
            <v>104</v>
          </cell>
          <cell r="K302">
            <v>106.12244897959184</v>
          </cell>
          <cell r="L302" t="str">
            <v>USS</v>
          </cell>
          <cell r="O302">
            <v>106.12244897959184</v>
          </cell>
          <cell r="P302">
            <v>2</v>
          </cell>
          <cell r="Q302">
            <v>212.24489795918367</v>
          </cell>
          <cell r="R302">
            <v>212.24489795918367</v>
          </cell>
          <cell r="T302">
            <v>0</v>
          </cell>
          <cell r="U302" t="str">
            <v>STK</v>
          </cell>
          <cell r="V302" t="str">
            <v>3</v>
          </cell>
          <cell r="W302">
            <v>37042</v>
          </cell>
          <cell r="X302">
            <v>37078</v>
          </cell>
          <cell r="Y302" t="str">
            <v>DUCOM</v>
          </cell>
        </row>
        <row r="303">
          <cell r="A303" t="str">
            <v>9190575</v>
          </cell>
          <cell r="B303" t="str">
            <v>전원공급기</v>
          </cell>
          <cell r="C303">
            <v>26</v>
          </cell>
          <cell r="D303" t="str">
            <v>10-203-2-01</v>
          </cell>
          <cell r="E303" t="str">
            <v>TERMINAL</v>
          </cell>
          <cell r="F303" t="str">
            <v>EA</v>
          </cell>
          <cell r="G303" t="str">
            <v>C</v>
          </cell>
          <cell r="H303" t="str">
            <v>I</v>
          </cell>
          <cell r="I303">
            <v>51</v>
          </cell>
          <cell r="J303">
            <v>1326</v>
          </cell>
          <cell r="K303">
            <v>1353.0612244897959</v>
          </cell>
          <cell r="L303" t="str">
            <v>USS</v>
          </cell>
          <cell r="O303">
            <v>1353.0612244897959</v>
          </cell>
          <cell r="P303">
            <v>0.17</v>
          </cell>
          <cell r="Q303">
            <v>230.02040816326533</v>
          </cell>
          <cell r="R303">
            <v>230.02040816326533</v>
          </cell>
          <cell r="T303">
            <v>0</v>
          </cell>
          <cell r="U303" t="str">
            <v>STK</v>
          </cell>
          <cell r="V303" t="str">
            <v>3</v>
          </cell>
          <cell r="W303">
            <v>37042</v>
          </cell>
          <cell r="X303">
            <v>37078</v>
          </cell>
          <cell r="Y303" t="str">
            <v>DUCOM</v>
          </cell>
        </row>
        <row r="304">
          <cell r="A304" t="str">
            <v>9190575</v>
          </cell>
          <cell r="B304" t="str">
            <v>전원공급기</v>
          </cell>
          <cell r="C304">
            <v>26</v>
          </cell>
          <cell r="D304" t="str">
            <v>10548560</v>
          </cell>
          <cell r="E304" t="str">
            <v>DIODE,ED8663</v>
          </cell>
          <cell r="F304" t="str">
            <v>EA</v>
          </cell>
          <cell r="G304" t="str">
            <v>C</v>
          </cell>
          <cell r="H304" t="str">
            <v>I</v>
          </cell>
          <cell r="I304">
            <v>6</v>
          </cell>
          <cell r="J304">
            <v>156</v>
          </cell>
          <cell r="K304">
            <v>159.18367346938777</v>
          </cell>
          <cell r="L304" t="str">
            <v>USS</v>
          </cell>
          <cell r="O304">
            <v>159.18367346938777</v>
          </cell>
          <cell r="P304">
            <v>71.209999999999994</v>
          </cell>
          <cell r="Q304">
            <v>11335.469387755102</v>
          </cell>
          <cell r="R304">
            <v>11335.469387755102</v>
          </cell>
          <cell r="T304">
            <v>0</v>
          </cell>
          <cell r="U304" t="str">
            <v>STK</v>
          </cell>
          <cell r="V304" t="str">
            <v>3</v>
          </cell>
          <cell r="W304">
            <v>37042</v>
          </cell>
          <cell r="X304">
            <v>37078</v>
          </cell>
          <cell r="Y304" t="str">
            <v>DUCOM</v>
          </cell>
        </row>
        <row r="305">
          <cell r="A305" t="str">
            <v>9190575</v>
          </cell>
          <cell r="B305" t="str">
            <v>전원공급기</v>
          </cell>
          <cell r="C305">
            <v>26</v>
          </cell>
          <cell r="D305" t="str">
            <v>10549120</v>
          </cell>
          <cell r="E305" t="str">
            <v>SILGARD 184</v>
          </cell>
          <cell r="F305" t="str">
            <v>LB</v>
          </cell>
          <cell r="G305" t="str">
            <v>C</v>
          </cell>
          <cell r="H305" t="str">
            <v>I</v>
          </cell>
          <cell r="I305">
            <v>4.5</v>
          </cell>
          <cell r="J305">
            <v>117</v>
          </cell>
          <cell r="K305">
            <v>119.38800000000001</v>
          </cell>
          <cell r="L305" t="str">
            <v>USS</v>
          </cell>
          <cell r="N305" t="str">
            <v>*</v>
          </cell>
          <cell r="O305">
            <v>119.38800000000001</v>
          </cell>
          <cell r="P305">
            <v>32.119999999999997</v>
          </cell>
          <cell r="Q305">
            <v>3834.7425599999997</v>
          </cell>
          <cell r="R305">
            <v>3834.7425599999997</v>
          </cell>
          <cell r="T305">
            <v>0</v>
          </cell>
          <cell r="U305" t="str">
            <v>STK</v>
          </cell>
          <cell r="V305" t="str">
            <v>3</v>
          </cell>
          <cell r="W305">
            <v>37042</v>
          </cell>
          <cell r="X305">
            <v>37078</v>
          </cell>
          <cell r="Y305" t="str">
            <v>DUCOM</v>
          </cell>
        </row>
        <row r="306">
          <cell r="A306" t="str">
            <v>9190575</v>
          </cell>
          <cell r="B306" t="str">
            <v>전원공급기</v>
          </cell>
          <cell r="C306">
            <v>26</v>
          </cell>
          <cell r="D306" t="str">
            <v>501-1000-076</v>
          </cell>
          <cell r="E306" t="str">
            <v>A6061 T6 SH .063"THK 4'X8'</v>
          </cell>
          <cell r="F306" t="str">
            <v>KG</v>
          </cell>
          <cell r="G306" t="str">
            <v>R</v>
          </cell>
          <cell r="H306" t="str">
            <v>I</v>
          </cell>
          <cell r="I306">
            <v>5.7000000000000002E-2</v>
          </cell>
          <cell r="J306">
            <v>1.482</v>
          </cell>
          <cell r="K306">
            <v>1.5122448979591836</v>
          </cell>
          <cell r="L306" t="str">
            <v>USS</v>
          </cell>
          <cell r="N306" t="str">
            <v>*</v>
          </cell>
          <cell r="O306">
            <v>13.32</v>
          </cell>
          <cell r="P306">
            <v>7.14</v>
          </cell>
          <cell r="Q306">
            <v>95.104799999999997</v>
          </cell>
          <cell r="R306">
            <v>10.79742857142857</v>
          </cell>
          <cell r="T306">
            <v>84.307371428571429</v>
          </cell>
          <cell r="U306">
            <v>6</v>
          </cell>
          <cell r="V306">
            <v>6</v>
          </cell>
          <cell r="W306">
            <v>37042</v>
          </cell>
          <cell r="X306">
            <v>37099</v>
          </cell>
        </row>
        <row r="307">
          <cell r="A307" t="str">
            <v>9190575</v>
          </cell>
          <cell r="B307" t="str">
            <v>전원공급기</v>
          </cell>
          <cell r="C307">
            <v>26</v>
          </cell>
          <cell r="D307" t="str">
            <v>57501060</v>
          </cell>
          <cell r="E307" t="str">
            <v>DIXIE CUP 32OZ,F7490 OR 32SN1</v>
          </cell>
          <cell r="F307" t="str">
            <v>EA</v>
          </cell>
          <cell r="G307" t="str">
            <v>C</v>
          </cell>
          <cell r="H307" t="str">
            <v>I</v>
          </cell>
          <cell r="I307">
            <v>1</v>
          </cell>
          <cell r="J307">
            <v>26</v>
          </cell>
          <cell r="K307">
            <v>26.530612244897959</v>
          </cell>
          <cell r="L307" t="str">
            <v>USS</v>
          </cell>
          <cell r="O307">
            <v>26.530612244897959</v>
          </cell>
          <cell r="P307">
            <v>2</v>
          </cell>
          <cell r="Q307">
            <v>53.061224489795919</v>
          </cell>
          <cell r="R307">
            <v>53.061224489795919</v>
          </cell>
          <cell r="T307">
            <v>0</v>
          </cell>
          <cell r="U307" t="str">
            <v>STK</v>
          </cell>
          <cell r="V307" t="str">
            <v>3</v>
          </cell>
          <cell r="W307">
            <v>37042</v>
          </cell>
          <cell r="X307">
            <v>37078</v>
          </cell>
          <cell r="Y307" t="str">
            <v>DUCOM</v>
          </cell>
        </row>
        <row r="308">
          <cell r="A308" t="str">
            <v>9190575</v>
          </cell>
          <cell r="B308" t="str">
            <v>전원공급기</v>
          </cell>
          <cell r="C308">
            <v>26</v>
          </cell>
          <cell r="D308" t="str">
            <v>57501061</v>
          </cell>
          <cell r="E308" t="str">
            <v>DIXIE CUP ,8 OZ,RE-25302</v>
          </cell>
          <cell r="F308" t="str">
            <v>EA</v>
          </cell>
          <cell r="G308" t="str">
            <v>C</v>
          </cell>
          <cell r="H308" t="str">
            <v>I</v>
          </cell>
          <cell r="I308">
            <v>1</v>
          </cell>
          <cell r="J308">
            <v>26</v>
          </cell>
          <cell r="K308">
            <v>26.530612244897959</v>
          </cell>
          <cell r="L308" t="str">
            <v>USS</v>
          </cell>
          <cell r="O308">
            <v>26.530612244897959</v>
          </cell>
          <cell r="P308">
            <v>0.5</v>
          </cell>
          <cell r="Q308">
            <v>13.26530612244898</v>
          </cell>
          <cell r="R308">
            <v>13.26530612244898</v>
          </cell>
          <cell r="T308">
            <v>0</v>
          </cell>
          <cell r="U308" t="str">
            <v>STK</v>
          </cell>
          <cell r="V308" t="str">
            <v>3</v>
          </cell>
          <cell r="W308">
            <v>37042</v>
          </cell>
          <cell r="X308">
            <v>37078</v>
          </cell>
          <cell r="Y308" t="str">
            <v>DUCOM</v>
          </cell>
        </row>
        <row r="309">
          <cell r="A309" t="str">
            <v>9190575</v>
          </cell>
          <cell r="B309" t="str">
            <v>전원공급기</v>
          </cell>
          <cell r="C309">
            <v>26</v>
          </cell>
          <cell r="D309" t="str">
            <v>707-1606</v>
          </cell>
          <cell r="E309" t="str">
            <v>TERMINAL LUG</v>
          </cell>
          <cell r="F309" t="str">
            <v>EA</v>
          </cell>
          <cell r="G309" t="str">
            <v>C</v>
          </cell>
          <cell r="H309" t="str">
            <v>I</v>
          </cell>
          <cell r="I309">
            <v>2</v>
          </cell>
          <cell r="J309">
            <v>52</v>
          </cell>
          <cell r="K309">
            <v>53.061224489795919</v>
          </cell>
          <cell r="L309" t="str">
            <v>USS</v>
          </cell>
          <cell r="N309" t="str">
            <v>*</v>
          </cell>
          <cell r="O309">
            <v>100</v>
          </cell>
          <cell r="P309">
            <v>1.25</v>
          </cell>
          <cell r="Q309">
            <v>125</v>
          </cell>
          <cell r="R309">
            <v>66.326530612244895</v>
          </cell>
          <cell r="T309">
            <v>58.673469387755105</v>
          </cell>
          <cell r="U309" t="str">
            <v>STK</v>
          </cell>
          <cell r="V309" t="str">
            <v>3</v>
          </cell>
          <cell r="W309">
            <v>37042</v>
          </cell>
          <cell r="X309">
            <v>37078</v>
          </cell>
          <cell r="Y309" t="str">
            <v>DUCOM</v>
          </cell>
        </row>
        <row r="310">
          <cell r="A310" t="str">
            <v>9190575</v>
          </cell>
          <cell r="B310" t="str">
            <v>전원공급기</v>
          </cell>
          <cell r="C310">
            <v>26</v>
          </cell>
          <cell r="D310" t="str">
            <v>707-1608</v>
          </cell>
          <cell r="E310" t="str">
            <v>TERMINAL LUG</v>
          </cell>
          <cell r="F310" t="str">
            <v>EA</v>
          </cell>
          <cell r="G310" t="str">
            <v>C</v>
          </cell>
          <cell r="H310" t="str">
            <v>I</v>
          </cell>
          <cell r="I310">
            <v>2</v>
          </cell>
          <cell r="J310">
            <v>52</v>
          </cell>
          <cell r="K310">
            <v>53.061224489795919</v>
          </cell>
          <cell r="L310" t="str">
            <v>USS</v>
          </cell>
          <cell r="O310">
            <v>53.061224489795919</v>
          </cell>
          <cell r="P310">
            <v>1.33</v>
          </cell>
          <cell r="Q310">
            <v>70.571428571428569</v>
          </cell>
          <cell r="R310">
            <v>70.571428571428569</v>
          </cell>
          <cell r="T310">
            <v>0</v>
          </cell>
          <cell r="U310" t="str">
            <v>STK</v>
          </cell>
          <cell r="V310" t="str">
            <v>3</v>
          </cell>
          <cell r="W310">
            <v>37042</v>
          </cell>
          <cell r="X310">
            <v>37078</v>
          </cell>
          <cell r="Y310" t="str">
            <v>DUCOM</v>
          </cell>
        </row>
        <row r="311">
          <cell r="A311" t="str">
            <v>9190575</v>
          </cell>
          <cell r="B311" t="str">
            <v>전원공급기</v>
          </cell>
          <cell r="C311">
            <v>26</v>
          </cell>
          <cell r="D311" t="str">
            <v>9052510</v>
          </cell>
          <cell r="E311" t="str">
            <v>WIRE,QQW343S22S1T</v>
          </cell>
          <cell r="F311" t="str">
            <v>FT</v>
          </cell>
          <cell r="G311" t="str">
            <v>C</v>
          </cell>
          <cell r="H311" t="str">
            <v>I</v>
          </cell>
          <cell r="I311">
            <v>2</v>
          </cell>
          <cell r="J311">
            <v>52</v>
          </cell>
          <cell r="K311">
            <v>53.061224489795919</v>
          </cell>
          <cell r="L311" t="str">
            <v>USS</v>
          </cell>
          <cell r="O311">
            <v>53.061224489795919</v>
          </cell>
          <cell r="P311">
            <v>0.6</v>
          </cell>
          <cell r="Q311">
            <v>31.836734693877549</v>
          </cell>
          <cell r="R311">
            <v>31.836734693877549</v>
          </cell>
          <cell r="T311">
            <v>0</v>
          </cell>
          <cell r="U311" t="str">
            <v>STK</v>
          </cell>
          <cell r="V311" t="str">
            <v>3</v>
          </cell>
          <cell r="W311">
            <v>37042</v>
          </cell>
          <cell r="X311">
            <v>37078</v>
          </cell>
          <cell r="Y311" t="str">
            <v>DUCOM</v>
          </cell>
        </row>
        <row r="312">
          <cell r="A312" t="str">
            <v>9190575</v>
          </cell>
          <cell r="B312" t="str">
            <v>전원공급기</v>
          </cell>
          <cell r="C312">
            <v>26</v>
          </cell>
          <cell r="D312" t="str">
            <v>9174852</v>
          </cell>
          <cell r="E312" t="str">
            <v>CLIP,6021-13A,AUGAT</v>
          </cell>
          <cell r="F312" t="str">
            <v>EA</v>
          </cell>
          <cell r="G312" t="str">
            <v>C</v>
          </cell>
          <cell r="H312" t="str">
            <v>I</v>
          </cell>
          <cell r="I312">
            <v>1</v>
          </cell>
          <cell r="J312">
            <v>26</v>
          </cell>
          <cell r="K312">
            <v>26.530612244897959</v>
          </cell>
          <cell r="L312" t="str">
            <v>USS</v>
          </cell>
          <cell r="O312">
            <v>26.530612244897959</v>
          </cell>
          <cell r="P312">
            <v>20</v>
          </cell>
          <cell r="Q312">
            <v>530.61224489795916</v>
          </cell>
          <cell r="R312">
            <v>530.61224489795916</v>
          </cell>
          <cell r="T312">
            <v>0</v>
          </cell>
          <cell r="V312" t="str">
            <v/>
          </cell>
          <cell r="W312">
            <v>37042</v>
          </cell>
          <cell r="X312" t="e">
            <v>#VALUE!</v>
          </cell>
          <cell r="Z312" t="str">
            <v>X</v>
          </cell>
          <cell r="AB312" t="str">
            <v>WILL ADVISE</v>
          </cell>
        </row>
        <row r="313">
          <cell r="A313" t="str">
            <v>9190575</v>
          </cell>
          <cell r="B313" t="str">
            <v>전원공급기</v>
          </cell>
          <cell r="C313">
            <v>26</v>
          </cell>
          <cell r="D313" t="str">
            <v>ATH-90</v>
          </cell>
          <cell r="E313" t="str">
            <v>CORE</v>
          </cell>
          <cell r="F313" t="str">
            <v>EA</v>
          </cell>
          <cell r="G313" t="str">
            <v>C</v>
          </cell>
          <cell r="H313" t="str">
            <v>I</v>
          </cell>
          <cell r="I313">
            <v>1</v>
          </cell>
          <cell r="J313">
            <v>26</v>
          </cell>
          <cell r="K313">
            <v>26.530612244897959</v>
          </cell>
          <cell r="L313" t="str">
            <v>USS</v>
          </cell>
          <cell r="M313" t="str">
            <v>CTH-90</v>
          </cell>
          <cell r="O313">
            <v>26.530612244897959</v>
          </cell>
          <cell r="P313">
            <v>23.61</v>
          </cell>
          <cell r="Q313">
            <v>626.38775510204084</v>
          </cell>
          <cell r="R313">
            <v>626.38775510204084</v>
          </cell>
          <cell r="T313">
            <v>0</v>
          </cell>
          <cell r="U313" t="str">
            <v>4WKS</v>
          </cell>
          <cell r="V313">
            <v>4</v>
          </cell>
          <cell r="W313">
            <v>37042</v>
          </cell>
          <cell r="X313">
            <v>37085</v>
          </cell>
          <cell r="Y313" t="str">
            <v>DUCOM</v>
          </cell>
        </row>
        <row r="314">
          <cell r="A314" t="str">
            <v>9190575</v>
          </cell>
          <cell r="B314" t="str">
            <v>전원공급기</v>
          </cell>
          <cell r="C314">
            <v>26</v>
          </cell>
          <cell r="D314" t="str">
            <v>CLS-632-2</v>
          </cell>
          <cell r="E314" t="str">
            <v>NUT,CLINCH</v>
          </cell>
          <cell r="F314" t="str">
            <v>EA</v>
          </cell>
          <cell r="G314" t="str">
            <v>C</v>
          </cell>
          <cell r="H314" t="str">
            <v>I</v>
          </cell>
          <cell r="I314">
            <v>4</v>
          </cell>
          <cell r="J314">
            <v>104</v>
          </cell>
          <cell r="K314">
            <v>106.12244897959184</v>
          </cell>
          <cell r="L314" t="str">
            <v>USS</v>
          </cell>
          <cell r="O314">
            <v>106.12244897959184</v>
          </cell>
          <cell r="P314">
            <v>0.5</v>
          </cell>
          <cell r="Q314">
            <v>53.061224489795919</v>
          </cell>
          <cell r="R314">
            <v>53.061224489795919</v>
          </cell>
          <cell r="T314">
            <v>0</v>
          </cell>
          <cell r="U314" t="str">
            <v>STK</v>
          </cell>
          <cell r="V314" t="str">
            <v>3</v>
          </cell>
          <cell r="W314">
            <v>37042</v>
          </cell>
          <cell r="X314">
            <v>37078</v>
          </cell>
          <cell r="Y314" t="str">
            <v>DUCOM</v>
          </cell>
        </row>
        <row r="315">
          <cell r="A315" t="str">
            <v>9190575</v>
          </cell>
          <cell r="B315" t="str">
            <v>전원공급기</v>
          </cell>
          <cell r="C315">
            <v>26</v>
          </cell>
          <cell r="D315" t="str">
            <v>CLSS-032-2</v>
          </cell>
          <cell r="E315" t="str">
            <v>NUT,CLINCH</v>
          </cell>
          <cell r="F315" t="str">
            <v>EA</v>
          </cell>
          <cell r="G315" t="str">
            <v>C</v>
          </cell>
          <cell r="H315" t="str">
            <v>I</v>
          </cell>
          <cell r="I315">
            <v>4</v>
          </cell>
          <cell r="J315">
            <v>104</v>
          </cell>
          <cell r="K315">
            <v>106.12244897959184</v>
          </cell>
          <cell r="L315" t="str">
            <v>USS</v>
          </cell>
          <cell r="O315">
            <v>106.12244897959184</v>
          </cell>
          <cell r="P315">
            <v>0.5</v>
          </cell>
          <cell r="Q315">
            <v>53.061224489795919</v>
          </cell>
          <cell r="R315">
            <v>53.061224489795919</v>
          </cell>
          <cell r="T315">
            <v>0</v>
          </cell>
          <cell r="U315" t="str">
            <v>STK</v>
          </cell>
          <cell r="V315" t="str">
            <v>3</v>
          </cell>
          <cell r="W315">
            <v>37042</v>
          </cell>
          <cell r="X315">
            <v>37078</v>
          </cell>
          <cell r="Y315" t="str">
            <v>DUCOM</v>
          </cell>
        </row>
        <row r="316">
          <cell r="A316" t="str">
            <v>9190575</v>
          </cell>
          <cell r="B316" t="str">
            <v>전원공급기</v>
          </cell>
          <cell r="C316">
            <v>26</v>
          </cell>
          <cell r="D316" t="str">
            <v>DHR13-Y5P681M</v>
          </cell>
          <cell r="E316" t="str">
            <v>CAPACITOR 7.5KV</v>
          </cell>
          <cell r="F316" t="str">
            <v>EA</v>
          </cell>
          <cell r="G316" t="str">
            <v>C</v>
          </cell>
          <cell r="H316" t="str">
            <v>I</v>
          </cell>
          <cell r="I316">
            <v>6</v>
          </cell>
          <cell r="J316">
            <v>156</v>
          </cell>
          <cell r="K316">
            <v>159.18367346938777</v>
          </cell>
          <cell r="L316" t="str">
            <v>USS</v>
          </cell>
          <cell r="O316">
            <v>159.18367346938777</v>
          </cell>
          <cell r="P316">
            <v>0.78</v>
          </cell>
          <cell r="Q316">
            <v>124.16326530612247</v>
          </cell>
          <cell r="R316">
            <v>124.16326530612247</v>
          </cell>
          <cell r="T316">
            <v>0</v>
          </cell>
          <cell r="V316" t="str">
            <v/>
          </cell>
          <cell r="W316">
            <v>37042</v>
          </cell>
          <cell r="X316" t="e">
            <v>#VALUE!</v>
          </cell>
          <cell r="Z316" t="str">
            <v>X</v>
          </cell>
          <cell r="AA316" t="str">
            <v>A</v>
          </cell>
          <cell r="AB316" t="str">
            <v>NEED MAKER INFO.</v>
          </cell>
        </row>
        <row r="317">
          <cell r="A317" t="str">
            <v>9190575</v>
          </cell>
          <cell r="B317" t="str">
            <v>전원공급기</v>
          </cell>
          <cell r="C317">
            <v>26</v>
          </cell>
          <cell r="D317" t="str">
            <v>DHR15-Z5U222M</v>
          </cell>
          <cell r="E317" t="str">
            <v>CAPACITOR,DHR15-Z5U222Z</v>
          </cell>
          <cell r="F317" t="str">
            <v>EA</v>
          </cell>
          <cell r="G317" t="str">
            <v>C</v>
          </cell>
          <cell r="H317" t="str">
            <v>I</v>
          </cell>
          <cell r="I317">
            <v>12</v>
          </cell>
          <cell r="J317">
            <v>312</v>
          </cell>
          <cell r="K317">
            <v>318.36734693877554</v>
          </cell>
          <cell r="L317" t="str">
            <v>USS</v>
          </cell>
          <cell r="O317">
            <v>318.36734693877554</v>
          </cell>
          <cell r="P317">
            <v>0.56000000000000005</v>
          </cell>
          <cell r="Q317">
            <v>178.28571428571431</v>
          </cell>
          <cell r="R317">
            <v>178.28571428571431</v>
          </cell>
          <cell r="T317">
            <v>0</v>
          </cell>
          <cell r="V317" t="str">
            <v/>
          </cell>
          <cell r="W317">
            <v>37042</v>
          </cell>
          <cell r="X317" t="e">
            <v>#VALUE!</v>
          </cell>
          <cell r="Z317" t="str">
            <v>X</v>
          </cell>
          <cell r="AA317" t="str">
            <v>A</v>
          </cell>
          <cell r="AB317" t="str">
            <v>NEED MAKER INFO.</v>
          </cell>
        </row>
        <row r="318">
          <cell r="A318" t="str">
            <v>9190575</v>
          </cell>
          <cell r="B318" t="str">
            <v>전원공급기</v>
          </cell>
          <cell r="C318">
            <v>26</v>
          </cell>
          <cell r="D318" t="str">
            <v>DHS30-Z5V102Z</v>
          </cell>
          <cell r="E318" t="str">
            <v>CAPACITOR,20KV</v>
          </cell>
          <cell r="F318" t="str">
            <v>EA</v>
          </cell>
          <cell r="G318" t="str">
            <v>C</v>
          </cell>
          <cell r="H318" t="str">
            <v>I</v>
          </cell>
          <cell r="I318">
            <v>1</v>
          </cell>
          <cell r="J318">
            <v>26</v>
          </cell>
          <cell r="K318">
            <v>26.530612244897959</v>
          </cell>
          <cell r="L318" t="str">
            <v>USS</v>
          </cell>
          <cell r="O318">
            <v>26.530612244897959</v>
          </cell>
          <cell r="P318">
            <v>18.04</v>
          </cell>
          <cell r="Q318">
            <v>478.61224489795916</v>
          </cell>
          <cell r="R318">
            <v>478.61224489795916</v>
          </cell>
          <cell r="T318">
            <v>0</v>
          </cell>
          <cell r="V318" t="str">
            <v/>
          </cell>
          <cell r="W318">
            <v>37042</v>
          </cell>
          <cell r="X318" t="e">
            <v>#VALUE!</v>
          </cell>
          <cell r="Z318" t="str">
            <v>X</v>
          </cell>
          <cell r="AA318" t="str">
            <v>A</v>
          </cell>
          <cell r="AB318" t="str">
            <v>NEED MAKER INFO.</v>
          </cell>
        </row>
        <row r="319">
          <cell r="A319" t="str">
            <v>9190575</v>
          </cell>
          <cell r="B319" t="str">
            <v>전원공급기</v>
          </cell>
          <cell r="C319">
            <v>26</v>
          </cell>
          <cell r="D319" t="str">
            <v>DUXSEAL</v>
          </cell>
          <cell r="E319" t="str">
            <v>DUXSEAL(OLIVE DRAV)</v>
          </cell>
          <cell r="F319" t="str">
            <v>LB</v>
          </cell>
          <cell r="G319" t="str">
            <v>C</v>
          </cell>
          <cell r="H319" t="str">
            <v>I</v>
          </cell>
          <cell r="I319">
            <v>0.3</v>
          </cell>
          <cell r="J319">
            <v>7.8</v>
          </cell>
          <cell r="K319">
            <v>7.9591836734693882</v>
          </cell>
          <cell r="L319" t="str">
            <v>USS</v>
          </cell>
          <cell r="O319">
            <v>7.9591836734693882</v>
          </cell>
          <cell r="P319">
            <v>7.45</v>
          </cell>
          <cell r="Q319">
            <v>59.295918367346943</v>
          </cell>
          <cell r="R319">
            <v>59.295918367346943</v>
          </cell>
          <cell r="T319">
            <v>0</v>
          </cell>
          <cell r="V319" t="str">
            <v/>
          </cell>
          <cell r="W319">
            <v>37042</v>
          </cell>
          <cell r="X319" t="e">
            <v>#VALUE!</v>
          </cell>
          <cell r="Z319" t="str">
            <v>X</v>
          </cell>
          <cell r="AB319" t="str">
            <v>NEED MAKER INFO.</v>
          </cell>
        </row>
        <row r="320">
          <cell r="A320" t="str">
            <v>9190575</v>
          </cell>
          <cell r="B320" t="str">
            <v>전원공급기</v>
          </cell>
          <cell r="C320">
            <v>26</v>
          </cell>
          <cell r="D320" t="str">
            <v>FC77</v>
          </cell>
          <cell r="E320" t="str">
            <v>HEAT TRANSFER FLUID</v>
          </cell>
          <cell r="F320" t="str">
            <v>GL</v>
          </cell>
          <cell r="G320" t="str">
            <v>B</v>
          </cell>
          <cell r="H320" t="str">
            <v>I</v>
          </cell>
          <cell r="I320">
            <v>0.06</v>
          </cell>
          <cell r="J320">
            <v>1.56</v>
          </cell>
          <cell r="K320">
            <v>1.5918367346938775</v>
          </cell>
          <cell r="L320" t="str">
            <v>USS</v>
          </cell>
          <cell r="O320">
            <v>1.5918367346938775</v>
          </cell>
          <cell r="P320">
            <v>569.63</v>
          </cell>
          <cell r="Q320">
            <v>906.75795918367351</v>
          </cell>
          <cell r="R320">
            <v>906.75795918367351</v>
          </cell>
          <cell r="T320">
            <v>0</v>
          </cell>
          <cell r="U320" t="str">
            <v>2WKS</v>
          </cell>
          <cell r="V320">
            <v>3</v>
          </cell>
          <cell r="W320">
            <v>37042</v>
          </cell>
          <cell r="X320">
            <v>37078</v>
          </cell>
          <cell r="Y320" t="str">
            <v>DUCOM</v>
          </cell>
        </row>
        <row r="321">
          <cell r="A321" t="str">
            <v>9190575</v>
          </cell>
          <cell r="B321" t="str">
            <v>전원공급기</v>
          </cell>
          <cell r="C321">
            <v>26</v>
          </cell>
          <cell r="D321" t="str">
            <v>FH-632-6-ZI</v>
          </cell>
          <cell r="E321" t="str">
            <v>STUD CLINCH</v>
          </cell>
          <cell r="F321" t="str">
            <v>EA</v>
          </cell>
          <cell r="G321" t="str">
            <v>C</v>
          </cell>
          <cell r="H321" t="str">
            <v>I</v>
          </cell>
          <cell r="I321">
            <v>2</v>
          </cell>
          <cell r="J321">
            <v>52</v>
          </cell>
          <cell r="K321">
            <v>53.061224489795919</v>
          </cell>
          <cell r="L321" t="str">
            <v>USS</v>
          </cell>
          <cell r="O321">
            <v>53.061224489795919</v>
          </cell>
          <cell r="P321">
            <v>0.5</v>
          </cell>
          <cell r="Q321">
            <v>26.530612244897959</v>
          </cell>
          <cell r="R321">
            <v>26.530612244897959</v>
          </cell>
          <cell r="T321">
            <v>0</v>
          </cell>
          <cell r="U321" t="str">
            <v>STK</v>
          </cell>
          <cell r="V321" t="str">
            <v>3</v>
          </cell>
          <cell r="W321">
            <v>37042</v>
          </cell>
          <cell r="X321">
            <v>37078</v>
          </cell>
          <cell r="Y321" t="str">
            <v>DUCOM</v>
          </cell>
        </row>
        <row r="322">
          <cell r="A322" t="str">
            <v>9190575</v>
          </cell>
          <cell r="B322" t="str">
            <v>전원공급기</v>
          </cell>
          <cell r="C322">
            <v>26</v>
          </cell>
          <cell r="D322" t="str">
            <v>MPD1506-EE20U9</v>
          </cell>
          <cell r="E322" t="str">
            <v>WIRE,TEFLON</v>
          </cell>
          <cell r="F322" t="str">
            <v>FT</v>
          </cell>
          <cell r="G322" t="str">
            <v>C</v>
          </cell>
          <cell r="H322" t="str">
            <v>I</v>
          </cell>
          <cell r="I322">
            <v>9.4</v>
          </cell>
          <cell r="J322">
            <v>244.4</v>
          </cell>
          <cell r="K322">
            <v>249.38775510204081</v>
          </cell>
          <cell r="L322" t="str">
            <v>USS</v>
          </cell>
          <cell r="O322">
            <v>249.38775510204081</v>
          </cell>
          <cell r="P322">
            <v>0.8</v>
          </cell>
          <cell r="Q322">
            <v>199.51020408163265</v>
          </cell>
          <cell r="R322">
            <v>199.51020408163265</v>
          </cell>
          <cell r="T322">
            <v>0</v>
          </cell>
          <cell r="U322" t="str">
            <v>STK</v>
          </cell>
          <cell r="V322" t="str">
            <v>3</v>
          </cell>
          <cell r="W322">
            <v>37042</v>
          </cell>
          <cell r="X322">
            <v>37078</v>
          </cell>
          <cell r="Y322" t="str">
            <v>DUCOM</v>
          </cell>
        </row>
        <row r="323">
          <cell r="A323" t="str">
            <v>9190575</v>
          </cell>
          <cell r="B323" t="str">
            <v>전원공급기</v>
          </cell>
          <cell r="C323">
            <v>26</v>
          </cell>
          <cell r="D323" t="str">
            <v>MPD1506EE22U0</v>
          </cell>
          <cell r="E323" t="str">
            <v>WIRE</v>
          </cell>
          <cell r="F323" t="str">
            <v>FT</v>
          </cell>
          <cell r="G323" t="str">
            <v>C</v>
          </cell>
          <cell r="H323" t="str">
            <v>I</v>
          </cell>
          <cell r="I323">
            <v>1</v>
          </cell>
          <cell r="J323">
            <v>26</v>
          </cell>
          <cell r="K323">
            <v>26.530612244897959</v>
          </cell>
          <cell r="L323" t="str">
            <v>USS</v>
          </cell>
          <cell r="N323" t="str">
            <v>*</v>
          </cell>
          <cell r="O323">
            <v>74.5</v>
          </cell>
          <cell r="P323">
            <v>0.8</v>
          </cell>
          <cell r="Q323">
            <v>59.6</v>
          </cell>
          <cell r="R323">
            <v>21.22448979591837</v>
          </cell>
          <cell r="T323">
            <v>38.375510204081635</v>
          </cell>
          <cell r="U323" t="str">
            <v>STK</v>
          </cell>
          <cell r="V323" t="str">
            <v>3</v>
          </cell>
          <cell r="W323">
            <v>37042</v>
          </cell>
          <cell r="X323">
            <v>37078</v>
          </cell>
          <cell r="Y323" t="str">
            <v>DUCOM</v>
          </cell>
        </row>
        <row r="324">
          <cell r="A324" t="str">
            <v>9190575</v>
          </cell>
          <cell r="B324" t="str">
            <v>전원공급기</v>
          </cell>
          <cell r="C324">
            <v>26</v>
          </cell>
          <cell r="D324" t="str">
            <v>MPD1506EE22U1</v>
          </cell>
          <cell r="E324" t="str">
            <v>WIRE</v>
          </cell>
          <cell r="F324" t="str">
            <v>FT</v>
          </cell>
          <cell r="G324" t="str">
            <v>C</v>
          </cell>
          <cell r="H324" t="str">
            <v>I</v>
          </cell>
          <cell r="I324">
            <v>1</v>
          </cell>
          <cell r="J324">
            <v>26</v>
          </cell>
          <cell r="K324">
            <v>26.530612244897959</v>
          </cell>
          <cell r="L324" t="str">
            <v>USS</v>
          </cell>
          <cell r="N324" t="str">
            <v>*</v>
          </cell>
          <cell r="O324">
            <v>87.5</v>
          </cell>
          <cell r="P324">
            <v>0.8</v>
          </cell>
          <cell r="Q324">
            <v>70</v>
          </cell>
          <cell r="R324">
            <v>21.22448979591837</v>
          </cell>
          <cell r="T324">
            <v>48.775510204081627</v>
          </cell>
          <cell r="U324" t="str">
            <v>STK</v>
          </cell>
          <cell r="V324" t="str">
            <v>3</v>
          </cell>
          <cell r="W324">
            <v>37042</v>
          </cell>
          <cell r="X324">
            <v>37078</v>
          </cell>
          <cell r="Y324" t="str">
            <v>DUCOM</v>
          </cell>
        </row>
        <row r="325">
          <cell r="A325" t="str">
            <v>9190575</v>
          </cell>
          <cell r="B325" t="str">
            <v>전원공급기</v>
          </cell>
          <cell r="C325">
            <v>26</v>
          </cell>
          <cell r="D325" t="str">
            <v>MPD1506EE22U2</v>
          </cell>
          <cell r="E325" t="str">
            <v>WIRE</v>
          </cell>
          <cell r="F325" t="str">
            <v>FT</v>
          </cell>
          <cell r="G325" t="str">
            <v>C</v>
          </cell>
          <cell r="H325" t="str">
            <v>I</v>
          </cell>
          <cell r="I325">
            <v>3</v>
          </cell>
          <cell r="J325">
            <v>78</v>
          </cell>
          <cell r="K325">
            <v>79.591836734693885</v>
          </cell>
          <cell r="L325" t="str">
            <v>USS</v>
          </cell>
          <cell r="N325" t="str">
            <v>*</v>
          </cell>
          <cell r="O325">
            <v>87.5</v>
          </cell>
          <cell r="P325">
            <v>0.8</v>
          </cell>
          <cell r="Q325">
            <v>70</v>
          </cell>
          <cell r="R325">
            <v>63.673469387755112</v>
          </cell>
          <cell r="T325">
            <v>6.3265306122448877</v>
          </cell>
          <cell r="U325" t="str">
            <v>STK</v>
          </cell>
          <cell r="V325" t="str">
            <v>3</v>
          </cell>
          <cell r="W325">
            <v>37042</v>
          </cell>
          <cell r="X325">
            <v>37078</v>
          </cell>
          <cell r="Y325" t="str">
            <v>DUCOM</v>
          </cell>
        </row>
        <row r="326">
          <cell r="A326" t="str">
            <v>9190575</v>
          </cell>
          <cell r="B326" t="str">
            <v>전원공급기</v>
          </cell>
          <cell r="C326">
            <v>26</v>
          </cell>
          <cell r="D326" t="str">
            <v>MPD1506EE22U3</v>
          </cell>
          <cell r="E326" t="str">
            <v>WIRE</v>
          </cell>
          <cell r="F326" t="str">
            <v>FT</v>
          </cell>
          <cell r="G326" t="str">
            <v>C</v>
          </cell>
          <cell r="H326" t="str">
            <v>I</v>
          </cell>
          <cell r="I326">
            <v>1.5</v>
          </cell>
          <cell r="J326">
            <v>39</v>
          </cell>
          <cell r="K326">
            <v>39.795918367346943</v>
          </cell>
          <cell r="L326" t="str">
            <v>USS</v>
          </cell>
          <cell r="N326" t="str">
            <v>*</v>
          </cell>
          <cell r="O326">
            <v>87.5</v>
          </cell>
          <cell r="P326">
            <v>0.8</v>
          </cell>
          <cell r="Q326">
            <v>70</v>
          </cell>
          <cell r="R326">
            <v>31.836734693877556</v>
          </cell>
          <cell r="T326">
            <v>38.16326530612244</v>
          </cell>
          <cell r="U326" t="str">
            <v>STK</v>
          </cell>
          <cell r="V326" t="str">
            <v>3</v>
          </cell>
          <cell r="W326">
            <v>37042</v>
          </cell>
          <cell r="X326">
            <v>37078</v>
          </cell>
          <cell r="Y326" t="str">
            <v>DUCOM</v>
          </cell>
        </row>
        <row r="327">
          <cell r="A327" t="str">
            <v>9190575</v>
          </cell>
          <cell r="B327" t="str">
            <v>전원공급기</v>
          </cell>
          <cell r="C327">
            <v>26</v>
          </cell>
          <cell r="D327" t="str">
            <v>MPD1506EE22U4</v>
          </cell>
          <cell r="E327" t="str">
            <v>WIRE</v>
          </cell>
          <cell r="F327" t="str">
            <v>FT</v>
          </cell>
          <cell r="G327" t="str">
            <v>C</v>
          </cell>
          <cell r="H327" t="str">
            <v>I</v>
          </cell>
          <cell r="I327">
            <v>1.5</v>
          </cell>
          <cell r="J327">
            <v>39</v>
          </cell>
          <cell r="K327">
            <v>39.795918367346943</v>
          </cell>
          <cell r="L327" t="str">
            <v>USS</v>
          </cell>
          <cell r="N327" t="str">
            <v>*</v>
          </cell>
          <cell r="O327">
            <v>87.5</v>
          </cell>
          <cell r="P327">
            <v>0.8</v>
          </cell>
          <cell r="Q327">
            <v>70</v>
          </cell>
          <cell r="R327">
            <v>31.836734693877556</v>
          </cell>
          <cell r="T327">
            <v>38.16326530612244</v>
          </cell>
          <cell r="U327" t="str">
            <v>STK</v>
          </cell>
          <cell r="V327" t="str">
            <v>3</v>
          </cell>
          <cell r="W327">
            <v>37042</v>
          </cell>
          <cell r="X327">
            <v>37078</v>
          </cell>
          <cell r="Y327" t="str">
            <v>DUCOM</v>
          </cell>
        </row>
        <row r="328">
          <cell r="A328" t="str">
            <v>9190575</v>
          </cell>
          <cell r="B328" t="str">
            <v>전원공급기</v>
          </cell>
          <cell r="C328">
            <v>26</v>
          </cell>
          <cell r="D328" t="str">
            <v>MPD1506EE22U5</v>
          </cell>
          <cell r="E328" t="str">
            <v>WIRE</v>
          </cell>
          <cell r="F328" t="str">
            <v>FT</v>
          </cell>
          <cell r="G328" t="str">
            <v>C</v>
          </cell>
          <cell r="H328" t="str">
            <v>I</v>
          </cell>
          <cell r="I328">
            <v>1.5</v>
          </cell>
          <cell r="J328">
            <v>39</v>
          </cell>
          <cell r="K328">
            <v>39.795918367346943</v>
          </cell>
          <cell r="L328" t="str">
            <v>USS</v>
          </cell>
          <cell r="N328" t="str">
            <v>*</v>
          </cell>
          <cell r="O328">
            <v>100</v>
          </cell>
          <cell r="P328">
            <v>0.8</v>
          </cell>
          <cell r="Q328">
            <v>80</v>
          </cell>
          <cell r="R328">
            <v>31.836734693877556</v>
          </cell>
          <cell r="T328">
            <v>48.16326530612244</v>
          </cell>
          <cell r="U328" t="str">
            <v>STK</v>
          </cell>
          <cell r="V328" t="str">
            <v>3</v>
          </cell>
          <cell r="W328">
            <v>37042</v>
          </cell>
          <cell r="X328">
            <v>37078</v>
          </cell>
          <cell r="Y328" t="str">
            <v>DUCOM</v>
          </cell>
        </row>
        <row r="329">
          <cell r="A329" t="str">
            <v>9190575</v>
          </cell>
          <cell r="B329" t="str">
            <v>전원공급기</v>
          </cell>
          <cell r="C329">
            <v>26</v>
          </cell>
          <cell r="D329" t="str">
            <v>MS122 PRIMER</v>
          </cell>
          <cell r="E329" t="str">
            <v>PRIMER</v>
          </cell>
          <cell r="F329" t="str">
            <v>LB</v>
          </cell>
          <cell r="G329" t="str">
            <v>C</v>
          </cell>
          <cell r="H329" t="str">
            <v>I</v>
          </cell>
          <cell r="I329">
            <v>0.1</v>
          </cell>
          <cell r="J329">
            <v>2.6</v>
          </cell>
          <cell r="K329">
            <v>2.6530612244897962</v>
          </cell>
          <cell r="L329" t="str">
            <v>USS</v>
          </cell>
          <cell r="O329">
            <v>2.6530612244897962</v>
          </cell>
          <cell r="P329">
            <v>115.71</v>
          </cell>
          <cell r="Q329">
            <v>306.98571428571432</v>
          </cell>
          <cell r="R329">
            <v>306.98571428571432</v>
          </cell>
          <cell r="T329">
            <v>0</v>
          </cell>
          <cell r="U329" t="str">
            <v>STK</v>
          </cell>
          <cell r="V329" t="str">
            <v>3</v>
          </cell>
          <cell r="W329">
            <v>37042</v>
          </cell>
          <cell r="X329">
            <v>37078</v>
          </cell>
          <cell r="Y329" t="str">
            <v>DUCOM</v>
          </cell>
        </row>
        <row r="330">
          <cell r="A330" t="str">
            <v>9190575</v>
          </cell>
          <cell r="B330" t="str">
            <v>전원공급기</v>
          </cell>
          <cell r="C330">
            <v>26</v>
          </cell>
          <cell r="D330" t="str">
            <v>MS15795-805</v>
          </cell>
          <cell r="E330" t="str">
            <v>WASHER</v>
          </cell>
          <cell r="F330" t="str">
            <v>EA</v>
          </cell>
          <cell r="G330" t="str">
            <v>C</v>
          </cell>
          <cell r="H330" t="str">
            <v>I</v>
          </cell>
          <cell r="I330">
            <v>21</v>
          </cell>
          <cell r="J330">
            <v>546</v>
          </cell>
          <cell r="K330">
            <v>557.14285714285711</v>
          </cell>
          <cell r="L330" t="str">
            <v>USS</v>
          </cell>
          <cell r="O330">
            <v>557.14285714285711</v>
          </cell>
          <cell r="P330">
            <v>0.25</v>
          </cell>
          <cell r="Q330">
            <v>139.28571428571428</v>
          </cell>
          <cell r="R330">
            <v>139.28571428571428</v>
          </cell>
          <cell r="T330">
            <v>0</v>
          </cell>
          <cell r="U330" t="str">
            <v>STK</v>
          </cell>
          <cell r="V330" t="str">
            <v>3</v>
          </cell>
          <cell r="W330">
            <v>37042</v>
          </cell>
          <cell r="X330">
            <v>37078</v>
          </cell>
          <cell r="Y330" t="str">
            <v>DUCOM</v>
          </cell>
        </row>
        <row r="331">
          <cell r="A331" t="str">
            <v>9190575</v>
          </cell>
          <cell r="B331" t="str">
            <v>전원공급기</v>
          </cell>
          <cell r="C331">
            <v>26</v>
          </cell>
          <cell r="D331" t="str">
            <v>MS20426A3-3-5</v>
          </cell>
          <cell r="E331" t="str">
            <v>RIVET</v>
          </cell>
          <cell r="F331" t="str">
            <v>EA</v>
          </cell>
          <cell r="G331" t="str">
            <v>C</v>
          </cell>
          <cell r="H331" t="str">
            <v>I</v>
          </cell>
          <cell r="I331">
            <v>2</v>
          </cell>
          <cell r="J331">
            <v>52</v>
          </cell>
          <cell r="K331">
            <v>53.061224489795919</v>
          </cell>
          <cell r="L331" t="str">
            <v>USS</v>
          </cell>
          <cell r="N331" t="str">
            <v>*</v>
          </cell>
          <cell r="O331">
            <v>100</v>
          </cell>
          <cell r="P331">
            <v>0.26</v>
          </cell>
          <cell r="Q331">
            <v>26</v>
          </cell>
          <cell r="R331">
            <v>13.795918367346939</v>
          </cell>
          <cell r="T331">
            <v>12.204081632653061</v>
          </cell>
          <cell r="U331" t="str">
            <v>STK</v>
          </cell>
          <cell r="V331" t="str">
            <v>3</v>
          </cell>
          <cell r="W331">
            <v>37042</v>
          </cell>
          <cell r="X331">
            <v>37078</v>
          </cell>
          <cell r="Y331" t="str">
            <v>HITCOM</v>
          </cell>
        </row>
        <row r="332">
          <cell r="A332" t="str">
            <v>9190575</v>
          </cell>
          <cell r="B332" t="str">
            <v>전원공급기</v>
          </cell>
          <cell r="C332">
            <v>26</v>
          </cell>
          <cell r="D332" t="str">
            <v>MS21044-N06</v>
          </cell>
          <cell r="E332" t="str">
            <v>NUT, SELF-LOCKING</v>
          </cell>
          <cell r="F332" t="str">
            <v>EA</v>
          </cell>
          <cell r="G332" t="str">
            <v>C</v>
          </cell>
          <cell r="H332" t="str">
            <v>I</v>
          </cell>
          <cell r="I332">
            <v>3</v>
          </cell>
          <cell r="J332">
            <v>78</v>
          </cell>
          <cell r="K332">
            <v>79.591836734693885</v>
          </cell>
          <cell r="L332" t="str">
            <v>USS</v>
          </cell>
          <cell r="N332" t="str">
            <v>*</v>
          </cell>
          <cell r="O332">
            <v>100</v>
          </cell>
          <cell r="P332">
            <v>0.75</v>
          </cell>
          <cell r="Q332">
            <v>75</v>
          </cell>
          <cell r="R332">
            <v>59.693877551020414</v>
          </cell>
          <cell r="T332">
            <v>15.306122448979586</v>
          </cell>
          <cell r="U332" t="str">
            <v>STK</v>
          </cell>
          <cell r="V332" t="str">
            <v>3</v>
          </cell>
          <cell r="W332">
            <v>37042</v>
          </cell>
          <cell r="X332">
            <v>37078</v>
          </cell>
          <cell r="Y332" t="str">
            <v>DUCOM</v>
          </cell>
        </row>
        <row r="333">
          <cell r="A333" t="str">
            <v>9190575</v>
          </cell>
          <cell r="B333" t="str">
            <v>전원공급기</v>
          </cell>
          <cell r="C333">
            <v>26</v>
          </cell>
          <cell r="D333" t="str">
            <v>MS24693-C25</v>
          </cell>
          <cell r="E333" t="str">
            <v>SCREW</v>
          </cell>
          <cell r="F333" t="str">
            <v>EA</v>
          </cell>
          <cell r="G333" t="str">
            <v>C</v>
          </cell>
          <cell r="H333" t="str">
            <v>I</v>
          </cell>
          <cell r="I333">
            <v>4</v>
          </cell>
          <cell r="J333">
            <v>104</v>
          </cell>
          <cell r="K333">
            <v>106.12244897959184</v>
          </cell>
          <cell r="L333" t="str">
            <v>USS</v>
          </cell>
          <cell r="O333">
            <v>106.12244897959184</v>
          </cell>
          <cell r="P333">
            <v>0.5</v>
          </cell>
          <cell r="Q333">
            <v>53.061224489795919</v>
          </cell>
          <cell r="R333">
            <v>53.061224489795919</v>
          </cell>
          <cell r="T333">
            <v>0</v>
          </cell>
          <cell r="U333" t="str">
            <v>STK</v>
          </cell>
          <cell r="V333" t="str">
            <v>3</v>
          </cell>
          <cell r="W333">
            <v>37042</v>
          </cell>
          <cell r="X333">
            <v>37078</v>
          </cell>
          <cell r="Y333" t="str">
            <v>DUCOM</v>
          </cell>
        </row>
        <row r="334">
          <cell r="A334" t="str">
            <v>9190575</v>
          </cell>
          <cell r="B334" t="str">
            <v>전원공급기</v>
          </cell>
          <cell r="C334">
            <v>26</v>
          </cell>
          <cell r="D334" t="str">
            <v>MS24693-C26</v>
          </cell>
          <cell r="E334" t="str">
            <v>SCREW , FLAT HEAD</v>
          </cell>
          <cell r="F334" t="str">
            <v>EA</v>
          </cell>
          <cell r="G334" t="str">
            <v>C</v>
          </cell>
          <cell r="H334" t="str">
            <v>I</v>
          </cell>
          <cell r="I334">
            <v>4</v>
          </cell>
          <cell r="J334">
            <v>104</v>
          </cell>
          <cell r="K334">
            <v>106.12244897959184</v>
          </cell>
          <cell r="L334" t="str">
            <v>USS</v>
          </cell>
          <cell r="O334">
            <v>106.12244897959184</v>
          </cell>
          <cell r="P334">
            <v>0.5</v>
          </cell>
          <cell r="Q334">
            <v>53.061224489795919</v>
          </cell>
          <cell r="R334">
            <v>53.061224489795919</v>
          </cell>
          <cell r="T334">
            <v>0</v>
          </cell>
          <cell r="U334" t="str">
            <v>STK</v>
          </cell>
          <cell r="V334" t="str">
            <v>3</v>
          </cell>
          <cell r="W334">
            <v>37042</v>
          </cell>
          <cell r="X334">
            <v>37078</v>
          </cell>
          <cell r="Y334" t="str">
            <v>DUCOM</v>
          </cell>
        </row>
        <row r="335">
          <cell r="A335" t="str">
            <v>9190575</v>
          </cell>
          <cell r="B335" t="str">
            <v>전원공급기</v>
          </cell>
          <cell r="C335">
            <v>26</v>
          </cell>
          <cell r="D335" t="str">
            <v>MS35338-136</v>
          </cell>
          <cell r="E335" t="str">
            <v>WASHER,LOCK SPRING</v>
          </cell>
          <cell r="F335" t="str">
            <v>EA</v>
          </cell>
          <cell r="G335" t="str">
            <v>C</v>
          </cell>
          <cell r="H335" t="str">
            <v>I</v>
          </cell>
          <cell r="I335">
            <v>18</v>
          </cell>
          <cell r="J335">
            <v>468</v>
          </cell>
          <cell r="K335">
            <v>477.55102040816325</v>
          </cell>
          <cell r="L335" t="str">
            <v>USS</v>
          </cell>
          <cell r="O335">
            <v>477.55102040816325</v>
          </cell>
          <cell r="P335">
            <v>0.25</v>
          </cell>
          <cell r="Q335">
            <v>119.38775510204081</v>
          </cell>
          <cell r="R335">
            <v>119.38775510204081</v>
          </cell>
          <cell r="T335">
            <v>0</v>
          </cell>
          <cell r="U335" t="str">
            <v>STK</v>
          </cell>
          <cell r="V335" t="str">
            <v>3</v>
          </cell>
          <cell r="W335">
            <v>37042</v>
          </cell>
          <cell r="X335">
            <v>37078</v>
          </cell>
          <cell r="Y335" t="str">
            <v>DUCOM</v>
          </cell>
        </row>
        <row r="336">
          <cell r="A336" t="str">
            <v>9190575</v>
          </cell>
          <cell r="B336" t="str">
            <v>전원공급기</v>
          </cell>
          <cell r="C336">
            <v>26</v>
          </cell>
          <cell r="D336" t="str">
            <v>MS35649-262</v>
          </cell>
          <cell r="E336" t="str">
            <v>NUT</v>
          </cell>
          <cell r="F336" t="str">
            <v>EA</v>
          </cell>
          <cell r="G336" t="str">
            <v>C</v>
          </cell>
          <cell r="H336" t="str">
            <v>I</v>
          </cell>
          <cell r="I336">
            <v>2</v>
          </cell>
          <cell r="J336">
            <v>52</v>
          </cell>
          <cell r="K336">
            <v>53.061224489795919</v>
          </cell>
          <cell r="L336" t="str">
            <v>USS</v>
          </cell>
          <cell r="N336" t="str">
            <v>*</v>
          </cell>
          <cell r="O336">
            <v>100</v>
          </cell>
          <cell r="P336">
            <v>3.4</v>
          </cell>
          <cell r="Q336">
            <v>340</v>
          </cell>
          <cell r="R336">
            <v>180.40816326530611</v>
          </cell>
          <cell r="T336">
            <v>159.59183673469389</v>
          </cell>
          <cell r="U336" t="str">
            <v>STK</v>
          </cell>
          <cell r="V336" t="str">
            <v>3</v>
          </cell>
          <cell r="W336">
            <v>37042</v>
          </cell>
          <cell r="X336">
            <v>37078</v>
          </cell>
          <cell r="Y336" t="str">
            <v>HITCOM</v>
          </cell>
        </row>
        <row r="337">
          <cell r="A337" t="str">
            <v>9190575</v>
          </cell>
          <cell r="B337" t="str">
            <v>전원공급기</v>
          </cell>
          <cell r="C337">
            <v>26</v>
          </cell>
          <cell r="D337" t="str">
            <v>MS51957-27</v>
          </cell>
          <cell r="E337" t="str">
            <v>SCREW,PAN HD</v>
          </cell>
          <cell r="F337" t="str">
            <v>EA</v>
          </cell>
          <cell r="G337" t="str">
            <v>C</v>
          </cell>
          <cell r="H337" t="str">
            <v>I</v>
          </cell>
          <cell r="I337">
            <v>18</v>
          </cell>
          <cell r="J337">
            <v>468</v>
          </cell>
          <cell r="K337">
            <v>477.55102040816325</v>
          </cell>
          <cell r="L337" t="str">
            <v>USS</v>
          </cell>
          <cell r="O337">
            <v>477.55102040816325</v>
          </cell>
          <cell r="P337">
            <v>0.25</v>
          </cell>
          <cell r="Q337">
            <v>119.38775510204081</v>
          </cell>
          <cell r="R337">
            <v>119.38775510204081</v>
          </cell>
          <cell r="T337">
            <v>0</v>
          </cell>
          <cell r="U337" t="str">
            <v>STK</v>
          </cell>
          <cell r="V337" t="str">
            <v>3</v>
          </cell>
          <cell r="W337">
            <v>37042</v>
          </cell>
          <cell r="X337">
            <v>37078</v>
          </cell>
          <cell r="Y337" t="str">
            <v>DUCOM</v>
          </cell>
        </row>
        <row r="338">
          <cell r="A338" t="str">
            <v>9190575</v>
          </cell>
          <cell r="B338" t="str">
            <v>전원공급기</v>
          </cell>
          <cell r="C338">
            <v>26</v>
          </cell>
          <cell r="D338" t="str">
            <v>MS51957-30</v>
          </cell>
          <cell r="E338" t="str">
            <v>SCREW</v>
          </cell>
          <cell r="F338" t="str">
            <v>EA</v>
          </cell>
          <cell r="G338" t="str">
            <v>C</v>
          </cell>
          <cell r="H338" t="str">
            <v>I</v>
          </cell>
          <cell r="I338">
            <v>3</v>
          </cell>
          <cell r="J338">
            <v>78</v>
          </cell>
          <cell r="K338">
            <v>79.591836734693885</v>
          </cell>
          <cell r="L338" t="str">
            <v>USS</v>
          </cell>
          <cell r="O338">
            <v>79.591836734693885</v>
          </cell>
          <cell r="P338">
            <v>0.85</v>
          </cell>
          <cell r="Q338">
            <v>67.653061224489804</v>
          </cell>
          <cell r="R338">
            <v>67.653061224489804</v>
          </cell>
          <cell r="T338">
            <v>0</v>
          </cell>
          <cell r="U338" t="str">
            <v>STK</v>
          </cell>
          <cell r="V338" t="str">
            <v>3</v>
          </cell>
          <cell r="W338">
            <v>37042</v>
          </cell>
          <cell r="X338">
            <v>37078</v>
          </cell>
          <cell r="Y338" t="str">
            <v>DUCOM</v>
          </cell>
        </row>
        <row r="339">
          <cell r="A339" t="str">
            <v>9190575</v>
          </cell>
          <cell r="B339" t="str">
            <v>전원공급기</v>
          </cell>
          <cell r="C339">
            <v>26</v>
          </cell>
          <cell r="D339" t="str">
            <v>MS51957-39</v>
          </cell>
          <cell r="E339" t="str">
            <v>SCREW</v>
          </cell>
          <cell r="F339" t="str">
            <v>EA</v>
          </cell>
          <cell r="G339" t="str">
            <v>C</v>
          </cell>
          <cell r="H339" t="str">
            <v>I</v>
          </cell>
          <cell r="I339">
            <v>2</v>
          </cell>
          <cell r="J339">
            <v>52</v>
          </cell>
          <cell r="K339">
            <v>53.061224489795919</v>
          </cell>
          <cell r="L339" t="str">
            <v>USS</v>
          </cell>
          <cell r="O339">
            <v>53.061224489795919</v>
          </cell>
          <cell r="P339">
            <v>1.5</v>
          </cell>
          <cell r="Q339">
            <v>79.591836734693885</v>
          </cell>
          <cell r="R339">
            <v>79.591836734693885</v>
          </cell>
          <cell r="T339">
            <v>0</v>
          </cell>
          <cell r="U339" t="str">
            <v>STK</v>
          </cell>
          <cell r="V339" t="str">
            <v>3</v>
          </cell>
          <cell r="W339">
            <v>37042</v>
          </cell>
          <cell r="X339">
            <v>37078</v>
          </cell>
          <cell r="Y339" t="str">
            <v>DUCOM</v>
          </cell>
        </row>
        <row r="340">
          <cell r="A340" t="str">
            <v>9190575</v>
          </cell>
          <cell r="B340" t="str">
            <v>전원공급기</v>
          </cell>
          <cell r="C340">
            <v>26</v>
          </cell>
          <cell r="D340" t="str">
            <v>RG-4(1.05M)</v>
          </cell>
          <cell r="E340" t="str">
            <v>RESISTOR,ROX-2(1.05M)1%</v>
          </cell>
          <cell r="F340" t="str">
            <v>EA</v>
          </cell>
          <cell r="G340" t="str">
            <v>C</v>
          </cell>
          <cell r="H340" t="str">
            <v>I</v>
          </cell>
          <cell r="I340">
            <v>2</v>
          </cell>
          <cell r="J340">
            <v>52</v>
          </cell>
          <cell r="K340">
            <v>53.061224489795919</v>
          </cell>
          <cell r="L340" t="str">
            <v>USS</v>
          </cell>
          <cell r="N340" t="str">
            <v>*</v>
          </cell>
          <cell r="O340">
            <v>100</v>
          </cell>
          <cell r="P340">
            <v>8.57</v>
          </cell>
          <cell r="Q340">
            <v>857</v>
          </cell>
          <cell r="R340">
            <v>454.73469387755102</v>
          </cell>
          <cell r="T340">
            <v>402.26530612244898</v>
          </cell>
          <cell r="U340" t="str">
            <v>12WKS</v>
          </cell>
          <cell r="V340">
            <v>12</v>
          </cell>
          <cell r="W340">
            <v>37042</v>
          </cell>
          <cell r="X340">
            <v>37141</v>
          </cell>
          <cell r="Y340" t="str">
            <v>DUCOM</v>
          </cell>
        </row>
        <row r="341">
          <cell r="A341" t="str">
            <v>9190575</v>
          </cell>
          <cell r="B341" t="str">
            <v>전원공급기</v>
          </cell>
          <cell r="C341">
            <v>26</v>
          </cell>
          <cell r="D341" t="str">
            <v>RG-4(1.10M)</v>
          </cell>
          <cell r="E341" t="str">
            <v>RESISTOR,ROX-2(1.10M)1%</v>
          </cell>
          <cell r="F341" t="str">
            <v>EA</v>
          </cell>
          <cell r="G341" t="str">
            <v>C</v>
          </cell>
          <cell r="H341" t="str">
            <v>I</v>
          </cell>
          <cell r="I341">
            <v>1</v>
          </cell>
          <cell r="J341">
            <v>26</v>
          </cell>
          <cell r="K341">
            <v>26.530612244897959</v>
          </cell>
          <cell r="L341" t="str">
            <v>USS</v>
          </cell>
          <cell r="N341" t="str">
            <v>*</v>
          </cell>
          <cell r="O341">
            <v>100</v>
          </cell>
          <cell r="P341">
            <v>8.57</v>
          </cell>
          <cell r="Q341">
            <v>857</v>
          </cell>
          <cell r="R341">
            <v>227.36734693877551</v>
          </cell>
          <cell r="T341">
            <v>629.63265306122446</v>
          </cell>
          <cell r="U341" t="str">
            <v>12WKS</v>
          </cell>
          <cell r="V341">
            <v>12</v>
          </cell>
          <cell r="W341">
            <v>37042</v>
          </cell>
          <cell r="X341">
            <v>37141</v>
          </cell>
          <cell r="Y341" t="str">
            <v>DUCOM</v>
          </cell>
        </row>
        <row r="342">
          <cell r="A342" t="str">
            <v>9190575</v>
          </cell>
          <cell r="B342" t="str">
            <v>전원공급기</v>
          </cell>
          <cell r="C342">
            <v>26</v>
          </cell>
          <cell r="D342" t="str">
            <v>RG-4(1.80M)</v>
          </cell>
          <cell r="E342" t="str">
            <v>RESISTOR,ROX-2(1.80M)1%</v>
          </cell>
          <cell r="F342" t="str">
            <v>EA</v>
          </cell>
          <cell r="G342" t="str">
            <v>C</v>
          </cell>
          <cell r="H342" t="str">
            <v>I</v>
          </cell>
          <cell r="I342">
            <v>1</v>
          </cell>
          <cell r="J342">
            <v>26</v>
          </cell>
          <cell r="K342">
            <v>26.530612244897959</v>
          </cell>
          <cell r="L342" t="str">
            <v>USS</v>
          </cell>
          <cell r="N342" t="str">
            <v>*</v>
          </cell>
          <cell r="O342">
            <v>100</v>
          </cell>
          <cell r="P342">
            <v>8.57</v>
          </cell>
          <cell r="Q342">
            <v>857</v>
          </cell>
          <cell r="R342">
            <v>227.36734693877551</v>
          </cell>
          <cell r="T342">
            <v>629.63265306122446</v>
          </cell>
          <cell r="U342" t="str">
            <v>12WKS</v>
          </cell>
          <cell r="V342">
            <v>12</v>
          </cell>
          <cell r="W342">
            <v>37042</v>
          </cell>
          <cell r="X342">
            <v>37141</v>
          </cell>
          <cell r="Y342" t="str">
            <v>DUCOM</v>
          </cell>
        </row>
        <row r="343">
          <cell r="A343" t="str">
            <v>9190575</v>
          </cell>
          <cell r="B343" t="str">
            <v>전원공급기</v>
          </cell>
          <cell r="C343">
            <v>26</v>
          </cell>
          <cell r="D343" t="str">
            <v>RG-4(8.66M)</v>
          </cell>
          <cell r="E343" t="str">
            <v>RESISTOR,ROX-2(8.66M)1%</v>
          </cell>
          <cell r="F343" t="str">
            <v>EA</v>
          </cell>
          <cell r="G343" t="str">
            <v>C</v>
          </cell>
          <cell r="H343" t="str">
            <v>I</v>
          </cell>
          <cell r="I343">
            <v>7</v>
          </cell>
          <cell r="J343">
            <v>182</v>
          </cell>
          <cell r="K343">
            <v>185.71428571428572</v>
          </cell>
          <cell r="L343" t="str">
            <v>USS</v>
          </cell>
          <cell r="O343">
            <v>185.71428571428572</v>
          </cell>
          <cell r="P343">
            <v>8.57</v>
          </cell>
          <cell r="Q343">
            <v>1591.5714285714287</v>
          </cell>
          <cell r="R343">
            <v>1591.5714285714287</v>
          </cell>
          <cell r="T343">
            <v>0</v>
          </cell>
          <cell r="U343" t="str">
            <v>12WKS</v>
          </cell>
          <cell r="V343">
            <v>12</v>
          </cell>
          <cell r="W343">
            <v>37042</v>
          </cell>
          <cell r="X343">
            <v>37141</v>
          </cell>
          <cell r="Y343" t="str">
            <v>DUCOM</v>
          </cell>
        </row>
        <row r="344">
          <cell r="A344" t="str">
            <v>9190575</v>
          </cell>
          <cell r="B344" t="str">
            <v>전원공급기</v>
          </cell>
          <cell r="C344">
            <v>26</v>
          </cell>
          <cell r="D344" t="str">
            <v>RG-4(8.87M)</v>
          </cell>
          <cell r="E344" t="str">
            <v>RESISTOR,ROX-2(8.87M)1%</v>
          </cell>
          <cell r="F344" t="str">
            <v>EA</v>
          </cell>
          <cell r="G344" t="str">
            <v>C</v>
          </cell>
          <cell r="H344" t="str">
            <v>I</v>
          </cell>
          <cell r="I344">
            <v>1</v>
          </cell>
          <cell r="J344">
            <v>26</v>
          </cell>
          <cell r="K344">
            <v>26.530612244897959</v>
          </cell>
          <cell r="L344" t="str">
            <v>USS</v>
          </cell>
          <cell r="N344" t="str">
            <v>*</v>
          </cell>
          <cell r="O344">
            <v>100</v>
          </cell>
          <cell r="P344">
            <v>8.57</v>
          </cell>
          <cell r="Q344">
            <v>857</v>
          </cell>
          <cell r="R344">
            <v>227.36734693877551</v>
          </cell>
          <cell r="T344">
            <v>629.63265306122446</v>
          </cell>
          <cell r="U344" t="str">
            <v>12WKS</v>
          </cell>
          <cell r="V344">
            <v>12</v>
          </cell>
          <cell r="W344">
            <v>37042</v>
          </cell>
          <cell r="X344">
            <v>37141</v>
          </cell>
          <cell r="Y344" t="str">
            <v>DUCOM</v>
          </cell>
        </row>
        <row r="345">
          <cell r="A345" t="str">
            <v>9190575</v>
          </cell>
          <cell r="B345" t="str">
            <v>전원공급기</v>
          </cell>
          <cell r="C345">
            <v>26</v>
          </cell>
          <cell r="D345" t="str">
            <v>504-1002-021</v>
          </cell>
          <cell r="E345" t="str">
            <v>BRS SH C2801R 365*1200*T1.0</v>
          </cell>
          <cell r="F345" t="str">
            <v>KG</v>
          </cell>
          <cell r="G345" t="str">
            <v>R</v>
          </cell>
          <cell r="H345" t="str">
            <v>D</v>
          </cell>
          <cell r="I345">
            <v>3.5000000000000003E-2</v>
          </cell>
          <cell r="J345">
            <v>0.91</v>
          </cell>
          <cell r="K345">
            <v>0.9285714285714286</v>
          </cell>
          <cell r="L345" t="str">
            <v>WON</v>
          </cell>
          <cell r="O345">
            <v>0.9285714285714286</v>
          </cell>
          <cell r="P345">
            <v>4000</v>
          </cell>
          <cell r="S345">
            <v>3640</v>
          </cell>
          <cell r="T345">
            <v>0</v>
          </cell>
          <cell r="U345">
            <v>4</v>
          </cell>
          <cell r="V345">
            <v>4</v>
          </cell>
          <cell r="W345">
            <v>37042</v>
          </cell>
          <cell r="X345">
            <v>37085</v>
          </cell>
        </row>
        <row r="346">
          <cell r="A346" t="str">
            <v>9190575</v>
          </cell>
          <cell r="B346" t="str">
            <v>전원공급기</v>
          </cell>
          <cell r="C346">
            <v>26</v>
          </cell>
          <cell r="D346" t="str">
            <v>932-61101</v>
          </cell>
          <cell r="E346" t="str">
            <v>SCP2 T1X1219X2438</v>
          </cell>
          <cell r="F346" t="str">
            <v>SH</v>
          </cell>
          <cell r="G346" t="str">
            <v>R</v>
          </cell>
          <cell r="H346" t="str">
            <v>D</v>
          </cell>
          <cell r="I346">
            <v>5.7000000000000002E-2</v>
          </cell>
          <cell r="J346">
            <v>1.482</v>
          </cell>
          <cell r="K346">
            <v>1.5122448979591836</v>
          </cell>
          <cell r="L346" t="str">
            <v>WON</v>
          </cell>
          <cell r="O346">
            <v>1.5122448979591836</v>
          </cell>
          <cell r="P346">
            <v>14050</v>
          </cell>
          <cell r="S346">
            <v>20822.099999999999</v>
          </cell>
          <cell r="T346">
            <v>0</v>
          </cell>
          <cell r="U346">
            <v>4</v>
          </cell>
          <cell r="V346">
            <v>4</v>
          </cell>
          <cell r="W346">
            <v>37042</v>
          </cell>
          <cell r="X346">
            <v>37085</v>
          </cell>
        </row>
        <row r="347">
          <cell r="A347" t="str">
            <v>9190575</v>
          </cell>
          <cell r="B347" t="str">
            <v>전원공급기</v>
          </cell>
          <cell r="C347">
            <v>26</v>
          </cell>
          <cell r="D347" t="str">
            <v>932-61102</v>
          </cell>
          <cell r="E347" t="str">
            <v>SCP2 T1.5X1219X2438</v>
          </cell>
          <cell r="F347" t="str">
            <v>SH</v>
          </cell>
          <cell r="G347" t="str">
            <v>R</v>
          </cell>
          <cell r="H347" t="str">
            <v>D</v>
          </cell>
          <cell r="I347">
            <v>5.1999999999999998E-2</v>
          </cell>
          <cell r="J347">
            <v>1.3520000000000001</v>
          </cell>
          <cell r="K347">
            <v>1.379591836734694</v>
          </cell>
          <cell r="L347" t="str">
            <v>WON</v>
          </cell>
          <cell r="O347">
            <v>1.379591836734694</v>
          </cell>
          <cell r="P347">
            <v>21000</v>
          </cell>
          <cell r="S347">
            <v>28392.000000000004</v>
          </cell>
          <cell r="T347">
            <v>0</v>
          </cell>
          <cell r="U347">
            <v>4</v>
          </cell>
          <cell r="V347">
            <v>4</v>
          </cell>
          <cell r="W347">
            <v>37042</v>
          </cell>
          <cell r="X347">
            <v>37085</v>
          </cell>
        </row>
        <row r="348">
          <cell r="A348" t="str">
            <v>9190575</v>
          </cell>
          <cell r="B348" t="str">
            <v>전원공급기</v>
          </cell>
          <cell r="C348">
            <v>26</v>
          </cell>
          <cell r="D348" t="str">
            <v>GS8606003</v>
          </cell>
          <cell r="E348" t="str">
            <v>SCREW STUD</v>
          </cell>
          <cell r="F348" t="str">
            <v>EA</v>
          </cell>
          <cell r="G348" t="str">
            <v>C</v>
          </cell>
          <cell r="H348" t="str">
            <v>D</v>
          </cell>
          <cell r="I348">
            <v>4</v>
          </cell>
          <cell r="J348">
            <v>104</v>
          </cell>
          <cell r="K348">
            <v>106.12244897959184</v>
          </cell>
          <cell r="L348" t="str">
            <v>WON</v>
          </cell>
          <cell r="O348">
            <v>106.12244897959184</v>
          </cell>
          <cell r="P348">
            <v>450</v>
          </cell>
          <cell r="S348">
            <v>46800</v>
          </cell>
          <cell r="T348">
            <v>0</v>
          </cell>
          <cell r="U348">
            <v>4</v>
          </cell>
          <cell r="V348">
            <v>4</v>
          </cell>
          <cell r="W348">
            <v>37042</v>
          </cell>
          <cell r="X348">
            <v>37085</v>
          </cell>
        </row>
        <row r="349">
          <cell r="A349" t="str">
            <v>9190575</v>
          </cell>
          <cell r="B349" t="str">
            <v>전원공급기</v>
          </cell>
          <cell r="C349">
            <v>26</v>
          </cell>
          <cell r="D349" t="str">
            <v>GS8606004-1</v>
          </cell>
          <cell r="E349" t="str">
            <v>HOUSING</v>
          </cell>
          <cell r="F349" t="str">
            <v>EA</v>
          </cell>
          <cell r="G349" t="str">
            <v>C</v>
          </cell>
          <cell r="H349" t="str">
            <v>D</v>
          </cell>
          <cell r="I349">
            <v>1</v>
          </cell>
          <cell r="J349">
            <v>26</v>
          </cell>
          <cell r="K349">
            <v>26.530612244897959</v>
          </cell>
          <cell r="L349" t="str">
            <v>WON</v>
          </cell>
          <cell r="O349">
            <v>26.530612244897959</v>
          </cell>
          <cell r="P349">
            <v>11250</v>
          </cell>
          <cell r="S349">
            <v>292500</v>
          </cell>
          <cell r="T349">
            <v>0</v>
          </cell>
          <cell r="U349">
            <v>4</v>
          </cell>
          <cell r="V349">
            <v>4</v>
          </cell>
          <cell r="W349">
            <v>37042</v>
          </cell>
          <cell r="X349">
            <v>37085</v>
          </cell>
        </row>
        <row r="350">
          <cell r="A350" t="str">
            <v>9190575</v>
          </cell>
          <cell r="B350" t="str">
            <v>전원공급기</v>
          </cell>
          <cell r="C350">
            <v>26</v>
          </cell>
          <cell r="D350" t="str">
            <v>GS8606004-2</v>
          </cell>
          <cell r="E350" t="str">
            <v>TERMINAL</v>
          </cell>
          <cell r="F350" t="str">
            <v>EA</v>
          </cell>
          <cell r="G350" t="str">
            <v>C</v>
          </cell>
          <cell r="H350" t="str">
            <v>D</v>
          </cell>
          <cell r="I350">
            <v>1</v>
          </cell>
          <cell r="J350">
            <v>26</v>
          </cell>
          <cell r="K350">
            <v>26.530612244897959</v>
          </cell>
          <cell r="L350" t="str">
            <v>WON</v>
          </cell>
          <cell r="O350">
            <v>26.530612244897959</v>
          </cell>
          <cell r="P350">
            <v>7000</v>
          </cell>
          <cell r="S350">
            <v>182000</v>
          </cell>
          <cell r="T350">
            <v>0</v>
          </cell>
          <cell r="U350">
            <v>4</v>
          </cell>
          <cell r="V350">
            <v>4</v>
          </cell>
          <cell r="W350">
            <v>37042</v>
          </cell>
          <cell r="X350">
            <v>37085</v>
          </cell>
        </row>
        <row r="351">
          <cell r="A351" t="str">
            <v>9190575</v>
          </cell>
          <cell r="B351" t="str">
            <v>전원공급기</v>
          </cell>
          <cell r="C351">
            <v>26</v>
          </cell>
          <cell r="D351" t="str">
            <v>GS8606005-1</v>
          </cell>
          <cell r="E351" t="str">
            <v>TERMINAL</v>
          </cell>
          <cell r="F351" t="str">
            <v>EA</v>
          </cell>
          <cell r="G351" t="str">
            <v>C</v>
          </cell>
          <cell r="H351" t="str">
            <v>D</v>
          </cell>
          <cell r="I351">
            <v>7</v>
          </cell>
          <cell r="J351">
            <v>182</v>
          </cell>
          <cell r="K351">
            <v>185.71428571428572</v>
          </cell>
          <cell r="L351" t="str">
            <v>WON</v>
          </cell>
          <cell r="O351">
            <v>185.71428571428572</v>
          </cell>
          <cell r="P351">
            <v>91960</v>
          </cell>
          <cell r="S351">
            <v>16736720</v>
          </cell>
          <cell r="T351">
            <v>0</v>
          </cell>
          <cell r="U351">
            <v>4</v>
          </cell>
          <cell r="V351">
            <v>4</v>
          </cell>
          <cell r="W351">
            <v>37042</v>
          </cell>
          <cell r="X351">
            <v>37085</v>
          </cell>
        </row>
        <row r="352">
          <cell r="A352" t="str">
            <v>9190575</v>
          </cell>
          <cell r="B352" t="str">
            <v>전원공급기</v>
          </cell>
          <cell r="C352">
            <v>26</v>
          </cell>
          <cell r="D352" t="str">
            <v>GS8606005-3</v>
          </cell>
          <cell r="E352" t="str">
            <v>EYELET</v>
          </cell>
          <cell r="F352" t="str">
            <v>EA</v>
          </cell>
          <cell r="G352" t="str">
            <v>C</v>
          </cell>
          <cell r="H352" t="str">
            <v>D</v>
          </cell>
          <cell r="I352">
            <v>7</v>
          </cell>
          <cell r="J352">
            <v>182</v>
          </cell>
          <cell r="K352">
            <v>185.71428571428572</v>
          </cell>
          <cell r="L352" t="str">
            <v>WON</v>
          </cell>
          <cell r="O352">
            <v>185.71428571428572</v>
          </cell>
          <cell r="P352">
            <v>1050</v>
          </cell>
          <cell r="S352">
            <v>191100</v>
          </cell>
          <cell r="T352">
            <v>0</v>
          </cell>
          <cell r="U352">
            <v>4</v>
          </cell>
          <cell r="V352">
            <v>4</v>
          </cell>
          <cell r="W352">
            <v>37042</v>
          </cell>
          <cell r="X352">
            <v>37085</v>
          </cell>
        </row>
        <row r="353">
          <cell r="A353" t="str">
            <v>9190575</v>
          </cell>
          <cell r="B353" t="str">
            <v>전원공급기</v>
          </cell>
          <cell r="C353">
            <v>26</v>
          </cell>
          <cell r="D353" t="str">
            <v>GS8606009</v>
          </cell>
          <cell r="E353" t="str">
            <v>SPACER</v>
          </cell>
          <cell r="F353" t="str">
            <v>EA</v>
          </cell>
          <cell r="G353" t="str">
            <v>C</v>
          </cell>
          <cell r="H353" t="str">
            <v>D</v>
          </cell>
          <cell r="I353">
            <v>8</v>
          </cell>
          <cell r="J353">
            <v>208</v>
          </cell>
          <cell r="K353">
            <v>212.24489795918367</v>
          </cell>
          <cell r="L353" t="str">
            <v>WON</v>
          </cell>
          <cell r="O353">
            <v>212.24489795918367</v>
          </cell>
          <cell r="P353">
            <v>400</v>
          </cell>
          <cell r="S353">
            <v>83200</v>
          </cell>
          <cell r="T353">
            <v>0</v>
          </cell>
          <cell r="U353">
            <v>4</v>
          </cell>
          <cell r="V353">
            <v>4</v>
          </cell>
          <cell r="W353">
            <v>37042</v>
          </cell>
          <cell r="X353">
            <v>37085</v>
          </cell>
        </row>
        <row r="354">
          <cell r="A354" t="str">
            <v>9190575</v>
          </cell>
          <cell r="B354" t="str">
            <v>전원공급기</v>
          </cell>
          <cell r="C354">
            <v>26</v>
          </cell>
          <cell r="D354" t="str">
            <v>GS8606011</v>
          </cell>
          <cell r="E354" t="str">
            <v>SPACER</v>
          </cell>
          <cell r="F354" t="str">
            <v>EA</v>
          </cell>
          <cell r="G354" t="str">
            <v>C</v>
          </cell>
          <cell r="H354" t="str">
            <v>D</v>
          </cell>
          <cell r="I354">
            <v>12</v>
          </cell>
          <cell r="J354">
            <v>312</v>
          </cell>
          <cell r="K354">
            <v>318.36734693877554</v>
          </cell>
          <cell r="L354" t="str">
            <v>WON</v>
          </cell>
          <cell r="O354">
            <v>318.36734693877554</v>
          </cell>
          <cell r="P354">
            <v>400</v>
          </cell>
          <cell r="S354">
            <v>124800</v>
          </cell>
          <cell r="T354">
            <v>0</v>
          </cell>
          <cell r="U354">
            <v>4</v>
          </cell>
          <cell r="V354">
            <v>4</v>
          </cell>
          <cell r="W354">
            <v>37042</v>
          </cell>
          <cell r="X354">
            <v>37085</v>
          </cell>
        </row>
        <row r="355">
          <cell r="A355" t="str">
            <v>9190575</v>
          </cell>
          <cell r="B355" t="str">
            <v>전원공급기</v>
          </cell>
          <cell r="C355">
            <v>26</v>
          </cell>
          <cell r="D355" t="str">
            <v>GS8606012-1</v>
          </cell>
          <cell r="E355" t="str">
            <v>TERMINAL BOARD</v>
          </cell>
          <cell r="F355" t="str">
            <v>EA</v>
          </cell>
          <cell r="G355" t="str">
            <v>C</v>
          </cell>
          <cell r="H355" t="str">
            <v>D</v>
          </cell>
          <cell r="I355">
            <v>1</v>
          </cell>
          <cell r="J355">
            <v>26</v>
          </cell>
          <cell r="K355">
            <v>26.530612244897959</v>
          </cell>
          <cell r="L355" t="str">
            <v>WON</v>
          </cell>
          <cell r="O355">
            <v>26.530612244897959</v>
          </cell>
          <cell r="P355">
            <v>26850</v>
          </cell>
          <cell r="S355">
            <v>698100</v>
          </cell>
          <cell r="T355">
            <v>0</v>
          </cell>
          <cell r="U355">
            <v>4</v>
          </cell>
          <cell r="V355">
            <v>4</v>
          </cell>
          <cell r="W355">
            <v>37042</v>
          </cell>
          <cell r="X355">
            <v>37085</v>
          </cell>
        </row>
        <row r="356">
          <cell r="A356" t="str">
            <v>9190575</v>
          </cell>
          <cell r="B356" t="str">
            <v>전원공급기</v>
          </cell>
          <cell r="C356">
            <v>26</v>
          </cell>
          <cell r="D356" t="str">
            <v>GS8606013</v>
          </cell>
          <cell r="E356" t="str">
            <v>INSULATOR</v>
          </cell>
          <cell r="F356" t="str">
            <v>EA</v>
          </cell>
          <cell r="G356" t="str">
            <v>C</v>
          </cell>
          <cell r="H356" t="str">
            <v>D</v>
          </cell>
          <cell r="I356">
            <v>1</v>
          </cell>
          <cell r="J356">
            <v>26</v>
          </cell>
          <cell r="K356">
            <v>26.530612244897959</v>
          </cell>
          <cell r="L356" t="str">
            <v>WON</v>
          </cell>
          <cell r="O356">
            <v>26.530612244897959</v>
          </cell>
          <cell r="P356">
            <v>11200</v>
          </cell>
          <cell r="S356">
            <v>291200</v>
          </cell>
          <cell r="T356">
            <v>0</v>
          </cell>
          <cell r="U356">
            <v>4</v>
          </cell>
          <cell r="V356">
            <v>4</v>
          </cell>
          <cell r="W356">
            <v>37042</v>
          </cell>
          <cell r="X356">
            <v>37085</v>
          </cell>
        </row>
        <row r="357">
          <cell r="A357" t="str">
            <v>9190575</v>
          </cell>
          <cell r="B357" t="str">
            <v>전원공급기</v>
          </cell>
          <cell r="C357">
            <v>26</v>
          </cell>
          <cell r="D357" t="str">
            <v>GS8606015</v>
          </cell>
          <cell r="E357" t="str">
            <v>INSULATOR</v>
          </cell>
          <cell r="F357" t="str">
            <v>EA</v>
          </cell>
          <cell r="G357" t="str">
            <v>C</v>
          </cell>
          <cell r="H357" t="str">
            <v>D</v>
          </cell>
          <cell r="I357">
            <v>3</v>
          </cell>
          <cell r="J357">
            <v>78</v>
          </cell>
          <cell r="K357">
            <v>79.591836734693885</v>
          </cell>
          <cell r="L357" t="str">
            <v>WON</v>
          </cell>
          <cell r="O357">
            <v>79.591836734693885</v>
          </cell>
          <cell r="P357">
            <v>8500</v>
          </cell>
          <cell r="S357">
            <v>663000</v>
          </cell>
          <cell r="T357">
            <v>0</v>
          </cell>
          <cell r="U357">
            <v>4</v>
          </cell>
          <cell r="V357">
            <v>4</v>
          </cell>
          <cell r="W357">
            <v>37042</v>
          </cell>
          <cell r="X357">
            <v>37085</v>
          </cell>
        </row>
        <row r="358">
          <cell r="A358" t="str">
            <v>9190575</v>
          </cell>
          <cell r="B358" t="str">
            <v>전원공급기</v>
          </cell>
          <cell r="C358">
            <v>26</v>
          </cell>
          <cell r="D358" t="str">
            <v>GS8606017</v>
          </cell>
          <cell r="E358" t="str">
            <v>SPACER</v>
          </cell>
          <cell r="F358" t="str">
            <v>EA</v>
          </cell>
          <cell r="G358" t="str">
            <v>C</v>
          </cell>
          <cell r="H358" t="str">
            <v>D</v>
          </cell>
          <cell r="I358">
            <v>4</v>
          </cell>
          <cell r="J358">
            <v>104</v>
          </cell>
          <cell r="K358">
            <v>106.12244897959184</v>
          </cell>
          <cell r="L358" t="str">
            <v>WON</v>
          </cell>
          <cell r="O358">
            <v>106.12244897959184</v>
          </cell>
          <cell r="P358">
            <v>350</v>
          </cell>
          <cell r="S358">
            <v>36400</v>
          </cell>
          <cell r="T358">
            <v>0</v>
          </cell>
          <cell r="U358">
            <v>4</v>
          </cell>
          <cell r="V358">
            <v>4</v>
          </cell>
          <cell r="W358">
            <v>37042</v>
          </cell>
          <cell r="X358">
            <v>37085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중앙)"/>
      <sheetName val="총괄(중앙)"/>
      <sheetName val="내역(중앙)"/>
      <sheetName val="표지(창신)"/>
      <sheetName val="총괄(창신)"/>
      <sheetName val="내역(창신)"/>
      <sheetName val="주요재료비(원본)"/>
    </sheetNames>
    <sheetDataSet>
      <sheetData sheetId="0"/>
      <sheetData sheetId="1"/>
      <sheetData sheetId="2" refreshError="1">
        <row r="3">
          <cell r="H3">
            <v>263160930</v>
          </cell>
        </row>
        <row r="49">
          <cell r="H49">
            <v>946711350</v>
          </cell>
        </row>
      </sheetData>
      <sheetData sheetId="3"/>
      <sheetData sheetId="4"/>
      <sheetData sheetId="5" refreshError="1">
        <row r="12">
          <cell r="H12">
            <v>1496000000</v>
          </cell>
        </row>
      </sheetData>
      <sheetData sheetId="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99 조정수량"/>
      <sheetName val="99 조정금액"/>
      <sheetName val="종합"/>
      <sheetName val="99 조정금액 (2)"/>
      <sheetName val="내역(중앙)"/>
      <sheetName val="내역(창신)"/>
    </sheetNames>
    <sheetDataSet>
      <sheetData sheetId="0" refreshError="1"/>
      <sheetData sheetId="1" refreshError="1"/>
      <sheetData sheetId="2" refreshError="1">
        <row r="13">
          <cell r="AB13">
            <v>9.9996207034657059E-2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기자재"/>
      <sheetName val="기계설치"/>
      <sheetName val="배관공사"/>
      <sheetName val="기계단가"/>
      <sheetName val="배관단가"/>
      <sheetName val="일위"/>
      <sheetName val="수량"/>
      <sheetName val="내역(중앙)"/>
      <sheetName val="내역(창신)"/>
      <sheetName val="99 조정금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기자재"/>
      <sheetName val="기계설치"/>
      <sheetName val="배관공사"/>
      <sheetName val="시운전"/>
      <sheetName val="기계단가"/>
      <sheetName val="배관단가"/>
      <sheetName val="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이행보증수수료계산식"/>
      <sheetName val="기초코드"/>
      <sheetName val="Sheet3"/>
      <sheetName val="토목(삭제)"/>
      <sheetName val="금액내역서"/>
      <sheetName val="코드표"/>
      <sheetName val="DANGA"/>
      <sheetName val="집계표"/>
      <sheetName val="공사진행"/>
      <sheetName val="콘크리트타설집계표"/>
    </sheetNames>
    <sheetDataSet>
      <sheetData sheetId="0"/>
      <sheetData sheetId="1" refreshError="1">
        <row r="11">
          <cell r="B11" t="str">
            <v>신용등급별</v>
          </cell>
          <cell r="C11" t="str">
            <v>할인율</v>
          </cell>
          <cell r="D11" t="str">
            <v>적용율</v>
          </cell>
        </row>
        <row r="12">
          <cell r="B12" t="str">
            <v>AA</v>
          </cell>
          <cell r="C12">
            <v>0.25</v>
          </cell>
          <cell r="D12">
            <v>0.75</v>
          </cell>
        </row>
        <row r="13">
          <cell r="B13" t="str">
            <v>A</v>
          </cell>
          <cell r="C13">
            <v>0.15</v>
          </cell>
          <cell r="D13">
            <v>0.85</v>
          </cell>
        </row>
        <row r="14">
          <cell r="B14" t="str">
            <v>BB</v>
          </cell>
          <cell r="C14">
            <v>0.1</v>
          </cell>
          <cell r="D14">
            <v>0.9</v>
          </cell>
        </row>
        <row r="15">
          <cell r="B15" t="str">
            <v>B</v>
          </cell>
          <cell r="C15">
            <v>0</v>
          </cell>
          <cell r="D15">
            <v>1</v>
          </cell>
        </row>
        <row r="16">
          <cell r="B16" t="str">
            <v>CC</v>
          </cell>
          <cell r="C16">
            <v>0</v>
          </cell>
          <cell r="D16">
            <v>1</v>
          </cell>
        </row>
        <row r="17">
          <cell r="B17" t="str">
            <v>C</v>
          </cell>
          <cell r="C17">
            <v>0</v>
          </cell>
          <cell r="D17">
            <v>1</v>
          </cell>
        </row>
        <row r="18">
          <cell r="B18" t="str">
            <v>D</v>
          </cell>
          <cell r="C18">
            <v>0</v>
          </cell>
          <cell r="D18">
            <v>1</v>
          </cell>
        </row>
        <row r="22">
          <cell r="B22" t="str">
            <v>이행구성원</v>
          </cell>
          <cell r="C22" t="str">
            <v>할인율</v>
          </cell>
          <cell r="D22" t="str">
            <v>적용율</v>
          </cell>
        </row>
        <row r="23">
          <cell r="B23">
            <v>1</v>
          </cell>
          <cell r="C23">
            <v>0</v>
          </cell>
          <cell r="D23">
            <v>1</v>
          </cell>
        </row>
        <row r="24">
          <cell r="B24">
            <v>2</v>
          </cell>
          <cell r="C24">
            <v>0.3</v>
          </cell>
          <cell r="D24">
            <v>0.7</v>
          </cell>
        </row>
        <row r="25">
          <cell r="B25">
            <v>3</v>
          </cell>
          <cell r="C25">
            <v>0.4</v>
          </cell>
          <cell r="D25">
            <v>0.6</v>
          </cell>
        </row>
        <row r="26">
          <cell r="B26">
            <v>4</v>
          </cell>
          <cell r="C26">
            <v>0.5</v>
          </cell>
          <cell r="D26">
            <v>0.5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요"/>
      <sheetName val="투대"/>
      <sheetName val="집계표"/>
      <sheetName val="예가"/>
      <sheetName val="예가작업"/>
      <sheetName val="대비"/>
      <sheetName val="간접"/>
      <sheetName val="조직"/>
      <sheetName val="s"/>
      <sheetName val="t"/>
      <sheetName val="bd"/>
      <sheetName val="실행"/>
      <sheetName val="강교대비표"/>
      <sheetName val="기초코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ITNUM</v>
          </cell>
          <cell r="B1" t="str">
            <v>공      종</v>
          </cell>
          <cell r="C1" t="str">
            <v>규    격</v>
          </cell>
          <cell r="D1" t="str">
            <v>수  량</v>
          </cell>
          <cell r="E1" t="str">
            <v>단위</v>
          </cell>
          <cell r="F1" t="str">
            <v>총       액</v>
          </cell>
        </row>
        <row r="2">
          <cell r="F2" t="str">
            <v>단   가</v>
          </cell>
          <cell r="G2" t="str">
            <v>금       액</v>
          </cell>
        </row>
        <row r="3">
          <cell r="A3" t="str">
            <v>1.</v>
          </cell>
          <cell r="B3" t="str">
            <v>토          공</v>
          </cell>
          <cell r="G3">
            <v>3184604191</v>
          </cell>
        </row>
        <row r="4">
          <cell r="A4" t="str">
            <v>2.</v>
          </cell>
          <cell r="B4" t="str">
            <v>배    수    공</v>
          </cell>
          <cell r="G4">
            <v>2684198016</v>
          </cell>
        </row>
        <row r="5">
          <cell r="A5" t="str">
            <v>3.</v>
          </cell>
          <cell r="B5" t="str">
            <v>구  조  물  공</v>
          </cell>
          <cell r="G5">
            <v>10946656574</v>
          </cell>
        </row>
        <row r="6">
          <cell r="A6" t="str">
            <v>4.</v>
          </cell>
          <cell r="B6" t="str">
            <v>포    장    공</v>
          </cell>
          <cell r="G6">
            <v>1424905152</v>
          </cell>
        </row>
        <row r="7">
          <cell r="A7" t="str">
            <v>5.</v>
          </cell>
          <cell r="B7" t="str">
            <v>교통안전시설공</v>
          </cell>
          <cell r="G7">
            <v>1729046475</v>
          </cell>
        </row>
        <row r="8">
          <cell r="A8" t="str">
            <v>7.</v>
          </cell>
          <cell r="B8" t="str">
            <v>자 재 대</v>
          </cell>
          <cell r="G8">
            <v>4171085087</v>
          </cell>
        </row>
        <row r="9">
          <cell r="B9" t="str">
            <v>직 접 공 사 비</v>
          </cell>
          <cell r="G9">
            <v>24140495495</v>
          </cell>
        </row>
        <row r="10">
          <cell r="B10" t="str">
            <v>간접 노무비</v>
          </cell>
          <cell r="D10">
            <v>1</v>
          </cell>
          <cell r="E10" t="str">
            <v>식</v>
          </cell>
          <cell r="G10">
            <v>1538888610</v>
          </cell>
        </row>
        <row r="11">
          <cell r="B11" t="str">
            <v>산재 보험료</v>
          </cell>
          <cell r="D11">
            <v>1</v>
          </cell>
          <cell r="E11" t="str">
            <v>식</v>
          </cell>
          <cell r="G11">
            <v>401649927</v>
          </cell>
        </row>
        <row r="12">
          <cell r="B12" t="str">
            <v>안전 관리비</v>
          </cell>
          <cell r="D12">
            <v>1</v>
          </cell>
          <cell r="E12" t="str">
            <v>식</v>
          </cell>
          <cell r="G12">
            <v>434169621</v>
          </cell>
        </row>
        <row r="13">
          <cell r="B13" t="str">
            <v>기타   경비</v>
          </cell>
          <cell r="D13">
            <v>1</v>
          </cell>
          <cell r="E13" t="str">
            <v>식</v>
          </cell>
          <cell r="G13">
            <v>1517231704</v>
          </cell>
        </row>
        <row r="14">
          <cell r="B14" t="str">
            <v>소     계</v>
          </cell>
          <cell r="G14">
            <v>28032435357</v>
          </cell>
        </row>
        <row r="15">
          <cell r="B15" t="str">
            <v>일반 관리비</v>
          </cell>
          <cell r="D15">
            <v>1</v>
          </cell>
          <cell r="E15" t="str">
            <v>식</v>
          </cell>
          <cell r="G15">
            <v>1401621767</v>
          </cell>
        </row>
        <row r="16">
          <cell r="B16" t="str">
            <v>이       윤</v>
          </cell>
          <cell r="D16">
            <v>1</v>
          </cell>
          <cell r="E16" t="str">
            <v>식</v>
          </cell>
          <cell r="G16">
            <v>2971050540</v>
          </cell>
        </row>
        <row r="17">
          <cell r="B17" t="str">
            <v>고용보험료</v>
          </cell>
          <cell r="G17">
            <v>44627769</v>
          </cell>
        </row>
        <row r="18">
          <cell r="B18" t="str">
            <v>퇴직공제부금비</v>
          </cell>
          <cell r="G18">
            <v>204864546</v>
          </cell>
        </row>
        <row r="19">
          <cell r="B19" t="str">
            <v>폐기물처리비</v>
          </cell>
          <cell r="G19">
            <v>9070690</v>
          </cell>
        </row>
        <row r="20">
          <cell r="B20" t="str">
            <v>공급가액</v>
          </cell>
          <cell r="G20">
            <v>32663670669</v>
          </cell>
        </row>
        <row r="21">
          <cell r="B21" t="str">
            <v>부가 가치세</v>
          </cell>
          <cell r="D21">
            <v>1</v>
          </cell>
          <cell r="E21" t="str">
            <v>식</v>
          </cell>
          <cell r="G21">
            <v>3266367066</v>
          </cell>
        </row>
        <row r="22">
          <cell r="B22" t="str">
            <v>정기안전진단비</v>
          </cell>
          <cell r="G22">
            <v>9100000</v>
          </cell>
        </row>
        <row r="23">
          <cell r="B23" t="str">
            <v>도급액</v>
          </cell>
          <cell r="G23">
            <v>35939137735</v>
          </cell>
        </row>
        <row r="25">
          <cell r="G25">
            <v>36074040000</v>
          </cell>
        </row>
        <row r="26">
          <cell r="G26">
            <v>134902265</v>
          </cell>
        </row>
        <row r="32">
          <cell r="A32" t="str">
            <v>1.</v>
          </cell>
          <cell r="B32" t="str">
            <v>토          공</v>
          </cell>
          <cell r="G32">
            <v>3184604191</v>
          </cell>
        </row>
        <row r="33">
          <cell r="A33" t="str">
            <v>1.01</v>
          </cell>
          <cell r="B33" t="str">
            <v>기존구조물철거공</v>
          </cell>
        </row>
        <row r="34">
          <cell r="A34" t="str">
            <v>a</v>
          </cell>
          <cell r="B34" t="str">
            <v>무근콘크리트깨기</v>
          </cell>
          <cell r="C34" t="str">
            <v>(30 Cm 미만)</v>
          </cell>
          <cell r="D34">
            <v>427</v>
          </cell>
          <cell r="E34" t="str">
            <v>M3</v>
          </cell>
          <cell r="F34">
            <v>35422</v>
          </cell>
          <cell r="G34">
            <v>15125194</v>
          </cell>
        </row>
        <row r="35">
          <cell r="A35" t="str">
            <v>b</v>
          </cell>
          <cell r="B35" t="str">
            <v>철근콘크리트깨기</v>
          </cell>
          <cell r="C35" t="str">
            <v>(30 Cm 이상)</v>
          </cell>
          <cell r="D35">
            <v>45</v>
          </cell>
          <cell r="E35" t="str">
            <v>M3</v>
          </cell>
          <cell r="F35">
            <v>95914</v>
          </cell>
          <cell r="G35">
            <v>4316130</v>
          </cell>
        </row>
        <row r="36">
          <cell r="A36" t="str">
            <v>c</v>
          </cell>
          <cell r="B36" t="str">
            <v>아스팔트포장깨기</v>
          </cell>
          <cell r="C36" t="str">
            <v>(기 계)</v>
          </cell>
          <cell r="D36">
            <v>134</v>
          </cell>
          <cell r="E36" t="str">
            <v>M3</v>
          </cell>
          <cell r="F36">
            <v>9740</v>
          </cell>
          <cell r="G36">
            <v>1305160</v>
          </cell>
        </row>
        <row r="37">
          <cell r="A37" t="str">
            <v>d</v>
          </cell>
          <cell r="B37" t="str">
            <v>아스팔트절단</v>
          </cell>
          <cell r="C37" t="str">
            <v>(기 계)</v>
          </cell>
          <cell r="D37">
            <v>1236</v>
          </cell>
          <cell r="E37" t="str">
            <v>M</v>
          </cell>
          <cell r="F37">
            <v>1465</v>
          </cell>
          <cell r="G37">
            <v>1810740</v>
          </cell>
        </row>
        <row r="38">
          <cell r="A38" t="str">
            <v>1.02</v>
          </cell>
          <cell r="B38" t="str">
            <v>표토제거</v>
          </cell>
          <cell r="F38">
            <v>0</v>
          </cell>
        </row>
        <row r="39">
          <cell r="A39" t="str">
            <v>a</v>
          </cell>
          <cell r="B39" t="str">
            <v>표토제거</v>
          </cell>
          <cell r="C39" t="str">
            <v>(답 구 간)</v>
          </cell>
          <cell r="D39">
            <v>44802</v>
          </cell>
          <cell r="E39" t="str">
            <v>M2</v>
          </cell>
          <cell r="F39">
            <v>157</v>
          </cell>
          <cell r="G39">
            <v>7033914</v>
          </cell>
        </row>
        <row r="40">
          <cell r="A40" t="str">
            <v>b</v>
          </cell>
          <cell r="B40" t="str">
            <v>표토제거</v>
          </cell>
          <cell r="C40" t="str">
            <v>(답외구간)</v>
          </cell>
          <cell r="D40">
            <v>107684</v>
          </cell>
          <cell r="E40" t="str">
            <v>M2</v>
          </cell>
          <cell r="F40">
            <v>157</v>
          </cell>
          <cell r="G40">
            <v>16906388</v>
          </cell>
        </row>
        <row r="41">
          <cell r="A41" t="str">
            <v>1.03</v>
          </cell>
          <cell r="B41" t="str">
            <v>벌개제근</v>
          </cell>
          <cell r="D41">
            <v>17778</v>
          </cell>
          <cell r="E41" t="str">
            <v>M2</v>
          </cell>
          <cell r="F41">
            <v>156</v>
          </cell>
          <cell r="G41">
            <v>2773368</v>
          </cell>
        </row>
        <row r="42">
          <cell r="A42" t="str">
            <v>1.04</v>
          </cell>
          <cell r="B42" t="str">
            <v>깍  기  공</v>
          </cell>
          <cell r="F42">
            <v>0</v>
          </cell>
        </row>
        <row r="43">
          <cell r="A43" t="str">
            <v>a</v>
          </cell>
          <cell r="B43" t="str">
            <v>토  사깎기</v>
          </cell>
          <cell r="C43" t="str">
            <v>(불도쟈 32 Ton)</v>
          </cell>
          <cell r="D43">
            <v>206056</v>
          </cell>
          <cell r="E43" t="str">
            <v>M3</v>
          </cell>
          <cell r="F43">
            <v>951</v>
          </cell>
          <cell r="G43">
            <v>195959256</v>
          </cell>
        </row>
        <row r="44">
          <cell r="A44" t="str">
            <v>b</v>
          </cell>
          <cell r="B44" t="str">
            <v>리핑암깍기</v>
          </cell>
          <cell r="C44" t="str">
            <v>(리퍼도쟈 32 Ton)</v>
          </cell>
          <cell r="D44">
            <v>2816</v>
          </cell>
          <cell r="E44" t="str">
            <v>M3</v>
          </cell>
          <cell r="F44">
            <v>880</v>
          </cell>
          <cell r="G44">
            <v>2478080</v>
          </cell>
        </row>
        <row r="45">
          <cell r="A45" t="str">
            <v>c</v>
          </cell>
          <cell r="B45" t="str">
            <v>발파암깍기</v>
          </cell>
          <cell r="C45" t="str">
            <v>(리퍼병행암)</v>
          </cell>
          <cell r="D45">
            <v>128</v>
          </cell>
          <cell r="E45" t="str">
            <v>M3</v>
          </cell>
          <cell r="F45">
            <v>18023</v>
          </cell>
          <cell r="G45">
            <v>2306944</v>
          </cell>
        </row>
        <row r="46">
          <cell r="A46" t="str">
            <v>1.05</v>
          </cell>
          <cell r="B46" t="str">
            <v>흙 쌓 기</v>
          </cell>
          <cell r="F46">
            <v>0</v>
          </cell>
        </row>
        <row r="47">
          <cell r="A47" t="str">
            <v>a</v>
          </cell>
          <cell r="B47" t="str">
            <v>노상다짐</v>
          </cell>
          <cell r="D47">
            <v>83978</v>
          </cell>
          <cell r="E47" t="str">
            <v>M3</v>
          </cell>
          <cell r="F47">
            <v>1139</v>
          </cell>
          <cell r="G47">
            <v>95650942</v>
          </cell>
        </row>
        <row r="48">
          <cell r="A48" t="str">
            <v>b</v>
          </cell>
          <cell r="B48" t="str">
            <v>노체다짐</v>
          </cell>
          <cell r="D48">
            <v>337347</v>
          </cell>
          <cell r="E48" t="str">
            <v>M3</v>
          </cell>
          <cell r="F48">
            <v>833</v>
          </cell>
          <cell r="G48">
            <v>281010051</v>
          </cell>
        </row>
        <row r="49">
          <cell r="A49" t="str">
            <v>1.06</v>
          </cell>
          <cell r="B49" t="str">
            <v>운 반 공</v>
          </cell>
          <cell r="F49">
            <v>0</v>
          </cell>
        </row>
        <row r="50">
          <cell r="A50" t="str">
            <v>a</v>
          </cell>
          <cell r="B50" t="str">
            <v>무대운반</v>
          </cell>
          <cell r="C50" t="str">
            <v>(토  사)</v>
          </cell>
          <cell r="D50">
            <v>27897</v>
          </cell>
          <cell r="E50" t="str">
            <v>M3</v>
          </cell>
          <cell r="F50">
            <v>0</v>
          </cell>
          <cell r="G50">
            <v>0</v>
          </cell>
        </row>
        <row r="51">
          <cell r="A51" t="str">
            <v>b</v>
          </cell>
          <cell r="B51" t="str">
            <v>도쟈운반</v>
          </cell>
          <cell r="C51" t="str">
            <v>(토  사)</v>
          </cell>
          <cell r="D51">
            <v>11607</v>
          </cell>
          <cell r="E51" t="str">
            <v>M3</v>
          </cell>
          <cell r="F51">
            <v>524</v>
          </cell>
          <cell r="G51">
            <v>6082068</v>
          </cell>
        </row>
        <row r="52">
          <cell r="A52" t="str">
            <v>c</v>
          </cell>
          <cell r="B52" t="str">
            <v>덤프운반</v>
          </cell>
          <cell r="C52" t="str">
            <v>L=2.9 Km</v>
          </cell>
          <cell r="F52">
            <v>0</v>
          </cell>
        </row>
        <row r="53">
          <cell r="A53" t="str">
            <v>-1</v>
          </cell>
          <cell r="B53" t="str">
            <v>덤프운반</v>
          </cell>
          <cell r="C53" t="str">
            <v>(토  사)</v>
          </cell>
          <cell r="D53">
            <v>193637</v>
          </cell>
          <cell r="E53" t="str">
            <v>M3</v>
          </cell>
          <cell r="F53">
            <v>1621</v>
          </cell>
          <cell r="G53">
            <v>313885577</v>
          </cell>
        </row>
        <row r="54">
          <cell r="A54" t="str">
            <v>-2</v>
          </cell>
          <cell r="B54" t="str">
            <v>덤프운반</v>
          </cell>
          <cell r="C54" t="str">
            <v>(리핑암)</v>
          </cell>
          <cell r="D54">
            <v>2816</v>
          </cell>
          <cell r="E54" t="str">
            <v>M3</v>
          </cell>
          <cell r="F54">
            <v>2549</v>
          </cell>
          <cell r="G54">
            <v>7177984</v>
          </cell>
        </row>
        <row r="55">
          <cell r="A55" t="str">
            <v>-3</v>
          </cell>
          <cell r="B55" t="str">
            <v>덤프운반</v>
          </cell>
          <cell r="C55" t="str">
            <v>(발파암)</v>
          </cell>
          <cell r="D55">
            <v>128</v>
          </cell>
          <cell r="E55" t="str">
            <v>M3</v>
          </cell>
          <cell r="F55">
            <v>5344</v>
          </cell>
          <cell r="G55">
            <v>684032</v>
          </cell>
        </row>
        <row r="56">
          <cell r="A56" t="str">
            <v>1.07</v>
          </cell>
          <cell r="B56" t="str">
            <v>순성토운반</v>
          </cell>
          <cell r="C56" t="str">
            <v>(L=10.0 KM)</v>
          </cell>
          <cell r="D56">
            <v>203932</v>
          </cell>
          <cell r="E56" t="str">
            <v>M3</v>
          </cell>
          <cell r="F56">
            <v>9133</v>
          </cell>
          <cell r="G56">
            <v>1862510956</v>
          </cell>
        </row>
        <row r="57">
          <cell r="A57" t="str">
            <v>1.08</v>
          </cell>
          <cell r="F57">
            <v>0</v>
          </cell>
        </row>
        <row r="58">
          <cell r="A58" t="str">
            <v>a</v>
          </cell>
          <cell r="B58" t="str">
            <v>노상준비공</v>
          </cell>
          <cell r="C58" t="str">
            <v>(기존도로부)</v>
          </cell>
          <cell r="D58">
            <v>840</v>
          </cell>
          <cell r="E58" t="str">
            <v>M2</v>
          </cell>
          <cell r="F58">
            <v>95</v>
          </cell>
          <cell r="G58">
            <v>79800</v>
          </cell>
        </row>
        <row r="59">
          <cell r="A59" t="str">
            <v>b</v>
          </cell>
          <cell r="B59" t="str">
            <v>노상준비공</v>
          </cell>
          <cell r="C59" t="str">
            <v>(절 토 부)</v>
          </cell>
          <cell r="D59">
            <v>63267</v>
          </cell>
          <cell r="E59" t="str">
            <v>M2</v>
          </cell>
          <cell r="F59">
            <v>70</v>
          </cell>
          <cell r="G59">
            <v>4428690</v>
          </cell>
        </row>
        <row r="60">
          <cell r="A60" t="str">
            <v>1.09</v>
          </cell>
          <cell r="B60" t="str">
            <v>법면 보호공</v>
          </cell>
          <cell r="F60">
            <v>0</v>
          </cell>
        </row>
        <row r="61">
          <cell r="A61" t="str">
            <v>a</v>
          </cell>
          <cell r="B61" t="str">
            <v>줄떼붙임</v>
          </cell>
          <cell r="D61">
            <v>53132</v>
          </cell>
          <cell r="E61" t="str">
            <v>M2</v>
          </cell>
          <cell r="F61">
            <v>3939</v>
          </cell>
          <cell r="G61">
            <v>209286948</v>
          </cell>
        </row>
        <row r="62">
          <cell r="A62" t="str">
            <v>b</v>
          </cell>
          <cell r="F62">
            <v>0</v>
          </cell>
        </row>
        <row r="63">
          <cell r="A63" t="str">
            <v>-1</v>
          </cell>
          <cell r="B63" t="str">
            <v>평떼붙임</v>
          </cell>
          <cell r="D63">
            <v>7760</v>
          </cell>
          <cell r="E63" t="str">
            <v>M2</v>
          </cell>
          <cell r="F63">
            <v>8503</v>
          </cell>
          <cell r="G63">
            <v>65983280</v>
          </cell>
        </row>
        <row r="64">
          <cell r="A64" t="str">
            <v>-2</v>
          </cell>
          <cell r="B64" t="str">
            <v>거적덮기</v>
          </cell>
          <cell r="D64">
            <v>10528</v>
          </cell>
          <cell r="E64" t="str">
            <v>M2</v>
          </cell>
          <cell r="F64">
            <v>4607</v>
          </cell>
          <cell r="G64">
            <v>48502496</v>
          </cell>
        </row>
        <row r="65">
          <cell r="A65" t="str">
            <v>-3</v>
          </cell>
          <cell r="B65" t="str">
            <v>NET-잔디</v>
          </cell>
          <cell r="D65">
            <v>322</v>
          </cell>
          <cell r="E65" t="str">
            <v>M2</v>
          </cell>
          <cell r="F65">
            <v>7836</v>
          </cell>
          <cell r="G65">
            <v>2523192</v>
          </cell>
        </row>
        <row r="66">
          <cell r="A66" t="str">
            <v>-4</v>
          </cell>
          <cell r="B66" t="str">
            <v>암절개면보호식제공</v>
          </cell>
          <cell r="C66" t="str">
            <v>(T=10 Cm)</v>
          </cell>
          <cell r="D66">
            <v>38</v>
          </cell>
          <cell r="E66" t="str">
            <v>M2</v>
          </cell>
          <cell r="F66">
            <v>33425</v>
          </cell>
          <cell r="G66">
            <v>1270150</v>
          </cell>
        </row>
        <row r="67">
          <cell r="A67" t="str">
            <v>c</v>
          </cell>
          <cell r="F67">
            <v>0</v>
          </cell>
        </row>
        <row r="68">
          <cell r="A68" t="str">
            <v>-1</v>
          </cell>
          <cell r="B68" t="str">
            <v>법면고르기</v>
          </cell>
          <cell r="C68" t="str">
            <v>(리핑암)</v>
          </cell>
          <cell r="D68">
            <v>322</v>
          </cell>
          <cell r="E68" t="str">
            <v>M2</v>
          </cell>
          <cell r="F68">
            <v>2712</v>
          </cell>
          <cell r="G68">
            <v>873264</v>
          </cell>
        </row>
        <row r="69">
          <cell r="A69" t="str">
            <v>-2</v>
          </cell>
          <cell r="B69" t="str">
            <v>법면고르기</v>
          </cell>
          <cell r="C69" t="str">
            <v>(발파암)</v>
          </cell>
          <cell r="D69">
            <v>38</v>
          </cell>
          <cell r="E69" t="str">
            <v>M2</v>
          </cell>
          <cell r="F69">
            <v>5383</v>
          </cell>
          <cell r="G69">
            <v>204554</v>
          </cell>
        </row>
        <row r="70">
          <cell r="A70" t="str">
            <v>1.10</v>
          </cell>
          <cell r="B70" t="str">
            <v>층 따 기</v>
          </cell>
          <cell r="C70" t="str">
            <v>(도쟈 19 Ton)</v>
          </cell>
          <cell r="D70">
            <v>2572</v>
          </cell>
          <cell r="E70" t="str">
            <v>M3</v>
          </cell>
          <cell r="F70">
            <v>728</v>
          </cell>
          <cell r="G70">
            <v>1872416</v>
          </cell>
        </row>
        <row r="71">
          <cell r="A71" t="str">
            <v>1.11</v>
          </cell>
          <cell r="B71" t="str">
            <v>구조물터파기</v>
          </cell>
          <cell r="C71" t="str">
            <v>(육상토사 0∼1 M)</v>
          </cell>
          <cell r="D71">
            <v>1198</v>
          </cell>
          <cell r="E71" t="str">
            <v>M3</v>
          </cell>
          <cell r="F71">
            <v>3206</v>
          </cell>
          <cell r="G71">
            <v>3840788</v>
          </cell>
        </row>
        <row r="72">
          <cell r="A72" t="str">
            <v>1.12</v>
          </cell>
          <cell r="B72" t="str">
            <v>측구터파기</v>
          </cell>
          <cell r="C72" t="str">
            <v>(토  사)</v>
          </cell>
          <cell r="D72">
            <v>4224</v>
          </cell>
          <cell r="E72" t="str">
            <v>M3</v>
          </cell>
          <cell r="F72">
            <v>2373</v>
          </cell>
          <cell r="G72">
            <v>10023552</v>
          </cell>
        </row>
        <row r="73">
          <cell r="A73" t="str">
            <v>1.13</v>
          </cell>
          <cell r="B73" t="str">
            <v>되메우기및다짐</v>
          </cell>
          <cell r="C73" t="str">
            <v>(인력50%+백호우50%)</v>
          </cell>
          <cell r="D73">
            <v>991</v>
          </cell>
          <cell r="E73" t="str">
            <v>M3</v>
          </cell>
          <cell r="F73">
            <v>4589</v>
          </cell>
          <cell r="G73">
            <v>4547699</v>
          </cell>
        </row>
        <row r="74">
          <cell r="A74" t="str">
            <v>1.14</v>
          </cell>
          <cell r="B74" t="str">
            <v>측구뚝쌓기</v>
          </cell>
          <cell r="C74" t="str">
            <v>(인 력)</v>
          </cell>
          <cell r="D74">
            <v>982</v>
          </cell>
          <cell r="E74" t="str">
            <v>M2</v>
          </cell>
          <cell r="F74">
            <v>3763</v>
          </cell>
          <cell r="G74">
            <v>3695266</v>
          </cell>
        </row>
        <row r="75">
          <cell r="A75" t="str">
            <v>1.15</v>
          </cell>
          <cell r="B75" t="str">
            <v>토공규준틀</v>
          </cell>
          <cell r="D75">
            <v>518</v>
          </cell>
          <cell r="E75" t="str">
            <v>EA</v>
          </cell>
          <cell r="F75">
            <v>20184</v>
          </cell>
          <cell r="G75">
            <v>10455312</v>
          </cell>
        </row>
        <row r="76">
          <cell r="F76">
            <v>0</v>
          </cell>
        </row>
        <row r="77">
          <cell r="A77" t="str">
            <v>2.</v>
          </cell>
          <cell r="B77" t="str">
            <v>배    수    공</v>
          </cell>
          <cell r="F77">
            <v>0</v>
          </cell>
          <cell r="G77">
            <v>2684198016</v>
          </cell>
        </row>
        <row r="78">
          <cell r="A78" t="str">
            <v>2.01</v>
          </cell>
          <cell r="B78" t="str">
            <v>토          공</v>
          </cell>
          <cell r="F78">
            <v>0</v>
          </cell>
        </row>
        <row r="79">
          <cell r="A79" t="str">
            <v>a</v>
          </cell>
          <cell r="B79" t="str">
            <v>구조물터파기</v>
          </cell>
          <cell r="F79">
            <v>0</v>
          </cell>
        </row>
        <row r="80">
          <cell r="A80" t="str">
            <v>-1</v>
          </cell>
          <cell r="B80" t="str">
            <v>구조물터파기</v>
          </cell>
          <cell r="C80" t="str">
            <v>(육상토사 0∼1 M)</v>
          </cell>
          <cell r="D80">
            <v>43298</v>
          </cell>
          <cell r="E80" t="str">
            <v>M3</v>
          </cell>
          <cell r="F80">
            <v>3206</v>
          </cell>
          <cell r="G80">
            <v>138813388</v>
          </cell>
        </row>
        <row r="81">
          <cell r="A81" t="str">
            <v>-2</v>
          </cell>
          <cell r="B81" t="str">
            <v>구조물터파기</v>
          </cell>
          <cell r="C81" t="str">
            <v>(육상토사 1∼2 M)</v>
          </cell>
          <cell r="D81">
            <v>772</v>
          </cell>
          <cell r="E81" t="str">
            <v>M3</v>
          </cell>
          <cell r="F81">
            <v>3310</v>
          </cell>
          <cell r="G81">
            <v>2555320</v>
          </cell>
        </row>
        <row r="82">
          <cell r="A82" t="str">
            <v>-3</v>
          </cell>
          <cell r="B82" t="str">
            <v>구조물터파기</v>
          </cell>
          <cell r="C82" t="str">
            <v>(육상토사 2∼3 M)</v>
          </cell>
          <cell r="D82">
            <v>6</v>
          </cell>
          <cell r="E82" t="str">
            <v>M3</v>
          </cell>
          <cell r="F82">
            <v>4041</v>
          </cell>
          <cell r="G82">
            <v>24246</v>
          </cell>
        </row>
        <row r="83">
          <cell r="A83" t="str">
            <v>b</v>
          </cell>
          <cell r="B83" t="str">
            <v>되메우기및다짐</v>
          </cell>
          <cell r="C83" t="str">
            <v>(인력30%+백호우70%)</v>
          </cell>
          <cell r="D83">
            <v>36537</v>
          </cell>
          <cell r="E83" t="str">
            <v>M3</v>
          </cell>
          <cell r="F83">
            <v>4075</v>
          </cell>
          <cell r="G83">
            <v>148888275</v>
          </cell>
        </row>
        <row r="84">
          <cell r="A84" t="str">
            <v>2.02</v>
          </cell>
          <cell r="B84" t="str">
            <v>측    구    공</v>
          </cell>
          <cell r="F84">
            <v>0</v>
          </cell>
        </row>
        <row r="85">
          <cell r="A85" t="str">
            <v>a</v>
          </cell>
          <cell r="B85" t="str">
            <v>보차도경계석 설치</v>
          </cell>
          <cell r="C85" t="str">
            <v>(250x300(100)x1000)</v>
          </cell>
          <cell r="D85">
            <v>9527</v>
          </cell>
          <cell r="E85" t="str">
            <v>M</v>
          </cell>
          <cell r="F85">
            <v>27468</v>
          </cell>
          <cell r="G85">
            <v>261687636</v>
          </cell>
        </row>
        <row r="86">
          <cell r="A86" t="str">
            <v>b</v>
          </cell>
          <cell r="B86" t="str">
            <v>L 형측구</v>
          </cell>
          <cell r="C86" t="str">
            <v>(형식-3, H=1.15 M)</v>
          </cell>
          <cell r="D86">
            <v>437</v>
          </cell>
          <cell r="E86" t="str">
            <v>M</v>
          </cell>
          <cell r="F86">
            <v>58546</v>
          </cell>
          <cell r="G86">
            <v>25584602</v>
          </cell>
        </row>
        <row r="87">
          <cell r="A87" t="str">
            <v>c</v>
          </cell>
          <cell r="B87" t="str">
            <v>V 형측구</v>
          </cell>
          <cell r="C87" t="str">
            <v>(0.86x0.5)</v>
          </cell>
          <cell r="D87">
            <v>90</v>
          </cell>
          <cell r="E87" t="str">
            <v>M</v>
          </cell>
          <cell r="F87">
            <v>84631</v>
          </cell>
          <cell r="G87">
            <v>7616790</v>
          </cell>
        </row>
        <row r="88">
          <cell r="A88" t="str">
            <v>d</v>
          </cell>
          <cell r="B88" t="str">
            <v>U 형측구</v>
          </cell>
          <cell r="C88" t="str">
            <v>(0.6x0.6)</v>
          </cell>
          <cell r="D88">
            <v>36</v>
          </cell>
          <cell r="E88" t="str">
            <v>M</v>
          </cell>
          <cell r="F88">
            <v>59049</v>
          </cell>
          <cell r="G88">
            <v>2125764</v>
          </cell>
        </row>
        <row r="89">
          <cell r="A89" t="str">
            <v>e</v>
          </cell>
          <cell r="B89" t="str">
            <v>산마루측구</v>
          </cell>
          <cell r="C89" t="str">
            <v>(PE-반월관)</v>
          </cell>
          <cell r="D89">
            <v>280</v>
          </cell>
          <cell r="E89" t="str">
            <v>M</v>
          </cell>
          <cell r="F89">
            <v>18171</v>
          </cell>
          <cell r="G89">
            <v>5087880</v>
          </cell>
        </row>
        <row r="90">
          <cell r="A90" t="str">
            <v>f</v>
          </cell>
          <cell r="B90" t="str">
            <v>녹지대측구</v>
          </cell>
          <cell r="C90" t="str">
            <v>(중분대)</v>
          </cell>
          <cell r="D90">
            <v>2848</v>
          </cell>
          <cell r="E90" t="str">
            <v>M</v>
          </cell>
          <cell r="F90">
            <v>51470</v>
          </cell>
          <cell r="G90">
            <v>146586560</v>
          </cell>
        </row>
        <row r="91">
          <cell r="A91" t="str">
            <v>g</v>
          </cell>
          <cell r="B91" t="str">
            <v>측구터파기</v>
          </cell>
          <cell r="C91" t="str">
            <v>(토  사)</v>
          </cell>
          <cell r="D91">
            <v>1124</v>
          </cell>
          <cell r="E91" t="str">
            <v>M3</v>
          </cell>
          <cell r="F91">
            <v>2373</v>
          </cell>
          <cell r="G91">
            <v>2667252</v>
          </cell>
        </row>
        <row r="92">
          <cell r="A92" t="str">
            <v>h</v>
          </cell>
          <cell r="B92" t="str">
            <v>되메우기</v>
          </cell>
          <cell r="C92" t="str">
            <v>(인  력)</v>
          </cell>
          <cell r="D92">
            <v>4975</v>
          </cell>
          <cell r="E92" t="str">
            <v>M3</v>
          </cell>
          <cell r="F92">
            <v>3332</v>
          </cell>
          <cell r="G92">
            <v>16576700</v>
          </cell>
        </row>
        <row r="93">
          <cell r="A93" t="str">
            <v>2.03</v>
          </cell>
          <cell r="B93" t="str">
            <v>맹암거설치</v>
          </cell>
          <cell r="C93" t="str">
            <v>(형식-1, 토사구간)</v>
          </cell>
          <cell r="D93">
            <v>3442</v>
          </cell>
          <cell r="E93" t="str">
            <v>M</v>
          </cell>
          <cell r="F93">
            <v>8363</v>
          </cell>
          <cell r="G93">
            <v>28785446</v>
          </cell>
        </row>
        <row r="94">
          <cell r="A94" t="str">
            <v>2.04</v>
          </cell>
          <cell r="B94" t="str">
            <v>배  수  관  공</v>
          </cell>
          <cell r="F94">
            <v>0</v>
          </cell>
        </row>
        <row r="95">
          <cell r="A95" t="str">
            <v>a</v>
          </cell>
          <cell r="B95" t="str">
            <v>횡배수관부설</v>
          </cell>
          <cell r="C95" t="str">
            <v>(V.R 관)</v>
          </cell>
          <cell r="F95">
            <v>0</v>
          </cell>
        </row>
        <row r="96">
          <cell r="A96" t="str">
            <v>-1</v>
          </cell>
          <cell r="B96" t="str">
            <v>횡배수관부설</v>
          </cell>
          <cell r="C96" t="str">
            <v>(D= 300 m/m)</v>
          </cell>
          <cell r="D96">
            <v>120</v>
          </cell>
          <cell r="E96" t="str">
            <v>M</v>
          </cell>
          <cell r="F96">
            <v>28689</v>
          </cell>
          <cell r="G96">
            <v>3442680</v>
          </cell>
        </row>
        <row r="97">
          <cell r="A97" t="str">
            <v>-2</v>
          </cell>
          <cell r="B97" t="str">
            <v>횡배수관부설</v>
          </cell>
          <cell r="C97" t="str">
            <v>(D= 600 m/m)</v>
          </cell>
          <cell r="D97">
            <v>55</v>
          </cell>
          <cell r="E97" t="str">
            <v>M</v>
          </cell>
          <cell r="F97">
            <v>55404</v>
          </cell>
          <cell r="G97">
            <v>3047220</v>
          </cell>
        </row>
        <row r="98">
          <cell r="A98" t="str">
            <v>-3</v>
          </cell>
          <cell r="B98" t="str">
            <v>횡배수관부설</v>
          </cell>
          <cell r="C98" t="str">
            <v>(D= 800 m/m)</v>
          </cell>
          <cell r="D98">
            <v>387</v>
          </cell>
          <cell r="E98" t="str">
            <v>M</v>
          </cell>
          <cell r="F98">
            <v>76807</v>
          </cell>
          <cell r="G98">
            <v>29724309</v>
          </cell>
        </row>
        <row r="99">
          <cell r="A99" t="str">
            <v>-4</v>
          </cell>
          <cell r="B99" t="str">
            <v>횡배수관부설</v>
          </cell>
          <cell r="C99" t="str">
            <v>(D= 1000 m/m)</v>
          </cell>
          <cell r="D99">
            <v>235</v>
          </cell>
          <cell r="E99" t="str">
            <v>M</v>
          </cell>
          <cell r="F99">
            <v>101532</v>
          </cell>
          <cell r="G99">
            <v>23860020</v>
          </cell>
        </row>
        <row r="100">
          <cell r="A100" t="str">
            <v>b</v>
          </cell>
          <cell r="B100" t="str">
            <v>날 개 벽</v>
          </cell>
          <cell r="F100">
            <v>0</v>
          </cell>
        </row>
        <row r="101">
          <cell r="A101" t="str">
            <v>-1</v>
          </cell>
          <cell r="B101" t="str">
            <v>콘크리트타설</v>
          </cell>
          <cell r="C101" t="str">
            <v>(소형 VIB 포함)</v>
          </cell>
          <cell r="D101">
            <v>92</v>
          </cell>
          <cell r="E101" t="str">
            <v>M3</v>
          </cell>
          <cell r="F101">
            <v>29264</v>
          </cell>
          <cell r="G101">
            <v>2692288</v>
          </cell>
        </row>
        <row r="102">
          <cell r="A102" t="str">
            <v>-2</v>
          </cell>
          <cell r="B102" t="str">
            <v>합판거푸집</v>
          </cell>
          <cell r="C102" t="str">
            <v>(소형 3 회)</v>
          </cell>
          <cell r="D102">
            <v>432</v>
          </cell>
          <cell r="E102" t="str">
            <v>M2</v>
          </cell>
          <cell r="F102">
            <v>22442</v>
          </cell>
          <cell r="G102">
            <v>9694944</v>
          </cell>
        </row>
        <row r="103">
          <cell r="A103" t="str">
            <v>c</v>
          </cell>
          <cell r="B103" t="str">
            <v>수로보호공</v>
          </cell>
          <cell r="F103">
            <v>0</v>
          </cell>
        </row>
        <row r="104">
          <cell r="A104" t="str">
            <v>-1</v>
          </cell>
          <cell r="B104" t="str">
            <v>콘크리트타설</v>
          </cell>
          <cell r="C104" t="str">
            <v>(소형 VIB 포함)</v>
          </cell>
          <cell r="D104">
            <v>5</v>
          </cell>
          <cell r="E104" t="str">
            <v>M3</v>
          </cell>
          <cell r="F104">
            <v>29264</v>
          </cell>
          <cell r="G104">
            <v>146320</v>
          </cell>
        </row>
        <row r="105">
          <cell r="A105" t="str">
            <v>-2</v>
          </cell>
          <cell r="B105" t="str">
            <v>합판거푸집</v>
          </cell>
          <cell r="C105" t="str">
            <v>(소형 4 회)</v>
          </cell>
          <cell r="D105">
            <v>7</v>
          </cell>
          <cell r="E105" t="str">
            <v>M2</v>
          </cell>
          <cell r="F105">
            <v>19326</v>
          </cell>
          <cell r="G105">
            <v>135282</v>
          </cell>
        </row>
        <row r="106">
          <cell r="A106" t="str">
            <v>c</v>
          </cell>
          <cell r="B106" t="str">
            <v>관보호공</v>
          </cell>
          <cell r="F106">
            <v>0</v>
          </cell>
        </row>
        <row r="107">
          <cell r="A107" t="str">
            <v>-1</v>
          </cell>
          <cell r="B107" t="str">
            <v>콘크리트타설</v>
          </cell>
          <cell r="C107" t="str">
            <v>(소형 VIB 포함)</v>
          </cell>
          <cell r="D107">
            <v>50</v>
          </cell>
          <cell r="E107" t="str">
            <v>M3</v>
          </cell>
          <cell r="F107">
            <v>29264</v>
          </cell>
          <cell r="G107">
            <v>1463200</v>
          </cell>
        </row>
        <row r="108">
          <cell r="A108" t="str">
            <v>-2</v>
          </cell>
          <cell r="B108" t="str">
            <v>합판거푸집</v>
          </cell>
          <cell r="C108" t="str">
            <v>(소형 6 회)</v>
          </cell>
          <cell r="D108">
            <v>135</v>
          </cell>
          <cell r="E108" t="str">
            <v>M2</v>
          </cell>
          <cell r="F108">
            <v>15996</v>
          </cell>
          <cell r="G108">
            <v>2159460</v>
          </cell>
        </row>
        <row r="109">
          <cell r="A109" t="str">
            <v>d</v>
          </cell>
          <cell r="B109" t="str">
            <v>관보호공</v>
          </cell>
          <cell r="F109">
            <v>0</v>
          </cell>
        </row>
        <row r="110">
          <cell r="A110" t="str">
            <v>-1</v>
          </cell>
          <cell r="B110" t="str">
            <v>콘크리트타설</v>
          </cell>
          <cell r="C110" t="str">
            <v>(소형 VIB 포함)</v>
          </cell>
          <cell r="D110">
            <v>9</v>
          </cell>
          <cell r="E110" t="str">
            <v>M3</v>
          </cell>
          <cell r="F110">
            <v>29264</v>
          </cell>
          <cell r="G110">
            <v>263376</v>
          </cell>
        </row>
        <row r="111">
          <cell r="A111" t="str">
            <v>-2</v>
          </cell>
          <cell r="B111" t="str">
            <v>합판거푸집</v>
          </cell>
          <cell r="C111" t="str">
            <v>(소형 6 회)</v>
          </cell>
          <cell r="D111">
            <v>71</v>
          </cell>
          <cell r="E111" t="str">
            <v>M2</v>
          </cell>
          <cell r="F111">
            <v>15996</v>
          </cell>
          <cell r="G111">
            <v>1135716</v>
          </cell>
        </row>
        <row r="112">
          <cell r="A112" t="str">
            <v>-3</v>
          </cell>
          <cell r="B112" t="str">
            <v>철근가공조립</v>
          </cell>
          <cell r="C112" t="str">
            <v>(간 단)</v>
          </cell>
          <cell r="D112">
            <v>0.56000000000000005</v>
          </cell>
          <cell r="E112" t="str">
            <v>Ton</v>
          </cell>
          <cell r="F112">
            <v>292637</v>
          </cell>
          <cell r="G112">
            <v>163876</v>
          </cell>
        </row>
        <row r="113">
          <cell r="A113" t="str">
            <v>2.05</v>
          </cell>
          <cell r="B113" t="str">
            <v>종배수관부설</v>
          </cell>
          <cell r="C113" t="str">
            <v>(V.R 관)</v>
          </cell>
          <cell r="F113">
            <v>0</v>
          </cell>
        </row>
        <row r="114">
          <cell r="A114" t="str">
            <v>a</v>
          </cell>
          <cell r="F114">
            <v>0</v>
          </cell>
        </row>
        <row r="115">
          <cell r="A115" t="str">
            <v>-1</v>
          </cell>
          <cell r="B115" t="str">
            <v>종배수관부설</v>
          </cell>
          <cell r="C115" t="str">
            <v>(D= 600 m/m)</v>
          </cell>
          <cell r="D115">
            <v>334</v>
          </cell>
          <cell r="E115" t="str">
            <v>M</v>
          </cell>
          <cell r="F115">
            <v>49764</v>
          </cell>
          <cell r="G115">
            <v>16621176</v>
          </cell>
        </row>
        <row r="116">
          <cell r="A116" t="str">
            <v>-2</v>
          </cell>
          <cell r="B116" t="str">
            <v>종배수관부설</v>
          </cell>
          <cell r="C116" t="str">
            <v>(D=1000 m/m)</v>
          </cell>
          <cell r="D116">
            <v>15</v>
          </cell>
          <cell r="E116" t="str">
            <v>M</v>
          </cell>
          <cell r="F116">
            <v>95754</v>
          </cell>
          <cell r="G116">
            <v>1436310</v>
          </cell>
        </row>
        <row r="117">
          <cell r="A117" t="str">
            <v>b</v>
          </cell>
          <cell r="B117" t="str">
            <v>종배수관면벽</v>
          </cell>
          <cell r="F117">
            <v>0</v>
          </cell>
        </row>
        <row r="118">
          <cell r="A118" t="str">
            <v>-1</v>
          </cell>
          <cell r="B118" t="str">
            <v>콘크리트타설</v>
          </cell>
          <cell r="C118" t="str">
            <v>(소형 VIB 제외)</v>
          </cell>
          <cell r="D118">
            <v>17</v>
          </cell>
          <cell r="E118" t="str">
            <v>M3</v>
          </cell>
          <cell r="F118">
            <v>28762</v>
          </cell>
          <cell r="G118">
            <v>488954</v>
          </cell>
        </row>
        <row r="119">
          <cell r="A119" t="str">
            <v>-2</v>
          </cell>
          <cell r="B119" t="str">
            <v>합판거푸집</v>
          </cell>
          <cell r="C119" t="str">
            <v>(소형 4 회)</v>
          </cell>
          <cell r="D119">
            <v>249</v>
          </cell>
          <cell r="E119" t="str">
            <v>M2</v>
          </cell>
          <cell r="F119">
            <v>19326</v>
          </cell>
          <cell r="G119">
            <v>4812174</v>
          </cell>
        </row>
        <row r="120">
          <cell r="A120" t="str">
            <v>2.06</v>
          </cell>
          <cell r="B120" t="str">
            <v>집 수 정</v>
          </cell>
          <cell r="F120">
            <v>0</v>
          </cell>
        </row>
        <row r="121">
          <cell r="A121" t="str">
            <v>a</v>
          </cell>
          <cell r="B121" t="str">
            <v>콘크리트타설</v>
          </cell>
          <cell r="C121" t="str">
            <v>(무근 VIB 포함)</v>
          </cell>
          <cell r="D121">
            <v>18</v>
          </cell>
          <cell r="E121" t="str">
            <v>M3</v>
          </cell>
          <cell r="F121">
            <v>18476</v>
          </cell>
          <cell r="G121">
            <v>332568</v>
          </cell>
        </row>
        <row r="122">
          <cell r="A122" t="str">
            <v>b</v>
          </cell>
          <cell r="B122" t="str">
            <v>합판거푸집</v>
          </cell>
          <cell r="C122" t="str">
            <v>(4 회)</v>
          </cell>
          <cell r="D122">
            <v>151</v>
          </cell>
          <cell r="E122" t="str">
            <v>M2</v>
          </cell>
          <cell r="F122">
            <v>16311</v>
          </cell>
          <cell r="G122">
            <v>2462961</v>
          </cell>
        </row>
        <row r="123">
          <cell r="A123" t="str">
            <v>c</v>
          </cell>
          <cell r="B123" t="str">
            <v>사다리 설치</v>
          </cell>
          <cell r="C123" t="str">
            <v>(스텐레스)</v>
          </cell>
          <cell r="D123">
            <v>63</v>
          </cell>
          <cell r="E123" t="str">
            <v>EA</v>
          </cell>
          <cell r="F123">
            <v>2222</v>
          </cell>
          <cell r="G123">
            <v>139986</v>
          </cell>
        </row>
        <row r="124">
          <cell r="A124" t="str">
            <v>2.07</v>
          </cell>
          <cell r="B124" t="str">
            <v>암  거  공</v>
          </cell>
          <cell r="F124">
            <v>0</v>
          </cell>
        </row>
        <row r="125">
          <cell r="A125" t="str">
            <v>a</v>
          </cell>
          <cell r="B125" t="str">
            <v>콘크리트타설</v>
          </cell>
          <cell r="F125">
            <v>0</v>
          </cell>
        </row>
        <row r="126">
          <cell r="A126" t="str">
            <v>-1</v>
          </cell>
          <cell r="B126" t="str">
            <v>콘크리트타설</v>
          </cell>
          <cell r="C126" t="str">
            <v>(철근 펌프카)</v>
          </cell>
          <cell r="D126">
            <v>4515</v>
          </cell>
          <cell r="E126" t="str">
            <v>M3</v>
          </cell>
          <cell r="F126">
            <v>10488</v>
          </cell>
          <cell r="G126">
            <v>47353320</v>
          </cell>
        </row>
        <row r="127">
          <cell r="A127" t="str">
            <v>-2</v>
          </cell>
          <cell r="B127" t="str">
            <v>콘크리트타설</v>
          </cell>
          <cell r="C127" t="str">
            <v>(철근 VIB 포함)</v>
          </cell>
          <cell r="D127">
            <v>24</v>
          </cell>
          <cell r="E127" t="str">
            <v>M3</v>
          </cell>
          <cell r="F127">
            <v>20625</v>
          </cell>
          <cell r="G127">
            <v>495000</v>
          </cell>
        </row>
        <row r="128">
          <cell r="A128" t="str">
            <v>-3</v>
          </cell>
          <cell r="B128" t="str">
            <v>콘크리트타설</v>
          </cell>
          <cell r="C128" t="str">
            <v>(무근 VIB 제외)</v>
          </cell>
          <cell r="D128">
            <v>405</v>
          </cell>
          <cell r="E128" t="str">
            <v>M3</v>
          </cell>
          <cell r="F128">
            <v>18226</v>
          </cell>
          <cell r="G128">
            <v>7381530</v>
          </cell>
        </row>
        <row r="129">
          <cell r="A129" t="str">
            <v>b</v>
          </cell>
          <cell r="B129" t="str">
            <v>거  푸  집</v>
          </cell>
          <cell r="F129">
            <v>0</v>
          </cell>
        </row>
        <row r="130">
          <cell r="A130" t="str">
            <v>-1</v>
          </cell>
          <cell r="B130" t="str">
            <v>합판거푸집</v>
          </cell>
          <cell r="C130" t="str">
            <v>(3 회)</v>
          </cell>
          <cell r="D130">
            <v>4782</v>
          </cell>
          <cell r="E130" t="str">
            <v>M2</v>
          </cell>
          <cell r="F130">
            <v>18891</v>
          </cell>
          <cell r="G130">
            <v>90336762</v>
          </cell>
        </row>
        <row r="131">
          <cell r="A131" t="str">
            <v>-2</v>
          </cell>
          <cell r="B131" t="str">
            <v>합판거푸집</v>
          </cell>
          <cell r="C131" t="str">
            <v>(4 회)</v>
          </cell>
          <cell r="D131">
            <v>2794</v>
          </cell>
          <cell r="E131" t="str">
            <v>M2</v>
          </cell>
          <cell r="F131">
            <v>16311</v>
          </cell>
          <cell r="G131">
            <v>45572934</v>
          </cell>
        </row>
        <row r="132">
          <cell r="A132" t="str">
            <v>-3</v>
          </cell>
          <cell r="B132" t="str">
            <v>합판거푸집</v>
          </cell>
          <cell r="C132" t="str">
            <v>(6 회)</v>
          </cell>
          <cell r="D132">
            <v>52</v>
          </cell>
          <cell r="E132" t="str">
            <v>M2</v>
          </cell>
          <cell r="F132">
            <v>13583</v>
          </cell>
          <cell r="G132">
            <v>706316</v>
          </cell>
        </row>
        <row r="133">
          <cell r="A133" t="str">
            <v>-4</v>
          </cell>
          <cell r="B133" t="str">
            <v>문양거푸집</v>
          </cell>
          <cell r="C133" t="str">
            <v>(문양스치로폴 0∼7M)</v>
          </cell>
          <cell r="D133">
            <v>239</v>
          </cell>
          <cell r="E133" t="str">
            <v>M2</v>
          </cell>
          <cell r="F133">
            <v>22052</v>
          </cell>
          <cell r="G133">
            <v>5270428</v>
          </cell>
        </row>
        <row r="134">
          <cell r="A134" t="str">
            <v>c</v>
          </cell>
          <cell r="B134" t="str">
            <v>스페이서 설치</v>
          </cell>
          <cell r="F134">
            <v>0</v>
          </cell>
        </row>
        <row r="135">
          <cell r="A135" t="str">
            <v>-1</v>
          </cell>
          <cell r="B135" t="str">
            <v>스페이서 설치</v>
          </cell>
          <cell r="C135" t="str">
            <v>(벽체용)</v>
          </cell>
          <cell r="D135">
            <v>5106</v>
          </cell>
          <cell r="E135" t="str">
            <v>M2</v>
          </cell>
          <cell r="F135">
            <v>270</v>
          </cell>
          <cell r="G135">
            <v>1378620</v>
          </cell>
        </row>
        <row r="136">
          <cell r="A136" t="str">
            <v>-2</v>
          </cell>
          <cell r="B136" t="str">
            <v>스페이서 설치</v>
          </cell>
          <cell r="C136" t="str">
            <v>(슬라브및기초용)</v>
          </cell>
          <cell r="D136">
            <v>6970</v>
          </cell>
          <cell r="E136" t="str">
            <v>M2</v>
          </cell>
          <cell r="F136">
            <v>92</v>
          </cell>
          <cell r="G136">
            <v>641240</v>
          </cell>
        </row>
        <row r="137">
          <cell r="A137" t="str">
            <v>d</v>
          </cell>
          <cell r="B137" t="str">
            <v>철근가공조립</v>
          </cell>
          <cell r="C137" t="str">
            <v>(복 잡)</v>
          </cell>
          <cell r="D137">
            <v>697.70799999999997</v>
          </cell>
          <cell r="E137" t="str">
            <v>Ton</v>
          </cell>
          <cell r="F137">
            <v>361279</v>
          </cell>
          <cell r="G137">
            <v>252067248</v>
          </cell>
        </row>
        <row r="138">
          <cell r="A138" t="str">
            <v>e</v>
          </cell>
          <cell r="B138" t="str">
            <v>아스팔트 방수</v>
          </cell>
          <cell r="C138" t="str">
            <v>(2 회)</v>
          </cell>
          <cell r="D138">
            <v>5705</v>
          </cell>
          <cell r="E138" t="str">
            <v>M2</v>
          </cell>
          <cell r="F138">
            <v>4605</v>
          </cell>
          <cell r="G138">
            <v>26271525</v>
          </cell>
        </row>
        <row r="139">
          <cell r="A139" t="str">
            <v>f</v>
          </cell>
          <cell r="B139" t="str">
            <v>강관비계</v>
          </cell>
          <cell r="C139" t="str">
            <v>(0∼30 M)</v>
          </cell>
          <cell r="D139">
            <v>3319</v>
          </cell>
          <cell r="E139" t="str">
            <v>M2</v>
          </cell>
          <cell r="F139">
            <v>7603</v>
          </cell>
          <cell r="G139">
            <v>25234357</v>
          </cell>
        </row>
        <row r="140">
          <cell r="A140" t="str">
            <v>g</v>
          </cell>
          <cell r="B140" t="str">
            <v>강관동바리</v>
          </cell>
          <cell r="C140" t="str">
            <v>(암거용)</v>
          </cell>
          <cell r="D140">
            <v>7295</v>
          </cell>
          <cell r="E140" t="str">
            <v>공M3</v>
          </cell>
          <cell r="F140">
            <v>6199</v>
          </cell>
          <cell r="G140">
            <v>45221705</v>
          </cell>
        </row>
        <row r="141">
          <cell r="A141" t="str">
            <v>h</v>
          </cell>
          <cell r="B141" t="str">
            <v>기초잡석깔기</v>
          </cell>
          <cell r="C141" t="str">
            <v>(동상방지층재)</v>
          </cell>
          <cell r="D141">
            <v>2691</v>
          </cell>
          <cell r="E141" t="str">
            <v>M3</v>
          </cell>
          <cell r="F141">
            <v>27563</v>
          </cell>
          <cell r="G141">
            <v>74172033</v>
          </cell>
        </row>
        <row r="142">
          <cell r="A142" t="str">
            <v>i</v>
          </cell>
          <cell r="B142" t="str">
            <v>NOTCH 설치</v>
          </cell>
          <cell r="D142">
            <v>66</v>
          </cell>
          <cell r="E142" t="str">
            <v>M</v>
          </cell>
          <cell r="F142">
            <v>2716</v>
          </cell>
          <cell r="G142">
            <v>179256</v>
          </cell>
        </row>
        <row r="143">
          <cell r="A143" t="str">
            <v>j</v>
          </cell>
          <cell r="B143" t="str">
            <v>지수판설치</v>
          </cell>
          <cell r="C143" t="str">
            <v>(200x5 m/m)</v>
          </cell>
          <cell r="D143">
            <v>392</v>
          </cell>
          <cell r="E143" t="str">
            <v>M</v>
          </cell>
          <cell r="F143">
            <v>25999</v>
          </cell>
          <cell r="G143">
            <v>10191608</v>
          </cell>
        </row>
        <row r="144">
          <cell r="A144" t="str">
            <v>k</v>
          </cell>
          <cell r="B144" t="str">
            <v>수팽창 지수제</v>
          </cell>
          <cell r="D144">
            <v>1773</v>
          </cell>
          <cell r="E144" t="str">
            <v>M</v>
          </cell>
          <cell r="F144">
            <v>2487</v>
          </cell>
          <cell r="G144">
            <v>4409451</v>
          </cell>
        </row>
        <row r="145">
          <cell r="A145" t="str">
            <v>l</v>
          </cell>
          <cell r="B145" t="str">
            <v>쉬이트방수</v>
          </cell>
          <cell r="C145" t="str">
            <v>(T=2.0 m/m)</v>
          </cell>
          <cell r="D145">
            <v>0.2</v>
          </cell>
          <cell r="E145" t="str">
            <v>M2</v>
          </cell>
          <cell r="F145">
            <v>10970</v>
          </cell>
          <cell r="G145">
            <v>2194</v>
          </cell>
        </row>
        <row r="146">
          <cell r="A146" t="str">
            <v>m</v>
          </cell>
          <cell r="B146" t="str">
            <v>다웰바 설치</v>
          </cell>
          <cell r="C146" t="str">
            <v>(D=25 m/m, L=600)</v>
          </cell>
          <cell r="D146">
            <v>1319</v>
          </cell>
          <cell r="E146" t="str">
            <v>EA</v>
          </cell>
          <cell r="F146">
            <v>8669</v>
          </cell>
          <cell r="G146">
            <v>11434411</v>
          </cell>
        </row>
        <row r="147">
          <cell r="A147" t="str">
            <v>n</v>
          </cell>
          <cell r="B147" t="str">
            <v>시공이음면정리</v>
          </cell>
          <cell r="D147">
            <v>292</v>
          </cell>
          <cell r="E147" t="str">
            <v>M2</v>
          </cell>
          <cell r="F147">
            <v>685</v>
          </cell>
          <cell r="G147">
            <v>200020</v>
          </cell>
        </row>
        <row r="148">
          <cell r="A148" t="str">
            <v>o</v>
          </cell>
          <cell r="B148" t="str">
            <v>폴리우레탄실란트채움</v>
          </cell>
          <cell r="C148" t="str">
            <v>(25x20)</v>
          </cell>
          <cell r="D148">
            <v>425</v>
          </cell>
          <cell r="E148" t="str">
            <v>M</v>
          </cell>
          <cell r="F148">
            <v>3652</v>
          </cell>
          <cell r="G148">
            <v>1552100</v>
          </cell>
        </row>
        <row r="149">
          <cell r="A149" t="str">
            <v>p</v>
          </cell>
          <cell r="F149">
            <v>0</v>
          </cell>
        </row>
        <row r="150">
          <cell r="A150" t="str">
            <v>-1</v>
          </cell>
          <cell r="B150" t="str">
            <v>스치로폴설치</v>
          </cell>
          <cell r="C150" t="str">
            <v>(T=20 m/m)</v>
          </cell>
          <cell r="D150">
            <v>507</v>
          </cell>
          <cell r="E150" t="str">
            <v>M2</v>
          </cell>
          <cell r="F150">
            <v>1039</v>
          </cell>
          <cell r="G150">
            <v>526773</v>
          </cell>
        </row>
        <row r="151">
          <cell r="A151" t="str">
            <v>-2</v>
          </cell>
          <cell r="B151" t="str">
            <v>스치로폴설치</v>
          </cell>
          <cell r="C151" t="str">
            <v>(T=10 m/m)</v>
          </cell>
          <cell r="D151">
            <v>132</v>
          </cell>
          <cell r="E151" t="str">
            <v>M2</v>
          </cell>
          <cell r="F151">
            <v>519</v>
          </cell>
          <cell r="G151">
            <v>68508</v>
          </cell>
        </row>
        <row r="152">
          <cell r="A152" t="str">
            <v>q</v>
          </cell>
          <cell r="F152">
            <v>0</v>
          </cell>
        </row>
        <row r="153">
          <cell r="A153" t="str">
            <v>-1</v>
          </cell>
          <cell r="B153" t="str">
            <v>PVC PIPE 설치</v>
          </cell>
          <cell r="C153" t="str">
            <v>(D= 50 m/m)</v>
          </cell>
          <cell r="D153">
            <v>69</v>
          </cell>
          <cell r="E153" t="str">
            <v>M</v>
          </cell>
          <cell r="F153">
            <v>1630</v>
          </cell>
          <cell r="G153">
            <v>112470</v>
          </cell>
        </row>
        <row r="154">
          <cell r="A154" t="str">
            <v>-2</v>
          </cell>
          <cell r="B154" t="str">
            <v>PVC PIPE 설치</v>
          </cell>
          <cell r="C154" t="str">
            <v>(D= 30 m/m)</v>
          </cell>
          <cell r="D154">
            <v>184</v>
          </cell>
          <cell r="E154" t="str">
            <v>M</v>
          </cell>
          <cell r="F154">
            <v>819</v>
          </cell>
          <cell r="G154">
            <v>150696</v>
          </cell>
        </row>
        <row r="155">
          <cell r="A155" t="str">
            <v>r</v>
          </cell>
          <cell r="B155" t="str">
            <v>부직포설치</v>
          </cell>
          <cell r="C155" t="str">
            <v>(2.0 T/M)</v>
          </cell>
          <cell r="D155">
            <v>87</v>
          </cell>
          <cell r="E155" t="str">
            <v>M2</v>
          </cell>
          <cell r="F155">
            <v>1277</v>
          </cell>
          <cell r="G155">
            <v>111099</v>
          </cell>
        </row>
        <row r="156">
          <cell r="A156" t="str">
            <v>s</v>
          </cell>
          <cell r="B156" t="str">
            <v>사다리 설치</v>
          </cell>
          <cell r="C156" t="str">
            <v>(스텐레스)</v>
          </cell>
          <cell r="D156">
            <v>7</v>
          </cell>
          <cell r="E156" t="str">
            <v>EA</v>
          </cell>
          <cell r="F156">
            <v>2222</v>
          </cell>
          <cell r="G156">
            <v>15554</v>
          </cell>
        </row>
        <row r="157">
          <cell r="A157" t="str">
            <v>t</v>
          </cell>
          <cell r="B157" t="str">
            <v>뒷채움잡석</v>
          </cell>
          <cell r="C157" t="str">
            <v>(부설및다짐)</v>
          </cell>
          <cell r="D157">
            <v>4596</v>
          </cell>
          <cell r="E157" t="str">
            <v>M3</v>
          </cell>
          <cell r="F157">
            <v>10744</v>
          </cell>
          <cell r="G157">
            <v>49379424</v>
          </cell>
        </row>
        <row r="158">
          <cell r="A158" t="str">
            <v>u</v>
          </cell>
          <cell r="B158" t="str">
            <v>난간설치(차도용)</v>
          </cell>
          <cell r="C158" t="str">
            <v>(H=0.8 M)</v>
          </cell>
          <cell r="D158">
            <v>48</v>
          </cell>
          <cell r="E158" t="str">
            <v>M</v>
          </cell>
          <cell r="F158">
            <v>416186</v>
          </cell>
          <cell r="G158">
            <v>19976928</v>
          </cell>
        </row>
        <row r="159">
          <cell r="A159" t="str">
            <v>2.08</v>
          </cell>
          <cell r="B159" t="str">
            <v>맨  홀  공</v>
          </cell>
          <cell r="F159">
            <v>0</v>
          </cell>
        </row>
        <row r="160">
          <cell r="A160" t="str">
            <v>a</v>
          </cell>
          <cell r="B160" t="str">
            <v>콘크리트타설</v>
          </cell>
          <cell r="F160">
            <v>0</v>
          </cell>
        </row>
        <row r="161">
          <cell r="A161" t="str">
            <v>-1</v>
          </cell>
          <cell r="B161" t="str">
            <v>콘크리트타설</v>
          </cell>
          <cell r="C161" t="str">
            <v>(철근 VIB 포함)</v>
          </cell>
          <cell r="D161">
            <v>34</v>
          </cell>
          <cell r="E161" t="str">
            <v>M3</v>
          </cell>
          <cell r="F161">
            <v>20625</v>
          </cell>
          <cell r="G161">
            <v>701250</v>
          </cell>
        </row>
        <row r="162">
          <cell r="A162" t="str">
            <v>-2</v>
          </cell>
          <cell r="B162" t="str">
            <v>콘크리트타설</v>
          </cell>
          <cell r="C162" t="str">
            <v>(무근 VIB 포함)</v>
          </cell>
          <cell r="D162">
            <v>405</v>
          </cell>
          <cell r="E162" t="str">
            <v>M3</v>
          </cell>
          <cell r="F162">
            <v>18476</v>
          </cell>
          <cell r="G162">
            <v>7482780</v>
          </cell>
        </row>
        <row r="163">
          <cell r="A163" t="str">
            <v>b</v>
          </cell>
          <cell r="F163">
            <v>0</v>
          </cell>
        </row>
        <row r="164">
          <cell r="A164" t="str">
            <v>-1</v>
          </cell>
          <cell r="B164" t="str">
            <v>P.E 원형맨홀 거푸집</v>
          </cell>
          <cell r="C164" t="str">
            <v>(1호,Φ900m/m)</v>
          </cell>
          <cell r="D164">
            <v>181</v>
          </cell>
          <cell r="E164" t="str">
            <v>개소</v>
          </cell>
          <cell r="F164">
            <v>204243</v>
          </cell>
          <cell r="G164">
            <v>36967983</v>
          </cell>
        </row>
        <row r="165">
          <cell r="A165" t="str">
            <v>-2</v>
          </cell>
          <cell r="B165" t="str">
            <v>P.E 원형맨홀 거푸집</v>
          </cell>
          <cell r="C165" t="str">
            <v>(2호,Φ1200m/m)</v>
          </cell>
          <cell r="D165">
            <v>15</v>
          </cell>
          <cell r="E165" t="str">
            <v>개소</v>
          </cell>
          <cell r="F165">
            <v>254171</v>
          </cell>
          <cell r="G165">
            <v>3812565</v>
          </cell>
        </row>
        <row r="166">
          <cell r="A166" t="str">
            <v>c</v>
          </cell>
          <cell r="B166" t="str">
            <v>철근가공조립</v>
          </cell>
          <cell r="C166" t="str">
            <v>(보 통)</v>
          </cell>
          <cell r="D166">
            <v>6.8460000000000001</v>
          </cell>
          <cell r="E166" t="str">
            <v>Ton</v>
          </cell>
          <cell r="F166">
            <v>330357</v>
          </cell>
          <cell r="G166">
            <v>2261624</v>
          </cell>
        </row>
        <row r="167">
          <cell r="A167" t="str">
            <v>d</v>
          </cell>
          <cell r="B167" t="str">
            <v>사다리 설치</v>
          </cell>
          <cell r="C167" t="str">
            <v>(스텐레스)</v>
          </cell>
          <cell r="D167">
            <v>1389</v>
          </cell>
          <cell r="E167" t="str">
            <v>EA</v>
          </cell>
          <cell r="F167">
            <v>2222</v>
          </cell>
          <cell r="G167">
            <v>3086358</v>
          </cell>
        </row>
        <row r="168">
          <cell r="A168" t="str">
            <v>e</v>
          </cell>
          <cell r="B168" t="str">
            <v>몰  탈</v>
          </cell>
          <cell r="C168" t="str">
            <v>(1:3)</v>
          </cell>
          <cell r="D168">
            <v>1.1759999999999999</v>
          </cell>
          <cell r="E168" t="str">
            <v>M3</v>
          </cell>
          <cell r="F168">
            <v>58847</v>
          </cell>
          <cell r="G168">
            <v>69204</v>
          </cell>
        </row>
        <row r="169">
          <cell r="A169" t="str">
            <v>2.09</v>
          </cell>
          <cell r="B169" t="str">
            <v>우수받이공</v>
          </cell>
          <cell r="F169">
            <v>0</v>
          </cell>
        </row>
        <row r="170">
          <cell r="A170" t="str">
            <v>a</v>
          </cell>
          <cell r="B170" t="str">
            <v>콘크리트타설</v>
          </cell>
          <cell r="C170" t="str">
            <v>(무근 VIB 포함)</v>
          </cell>
          <cell r="D170">
            <v>159</v>
          </cell>
          <cell r="E170" t="str">
            <v>M3</v>
          </cell>
          <cell r="F170">
            <v>18476</v>
          </cell>
          <cell r="G170">
            <v>2937684</v>
          </cell>
        </row>
        <row r="171">
          <cell r="A171" t="str">
            <v>b</v>
          </cell>
          <cell r="B171" t="str">
            <v>합판거푸집</v>
          </cell>
          <cell r="C171" t="str">
            <v>(4 회)</v>
          </cell>
          <cell r="D171">
            <v>1918</v>
          </cell>
          <cell r="E171" t="str">
            <v>M2</v>
          </cell>
          <cell r="F171">
            <v>16311</v>
          </cell>
          <cell r="G171">
            <v>31284498</v>
          </cell>
        </row>
        <row r="172">
          <cell r="A172" t="str">
            <v>2.10</v>
          </cell>
          <cell r="B172" t="str">
            <v>우수받이 연결관부설</v>
          </cell>
          <cell r="C172" t="str">
            <v>(V.R 관:D 300m/m)</v>
          </cell>
          <cell r="D172">
            <v>1023</v>
          </cell>
          <cell r="E172" t="str">
            <v>M</v>
          </cell>
          <cell r="F172">
            <v>27909</v>
          </cell>
          <cell r="G172">
            <v>28550907</v>
          </cell>
        </row>
        <row r="173">
          <cell r="A173" t="str">
            <v>2.11</v>
          </cell>
          <cell r="B173" t="str">
            <v>증분대 우수받이공</v>
          </cell>
          <cell r="F173">
            <v>0</v>
          </cell>
        </row>
        <row r="174">
          <cell r="A174" t="str">
            <v>a</v>
          </cell>
          <cell r="B174" t="str">
            <v>콘크리트타설</v>
          </cell>
          <cell r="C174" t="str">
            <v>(무근 VIB 포함)</v>
          </cell>
          <cell r="D174">
            <v>10</v>
          </cell>
          <cell r="E174" t="str">
            <v>M3</v>
          </cell>
          <cell r="F174">
            <v>18476</v>
          </cell>
          <cell r="G174">
            <v>184760</v>
          </cell>
        </row>
        <row r="175">
          <cell r="A175" t="str">
            <v>b</v>
          </cell>
          <cell r="B175" t="str">
            <v>합판거푸집</v>
          </cell>
          <cell r="C175" t="str">
            <v>(4 회)</v>
          </cell>
          <cell r="D175">
            <v>122</v>
          </cell>
          <cell r="E175" t="str">
            <v>M2</v>
          </cell>
          <cell r="F175">
            <v>16311</v>
          </cell>
          <cell r="G175">
            <v>1989942</v>
          </cell>
        </row>
        <row r="176">
          <cell r="A176" t="str">
            <v>c</v>
          </cell>
          <cell r="B176" t="str">
            <v>철근가공조립</v>
          </cell>
          <cell r="C176" t="str">
            <v>(간 단)</v>
          </cell>
          <cell r="D176">
            <v>1.766</v>
          </cell>
          <cell r="E176" t="str">
            <v>Ton</v>
          </cell>
          <cell r="F176">
            <v>292637</v>
          </cell>
          <cell r="G176">
            <v>516796</v>
          </cell>
        </row>
        <row r="177">
          <cell r="A177" t="str">
            <v>2.12</v>
          </cell>
          <cell r="B177" t="str">
            <v>우수 종배수관</v>
          </cell>
          <cell r="F177">
            <v>0</v>
          </cell>
        </row>
        <row r="178">
          <cell r="A178" t="str">
            <v>a</v>
          </cell>
          <cell r="B178" t="str">
            <v>종배수관부설(우수)</v>
          </cell>
          <cell r="C178" t="str">
            <v>(V.R관: D 300 m/m)</v>
          </cell>
          <cell r="D178">
            <v>530</v>
          </cell>
          <cell r="E178" t="str">
            <v>M</v>
          </cell>
          <cell r="F178">
            <v>42510</v>
          </cell>
          <cell r="G178">
            <v>22530300</v>
          </cell>
        </row>
        <row r="179">
          <cell r="A179" t="str">
            <v>b</v>
          </cell>
          <cell r="B179" t="str">
            <v>종배수관부설(우수)</v>
          </cell>
          <cell r="C179" t="str">
            <v>(V.R관: D 500 m/m)</v>
          </cell>
          <cell r="D179">
            <v>720</v>
          </cell>
          <cell r="E179" t="str">
            <v>M</v>
          </cell>
          <cell r="F179">
            <v>45523</v>
          </cell>
          <cell r="G179">
            <v>32776560</v>
          </cell>
        </row>
        <row r="180">
          <cell r="A180" t="str">
            <v>c</v>
          </cell>
          <cell r="B180" t="str">
            <v>종배수관부설(우수)</v>
          </cell>
          <cell r="C180" t="str">
            <v>(V.R관: D 600 m/m)</v>
          </cell>
          <cell r="D180">
            <v>8105</v>
          </cell>
          <cell r="E180" t="str">
            <v>M</v>
          </cell>
          <cell r="F180">
            <v>58814</v>
          </cell>
          <cell r="G180">
            <v>476687470</v>
          </cell>
        </row>
        <row r="181">
          <cell r="A181" t="str">
            <v>2.13</v>
          </cell>
          <cell r="B181" t="str">
            <v>역 T형 옹벽</v>
          </cell>
          <cell r="F181">
            <v>0</v>
          </cell>
        </row>
        <row r="182">
          <cell r="A182" t="str">
            <v>a</v>
          </cell>
          <cell r="B182" t="str">
            <v>콘크리트타설</v>
          </cell>
          <cell r="F182">
            <v>0</v>
          </cell>
        </row>
        <row r="183">
          <cell r="A183" t="str">
            <v>-1</v>
          </cell>
          <cell r="B183" t="str">
            <v>콘크리트타설</v>
          </cell>
          <cell r="C183" t="str">
            <v>(철근 펌프카)</v>
          </cell>
          <cell r="D183">
            <v>313</v>
          </cell>
          <cell r="E183" t="str">
            <v>M3</v>
          </cell>
          <cell r="F183">
            <v>10488</v>
          </cell>
          <cell r="G183">
            <v>3282744</v>
          </cell>
        </row>
        <row r="184">
          <cell r="A184" t="str">
            <v>-2</v>
          </cell>
          <cell r="B184" t="str">
            <v>콘크리트타설</v>
          </cell>
          <cell r="C184" t="str">
            <v>(무근 VIB 제외)</v>
          </cell>
          <cell r="D184">
            <v>29</v>
          </cell>
          <cell r="E184" t="str">
            <v>M3</v>
          </cell>
          <cell r="F184">
            <v>18226</v>
          </cell>
          <cell r="G184">
            <v>528554</v>
          </cell>
        </row>
        <row r="185">
          <cell r="A185" t="str">
            <v>b</v>
          </cell>
          <cell r="B185" t="str">
            <v>거 푸 집</v>
          </cell>
          <cell r="F185">
            <v>0</v>
          </cell>
        </row>
        <row r="186">
          <cell r="A186" t="str">
            <v>-1</v>
          </cell>
          <cell r="B186" t="str">
            <v>합판거푸집</v>
          </cell>
          <cell r="C186" t="str">
            <v>(3 회)</v>
          </cell>
          <cell r="D186">
            <v>446</v>
          </cell>
          <cell r="E186" t="str">
            <v>M2</v>
          </cell>
          <cell r="F186">
            <v>18891</v>
          </cell>
          <cell r="G186">
            <v>8425386</v>
          </cell>
        </row>
        <row r="187">
          <cell r="A187" t="str">
            <v>-2</v>
          </cell>
          <cell r="B187" t="str">
            <v>합판거푸집</v>
          </cell>
          <cell r="C187" t="str">
            <v>(4 회)</v>
          </cell>
          <cell r="D187">
            <v>127</v>
          </cell>
          <cell r="E187" t="str">
            <v>M2</v>
          </cell>
          <cell r="F187">
            <v>16311</v>
          </cell>
          <cell r="G187">
            <v>2071497</v>
          </cell>
        </row>
        <row r="188">
          <cell r="A188" t="str">
            <v>-3</v>
          </cell>
          <cell r="B188" t="str">
            <v>문양거푸집</v>
          </cell>
          <cell r="C188" t="str">
            <v>(문양스치로폴 0∼7M)</v>
          </cell>
          <cell r="D188">
            <v>429</v>
          </cell>
          <cell r="E188" t="str">
            <v>M2</v>
          </cell>
          <cell r="F188">
            <v>22052</v>
          </cell>
          <cell r="G188">
            <v>9460308</v>
          </cell>
        </row>
        <row r="189">
          <cell r="A189" t="str">
            <v>c</v>
          </cell>
          <cell r="B189" t="str">
            <v>철근가공조립</v>
          </cell>
          <cell r="C189" t="str">
            <v>(보 통)</v>
          </cell>
          <cell r="D189">
            <v>27.428999999999998</v>
          </cell>
          <cell r="E189" t="str">
            <v>Ton</v>
          </cell>
          <cell r="F189">
            <v>330357</v>
          </cell>
          <cell r="G189">
            <v>9061362</v>
          </cell>
        </row>
        <row r="190">
          <cell r="A190" t="str">
            <v>d</v>
          </cell>
          <cell r="B190" t="str">
            <v>강관비계</v>
          </cell>
          <cell r="C190" t="str">
            <v>(0∼30 M)</v>
          </cell>
          <cell r="D190">
            <v>717</v>
          </cell>
          <cell r="E190" t="str">
            <v>M2</v>
          </cell>
          <cell r="F190">
            <v>7603</v>
          </cell>
          <cell r="G190">
            <v>5451351</v>
          </cell>
        </row>
        <row r="191">
          <cell r="A191" t="str">
            <v>e</v>
          </cell>
          <cell r="B191" t="str">
            <v>PVC PIPE 설치</v>
          </cell>
          <cell r="C191" t="str">
            <v>(Φ65 m/m)</v>
          </cell>
          <cell r="D191">
            <v>19</v>
          </cell>
          <cell r="E191" t="str">
            <v>M</v>
          </cell>
          <cell r="F191">
            <v>2401</v>
          </cell>
          <cell r="G191">
            <v>45619</v>
          </cell>
        </row>
        <row r="192">
          <cell r="A192" t="str">
            <v>f</v>
          </cell>
          <cell r="B192" t="str">
            <v>부직포설치</v>
          </cell>
          <cell r="C192" t="str">
            <v>(2.0 T/M)</v>
          </cell>
          <cell r="D192">
            <v>280</v>
          </cell>
          <cell r="E192" t="str">
            <v>M2</v>
          </cell>
          <cell r="F192">
            <v>1277</v>
          </cell>
          <cell r="G192">
            <v>357560</v>
          </cell>
        </row>
        <row r="193">
          <cell r="A193" t="str">
            <v>g</v>
          </cell>
          <cell r="B193" t="str">
            <v>뒷채움잡석</v>
          </cell>
          <cell r="C193" t="str">
            <v>(부설및다짐)</v>
          </cell>
          <cell r="D193">
            <v>39</v>
          </cell>
          <cell r="E193" t="str">
            <v>M3</v>
          </cell>
          <cell r="F193">
            <v>10744</v>
          </cell>
          <cell r="G193">
            <v>419016</v>
          </cell>
        </row>
        <row r="194">
          <cell r="A194" t="str">
            <v>h</v>
          </cell>
          <cell r="B194" t="str">
            <v>스치로폴설치</v>
          </cell>
          <cell r="C194" t="str">
            <v>(T=10 m/m)</v>
          </cell>
          <cell r="D194">
            <v>8</v>
          </cell>
          <cell r="E194" t="str">
            <v>M2</v>
          </cell>
          <cell r="F194">
            <v>519</v>
          </cell>
          <cell r="G194">
            <v>4152</v>
          </cell>
        </row>
        <row r="195">
          <cell r="A195" t="str">
            <v>i</v>
          </cell>
          <cell r="B195" t="str">
            <v>스페이서 설치</v>
          </cell>
          <cell r="C195" t="str">
            <v>(슬라브및기초용)</v>
          </cell>
          <cell r="D195">
            <v>3658</v>
          </cell>
          <cell r="E195" t="str">
            <v>M2</v>
          </cell>
          <cell r="F195">
            <v>92</v>
          </cell>
          <cell r="G195">
            <v>336536</v>
          </cell>
        </row>
        <row r="196">
          <cell r="A196" t="str">
            <v>j</v>
          </cell>
          <cell r="B196" t="str">
            <v>신축이음</v>
          </cell>
          <cell r="C196" t="str">
            <v>(옹벽용)</v>
          </cell>
          <cell r="D196">
            <v>19</v>
          </cell>
          <cell r="E196" t="str">
            <v>M</v>
          </cell>
          <cell r="F196">
            <v>5854</v>
          </cell>
          <cell r="G196">
            <v>111226</v>
          </cell>
        </row>
        <row r="197">
          <cell r="A197" t="str">
            <v>2.14</v>
          </cell>
          <cell r="B197" t="str">
            <v>보강벽옹벽</v>
          </cell>
          <cell r="F197">
            <v>0</v>
          </cell>
        </row>
        <row r="198">
          <cell r="A198" t="str">
            <v>a</v>
          </cell>
          <cell r="B198" t="str">
            <v>보강토 옹벽 설치</v>
          </cell>
          <cell r="F198">
            <v>0</v>
          </cell>
        </row>
        <row r="199">
          <cell r="A199" t="str">
            <v>-1</v>
          </cell>
          <cell r="B199" t="str">
            <v>판넬설치</v>
          </cell>
          <cell r="D199">
            <v>1634</v>
          </cell>
          <cell r="E199" t="str">
            <v>M2</v>
          </cell>
          <cell r="F199">
            <v>116543</v>
          </cell>
          <cell r="G199">
            <v>190431262</v>
          </cell>
        </row>
        <row r="200">
          <cell r="A200" t="str">
            <v>-2</v>
          </cell>
          <cell r="B200" t="str">
            <v>버팀목설치</v>
          </cell>
          <cell r="D200">
            <v>448</v>
          </cell>
          <cell r="E200" t="str">
            <v>M</v>
          </cell>
          <cell r="F200">
            <v>17260</v>
          </cell>
          <cell r="G200">
            <v>7732480</v>
          </cell>
        </row>
        <row r="201">
          <cell r="A201" t="str">
            <v>-3</v>
          </cell>
          <cell r="B201" t="str">
            <v>섬유보강재 50KN 설치</v>
          </cell>
          <cell r="D201">
            <v>34569</v>
          </cell>
          <cell r="E201" t="str">
            <v>M</v>
          </cell>
          <cell r="F201">
            <v>2157</v>
          </cell>
          <cell r="G201">
            <v>74565333</v>
          </cell>
        </row>
        <row r="202">
          <cell r="A202" t="str">
            <v>-4</v>
          </cell>
          <cell r="B202" t="str">
            <v>섬유보강재100KN 설치</v>
          </cell>
          <cell r="D202">
            <v>2040</v>
          </cell>
          <cell r="E202" t="str">
            <v>M</v>
          </cell>
          <cell r="F202">
            <v>3453</v>
          </cell>
          <cell r="G202">
            <v>7044120</v>
          </cell>
        </row>
        <row r="203">
          <cell r="A203" t="str">
            <v>-5</v>
          </cell>
          <cell r="B203" t="str">
            <v>보강토 규준틀설치</v>
          </cell>
          <cell r="D203">
            <v>448</v>
          </cell>
          <cell r="E203" t="str">
            <v>M</v>
          </cell>
          <cell r="F203">
            <v>8279</v>
          </cell>
          <cell r="G203">
            <v>3708992</v>
          </cell>
        </row>
        <row r="204">
          <cell r="A204" t="str">
            <v>-6</v>
          </cell>
          <cell r="B204" t="str">
            <v>CORNICE 설치</v>
          </cell>
          <cell r="D204">
            <v>452</v>
          </cell>
          <cell r="E204" t="str">
            <v>M</v>
          </cell>
          <cell r="F204">
            <v>20125</v>
          </cell>
          <cell r="G204">
            <v>9096500</v>
          </cell>
        </row>
        <row r="205">
          <cell r="A205" t="str">
            <v>b</v>
          </cell>
          <cell r="B205" t="str">
            <v>철근가공조립</v>
          </cell>
          <cell r="F205">
            <v>0</v>
          </cell>
        </row>
        <row r="206">
          <cell r="A206" t="str">
            <v>-1</v>
          </cell>
          <cell r="B206" t="str">
            <v>철근가공조립</v>
          </cell>
          <cell r="C206" t="str">
            <v>(간 단)</v>
          </cell>
          <cell r="D206">
            <v>6.7709999999999999</v>
          </cell>
          <cell r="E206" t="str">
            <v>Ton</v>
          </cell>
          <cell r="F206">
            <v>292637</v>
          </cell>
          <cell r="G206">
            <v>1981445</v>
          </cell>
        </row>
        <row r="207">
          <cell r="A207" t="str">
            <v>-2</v>
          </cell>
          <cell r="B207" t="str">
            <v>철근가공조립</v>
          </cell>
          <cell r="C207" t="str">
            <v>(보 통)</v>
          </cell>
          <cell r="D207">
            <v>39.22</v>
          </cell>
          <cell r="E207" t="str">
            <v>Ton</v>
          </cell>
          <cell r="F207">
            <v>330357</v>
          </cell>
          <cell r="G207">
            <v>12956601</v>
          </cell>
        </row>
        <row r="208">
          <cell r="A208" t="str">
            <v>c</v>
          </cell>
          <cell r="B208" t="str">
            <v>콘크리트타설</v>
          </cell>
          <cell r="F208">
            <v>0</v>
          </cell>
        </row>
        <row r="209">
          <cell r="A209" t="str">
            <v>-1</v>
          </cell>
          <cell r="B209" t="str">
            <v>콘크리트타설</v>
          </cell>
          <cell r="C209" t="str">
            <v>(무근 VIB 제외)</v>
          </cell>
          <cell r="D209">
            <v>50</v>
          </cell>
          <cell r="E209" t="str">
            <v>M3</v>
          </cell>
          <cell r="F209">
            <v>18226</v>
          </cell>
          <cell r="G209">
            <v>911300</v>
          </cell>
        </row>
        <row r="210">
          <cell r="A210" t="str">
            <v>-2</v>
          </cell>
          <cell r="B210" t="str">
            <v>콘크리트타설</v>
          </cell>
          <cell r="C210" t="str">
            <v>(철근 VIB 포함)</v>
          </cell>
          <cell r="D210">
            <v>487</v>
          </cell>
          <cell r="E210" t="str">
            <v>M3</v>
          </cell>
          <cell r="F210">
            <v>20625</v>
          </cell>
          <cell r="G210">
            <v>10044375</v>
          </cell>
        </row>
        <row r="211">
          <cell r="A211" t="str">
            <v>d</v>
          </cell>
          <cell r="B211" t="str">
            <v>합판거푸집</v>
          </cell>
          <cell r="F211">
            <v>0</v>
          </cell>
        </row>
        <row r="212">
          <cell r="A212" t="str">
            <v>-1</v>
          </cell>
          <cell r="B212" t="str">
            <v>합판거푸집</v>
          </cell>
          <cell r="C212" t="str">
            <v>(3 회)</v>
          </cell>
          <cell r="D212">
            <v>1130</v>
          </cell>
          <cell r="E212" t="str">
            <v>M2</v>
          </cell>
          <cell r="F212">
            <v>18891</v>
          </cell>
          <cell r="G212">
            <v>21346830</v>
          </cell>
        </row>
        <row r="213">
          <cell r="A213" t="str">
            <v>-2</v>
          </cell>
          <cell r="B213" t="str">
            <v>합판거푸집</v>
          </cell>
          <cell r="C213" t="str">
            <v>(6 회)</v>
          </cell>
          <cell r="D213">
            <v>223</v>
          </cell>
          <cell r="E213" t="str">
            <v>M2</v>
          </cell>
          <cell r="F213">
            <v>13583</v>
          </cell>
          <cell r="G213">
            <v>3029009</v>
          </cell>
        </row>
        <row r="214">
          <cell r="A214" t="str">
            <v>e</v>
          </cell>
          <cell r="B214" t="str">
            <v>강관비계</v>
          </cell>
          <cell r="C214" t="str">
            <v>(0∼30 M)</v>
          </cell>
          <cell r="D214">
            <v>1638</v>
          </cell>
          <cell r="E214" t="str">
            <v>M2</v>
          </cell>
          <cell r="F214">
            <v>7603</v>
          </cell>
          <cell r="G214">
            <v>12453714</v>
          </cell>
        </row>
        <row r="215">
          <cell r="A215" t="str">
            <v>f</v>
          </cell>
          <cell r="B215" t="str">
            <v>자재운반비</v>
          </cell>
          <cell r="F215">
            <v>0</v>
          </cell>
        </row>
        <row r="216">
          <cell r="A216" t="str">
            <v>-1</v>
          </cell>
          <cell r="B216" t="str">
            <v>판넬 운반</v>
          </cell>
          <cell r="D216">
            <v>1634</v>
          </cell>
          <cell r="E216" t="str">
            <v>M2</v>
          </cell>
          <cell r="F216">
            <v>15033</v>
          </cell>
          <cell r="G216">
            <v>24563922</v>
          </cell>
        </row>
        <row r="217">
          <cell r="A217" t="str">
            <v>-2</v>
          </cell>
          <cell r="B217" t="str">
            <v>CORNICE 운반</v>
          </cell>
          <cell r="D217">
            <v>452</v>
          </cell>
          <cell r="E217" t="str">
            <v>M</v>
          </cell>
          <cell r="F217">
            <v>2876</v>
          </cell>
          <cell r="G217">
            <v>1299952</v>
          </cell>
        </row>
        <row r="218">
          <cell r="F218">
            <v>0</v>
          </cell>
        </row>
        <row r="219">
          <cell r="A219" t="str">
            <v>3.</v>
          </cell>
          <cell r="B219" t="str">
            <v>구  조  물  공</v>
          </cell>
          <cell r="F219">
            <v>0</v>
          </cell>
          <cell r="G219">
            <v>10946656574</v>
          </cell>
        </row>
        <row r="220">
          <cell r="A220" t="str">
            <v>3.A</v>
          </cell>
          <cell r="B220" t="str">
            <v>양    촌    교</v>
          </cell>
          <cell r="F220">
            <v>0</v>
          </cell>
        </row>
        <row r="221">
          <cell r="A221" t="str">
            <v>3.01</v>
          </cell>
          <cell r="B221" t="str">
            <v>토          공</v>
          </cell>
          <cell r="F221">
            <v>0</v>
          </cell>
        </row>
        <row r="222">
          <cell r="A222" t="str">
            <v>a</v>
          </cell>
          <cell r="B222" t="str">
            <v>구조물 터파기</v>
          </cell>
          <cell r="F222">
            <v>0</v>
          </cell>
        </row>
        <row r="223">
          <cell r="A223" t="str">
            <v>-1</v>
          </cell>
          <cell r="B223" t="str">
            <v>구조물터파기</v>
          </cell>
          <cell r="C223" t="str">
            <v>(육상토사 0∼1 M)</v>
          </cell>
          <cell r="D223">
            <v>1129</v>
          </cell>
          <cell r="E223" t="str">
            <v>M3</v>
          </cell>
          <cell r="F223">
            <v>3206</v>
          </cell>
          <cell r="G223">
            <v>3619574</v>
          </cell>
        </row>
        <row r="224">
          <cell r="A224" t="str">
            <v>-2</v>
          </cell>
          <cell r="B224" t="str">
            <v>구조물터파기</v>
          </cell>
          <cell r="C224" t="str">
            <v>(육상토사 1∼2 M)</v>
          </cell>
          <cell r="D224">
            <v>608</v>
          </cell>
          <cell r="E224" t="str">
            <v>M3</v>
          </cell>
          <cell r="F224">
            <v>3310</v>
          </cell>
          <cell r="G224">
            <v>2012480</v>
          </cell>
        </row>
        <row r="225">
          <cell r="A225" t="str">
            <v>-3</v>
          </cell>
          <cell r="B225" t="str">
            <v>구조물터파기</v>
          </cell>
          <cell r="C225" t="str">
            <v>(육상토사 2∼3 M)</v>
          </cell>
          <cell r="D225">
            <v>432</v>
          </cell>
          <cell r="E225" t="str">
            <v>M3</v>
          </cell>
          <cell r="F225">
            <v>4041</v>
          </cell>
          <cell r="G225">
            <v>1745712</v>
          </cell>
        </row>
        <row r="226">
          <cell r="A226" t="str">
            <v>-4</v>
          </cell>
          <cell r="B226" t="str">
            <v>구조물터파기</v>
          </cell>
          <cell r="C226" t="str">
            <v>(육상토사 3∼4 M)</v>
          </cell>
          <cell r="D226">
            <v>91</v>
          </cell>
          <cell r="E226" t="str">
            <v>M3</v>
          </cell>
          <cell r="F226">
            <v>4772</v>
          </cell>
          <cell r="G226">
            <v>434252</v>
          </cell>
        </row>
        <row r="227">
          <cell r="A227" t="str">
            <v>b</v>
          </cell>
          <cell r="B227" t="str">
            <v>되메우기및다짐</v>
          </cell>
          <cell r="C227" t="str">
            <v>(인력30%+백호우70%)</v>
          </cell>
          <cell r="D227">
            <v>1439</v>
          </cell>
          <cell r="E227" t="str">
            <v>M3</v>
          </cell>
          <cell r="F227">
            <v>4075</v>
          </cell>
          <cell r="G227">
            <v>5863925</v>
          </cell>
        </row>
        <row r="228">
          <cell r="A228" t="str">
            <v>c</v>
          </cell>
          <cell r="B228" t="str">
            <v>뒷채움잡석</v>
          </cell>
          <cell r="C228" t="str">
            <v>(부설및다짐)</v>
          </cell>
          <cell r="D228">
            <v>1413</v>
          </cell>
          <cell r="E228" t="str">
            <v>M3</v>
          </cell>
          <cell r="F228">
            <v>10744</v>
          </cell>
          <cell r="G228">
            <v>15181272</v>
          </cell>
        </row>
        <row r="229">
          <cell r="A229" t="str">
            <v>3.02</v>
          </cell>
          <cell r="B229" t="str">
            <v>강관파일</v>
          </cell>
          <cell r="F229">
            <v>0</v>
          </cell>
        </row>
        <row r="230">
          <cell r="A230" t="str">
            <v>a</v>
          </cell>
          <cell r="B230" t="str">
            <v>강관파일항타(직항)</v>
          </cell>
          <cell r="C230" t="str">
            <v>(유압식Φ50815m이하)</v>
          </cell>
          <cell r="D230">
            <v>252</v>
          </cell>
          <cell r="E230" t="str">
            <v>M</v>
          </cell>
          <cell r="F230">
            <v>9587</v>
          </cell>
          <cell r="G230">
            <v>2415924</v>
          </cell>
        </row>
        <row r="231">
          <cell r="A231" t="str">
            <v>b</v>
          </cell>
          <cell r="B231" t="str">
            <v>강관파일천공</v>
          </cell>
          <cell r="C231" t="str">
            <v>(토 사 Φ508)</v>
          </cell>
          <cell r="D231">
            <v>1937</v>
          </cell>
          <cell r="E231" t="str">
            <v>M</v>
          </cell>
          <cell r="F231">
            <v>30636</v>
          </cell>
          <cell r="G231">
            <v>59341932</v>
          </cell>
        </row>
        <row r="232">
          <cell r="A232" t="str">
            <v>c</v>
          </cell>
          <cell r="B232" t="str">
            <v>강관파일천공</v>
          </cell>
          <cell r="C232" t="str">
            <v>(리핑암 Φ508m/m)</v>
          </cell>
          <cell r="D232">
            <v>84</v>
          </cell>
          <cell r="E232" t="str">
            <v>M</v>
          </cell>
          <cell r="F232">
            <v>119348</v>
          </cell>
          <cell r="G232">
            <v>10025232</v>
          </cell>
        </row>
        <row r="233">
          <cell r="A233" t="str">
            <v>d</v>
          </cell>
          <cell r="B233" t="str">
            <v>속채움콘크리트</v>
          </cell>
          <cell r="D233">
            <v>51</v>
          </cell>
          <cell r="E233" t="str">
            <v>M3</v>
          </cell>
          <cell r="F233">
            <v>20625</v>
          </cell>
          <cell r="G233">
            <v>1051875</v>
          </cell>
        </row>
        <row r="234">
          <cell r="A234" t="str">
            <v>e</v>
          </cell>
          <cell r="B234" t="str">
            <v>두부및선단보강</v>
          </cell>
          <cell r="C234" t="str">
            <v>(Φ508.0 m/m)</v>
          </cell>
          <cell r="D234">
            <v>252</v>
          </cell>
          <cell r="E234" t="str">
            <v>EA</v>
          </cell>
          <cell r="F234">
            <v>156845</v>
          </cell>
          <cell r="G234">
            <v>39524940</v>
          </cell>
        </row>
        <row r="235">
          <cell r="A235" t="str">
            <v>3.03</v>
          </cell>
          <cell r="B235" t="str">
            <v>거 푸 집</v>
          </cell>
          <cell r="F235">
            <v>0</v>
          </cell>
        </row>
        <row r="236">
          <cell r="A236" t="str">
            <v>a</v>
          </cell>
          <cell r="B236" t="str">
            <v>합판거푸집</v>
          </cell>
          <cell r="C236" t="str">
            <v>(3 회)</v>
          </cell>
          <cell r="D236">
            <v>2332</v>
          </cell>
          <cell r="E236" t="str">
            <v>M2</v>
          </cell>
          <cell r="F236">
            <v>18891</v>
          </cell>
          <cell r="G236">
            <v>44053812</v>
          </cell>
        </row>
        <row r="237">
          <cell r="A237" t="str">
            <v>b</v>
          </cell>
          <cell r="B237" t="str">
            <v>합판거푸집</v>
          </cell>
          <cell r="C237" t="str">
            <v>(3 회 7∼10 m)</v>
          </cell>
          <cell r="D237">
            <v>179</v>
          </cell>
          <cell r="E237" t="str">
            <v>M2</v>
          </cell>
          <cell r="F237">
            <v>20074</v>
          </cell>
          <cell r="G237">
            <v>3593246</v>
          </cell>
        </row>
        <row r="238">
          <cell r="A238" t="str">
            <v>c</v>
          </cell>
          <cell r="B238" t="str">
            <v>합판거푸집</v>
          </cell>
          <cell r="C238" t="str">
            <v>(4 회)</v>
          </cell>
          <cell r="D238">
            <v>537</v>
          </cell>
          <cell r="E238" t="str">
            <v>M2</v>
          </cell>
          <cell r="F238">
            <v>16311</v>
          </cell>
          <cell r="G238">
            <v>8759007</v>
          </cell>
        </row>
        <row r="239">
          <cell r="A239" t="str">
            <v>d</v>
          </cell>
          <cell r="B239" t="str">
            <v>합판거푸집</v>
          </cell>
          <cell r="C239" t="str">
            <v>(6 회)</v>
          </cell>
          <cell r="D239">
            <v>304</v>
          </cell>
          <cell r="E239" t="str">
            <v>M2</v>
          </cell>
          <cell r="F239">
            <v>13583</v>
          </cell>
          <cell r="G239">
            <v>4129232</v>
          </cell>
        </row>
        <row r="240">
          <cell r="A240" t="str">
            <v>e</v>
          </cell>
          <cell r="B240" t="str">
            <v>문양거푸집</v>
          </cell>
          <cell r="C240" t="str">
            <v>(문양스치로폴 0∼7M)</v>
          </cell>
          <cell r="D240">
            <v>569</v>
          </cell>
          <cell r="E240" t="str">
            <v>M2</v>
          </cell>
          <cell r="F240">
            <v>22052</v>
          </cell>
          <cell r="G240">
            <v>12547588</v>
          </cell>
        </row>
        <row r="241">
          <cell r="A241" t="str">
            <v>f</v>
          </cell>
          <cell r="B241" t="str">
            <v>강재거푸집</v>
          </cell>
          <cell r="C241" t="str">
            <v>(교각용:D=2.0 M)</v>
          </cell>
          <cell r="D241">
            <v>201</v>
          </cell>
          <cell r="E241" t="str">
            <v>M2</v>
          </cell>
          <cell r="F241">
            <v>24756</v>
          </cell>
          <cell r="G241">
            <v>4975956</v>
          </cell>
        </row>
        <row r="242">
          <cell r="A242" t="str">
            <v>3.04</v>
          </cell>
          <cell r="B242" t="str">
            <v>강관비계</v>
          </cell>
          <cell r="C242" t="str">
            <v>(0∼30 M)</v>
          </cell>
          <cell r="D242">
            <v>1228</v>
          </cell>
          <cell r="E242" t="str">
            <v>M2</v>
          </cell>
          <cell r="F242">
            <v>7603</v>
          </cell>
          <cell r="G242">
            <v>9336484</v>
          </cell>
        </row>
        <row r="243">
          <cell r="A243" t="str">
            <v>3.05</v>
          </cell>
          <cell r="B243" t="str">
            <v>동 바 리</v>
          </cell>
          <cell r="F243">
            <v>0</v>
          </cell>
        </row>
        <row r="244">
          <cell r="A244" t="str">
            <v>a</v>
          </cell>
          <cell r="B244" t="str">
            <v>강관동바리</v>
          </cell>
          <cell r="C244" t="str">
            <v>(교량용)</v>
          </cell>
          <cell r="D244">
            <v>367</v>
          </cell>
          <cell r="E244" t="str">
            <v>공M3</v>
          </cell>
          <cell r="F244">
            <v>15940</v>
          </cell>
          <cell r="G244">
            <v>5849980</v>
          </cell>
        </row>
        <row r="245">
          <cell r="A245" t="str">
            <v>b</v>
          </cell>
          <cell r="B245" t="str">
            <v>수평보강재(교량용)</v>
          </cell>
          <cell r="C245" t="str">
            <v>(강관동바리)</v>
          </cell>
          <cell r="D245">
            <v>131</v>
          </cell>
          <cell r="E245" t="str">
            <v>M2</v>
          </cell>
          <cell r="F245">
            <v>2864</v>
          </cell>
          <cell r="G245">
            <v>375184</v>
          </cell>
        </row>
        <row r="246">
          <cell r="A246" t="str">
            <v>3.06</v>
          </cell>
          <cell r="B246" t="str">
            <v>DECK PLATE</v>
          </cell>
          <cell r="C246" t="str">
            <v>(양 촌 교)</v>
          </cell>
          <cell r="D246">
            <v>1004</v>
          </cell>
          <cell r="E246" t="str">
            <v>M2</v>
          </cell>
          <cell r="F246">
            <v>61752</v>
          </cell>
          <cell r="G246">
            <v>61999008</v>
          </cell>
        </row>
        <row r="247">
          <cell r="A247" t="str">
            <v>3.07</v>
          </cell>
          <cell r="B247" t="str">
            <v>철근가공조립</v>
          </cell>
          <cell r="F247">
            <v>0</v>
          </cell>
        </row>
        <row r="248">
          <cell r="A248" t="str">
            <v>a</v>
          </cell>
          <cell r="B248" t="str">
            <v>철근가공조립</v>
          </cell>
          <cell r="C248" t="str">
            <v>(보 통)</v>
          </cell>
          <cell r="D248">
            <v>57.273000000000003</v>
          </cell>
          <cell r="E248" t="str">
            <v>Ton</v>
          </cell>
          <cell r="F248">
            <v>330357</v>
          </cell>
          <cell r="G248">
            <v>18920536</v>
          </cell>
        </row>
        <row r="249">
          <cell r="A249" t="str">
            <v>b</v>
          </cell>
          <cell r="B249" t="str">
            <v>철근가공조립</v>
          </cell>
          <cell r="C249" t="str">
            <v>(복 잡)</v>
          </cell>
          <cell r="D249">
            <v>506.14499999999998</v>
          </cell>
          <cell r="E249" t="str">
            <v>Ton</v>
          </cell>
          <cell r="F249">
            <v>361279</v>
          </cell>
          <cell r="G249">
            <v>182859559</v>
          </cell>
        </row>
        <row r="250">
          <cell r="A250" t="str">
            <v>3.08</v>
          </cell>
          <cell r="B250" t="str">
            <v>콘크리트타설</v>
          </cell>
          <cell r="F250">
            <v>0</v>
          </cell>
        </row>
        <row r="251">
          <cell r="A251" t="str">
            <v>a</v>
          </cell>
          <cell r="B251" t="str">
            <v>콘크리트타설</v>
          </cell>
          <cell r="C251" t="str">
            <v>(철근 펌프카)</v>
          </cell>
          <cell r="D251">
            <v>2955</v>
          </cell>
          <cell r="E251" t="str">
            <v>M3</v>
          </cell>
          <cell r="F251">
            <v>10488</v>
          </cell>
          <cell r="G251">
            <v>30992040</v>
          </cell>
        </row>
        <row r="252">
          <cell r="A252" t="str">
            <v>b</v>
          </cell>
          <cell r="B252" t="str">
            <v>콘크리트타설</v>
          </cell>
          <cell r="C252" t="str">
            <v>(철근 VIB 포함)</v>
          </cell>
          <cell r="D252">
            <v>2</v>
          </cell>
          <cell r="E252" t="str">
            <v>M3</v>
          </cell>
          <cell r="F252">
            <v>20625</v>
          </cell>
          <cell r="G252">
            <v>41250</v>
          </cell>
        </row>
        <row r="253">
          <cell r="A253" t="str">
            <v>c</v>
          </cell>
          <cell r="B253" t="str">
            <v>콘크리트타설</v>
          </cell>
          <cell r="C253" t="str">
            <v>(무근 VIB 포함)</v>
          </cell>
          <cell r="D253">
            <v>230</v>
          </cell>
          <cell r="E253" t="str">
            <v>M3</v>
          </cell>
          <cell r="F253">
            <v>18476</v>
          </cell>
          <cell r="G253">
            <v>4249480</v>
          </cell>
        </row>
        <row r="254">
          <cell r="A254" t="str">
            <v>d</v>
          </cell>
          <cell r="B254" t="str">
            <v>콘크리트타설</v>
          </cell>
          <cell r="C254" t="str">
            <v>(무근 VIB 제외)</v>
          </cell>
          <cell r="D254">
            <v>79</v>
          </cell>
          <cell r="E254" t="str">
            <v>M3</v>
          </cell>
          <cell r="F254">
            <v>18226</v>
          </cell>
          <cell r="G254">
            <v>1439854</v>
          </cell>
        </row>
        <row r="255">
          <cell r="A255" t="str">
            <v>e</v>
          </cell>
          <cell r="B255" t="str">
            <v>강섬유보강재</v>
          </cell>
          <cell r="C255" t="str">
            <v>(900 g/㎥)</v>
          </cell>
          <cell r="D255">
            <v>945</v>
          </cell>
          <cell r="E255" t="str">
            <v>M3</v>
          </cell>
          <cell r="F255">
            <v>4350</v>
          </cell>
          <cell r="G255">
            <v>4110750</v>
          </cell>
        </row>
        <row r="256">
          <cell r="A256" t="str">
            <v>3.09</v>
          </cell>
          <cell r="B256" t="str">
            <v>표면처리</v>
          </cell>
          <cell r="F256">
            <v>0</v>
          </cell>
        </row>
        <row r="257">
          <cell r="A257" t="str">
            <v>a</v>
          </cell>
          <cell r="B257" t="str">
            <v>슬래브양생</v>
          </cell>
          <cell r="C257" t="str">
            <v>(양생제)</v>
          </cell>
          <cell r="D257">
            <v>2483</v>
          </cell>
          <cell r="E257" t="str">
            <v>M2</v>
          </cell>
          <cell r="F257">
            <v>271</v>
          </cell>
          <cell r="G257">
            <v>672893</v>
          </cell>
        </row>
        <row r="258">
          <cell r="A258" t="str">
            <v>b</v>
          </cell>
          <cell r="B258" t="str">
            <v>슬래브면고르기</v>
          </cell>
          <cell r="C258" t="str">
            <v>(데크 피니샤)</v>
          </cell>
          <cell r="D258">
            <v>2483</v>
          </cell>
          <cell r="E258" t="str">
            <v>M2</v>
          </cell>
          <cell r="F258">
            <v>464</v>
          </cell>
          <cell r="G258">
            <v>1152112</v>
          </cell>
        </row>
        <row r="259">
          <cell r="A259" t="str">
            <v>c</v>
          </cell>
          <cell r="B259" t="str">
            <v>교대배면방수</v>
          </cell>
          <cell r="C259" t="str">
            <v>(아스팔트 2회)</v>
          </cell>
          <cell r="D259">
            <v>538</v>
          </cell>
          <cell r="E259" t="str">
            <v>M2</v>
          </cell>
          <cell r="F259">
            <v>4605</v>
          </cell>
          <cell r="G259">
            <v>2477490</v>
          </cell>
        </row>
        <row r="260">
          <cell r="A260" t="str">
            <v>3.10</v>
          </cell>
          <cell r="B260" t="str">
            <v>교좌장치</v>
          </cell>
          <cell r="F260">
            <v>0</v>
          </cell>
        </row>
        <row r="261">
          <cell r="A261" t="str">
            <v>a</v>
          </cell>
          <cell r="B261" t="str">
            <v>교좌장치(고정단)</v>
          </cell>
          <cell r="C261" t="str">
            <v>(SPHERICAL,400ton)</v>
          </cell>
          <cell r="D261">
            <v>2</v>
          </cell>
          <cell r="E261" t="str">
            <v>EA</v>
          </cell>
          <cell r="F261">
            <v>76226</v>
          </cell>
          <cell r="G261">
            <v>152452</v>
          </cell>
        </row>
        <row r="262">
          <cell r="A262" t="str">
            <v>b</v>
          </cell>
          <cell r="B262" t="str">
            <v>교좌장치(일방향)</v>
          </cell>
          <cell r="C262" t="str">
            <v>(SPHERICAL,200ton)</v>
          </cell>
          <cell r="D262">
            <v>4</v>
          </cell>
          <cell r="E262" t="str">
            <v>EA</v>
          </cell>
          <cell r="F262">
            <v>76226</v>
          </cell>
          <cell r="G262">
            <v>304904</v>
          </cell>
        </row>
        <row r="263">
          <cell r="A263" t="str">
            <v>c</v>
          </cell>
          <cell r="B263" t="str">
            <v>교좌장치(일방향)</v>
          </cell>
          <cell r="C263" t="str">
            <v>(SPHERICAL,400ton)</v>
          </cell>
          <cell r="D263">
            <v>8</v>
          </cell>
          <cell r="E263" t="str">
            <v>EA</v>
          </cell>
          <cell r="F263">
            <v>76226</v>
          </cell>
          <cell r="G263">
            <v>609808</v>
          </cell>
        </row>
        <row r="264">
          <cell r="A264" t="str">
            <v>d</v>
          </cell>
          <cell r="B264" t="str">
            <v>교좌장치(양방향)</v>
          </cell>
          <cell r="C264" t="str">
            <v>(SPHERICAL,200ton)</v>
          </cell>
          <cell r="D264">
            <v>12</v>
          </cell>
          <cell r="E264" t="str">
            <v>EA</v>
          </cell>
          <cell r="F264">
            <v>76226</v>
          </cell>
          <cell r="G264">
            <v>914712</v>
          </cell>
        </row>
        <row r="265">
          <cell r="A265" t="str">
            <v>e</v>
          </cell>
          <cell r="B265" t="str">
            <v>교좌장치(양방향)</v>
          </cell>
          <cell r="C265" t="str">
            <v>(SPHERICAL,400ton)</v>
          </cell>
          <cell r="D265">
            <v>6</v>
          </cell>
          <cell r="E265" t="str">
            <v>EA</v>
          </cell>
          <cell r="F265">
            <v>76226</v>
          </cell>
          <cell r="G265">
            <v>457356</v>
          </cell>
        </row>
        <row r="266">
          <cell r="A266" t="str">
            <v>3.11</v>
          </cell>
          <cell r="B266" t="str">
            <v>강    교</v>
          </cell>
          <cell r="F266">
            <v>0</v>
          </cell>
        </row>
        <row r="267">
          <cell r="A267" t="str">
            <v>a</v>
          </cell>
          <cell r="B267" t="str">
            <v>제작및가설</v>
          </cell>
        </row>
        <row r="268">
          <cell r="A268" t="str">
            <v>-1</v>
          </cell>
          <cell r="B268" t="str">
            <v>강교 제작</v>
          </cell>
          <cell r="C268" t="str">
            <v>(양 촌 교)</v>
          </cell>
          <cell r="D268">
            <v>952.55200000000002</v>
          </cell>
          <cell r="E268" t="str">
            <v>Ton</v>
          </cell>
          <cell r="F268">
            <v>1557182</v>
          </cell>
          <cell r="G268">
            <v>1483296828</v>
          </cell>
        </row>
        <row r="269">
          <cell r="A269" t="str">
            <v>-2</v>
          </cell>
          <cell r="B269" t="str">
            <v>강교 운반</v>
          </cell>
          <cell r="C269" t="str">
            <v>(양 촌 교)</v>
          </cell>
          <cell r="D269">
            <v>952.55200000000002</v>
          </cell>
          <cell r="E269" t="str">
            <v>Ton</v>
          </cell>
          <cell r="F269">
            <v>55148</v>
          </cell>
          <cell r="G269">
            <v>52531337</v>
          </cell>
        </row>
        <row r="270">
          <cell r="A270" t="str">
            <v>-3</v>
          </cell>
          <cell r="B270" t="str">
            <v>강교 가설</v>
          </cell>
          <cell r="C270" t="str">
            <v>(양 촌 교)</v>
          </cell>
          <cell r="D270">
            <v>952.55200000000002</v>
          </cell>
          <cell r="E270" t="str">
            <v>Ton</v>
          </cell>
          <cell r="F270">
            <v>276431</v>
          </cell>
          <cell r="G270">
            <v>263314901</v>
          </cell>
        </row>
        <row r="271">
          <cell r="A271" t="str">
            <v>b</v>
          </cell>
          <cell r="B271" t="str">
            <v>강교도장</v>
          </cell>
          <cell r="F271">
            <v>0</v>
          </cell>
        </row>
        <row r="272">
          <cell r="A272" t="str">
            <v>-1</v>
          </cell>
          <cell r="B272" t="str">
            <v>강교내부도장</v>
          </cell>
          <cell r="C272" t="str">
            <v>(공장)</v>
          </cell>
          <cell r="D272">
            <v>10193</v>
          </cell>
          <cell r="E272" t="str">
            <v>M2</v>
          </cell>
          <cell r="F272">
            <v>16546</v>
          </cell>
          <cell r="G272">
            <v>168653378</v>
          </cell>
        </row>
        <row r="273">
          <cell r="A273" t="str">
            <v>-2</v>
          </cell>
          <cell r="B273" t="str">
            <v>강교 SPLICE</v>
          </cell>
          <cell r="C273" t="str">
            <v>(공장)</v>
          </cell>
          <cell r="D273">
            <v>533</v>
          </cell>
          <cell r="E273" t="str">
            <v>M2</v>
          </cell>
          <cell r="F273">
            <v>9338</v>
          </cell>
          <cell r="G273">
            <v>4977154</v>
          </cell>
        </row>
        <row r="274">
          <cell r="A274" t="str">
            <v>-3</v>
          </cell>
          <cell r="B274" t="str">
            <v>내부볼트및 SPILCE</v>
          </cell>
          <cell r="C274" t="str">
            <v>(현장)</v>
          </cell>
          <cell r="D274">
            <v>277</v>
          </cell>
          <cell r="E274" t="str">
            <v>M2</v>
          </cell>
          <cell r="F274">
            <v>5963</v>
          </cell>
          <cell r="G274">
            <v>1651751</v>
          </cell>
        </row>
        <row r="275">
          <cell r="A275" t="str">
            <v>-3</v>
          </cell>
          <cell r="B275" t="str">
            <v>외부 도장</v>
          </cell>
          <cell r="C275" t="str">
            <v>(공장)</v>
          </cell>
          <cell r="D275">
            <v>5220</v>
          </cell>
          <cell r="E275" t="str">
            <v>M2</v>
          </cell>
          <cell r="F275">
            <v>18684</v>
          </cell>
          <cell r="G275">
            <v>97530480</v>
          </cell>
        </row>
        <row r="276">
          <cell r="A276" t="str">
            <v>-4</v>
          </cell>
          <cell r="B276" t="str">
            <v>외부 도장</v>
          </cell>
          <cell r="C276" t="str">
            <v>(현장)</v>
          </cell>
          <cell r="D276">
            <v>5220</v>
          </cell>
          <cell r="E276" t="str">
            <v>M2</v>
          </cell>
          <cell r="F276">
            <v>3745</v>
          </cell>
          <cell r="G276">
            <v>19548900</v>
          </cell>
        </row>
        <row r="277">
          <cell r="A277" t="str">
            <v>-5</v>
          </cell>
          <cell r="B277" t="str">
            <v>외부포장면도장</v>
          </cell>
          <cell r="C277" t="str">
            <v>(공장)</v>
          </cell>
          <cell r="D277">
            <v>1799</v>
          </cell>
          <cell r="E277" t="str">
            <v>M2</v>
          </cell>
          <cell r="F277">
            <v>13966</v>
          </cell>
          <cell r="G277">
            <v>25124834</v>
          </cell>
        </row>
        <row r="278">
          <cell r="A278" t="str">
            <v>-6</v>
          </cell>
          <cell r="B278" t="str">
            <v>외부볼트및 SPLICE</v>
          </cell>
          <cell r="C278" t="str">
            <v>(현장)-내후성중방식</v>
          </cell>
          <cell r="D278">
            <v>371</v>
          </cell>
          <cell r="E278" t="str">
            <v>M2</v>
          </cell>
          <cell r="F278">
            <v>12324</v>
          </cell>
          <cell r="G278">
            <v>4572204</v>
          </cell>
        </row>
        <row r="279">
          <cell r="A279" t="str">
            <v>3.12</v>
          </cell>
          <cell r="B279" t="str">
            <v>신축이음장치</v>
          </cell>
          <cell r="F279">
            <v>0</v>
          </cell>
        </row>
        <row r="280">
          <cell r="A280" t="str">
            <v>a</v>
          </cell>
          <cell r="B280" t="str">
            <v>신축이음장치</v>
          </cell>
          <cell r="C280" t="str">
            <v>(Rail-No 80)</v>
          </cell>
          <cell r="D280">
            <v>20</v>
          </cell>
          <cell r="E280" t="str">
            <v>M</v>
          </cell>
          <cell r="F280">
            <v>731087</v>
          </cell>
          <cell r="G280">
            <v>14621740</v>
          </cell>
        </row>
        <row r="281">
          <cell r="A281" t="str">
            <v>b</v>
          </cell>
          <cell r="B281" t="str">
            <v>신축이음장치</v>
          </cell>
          <cell r="C281" t="str">
            <v>(Rail-No120)</v>
          </cell>
          <cell r="D281">
            <v>20</v>
          </cell>
          <cell r="E281" t="str">
            <v>M</v>
          </cell>
          <cell r="F281">
            <v>1103333</v>
          </cell>
          <cell r="G281">
            <v>22066660</v>
          </cell>
        </row>
        <row r="282">
          <cell r="A282" t="str">
            <v>3.13</v>
          </cell>
          <cell r="B282" t="str">
            <v>교면방수</v>
          </cell>
          <cell r="C282" t="str">
            <v>(도막식)</v>
          </cell>
          <cell r="D282">
            <v>2483</v>
          </cell>
          <cell r="E282" t="str">
            <v>M2</v>
          </cell>
          <cell r="F282">
            <v>15008</v>
          </cell>
          <cell r="G282">
            <v>37264864</v>
          </cell>
        </row>
        <row r="283">
          <cell r="A283" t="str">
            <v>3.14</v>
          </cell>
          <cell r="B283" t="str">
            <v>접속슬래브 접합공</v>
          </cell>
          <cell r="F283">
            <v>0</v>
          </cell>
        </row>
        <row r="284">
          <cell r="A284" t="str">
            <v>a</v>
          </cell>
          <cell r="B284" t="str">
            <v>다웰바 설치</v>
          </cell>
          <cell r="C284" t="str">
            <v>(D=25 m/m, L=600)</v>
          </cell>
          <cell r="D284">
            <v>100</v>
          </cell>
          <cell r="E284" t="str">
            <v>EA</v>
          </cell>
          <cell r="F284">
            <v>8669</v>
          </cell>
          <cell r="G284">
            <v>866900</v>
          </cell>
        </row>
        <row r="285">
          <cell r="A285" t="str">
            <v>b</v>
          </cell>
          <cell r="F285">
            <v>0</v>
          </cell>
        </row>
        <row r="286">
          <cell r="A286" t="str">
            <v>-1</v>
          </cell>
          <cell r="B286" t="str">
            <v>스치로폴설치</v>
          </cell>
          <cell r="C286" t="str">
            <v>(T=20 m/m)</v>
          </cell>
          <cell r="D286">
            <v>42</v>
          </cell>
          <cell r="E286" t="str">
            <v>M2</v>
          </cell>
          <cell r="F286">
            <v>1039</v>
          </cell>
          <cell r="G286">
            <v>43638</v>
          </cell>
        </row>
        <row r="287">
          <cell r="A287" t="str">
            <v>-2</v>
          </cell>
          <cell r="B287" t="str">
            <v>스치로폴설치</v>
          </cell>
          <cell r="C287" t="str">
            <v>(T=10 m/m)</v>
          </cell>
          <cell r="D287">
            <v>53</v>
          </cell>
          <cell r="E287" t="str">
            <v>M2</v>
          </cell>
          <cell r="F287">
            <v>519</v>
          </cell>
          <cell r="G287">
            <v>27507</v>
          </cell>
        </row>
        <row r="288">
          <cell r="A288" t="str">
            <v>3.15</v>
          </cell>
          <cell r="B288" t="str">
            <v>무수축 콘크리트</v>
          </cell>
          <cell r="F288">
            <v>0</v>
          </cell>
        </row>
        <row r="289">
          <cell r="A289" t="str">
            <v>a</v>
          </cell>
          <cell r="B289" t="str">
            <v>무수축몰탈</v>
          </cell>
          <cell r="C289" t="str">
            <v>(1:1)</v>
          </cell>
          <cell r="D289">
            <v>1.8759999999999999</v>
          </cell>
          <cell r="E289" t="str">
            <v>M3</v>
          </cell>
          <cell r="F289">
            <v>113616</v>
          </cell>
          <cell r="G289">
            <v>213143</v>
          </cell>
        </row>
        <row r="290">
          <cell r="A290" t="str">
            <v>b</v>
          </cell>
          <cell r="B290" t="str">
            <v>무수축콘크리트</v>
          </cell>
          <cell r="D290">
            <v>9</v>
          </cell>
          <cell r="E290" t="str">
            <v>M3</v>
          </cell>
          <cell r="F290">
            <v>173656</v>
          </cell>
          <cell r="G290">
            <v>1562904</v>
          </cell>
        </row>
        <row r="291">
          <cell r="A291" t="str">
            <v>3.16</v>
          </cell>
          <cell r="B291" t="str">
            <v>배수시설</v>
          </cell>
          <cell r="F291">
            <v>0</v>
          </cell>
        </row>
        <row r="292">
          <cell r="A292" t="str">
            <v>a</v>
          </cell>
          <cell r="B292" t="str">
            <v>육교용 집수구</v>
          </cell>
          <cell r="C292" t="str">
            <v>(주철)</v>
          </cell>
          <cell r="D292">
            <v>16</v>
          </cell>
          <cell r="E292" t="str">
            <v>EA</v>
          </cell>
          <cell r="F292">
            <v>64516</v>
          </cell>
          <cell r="G292">
            <v>1032256</v>
          </cell>
        </row>
        <row r="293">
          <cell r="A293" t="str">
            <v>b</v>
          </cell>
          <cell r="B293" t="str">
            <v>배 수 구</v>
          </cell>
          <cell r="C293" t="str">
            <v>(스테인레스관)</v>
          </cell>
          <cell r="D293">
            <v>16</v>
          </cell>
          <cell r="E293" t="str">
            <v>EA</v>
          </cell>
          <cell r="F293">
            <v>195125</v>
          </cell>
          <cell r="G293">
            <v>3122000</v>
          </cell>
        </row>
        <row r="294">
          <cell r="A294" t="str">
            <v>c</v>
          </cell>
          <cell r="B294" t="str">
            <v>육교용 직관</v>
          </cell>
          <cell r="C294" t="str">
            <v>(□150)</v>
          </cell>
          <cell r="D294">
            <v>215</v>
          </cell>
          <cell r="E294" t="str">
            <v>M</v>
          </cell>
          <cell r="F294">
            <v>104480</v>
          </cell>
          <cell r="G294">
            <v>22463200</v>
          </cell>
        </row>
        <row r="295">
          <cell r="A295" t="str">
            <v>d</v>
          </cell>
          <cell r="B295" t="str">
            <v>육교용 곡관</v>
          </cell>
          <cell r="D295">
            <v>6</v>
          </cell>
          <cell r="E295" t="str">
            <v>EA</v>
          </cell>
          <cell r="F295">
            <v>40176</v>
          </cell>
          <cell r="G295">
            <v>241056</v>
          </cell>
        </row>
        <row r="296">
          <cell r="A296" t="str">
            <v>e</v>
          </cell>
          <cell r="B296" t="str">
            <v>육교용 이음부</v>
          </cell>
          <cell r="D296">
            <v>8</v>
          </cell>
          <cell r="E296" t="str">
            <v>EA</v>
          </cell>
          <cell r="F296">
            <v>20408</v>
          </cell>
          <cell r="G296">
            <v>163264</v>
          </cell>
        </row>
        <row r="297">
          <cell r="A297" t="str">
            <v>3.17</v>
          </cell>
          <cell r="B297" t="str">
            <v>스페이서설치</v>
          </cell>
          <cell r="F297">
            <v>0</v>
          </cell>
        </row>
        <row r="298">
          <cell r="A298" t="str">
            <v>a</v>
          </cell>
          <cell r="B298" t="str">
            <v>스페이서 설치</v>
          </cell>
          <cell r="C298" t="str">
            <v>(벽체용)</v>
          </cell>
          <cell r="D298">
            <v>1994</v>
          </cell>
          <cell r="E298" t="str">
            <v>M2</v>
          </cell>
          <cell r="F298">
            <v>270</v>
          </cell>
          <cell r="G298">
            <v>538380</v>
          </cell>
        </row>
        <row r="299">
          <cell r="A299" t="str">
            <v>b</v>
          </cell>
          <cell r="B299" t="str">
            <v>스페이서 설치</v>
          </cell>
          <cell r="C299" t="str">
            <v>(슬라브및기초용)</v>
          </cell>
          <cell r="D299">
            <v>3498</v>
          </cell>
          <cell r="E299" t="str">
            <v>M2</v>
          </cell>
          <cell r="F299">
            <v>92</v>
          </cell>
          <cell r="G299">
            <v>321816</v>
          </cell>
        </row>
        <row r="300">
          <cell r="A300" t="str">
            <v>3.18</v>
          </cell>
          <cell r="B300" t="str">
            <v>교명판및설명판</v>
          </cell>
          <cell r="F300">
            <v>0</v>
          </cell>
        </row>
        <row r="301">
          <cell r="A301" t="str">
            <v>a</v>
          </cell>
          <cell r="B301" t="str">
            <v>교 명 주</v>
          </cell>
          <cell r="C301" t="str">
            <v>(중형, 화강석)</v>
          </cell>
          <cell r="D301">
            <v>4</v>
          </cell>
          <cell r="E301" t="str">
            <v>기</v>
          </cell>
          <cell r="F301">
            <v>1870007</v>
          </cell>
          <cell r="G301">
            <v>7480028</v>
          </cell>
        </row>
        <row r="302">
          <cell r="A302" t="str">
            <v>b</v>
          </cell>
          <cell r="B302" t="str">
            <v>교 명 판(황동주물)</v>
          </cell>
          <cell r="C302" t="str">
            <v>(450x200x10)</v>
          </cell>
          <cell r="D302">
            <v>2</v>
          </cell>
          <cell r="E302" t="str">
            <v>EA</v>
          </cell>
          <cell r="F302">
            <v>39690</v>
          </cell>
          <cell r="G302">
            <v>79380</v>
          </cell>
        </row>
        <row r="303">
          <cell r="A303" t="str">
            <v>c</v>
          </cell>
          <cell r="B303" t="str">
            <v>설 명 판(황동주물)</v>
          </cell>
          <cell r="C303" t="str">
            <v>(500x300x10)</v>
          </cell>
          <cell r="D303">
            <v>2</v>
          </cell>
          <cell r="E303" t="str">
            <v>EA</v>
          </cell>
          <cell r="F303">
            <v>66150</v>
          </cell>
          <cell r="G303">
            <v>132300</v>
          </cell>
        </row>
        <row r="304">
          <cell r="A304" t="str">
            <v>3.19</v>
          </cell>
          <cell r="B304" t="str">
            <v>측량기준점 설치</v>
          </cell>
          <cell r="C304" t="str">
            <v>(황동주물)</v>
          </cell>
          <cell r="D304">
            <v>2</v>
          </cell>
          <cell r="E304" t="str">
            <v>EA</v>
          </cell>
          <cell r="F304">
            <v>26250</v>
          </cell>
          <cell r="G304">
            <v>52500</v>
          </cell>
        </row>
        <row r="305">
          <cell r="A305" t="str">
            <v>3.20</v>
          </cell>
          <cell r="B305" t="str">
            <v>난간설치(중분대용)</v>
          </cell>
          <cell r="C305" t="str">
            <v>(H=0.8 M)</v>
          </cell>
          <cell r="D305">
            <v>130</v>
          </cell>
          <cell r="E305" t="str">
            <v>M</v>
          </cell>
          <cell r="F305">
            <v>468167</v>
          </cell>
          <cell r="G305">
            <v>60861710</v>
          </cell>
        </row>
        <row r="306">
          <cell r="A306" t="str">
            <v>3.21</v>
          </cell>
          <cell r="F306">
            <v>0</v>
          </cell>
        </row>
        <row r="307">
          <cell r="A307" t="str">
            <v>a</v>
          </cell>
          <cell r="B307" t="str">
            <v>중앙분리대</v>
          </cell>
          <cell r="C307" t="str">
            <v>(표준레일,교량용)</v>
          </cell>
          <cell r="D307">
            <v>130</v>
          </cell>
          <cell r="E307" t="str">
            <v>M</v>
          </cell>
          <cell r="F307">
            <v>100400</v>
          </cell>
          <cell r="G307">
            <v>13052000</v>
          </cell>
        </row>
        <row r="308">
          <cell r="A308" t="str">
            <v>b</v>
          </cell>
          <cell r="B308" t="str">
            <v>가드레일</v>
          </cell>
          <cell r="C308" t="str">
            <v>(라운드레일,H=0.7M)</v>
          </cell>
          <cell r="D308">
            <v>2</v>
          </cell>
          <cell r="E308" t="str">
            <v>EA</v>
          </cell>
          <cell r="F308">
            <v>102047</v>
          </cell>
          <cell r="G308">
            <v>204094</v>
          </cell>
        </row>
        <row r="309">
          <cell r="A309" t="str">
            <v>3.22</v>
          </cell>
          <cell r="B309" t="str">
            <v>NOTCH 설치</v>
          </cell>
          <cell r="D309">
            <v>260</v>
          </cell>
          <cell r="E309" t="str">
            <v>M</v>
          </cell>
          <cell r="F309">
            <v>2716</v>
          </cell>
          <cell r="G309">
            <v>706160</v>
          </cell>
        </row>
        <row r="310">
          <cell r="A310" t="str">
            <v>3.23</v>
          </cell>
          <cell r="B310" t="str">
            <v>낙하물방지망</v>
          </cell>
          <cell r="D310">
            <v>1055</v>
          </cell>
          <cell r="E310" t="str">
            <v>M2</v>
          </cell>
          <cell r="F310">
            <v>3279</v>
          </cell>
          <cell r="G310">
            <v>3459345</v>
          </cell>
        </row>
        <row r="311">
          <cell r="A311" t="str">
            <v>3.24</v>
          </cell>
          <cell r="F311">
            <v>0</v>
          </cell>
        </row>
        <row r="312">
          <cell r="A312" t="str">
            <v>a</v>
          </cell>
          <cell r="B312" t="str">
            <v>교각점검시설</v>
          </cell>
          <cell r="C312" t="str">
            <v>(양촌교)</v>
          </cell>
          <cell r="D312">
            <v>4</v>
          </cell>
          <cell r="E312" t="str">
            <v>EA</v>
          </cell>
          <cell r="F312">
            <v>16873561</v>
          </cell>
          <cell r="G312">
            <v>67494244</v>
          </cell>
        </row>
        <row r="313">
          <cell r="A313" t="str">
            <v>b</v>
          </cell>
          <cell r="B313" t="str">
            <v>교대점검시설</v>
          </cell>
          <cell r="C313" t="str">
            <v>(양촌교)</v>
          </cell>
          <cell r="D313">
            <v>4</v>
          </cell>
          <cell r="E313" t="str">
            <v>EA</v>
          </cell>
          <cell r="F313">
            <v>8121997</v>
          </cell>
          <cell r="G313">
            <v>32487988</v>
          </cell>
        </row>
        <row r="314">
          <cell r="A314" t="str">
            <v>c</v>
          </cell>
          <cell r="B314" t="str">
            <v>안전점검통로</v>
          </cell>
          <cell r="C314" t="str">
            <v>(상부점검시설)</v>
          </cell>
          <cell r="D314">
            <v>260</v>
          </cell>
          <cell r="E314" t="str">
            <v>M</v>
          </cell>
          <cell r="F314">
            <v>629297</v>
          </cell>
          <cell r="G314">
            <v>163617220</v>
          </cell>
        </row>
        <row r="315">
          <cell r="A315" t="str">
            <v>d</v>
          </cell>
          <cell r="B315" t="str">
            <v>강교내부유지관리시설</v>
          </cell>
          <cell r="C315" t="str">
            <v>(양촌교)</v>
          </cell>
          <cell r="D315">
            <v>1</v>
          </cell>
          <cell r="E315" t="str">
            <v>식</v>
          </cell>
          <cell r="F315">
            <v>1967622</v>
          </cell>
          <cell r="G315">
            <v>1967622</v>
          </cell>
        </row>
        <row r="316">
          <cell r="A316" t="str">
            <v>3.25</v>
          </cell>
          <cell r="B316" t="str">
            <v>교량유지관리 번호판</v>
          </cell>
          <cell r="F316">
            <v>0</v>
          </cell>
        </row>
        <row r="317">
          <cell r="A317" t="str">
            <v>a</v>
          </cell>
          <cell r="B317" t="str">
            <v>교량유지관리표지판</v>
          </cell>
          <cell r="C317" t="str">
            <v>(BOX GIRDER내부용)</v>
          </cell>
          <cell r="D317">
            <v>12</v>
          </cell>
          <cell r="E317" t="str">
            <v>EA</v>
          </cell>
          <cell r="F317">
            <v>15976</v>
          </cell>
          <cell r="G317">
            <v>191712</v>
          </cell>
        </row>
        <row r="318">
          <cell r="A318" t="str">
            <v>b</v>
          </cell>
          <cell r="B318" t="str">
            <v>교량유지관리표지판</v>
          </cell>
          <cell r="C318" t="str">
            <v>(교각용)</v>
          </cell>
          <cell r="D318">
            <v>4</v>
          </cell>
          <cell r="E318" t="str">
            <v>EA</v>
          </cell>
          <cell r="F318">
            <v>13229</v>
          </cell>
          <cell r="G318">
            <v>52916</v>
          </cell>
        </row>
        <row r="319">
          <cell r="A319" t="str">
            <v>c</v>
          </cell>
          <cell r="B319" t="str">
            <v>교대용번호판설치</v>
          </cell>
          <cell r="D319">
            <v>4</v>
          </cell>
          <cell r="E319" t="str">
            <v>EA</v>
          </cell>
          <cell r="F319">
            <v>75280</v>
          </cell>
          <cell r="G319">
            <v>301120</v>
          </cell>
        </row>
        <row r="320">
          <cell r="A320" t="str">
            <v>3.26</v>
          </cell>
          <cell r="B320" t="str">
            <v>비파괴 검사비</v>
          </cell>
          <cell r="F320">
            <v>0</v>
          </cell>
        </row>
        <row r="321">
          <cell r="A321" t="str">
            <v>a</v>
          </cell>
          <cell r="B321" t="str">
            <v>방사선투과검사(RT)</v>
          </cell>
          <cell r="C321" t="str">
            <v>(3 1/3x12 ")</v>
          </cell>
          <cell r="D321">
            <v>78</v>
          </cell>
          <cell r="E321" t="str">
            <v>매</v>
          </cell>
          <cell r="F321">
            <v>36000</v>
          </cell>
          <cell r="G321">
            <v>2808000</v>
          </cell>
        </row>
        <row r="322">
          <cell r="A322" t="str">
            <v>b</v>
          </cell>
          <cell r="B322" t="str">
            <v>자분탐상검사</v>
          </cell>
          <cell r="C322" t="str">
            <v>(MT)</v>
          </cell>
          <cell r="D322">
            <v>181</v>
          </cell>
          <cell r="E322" t="str">
            <v>M</v>
          </cell>
          <cell r="F322">
            <v>14500</v>
          </cell>
          <cell r="G322">
            <v>2624500</v>
          </cell>
        </row>
        <row r="323">
          <cell r="A323" t="str">
            <v>3.27</v>
          </cell>
          <cell r="B323" t="str">
            <v>전선관 설치</v>
          </cell>
          <cell r="F323">
            <v>0</v>
          </cell>
        </row>
        <row r="324">
          <cell r="A324" t="str">
            <v>a</v>
          </cell>
          <cell r="B324" t="str">
            <v>전선관 설치</v>
          </cell>
          <cell r="C324" t="str">
            <v>(P.V.C Φ150)</v>
          </cell>
          <cell r="D324">
            <v>274</v>
          </cell>
          <cell r="E324" t="str">
            <v>M</v>
          </cell>
          <cell r="F324">
            <v>9957</v>
          </cell>
          <cell r="G324">
            <v>2728218</v>
          </cell>
        </row>
        <row r="325">
          <cell r="A325" t="str">
            <v>b</v>
          </cell>
          <cell r="B325" t="str">
            <v>전선관 설치</v>
          </cell>
          <cell r="C325" t="str">
            <v>(P.V.C Φ100)</v>
          </cell>
          <cell r="D325">
            <v>274</v>
          </cell>
          <cell r="E325" t="str">
            <v>M</v>
          </cell>
          <cell r="F325">
            <v>5063</v>
          </cell>
          <cell r="G325">
            <v>1387262</v>
          </cell>
        </row>
        <row r="326">
          <cell r="A326" t="str">
            <v>3.28</v>
          </cell>
          <cell r="B326" t="str">
            <v>가시설공</v>
          </cell>
          <cell r="F326">
            <v>0</v>
          </cell>
        </row>
        <row r="327">
          <cell r="A327" t="str">
            <v>a</v>
          </cell>
          <cell r="B327" t="str">
            <v>H-PILE 항타용천공</v>
          </cell>
          <cell r="C327" t="str">
            <v>토  사</v>
          </cell>
          <cell r="D327">
            <v>198</v>
          </cell>
          <cell r="E327" t="str">
            <v>M</v>
          </cell>
          <cell r="F327">
            <v>22470</v>
          </cell>
          <cell r="G327">
            <v>4449060</v>
          </cell>
        </row>
        <row r="328">
          <cell r="A328" t="str">
            <v>b</v>
          </cell>
          <cell r="B328" t="str">
            <v>H-PILE 설치및철거</v>
          </cell>
          <cell r="C328" t="str">
            <v>(H-300x300x10x15)</v>
          </cell>
          <cell r="D328">
            <v>210</v>
          </cell>
          <cell r="E328" t="str">
            <v>M</v>
          </cell>
          <cell r="F328">
            <v>25157</v>
          </cell>
          <cell r="G328">
            <v>5282970</v>
          </cell>
        </row>
        <row r="329">
          <cell r="A329" t="str">
            <v>c</v>
          </cell>
          <cell r="B329" t="str">
            <v>띠장 설치및철거</v>
          </cell>
          <cell r="C329" t="str">
            <v>(H-300x300x10x15)</v>
          </cell>
          <cell r="D329">
            <v>27</v>
          </cell>
          <cell r="E329" t="str">
            <v>M</v>
          </cell>
          <cell r="F329">
            <v>18657</v>
          </cell>
          <cell r="G329">
            <v>503739</v>
          </cell>
        </row>
        <row r="330">
          <cell r="A330" t="str">
            <v>d</v>
          </cell>
          <cell r="B330" t="str">
            <v>토류판설치및철거</v>
          </cell>
          <cell r="C330" t="str">
            <v>(1950x150x120)</v>
          </cell>
          <cell r="D330">
            <v>88</v>
          </cell>
          <cell r="E330" t="str">
            <v>M2</v>
          </cell>
          <cell r="F330">
            <v>29115</v>
          </cell>
          <cell r="G330">
            <v>2562120</v>
          </cell>
        </row>
        <row r="331">
          <cell r="A331" t="str">
            <v>e</v>
          </cell>
          <cell r="B331" t="str">
            <v>보걸이 설치</v>
          </cell>
          <cell r="D331">
            <v>23</v>
          </cell>
          <cell r="E331" t="str">
            <v>EA</v>
          </cell>
          <cell r="F331">
            <v>35344</v>
          </cell>
          <cell r="G331">
            <v>812912</v>
          </cell>
        </row>
        <row r="332">
          <cell r="A332" t="str">
            <v>3.29</v>
          </cell>
          <cell r="B332" t="str">
            <v>가설벤트</v>
          </cell>
          <cell r="F332">
            <v>0</v>
          </cell>
        </row>
        <row r="333">
          <cell r="A333" t="str">
            <v>a</v>
          </cell>
          <cell r="B333" t="str">
            <v>가설벤트 제작</v>
          </cell>
          <cell r="C333" t="str">
            <v>(양 촌 교)</v>
          </cell>
          <cell r="D333">
            <v>4</v>
          </cell>
          <cell r="E333" t="str">
            <v>조</v>
          </cell>
          <cell r="F333">
            <v>22749761</v>
          </cell>
          <cell r="G333">
            <v>90999044</v>
          </cell>
        </row>
        <row r="334">
          <cell r="A334" t="str">
            <v>b</v>
          </cell>
          <cell r="B334" t="str">
            <v>가설벤트 가설및철거</v>
          </cell>
          <cell r="C334" t="str">
            <v>(양 촌 교)</v>
          </cell>
          <cell r="D334">
            <v>16</v>
          </cell>
          <cell r="E334" t="str">
            <v>개소</v>
          </cell>
          <cell r="F334">
            <v>1227540</v>
          </cell>
          <cell r="G334">
            <v>19640640</v>
          </cell>
        </row>
        <row r="335">
          <cell r="A335" t="str">
            <v>3.B</v>
          </cell>
          <cell r="B335" t="str">
            <v>지  북  대  교</v>
          </cell>
        </row>
        <row r="336">
          <cell r="A336" t="str">
            <v>3.01</v>
          </cell>
          <cell r="B336" t="str">
            <v>토          공</v>
          </cell>
        </row>
        <row r="337">
          <cell r="A337" t="str">
            <v>a</v>
          </cell>
          <cell r="B337" t="str">
            <v>구조물 터파기</v>
          </cell>
          <cell r="C337" t="str">
            <v>(육상-토사)</v>
          </cell>
        </row>
        <row r="338">
          <cell r="A338" t="str">
            <v>-1</v>
          </cell>
          <cell r="B338" t="str">
            <v>구조물터파기</v>
          </cell>
          <cell r="C338" t="str">
            <v>(육상토사 0∼1 M)</v>
          </cell>
          <cell r="D338">
            <v>2958</v>
          </cell>
          <cell r="E338" t="str">
            <v>M3</v>
          </cell>
          <cell r="F338">
            <v>3206</v>
          </cell>
          <cell r="G338">
            <v>9483348</v>
          </cell>
        </row>
        <row r="339">
          <cell r="A339" t="str">
            <v>-2</v>
          </cell>
          <cell r="B339" t="str">
            <v>구조물터파기</v>
          </cell>
          <cell r="C339" t="str">
            <v>(육상토사 1∼2 M)</v>
          </cell>
          <cell r="D339">
            <v>2154</v>
          </cell>
          <cell r="E339" t="str">
            <v>M3</v>
          </cell>
          <cell r="F339">
            <v>3310</v>
          </cell>
          <cell r="G339">
            <v>7129740</v>
          </cell>
        </row>
        <row r="340">
          <cell r="A340" t="str">
            <v>-3</v>
          </cell>
          <cell r="B340" t="str">
            <v>구조물터파기</v>
          </cell>
          <cell r="C340" t="str">
            <v>(육상토사 2∼3 M)</v>
          </cell>
          <cell r="D340">
            <v>1775</v>
          </cell>
          <cell r="E340" t="str">
            <v>M3</v>
          </cell>
          <cell r="F340">
            <v>4041</v>
          </cell>
          <cell r="G340">
            <v>7172775</v>
          </cell>
        </row>
        <row r="341">
          <cell r="A341" t="str">
            <v>-4</v>
          </cell>
          <cell r="B341" t="str">
            <v>구조물터파기</v>
          </cell>
          <cell r="C341" t="str">
            <v>(육상토사 3∼4 M)</v>
          </cell>
          <cell r="D341">
            <v>1420</v>
          </cell>
          <cell r="E341" t="str">
            <v>M3</v>
          </cell>
          <cell r="F341">
            <v>4772</v>
          </cell>
          <cell r="G341">
            <v>6776240</v>
          </cell>
        </row>
        <row r="342">
          <cell r="A342" t="str">
            <v>-5</v>
          </cell>
          <cell r="B342" t="str">
            <v>구조물터파기</v>
          </cell>
          <cell r="C342" t="str">
            <v>(육상토사 4∼5 M)</v>
          </cell>
          <cell r="D342">
            <v>624</v>
          </cell>
          <cell r="E342" t="str">
            <v>M3</v>
          </cell>
          <cell r="F342">
            <v>5502</v>
          </cell>
          <cell r="G342">
            <v>3433248</v>
          </cell>
        </row>
        <row r="343">
          <cell r="A343" t="str">
            <v>b</v>
          </cell>
          <cell r="B343" t="str">
            <v>구조물 터파기</v>
          </cell>
          <cell r="C343" t="str">
            <v>(수중-토사)</v>
          </cell>
          <cell r="F343">
            <v>0</v>
          </cell>
        </row>
        <row r="344">
          <cell r="A344" t="str">
            <v>-1</v>
          </cell>
          <cell r="B344" t="str">
            <v>구조물터파기</v>
          </cell>
          <cell r="C344" t="str">
            <v>(수중토사 0∼1 M)</v>
          </cell>
          <cell r="D344">
            <v>2326</v>
          </cell>
          <cell r="E344" t="str">
            <v>M3</v>
          </cell>
          <cell r="F344">
            <v>5920</v>
          </cell>
          <cell r="G344">
            <v>13769920</v>
          </cell>
        </row>
        <row r="345">
          <cell r="A345" t="str">
            <v>-2</v>
          </cell>
          <cell r="B345" t="str">
            <v>구조물터파기</v>
          </cell>
          <cell r="C345" t="str">
            <v>(수중토사 1∼2 M)</v>
          </cell>
          <cell r="D345">
            <v>1962</v>
          </cell>
          <cell r="E345" t="str">
            <v>M3</v>
          </cell>
          <cell r="F345">
            <v>6129</v>
          </cell>
          <cell r="G345">
            <v>12025098</v>
          </cell>
        </row>
        <row r="346">
          <cell r="A346" t="str">
            <v>-3</v>
          </cell>
          <cell r="B346" t="str">
            <v>구조물터파기</v>
          </cell>
          <cell r="C346" t="str">
            <v>(수중토사 2∼3 M)</v>
          </cell>
          <cell r="D346">
            <v>1621</v>
          </cell>
          <cell r="E346" t="str">
            <v>M3</v>
          </cell>
          <cell r="F346">
            <v>7590</v>
          </cell>
          <cell r="G346">
            <v>12303390</v>
          </cell>
        </row>
        <row r="347">
          <cell r="A347" t="str">
            <v>-4</v>
          </cell>
          <cell r="B347" t="str">
            <v>구조물터파기</v>
          </cell>
          <cell r="C347" t="str">
            <v>(수중토사 3∼4 M)</v>
          </cell>
          <cell r="D347">
            <v>1305</v>
          </cell>
          <cell r="E347" t="str">
            <v>M3</v>
          </cell>
          <cell r="F347">
            <v>9051</v>
          </cell>
          <cell r="G347">
            <v>11811555</v>
          </cell>
        </row>
        <row r="348">
          <cell r="A348" t="str">
            <v>-5</v>
          </cell>
          <cell r="B348" t="str">
            <v>구조물터파기</v>
          </cell>
          <cell r="C348" t="str">
            <v>(수중토사 4∼5 M)</v>
          </cell>
          <cell r="D348">
            <v>442</v>
          </cell>
          <cell r="E348" t="str">
            <v>M3</v>
          </cell>
          <cell r="F348">
            <v>10513</v>
          </cell>
          <cell r="G348">
            <v>4646746</v>
          </cell>
        </row>
        <row r="349">
          <cell r="A349" t="str">
            <v>c</v>
          </cell>
          <cell r="B349" t="str">
            <v>구조물 터파기</v>
          </cell>
          <cell r="C349" t="str">
            <v>(수중-리핑암)</v>
          </cell>
          <cell r="F349">
            <v>0</v>
          </cell>
        </row>
        <row r="350">
          <cell r="A350" t="str">
            <v>-1</v>
          </cell>
          <cell r="B350" t="str">
            <v>구조물터파기</v>
          </cell>
          <cell r="C350" t="str">
            <v>(수중리핑암 4∼5 M)</v>
          </cell>
          <cell r="D350">
            <v>308</v>
          </cell>
          <cell r="E350" t="str">
            <v>M3</v>
          </cell>
          <cell r="F350">
            <v>122937</v>
          </cell>
          <cell r="G350">
            <v>37864596</v>
          </cell>
        </row>
        <row r="351">
          <cell r="A351" t="str">
            <v>-2</v>
          </cell>
          <cell r="B351" t="str">
            <v>구조물터파기</v>
          </cell>
          <cell r="C351" t="str">
            <v>(수중리핑암 5∼6 M)</v>
          </cell>
          <cell r="D351">
            <v>615</v>
          </cell>
          <cell r="E351" t="str">
            <v>M3</v>
          </cell>
          <cell r="F351">
            <v>132275</v>
          </cell>
          <cell r="G351">
            <v>81349125</v>
          </cell>
        </row>
        <row r="352">
          <cell r="A352" t="str">
            <v>-3</v>
          </cell>
          <cell r="B352" t="str">
            <v>구조물터파기</v>
          </cell>
          <cell r="C352" t="str">
            <v>(수중리핑암 6 M이상)</v>
          </cell>
          <cell r="D352">
            <v>124</v>
          </cell>
          <cell r="E352" t="str">
            <v>M3</v>
          </cell>
          <cell r="F352">
            <v>141612</v>
          </cell>
          <cell r="G352">
            <v>17559888</v>
          </cell>
        </row>
        <row r="353">
          <cell r="A353" t="str">
            <v>d</v>
          </cell>
          <cell r="B353" t="str">
            <v>되메우기및다짐</v>
          </cell>
          <cell r="C353" t="str">
            <v>(인력30%+백호우70%)</v>
          </cell>
          <cell r="D353">
            <v>9598</v>
          </cell>
          <cell r="E353" t="str">
            <v>M3</v>
          </cell>
          <cell r="F353">
            <v>4075</v>
          </cell>
          <cell r="G353">
            <v>39111850</v>
          </cell>
        </row>
        <row r="354">
          <cell r="A354" t="str">
            <v>e</v>
          </cell>
          <cell r="B354" t="str">
            <v>뒷채움잡석</v>
          </cell>
          <cell r="C354" t="str">
            <v>(부설및다짐)</v>
          </cell>
          <cell r="D354">
            <v>2915</v>
          </cell>
          <cell r="E354" t="str">
            <v>M3</v>
          </cell>
          <cell r="F354">
            <v>10744</v>
          </cell>
          <cell r="G354">
            <v>31318760</v>
          </cell>
        </row>
        <row r="355">
          <cell r="A355" t="str">
            <v>f</v>
          </cell>
          <cell r="B355" t="str">
            <v>세굴방지용사석채움</v>
          </cell>
          <cell r="C355" t="str">
            <v>(사석)</v>
          </cell>
          <cell r="D355">
            <v>3776</v>
          </cell>
          <cell r="E355" t="str">
            <v>M3</v>
          </cell>
          <cell r="F355">
            <v>26216</v>
          </cell>
          <cell r="G355">
            <v>98991616</v>
          </cell>
        </row>
        <row r="356">
          <cell r="A356" t="str">
            <v>3.02</v>
          </cell>
          <cell r="B356" t="str">
            <v>강관파일</v>
          </cell>
          <cell r="F356">
            <v>0</v>
          </cell>
        </row>
        <row r="357">
          <cell r="A357" t="str">
            <v>a</v>
          </cell>
          <cell r="B357" t="str">
            <v>강관파일항타(직항)</v>
          </cell>
          <cell r="C357" t="str">
            <v>(유압식Φ50815m이하)</v>
          </cell>
          <cell r="D357">
            <v>407</v>
          </cell>
          <cell r="E357" t="str">
            <v>M</v>
          </cell>
          <cell r="F357">
            <v>9587</v>
          </cell>
          <cell r="G357">
            <v>3901909</v>
          </cell>
        </row>
        <row r="358">
          <cell r="A358" t="str">
            <v>b</v>
          </cell>
          <cell r="B358" t="str">
            <v>강관파일천공</v>
          </cell>
          <cell r="C358" t="str">
            <v>(토 사 Φ508)</v>
          </cell>
          <cell r="D358">
            <v>2469</v>
          </cell>
          <cell r="E358" t="str">
            <v>M</v>
          </cell>
          <cell r="F358">
            <v>30636</v>
          </cell>
          <cell r="G358">
            <v>75640284</v>
          </cell>
        </row>
        <row r="359">
          <cell r="A359" t="str">
            <v>c</v>
          </cell>
          <cell r="B359" t="str">
            <v>속채움콘크리트</v>
          </cell>
          <cell r="D359">
            <v>85</v>
          </cell>
          <cell r="E359" t="str">
            <v>M3</v>
          </cell>
          <cell r="F359">
            <v>20625</v>
          </cell>
          <cell r="G359">
            <v>1753125</v>
          </cell>
        </row>
        <row r="360">
          <cell r="A360" t="str">
            <v>d</v>
          </cell>
          <cell r="B360" t="str">
            <v>두부및선단보강</v>
          </cell>
          <cell r="C360" t="str">
            <v>(Φ508.0 m/m)</v>
          </cell>
          <cell r="D360">
            <v>407</v>
          </cell>
          <cell r="E360" t="str">
            <v>EA</v>
          </cell>
          <cell r="F360">
            <v>156845</v>
          </cell>
          <cell r="G360">
            <v>63835915</v>
          </cell>
        </row>
        <row r="361">
          <cell r="A361" t="str">
            <v>3.03</v>
          </cell>
          <cell r="B361" t="str">
            <v>거 푸 집</v>
          </cell>
          <cell r="F361">
            <v>0</v>
          </cell>
        </row>
        <row r="362">
          <cell r="A362" t="str">
            <v>a</v>
          </cell>
          <cell r="B362" t="str">
            <v>합판거푸집</v>
          </cell>
          <cell r="C362" t="str">
            <v>(3 회)</v>
          </cell>
          <cell r="D362">
            <v>4792</v>
          </cell>
          <cell r="E362" t="str">
            <v>M2</v>
          </cell>
          <cell r="F362">
            <v>18891</v>
          </cell>
          <cell r="G362">
            <v>90525672</v>
          </cell>
        </row>
        <row r="363">
          <cell r="A363" t="str">
            <v>b</v>
          </cell>
          <cell r="B363" t="str">
            <v>합판거푸집</v>
          </cell>
          <cell r="C363" t="str">
            <v>(3 회 7∼10 m)</v>
          </cell>
          <cell r="D363">
            <v>241</v>
          </cell>
          <cell r="E363" t="str">
            <v>M2</v>
          </cell>
          <cell r="F363">
            <v>20074</v>
          </cell>
          <cell r="G363">
            <v>4837834</v>
          </cell>
        </row>
        <row r="364">
          <cell r="A364" t="str">
            <v>c</v>
          </cell>
          <cell r="B364" t="str">
            <v>합판거푸집</v>
          </cell>
          <cell r="C364" t="str">
            <v>(4 회)</v>
          </cell>
          <cell r="D364">
            <v>1080</v>
          </cell>
          <cell r="E364" t="str">
            <v>M2</v>
          </cell>
          <cell r="F364">
            <v>16311</v>
          </cell>
          <cell r="G364">
            <v>17615880</v>
          </cell>
        </row>
        <row r="365">
          <cell r="A365" t="str">
            <v>d</v>
          </cell>
          <cell r="B365" t="str">
            <v>합판거푸집</v>
          </cell>
          <cell r="C365" t="str">
            <v>(6 회)</v>
          </cell>
          <cell r="D365">
            <v>1171</v>
          </cell>
          <cell r="E365" t="str">
            <v>M2</v>
          </cell>
          <cell r="F365">
            <v>13583</v>
          </cell>
          <cell r="G365">
            <v>15905693</v>
          </cell>
        </row>
        <row r="366">
          <cell r="A366" t="str">
            <v>e</v>
          </cell>
          <cell r="B366" t="str">
            <v>강재거푸집</v>
          </cell>
          <cell r="C366" t="str">
            <v>(교각용:D=2.0 M)</v>
          </cell>
          <cell r="D366">
            <v>660</v>
          </cell>
          <cell r="E366" t="str">
            <v>M2</v>
          </cell>
          <cell r="F366">
            <v>24756</v>
          </cell>
          <cell r="G366">
            <v>16338960</v>
          </cell>
        </row>
        <row r="367">
          <cell r="A367" t="str">
            <v>3.04</v>
          </cell>
          <cell r="B367" t="str">
            <v>강관비계</v>
          </cell>
          <cell r="C367" t="str">
            <v>(0∼30 M)</v>
          </cell>
          <cell r="D367">
            <v>1698</v>
          </cell>
          <cell r="E367" t="str">
            <v>M2</v>
          </cell>
          <cell r="F367">
            <v>7603</v>
          </cell>
          <cell r="G367">
            <v>12909894</v>
          </cell>
        </row>
        <row r="368">
          <cell r="A368" t="str">
            <v>3.05</v>
          </cell>
          <cell r="B368" t="str">
            <v>동 바 리</v>
          </cell>
          <cell r="F368">
            <v>0</v>
          </cell>
        </row>
        <row r="369">
          <cell r="A369" t="str">
            <v>a</v>
          </cell>
          <cell r="B369" t="str">
            <v>강관동바리</v>
          </cell>
          <cell r="C369" t="str">
            <v>(교량용)</v>
          </cell>
          <cell r="D369">
            <v>840</v>
          </cell>
          <cell r="E369" t="str">
            <v>공M3</v>
          </cell>
          <cell r="F369">
            <v>15940</v>
          </cell>
          <cell r="G369">
            <v>13389600</v>
          </cell>
        </row>
        <row r="370">
          <cell r="A370" t="str">
            <v>b</v>
          </cell>
          <cell r="B370" t="str">
            <v>수평보강재(교량용)</v>
          </cell>
          <cell r="C370" t="str">
            <v>(강관동바리)</v>
          </cell>
          <cell r="D370">
            <v>296</v>
          </cell>
          <cell r="E370" t="str">
            <v>M2</v>
          </cell>
          <cell r="F370">
            <v>2864</v>
          </cell>
          <cell r="G370">
            <v>847744</v>
          </cell>
        </row>
        <row r="371">
          <cell r="A371" t="str">
            <v>3.06</v>
          </cell>
          <cell r="B371" t="str">
            <v>DECK PLATE</v>
          </cell>
          <cell r="C371" t="str">
            <v>(지북대교)</v>
          </cell>
          <cell r="D371">
            <v>2381</v>
          </cell>
          <cell r="E371" t="str">
            <v>M2</v>
          </cell>
          <cell r="F371">
            <v>52498</v>
          </cell>
          <cell r="G371">
            <v>124997738</v>
          </cell>
        </row>
        <row r="372">
          <cell r="A372" t="str">
            <v>3.07</v>
          </cell>
          <cell r="B372" t="str">
            <v>철근가공조립</v>
          </cell>
          <cell r="F372">
            <v>0</v>
          </cell>
        </row>
        <row r="373">
          <cell r="A373" t="str">
            <v>a</v>
          </cell>
          <cell r="B373" t="str">
            <v>철근가공조립</v>
          </cell>
          <cell r="C373" t="str">
            <v>(보 통)</v>
          </cell>
          <cell r="D373">
            <v>117.059</v>
          </cell>
          <cell r="E373" t="str">
            <v>Ton</v>
          </cell>
          <cell r="F373">
            <v>330357</v>
          </cell>
          <cell r="G373">
            <v>38671260</v>
          </cell>
        </row>
        <row r="374">
          <cell r="A374" t="str">
            <v>b</v>
          </cell>
          <cell r="B374" t="str">
            <v>철근가공조립</v>
          </cell>
          <cell r="C374" t="str">
            <v>(복 잡)</v>
          </cell>
          <cell r="D374">
            <v>1197.9939999999999</v>
          </cell>
          <cell r="E374" t="str">
            <v>Ton</v>
          </cell>
          <cell r="F374">
            <v>361279</v>
          </cell>
          <cell r="G374">
            <v>432810074</v>
          </cell>
        </row>
        <row r="375">
          <cell r="A375" t="str">
            <v>3.08</v>
          </cell>
          <cell r="B375" t="str">
            <v>콘크리트타설</v>
          </cell>
          <cell r="F375">
            <v>0</v>
          </cell>
        </row>
        <row r="376">
          <cell r="A376" t="str">
            <v>a</v>
          </cell>
          <cell r="B376" t="str">
            <v>콘크리트타설</v>
          </cell>
          <cell r="C376" t="str">
            <v>(철근 펌프카)</v>
          </cell>
          <cell r="D376">
            <v>7144</v>
          </cell>
          <cell r="E376" t="str">
            <v>M3</v>
          </cell>
          <cell r="F376">
            <v>10488</v>
          </cell>
          <cell r="G376">
            <v>74926272</v>
          </cell>
        </row>
        <row r="377">
          <cell r="A377" t="str">
            <v>b</v>
          </cell>
          <cell r="B377" t="str">
            <v>콘크리트타설</v>
          </cell>
          <cell r="C377" t="str">
            <v>(철근 VIB 포함)</v>
          </cell>
          <cell r="D377">
            <v>1</v>
          </cell>
          <cell r="E377" t="str">
            <v>M3</v>
          </cell>
          <cell r="F377">
            <v>20625</v>
          </cell>
          <cell r="G377">
            <v>20625</v>
          </cell>
        </row>
        <row r="378">
          <cell r="A378" t="str">
            <v>c</v>
          </cell>
          <cell r="B378" t="str">
            <v>콘크리트타설</v>
          </cell>
          <cell r="C378" t="str">
            <v>(무근 VIB 포함)</v>
          </cell>
          <cell r="D378">
            <v>628</v>
          </cell>
          <cell r="E378" t="str">
            <v>M3</v>
          </cell>
          <cell r="F378">
            <v>18476</v>
          </cell>
          <cell r="G378">
            <v>11602928</v>
          </cell>
        </row>
        <row r="379">
          <cell r="A379" t="str">
            <v>d</v>
          </cell>
          <cell r="B379" t="str">
            <v>콘크리트타설</v>
          </cell>
          <cell r="C379" t="str">
            <v>(무근 VIB 제외)</v>
          </cell>
          <cell r="D379">
            <v>245</v>
          </cell>
          <cell r="E379" t="str">
            <v>M3</v>
          </cell>
          <cell r="F379">
            <v>18226</v>
          </cell>
          <cell r="G379">
            <v>4465370</v>
          </cell>
        </row>
        <row r="380">
          <cell r="A380" t="str">
            <v>e</v>
          </cell>
          <cell r="B380" t="str">
            <v>강섬유보강재</v>
          </cell>
          <cell r="C380" t="str">
            <v>(900 g/㎥)</v>
          </cell>
          <cell r="D380">
            <v>2188</v>
          </cell>
          <cell r="E380" t="str">
            <v>M3</v>
          </cell>
          <cell r="F380">
            <v>4350</v>
          </cell>
          <cell r="G380">
            <v>9517800</v>
          </cell>
        </row>
        <row r="381">
          <cell r="A381" t="str">
            <v>3.09</v>
          </cell>
          <cell r="B381" t="str">
            <v>표면처리</v>
          </cell>
          <cell r="F381">
            <v>0</v>
          </cell>
        </row>
        <row r="382">
          <cell r="A382" t="str">
            <v>a</v>
          </cell>
          <cell r="B382" t="str">
            <v>슬래브양생</v>
          </cell>
          <cell r="C382" t="str">
            <v>(양생제)</v>
          </cell>
          <cell r="D382">
            <v>4514</v>
          </cell>
          <cell r="E382" t="str">
            <v>M2</v>
          </cell>
          <cell r="F382">
            <v>271</v>
          </cell>
          <cell r="G382">
            <v>1223294</v>
          </cell>
        </row>
        <row r="383">
          <cell r="A383" t="str">
            <v>b</v>
          </cell>
          <cell r="B383" t="str">
            <v>슬래브면고르기</v>
          </cell>
          <cell r="C383" t="str">
            <v>(데크 피니샤)</v>
          </cell>
          <cell r="D383">
            <v>4514</v>
          </cell>
          <cell r="E383" t="str">
            <v>M2</v>
          </cell>
          <cell r="F383">
            <v>464</v>
          </cell>
          <cell r="G383">
            <v>2094496</v>
          </cell>
        </row>
        <row r="384">
          <cell r="A384" t="str">
            <v>c</v>
          </cell>
          <cell r="B384" t="str">
            <v>아스팔트 코팅</v>
          </cell>
          <cell r="C384" t="str">
            <v>(2 회)</v>
          </cell>
          <cell r="D384">
            <v>1174</v>
          </cell>
          <cell r="E384" t="str">
            <v>M2</v>
          </cell>
          <cell r="F384">
            <v>4725</v>
          </cell>
          <cell r="G384">
            <v>5547150</v>
          </cell>
        </row>
        <row r="385">
          <cell r="A385" t="str">
            <v>3.10</v>
          </cell>
          <cell r="B385" t="str">
            <v>교좌장치</v>
          </cell>
          <cell r="F385">
            <v>0</v>
          </cell>
        </row>
        <row r="386">
          <cell r="A386" t="str">
            <v>a</v>
          </cell>
          <cell r="B386" t="str">
            <v>교좌장치(고정단)</v>
          </cell>
          <cell r="C386" t="str">
            <v>(SPHERICAL,400ton)</v>
          </cell>
          <cell r="D386">
            <v>4</v>
          </cell>
          <cell r="E386" t="str">
            <v>EA</v>
          </cell>
          <cell r="F386">
            <v>76226</v>
          </cell>
          <cell r="G386">
            <v>304904</v>
          </cell>
        </row>
        <row r="387">
          <cell r="A387" t="str">
            <v>b</v>
          </cell>
          <cell r="B387" t="str">
            <v>교좌장치(일방향)</v>
          </cell>
          <cell r="C387" t="str">
            <v>(SPHERICAL,250ton)</v>
          </cell>
          <cell r="D387">
            <v>8</v>
          </cell>
          <cell r="E387" t="str">
            <v>EA</v>
          </cell>
          <cell r="F387">
            <v>76226</v>
          </cell>
          <cell r="G387">
            <v>609808</v>
          </cell>
        </row>
        <row r="388">
          <cell r="A388" t="str">
            <v>c</v>
          </cell>
          <cell r="B388" t="str">
            <v>교좌장치(일방향)</v>
          </cell>
          <cell r="C388" t="str">
            <v>(SPHERICAL,400ton)</v>
          </cell>
          <cell r="D388">
            <v>16</v>
          </cell>
          <cell r="E388" t="str">
            <v>EA</v>
          </cell>
          <cell r="F388">
            <v>76226</v>
          </cell>
          <cell r="G388">
            <v>1219616</v>
          </cell>
        </row>
        <row r="389">
          <cell r="A389" t="str">
            <v>d</v>
          </cell>
          <cell r="B389" t="str">
            <v>교좌장치(양방향)</v>
          </cell>
          <cell r="C389" t="str">
            <v>(SPHERICAL,250ton)</v>
          </cell>
          <cell r="D389">
            <v>12</v>
          </cell>
          <cell r="E389" t="str">
            <v>EA</v>
          </cell>
          <cell r="F389">
            <v>76226</v>
          </cell>
          <cell r="G389">
            <v>914712</v>
          </cell>
        </row>
        <row r="390">
          <cell r="A390" t="str">
            <v>e</v>
          </cell>
          <cell r="B390" t="str">
            <v>교좌장치(양방향)</v>
          </cell>
          <cell r="C390" t="str">
            <v>(SPHERICAL,400ton)</v>
          </cell>
          <cell r="D390">
            <v>16</v>
          </cell>
          <cell r="E390" t="str">
            <v>EA</v>
          </cell>
          <cell r="F390">
            <v>76226</v>
          </cell>
          <cell r="G390">
            <v>1219616</v>
          </cell>
        </row>
        <row r="391">
          <cell r="A391" t="str">
            <v>3.11</v>
          </cell>
          <cell r="B391" t="str">
            <v>강    교</v>
          </cell>
          <cell r="F391">
            <v>0</v>
          </cell>
        </row>
        <row r="392">
          <cell r="A392" t="str">
            <v>a</v>
          </cell>
          <cell r="B392" t="str">
            <v>제작및가설</v>
          </cell>
          <cell r="F392">
            <v>0</v>
          </cell>
        </row>
        <row r="393">
          <cell r="A393" t="str">
            <v>-1</v>
          </cell>
          <cell r="B393" t="str">
            <v>강교 제작</v>
          </cell>
          <cell r="C393" t="str">
            <v>(지북대교)</v>
          </cell>
          <cell r="D393">
            <v>1970.4739999999999</v>
          </cell>
          <cell r="E393" t="str">
            <v>Ton</v>
          </cell>
          <cell r="F393">
            <v>1557182</v>
          </cell>
          <cell r="G393">
            <v>3068386644</v>
          </cell>
        </row>
        <row r="394">
          <cell r="A394" t="str">
            <v>-2</v>
          </cell>
          <cell r="B394" t="str">
            <v>강교 운반</v>
          </cell>
          <cell r="C394" t="str">
            <v>(지북대교)</v>
          </cell>
          <cell r="D394">
            <v>1970.4739999999999</v>
          </cell>
          <cell r="E394" t="str">
            <v>Ton</v>
          </cell>
          <cell r="F394">
            <v>55651</v>
          </cell>
          <cell r="G394">
            <v>109658848</v>
          </cell>
        </row>
        <row r="395">
          <cell r="A395" t="str">
            <v>-3</v>
          </cell>
          <cell r="B395" t="str">
            <v>강교 가설</v>
          </cell>
          <cell r="C395" t="str">
            <v>(지북대교)</v>
          </cell>
          <cell r="D395">
            <v>1970.4739999999999</v>
          </cell>
          <cell r="E395" t="str">
            <v>Ton</v>
          </cell>
          <cell r="F395">
            <v>278463</v>
          </cell>
          <cell r="G395">
            <v>548704101</v>
          </cell>
        </row>
        <row r="396">
          <cell r="A396" t="str">
            <v>b</v>
          </cell>
          <cell r="B396" t="str">
            <v>강교도장</v>
          </cell>
          <cell r="F396">
            <v>0</v>
          </cell>
        </row>
        <row r="397">
          <cell r="A397" t="str">
            <v>-1</v>
          </cell>
          <cell r="B397" t="str">
            <v>강교내부도장</v>
          </cell>
          <cell r="C397" t="str">
            <v>(공장)</v>
          </cell>
          <cell r="D397">
            <v>22052</v>
          </cell>
          <cell r="E397" t="str">
            <v>M2</v>
          </cell>
          <cell r="F397">
            <v>16546</v>
          </cell>
          <cell r="G397">
            <v>364872392</v>
          </cell>
        </row>
        <row r="398">
          <cell r="A398" t="str">
            <v>-2</v>
          </cell>
          <cell r="B398" t="str">
            <v>강교 SPLICE</v>
          </cell>
          <cell r="C398" t="str">
            <v>(공장)</v>
          </cell>
          <cell r="D398">
            <v>1809</v>
          </cell>
          <cell r="E398" t="str">
            <v>M2</v>
          </cell>
          <cell r="F398">
            <v>9338</v>
          </cell>
          <cell r="G398">
            <v>16892442</v>
          </cell>
        </row>
        <row r="399">
          <cell r="A399" t="str">
            <v>-3</v>
          </cell>
          <cell r="B399" t="str">
            <v>내부볼트및 SPILCE</v>
          </cell>
          <cell r="C399" t="str">
            <v>(현장)</v>
          </cell>
          <cell r="D399">
            <v>462</v>
          </cell>
          <cell r="E399" t="str">
            <v>M2</v>
          </cell>
          <cell r="F399">
            <v>5963</v>
          </cell>
          <cell r="G399">
            <v>2754906</v>
          </cell>
        </row>
        <row r="400">
          <cell r="A400" t="str">
            <v>-4</v>
          </cell>
          <cell r="B400" t="str">
            <v>외부 도장</v>
          </cell>
          <cell r="C400" t="str">
            <v>(공장)</v>
          </cell>
          <cell r="D400">
            <v>13621</v>
          </cell>
          <cell r="E400" t="str">
            <v>M2</v>
          </cell>
          <cell r="F400">
            <v>18684</v>
          </cell>
          <cell r="G400">
            <v>254494764</v>
          </cell>
        </row>
        <row r="401">
          <cell r="A401" t="str">
            <v>-5</v>
          </cell>
          <cell r="B401" t="str">
            <v>외부 도장</v>
          </cell>
          <cell r="C401" t="str">
            <v>(현장)</v>
          </cell>
          <cell r="D401">
            <v>13621</v>
          </cell>
          <cell r="E401" t="str">
            <v>M2</v>
          </cell>
          <cell r="F401">
            <v>3745</v>
          </cell>
          <cell r="G401">
            <v>51010645</v>
          </cell>
        </row>
        <row r="402">
          <cell r="A402" t="str">
            <v>-6</v>
          </cell>
          <cell r="B402" t="str">
            <v>외부포장면도장</v>
          </cell>
          <cell r="C402" t="str">
            <v>(공장)</v>
          </cell>
          <cell r="D402">
            <v>3513</v>
          </cell>
          <cell r="E402" t="str">
            <v>M2</v>
          </cell>
          <cell r="F402">
            <v>13966</v>
          </cell>
          <cell r="G402">
            <v>49062558</v>
          </cell>
        </row>
        <row r="403">
          <cell r="A403" t="str">
            <v>-7</v>
          </cell>
          <cell r="B403" t="str">
            <v>외부볼트및 SPLICE</v>
          </cell>
          <cell r="C403" t="str">
            <v>(현장)-내후성중방식</v>
          </cell>
          <cell r="D403">
            <v>793</v>
          </cell>
          <cell r="E403" t="str">
            <v>M2</v>
          </cell>
          <cell r="F403">
            <v>12324</v>
          </cell>
          <cell r="G403">
            <v>9772932</v>
          </cell>
        </row>
        <row r="404">
          <cell r="A404" t="str">
            <v>3.12</v>
          </cell>
          <cell r="B404" t="str">
            <v>신축이음장치</v>
          </cell>
          <cell r="C404" t="str">
            <v>(Rail-No120)</v>
          </cell>
          <cell r="D404">
            <v>111</v>
          </cell>
          <cell r="E404" t="str">
            <v>M</v>
          </cell>
          <cell r="F404">
            <v>1103333</v>
          </cell>
          <cell r="G404">
            <v>122469963</v>
          </cell>
        </row>
        <row r="405">
          <cell r="A405" t="str">
            <v>3.13</v>
          </cell>
          <cell r="B405" t="str">
            <v>교면방수</v>
          </cell>
          <cell r="C405" t="str">
            <v>(도막식)</v>
          </cell>
          <cell r="D405">
            <v>4514</v>
          </cell>
          <cell r="E405" t="str">
            <v>M2</v>
          </cell>
          <cell r="F405">
            <v>15008</v>
          </cell>
          <cell r="G405">
            <v>67746112</v>
          </cell>
        </row>
        <row r="406">
          <cell r="A406" t="str">
            <v>3.14</v>
          </cell>
          <cell r="B406" t="str">
            <v>접속슬래브 접합공</v>
          </cell>
          <cell r="F406">
            <v>0</v>
          </cell>
        </row>
        <row r="407">
          <cell r="A407" t="str">
            <v>a</v>
          </cell>
          <cell r="B407" t="str">
            <v>다웰바 설치</v>
          </cell>
          <cell r="C407" t="str">
            <v>(D=25 m/m, L=600)</v>
          </cell>
          <cell r="D407">
            <v>286</v>
          </cell>
          <cell r="E407" t="str">
            <v>EA</v>
          </cell>
          <cell r="F407">
            <v>8669</v>
          </cell>
          <cell r="G407">
            <v>2479334</v>
          </cell>
        </row>
        <row r="408">
          <cell r="A408" t="str">
            <v>b</v>
          </cell>
          <cell r="B408" t="str">
            <v>스치로폴설치</v>
          </cell>
          <cell r="F408">
            <v>0</v>
          </cell>
        </row>
        <row r="409">
          <cell r="A409" t="str">
            <v>-1</v>
          </cell>
          <cell r="B409" t="str">
            <v>스치로폴설치</v>
          </cell>
          <cell r="C409" t="str">
            <v>(T=20 m/m)</v>
          </cell>
          <cell r="D409">
            <v>82</v>
          </cell>
          <cell r="E409" t="str">
            <v>M2</v>
          </cell>
          <cell r="F409">
            <v>1039</v>
          </cell>
          <cell r="G409">
            <v>85198</v>
          </cell>
        </row>
        <row r="410">
          <cell r="A410" t="str">
            <v>-2</v>
          </cell>
          <cell r="B410" t="str">
            <v>스치로폴설치</v>
          </cell>
          <cell r="C410" t="str">
            <v>(T=10 m/m)</v>
          </cell>
          <cell r="D410">
            <v>42</v>
          </cell>
          <cell r="E410" t="str">
            <v>M2</v>
          </cell>
          <cell r="F410">
            <v>519</v>
          </cell>
          <cell r="G410">
            <v>21798</v>
          </cell>
        </row>
        <row r="411">
          <cell r="A411" t="str">
            <v>3.15</v>
          </cell>
          <cell r="B411" t="str">
            <v>무수축 콘크리트</v>
          </cell>
          <cell r="F411">
            <v>0</v>
          </cell>
        </row>
        <row r="412">
          <cell r="A412" t="str">
            <v>a</v>
          </cell>
          <cell r="B412" t="str">
            <v>무수축몰탈</v>
          </cell>
          <cell r="C412" t="str">
            <v>(1:1)</v>
          </cell>
          <cell r="D412">
            <v>3.5939999999999999</v>
          </cell>
          <cell r="E412" t="str">
            <v>M3</v>
          </cell>
          <cell r="F412">
            <v>113616</v>
          </cell>
          <cell r="G412">
            <v>408335</v>
          </cell>
        </row>
        <row r="413">
          <cell r="A413" t="str">
            <v>b</v>
          </cell>
          <cell r="B413" t="str">
            <v>무수축콘크리트</v>
          </cell>
          <cell r="D413">
            <v>29</v>
          </cell>
          <cell r="E413" t="str">
            <v>M3</v>
          </cell>
          <cell r="F413">
            <v>173656</v>
          </cell>
          <cell r="G413">
            <v>5036024</v>
          </cell>
        </row>
        <row r="414">
          <cell r="A414" t="str">
            <v>3.16</v>
          </cell>
          <cell r="B414" t="str">
            <v>교대보호블럭설치</v>
          </cell>
          <cell r="F414">
            <v>0</v>
          </cell>
        </row>
        <row r="415">
          <cell r="A415" t="str">
            <v>a</v>
          </cell>
          <cell r="B415" t="str">
            <v>보호블럭설치</v>
          </cell>
          <cell r="C415" t="str">
            <v>(40x40x12)</v>
          </cell>
          <cell r="D415">
            <v>728</v>
          </cell>
          <cell r="E415" t="str">
            <v>M2</v>
          </cell>
          <cell r="F415">
            <v>25301</v>
          </cell>
          <cell r="G415">
            <v>18419128</v>
          </cell>
        </row>
        <row r="416">
          <cell r="A416" t="str">
            <v>b</v>
          </cell>
          <cell r="B416" t="str">
            <v>부직포설치</v>
          </cell>
          <cell r="C416" t="str">
            <v>(3.0 T/M)</v>
          </cell>
          <cell r="D416">
            <v>728</v>
          </cell>
          <cell r="E416" t="str">
            <v>M2</v>
          </cell>
          <cell r="F416">
            <v>1639</v>
          </cell>
          <cell r="G416">
            <v>1193192</v>
          </cell>
        </row>
        <row r="417">
          <cell r="A417" t="str">
            <v>3.17</v>
          </cell>
          <cell r="B417" t="str">
            <v>배수시설</v>
          </cell>
          <cell r="F417">
            <v>0</v>
          </cell>
        </row>
        <row r="418">
          <cell r="A418" t="str">
            <v>a</v>
          </cell>
          <cell r="B418" t="str">
            <v>하천용 집수구</v>
          </cell>
          <cell r="C418" t="str">
            <v>(주철)</v>
          </cell>
          <cell r="D418">
            <v>60</v>
          </cell>
          <cell r="E418" t="str">
            <v>EA</v>
          </cell>
          <cell r="F418">
            <v>30075</v>
          </cell>
          <cell r="G418">
            <v>1804500</v>
          </cell>
        </row>
        <row r="419">
          <cell r="A419" t="str">
            <v>b</v>
          </cell>
          <cell r="B419" t="str">
            <v>배 수 구</v>
          </cell>
          <cell r="C419" t="str">
            <v>(스테인레스관)</v>
          </cell>
          <cell r="D419">
            <v>180</v>
          </cell>
          <cell r="E419" t="str">
            <v>EA</v>
          </cell>
          <cell r="F419">
            <v>195125</v>
          </cell>
          <cell r="G419">
            <v>35122500</v>
          </cell>
        </row>
        <row r="420">
          <cell r="A420" t="str">
            <v>c</v>
          </cell>
          <cell r="B420" t="str">
            <v>PVC PIPE 설치</v>
          </cell>
          <cell r="C420" t="str">
            <v>(D=100 m/m)</v>
          </cell>
          <cell r="D420">
            <v>5</v>
          </cell>
          <cell r="E420" t="str">
            <v>M</v>
          </cell>
          <cell r="F420">
            <v>4964</v>
          </cell>
          <cell r="G420">
            <v>24820</v>
          </cell>
        </row>
        <row r="421">
          <cell r="A421" t="str">
            <v>3.18</v>
          </cell>
          <cell r="B421" t="str">
            <v>스페이서설치</v>
          </cell>
          <cell r="F421">
            <v>0</v>
          </cell>
        </row>
        <row r="422">
          <cell r="A422" t="str">
            <v>a</v>
          </cell>
          <cell r="B422" t="str">
            <v>스페이서 설치</v>
          </cell>
          <cell r="C422" t="str">
            <v>(벽체용)</v>
          </cell>
          <cell r="D422">
            <v>4191</v>
          </cell>
          <cell r="E422" t="str">
            <v>M2</v>
          </cell>
          <cell r="F422">
            <v>270</v>
          </cell>
          <cell r="G422">
            <v>1131570</v>
          </cell>
        </row>
        <row r="423">
          <cell r="A423" t="str">
            <v>b</v>
          </cell>
          <cell r="B423" t="str">
            <v>스페이서 설치</v>
          </cell>
          <cell r="C423" t="str">
            <v>(슬라브및기초용)</v>
          </cell>
          <cell r="D423">
            <v>8564</v>
          </cell>
          <cell r="E423" t="str">
            <v>M2</v>
          </cell>
          <cell r="F423">
            <v>92</v>
          </cell>
          <cell r="G423">
            <v>787888</v>
          </cell>
        </row>
        <row r="424">
          <cell r="A424" t="str">
            <v>3.19</v>
          </cell>
          <cell r="B424" t="str">
            <v>교명판및설명판</v>
          </cell>
          <cell r="F424">
            <v>0</v>
          </cell>
        </row>
        <row r="425">
          <cell r="A425" t="str">
            <v>a</v>
          </cell>
          <cell r="B425" t="str">
            <v>교 명 주</v>
          </cell>
          <cell r="C425" t="str">
            <v>(중형, 화강석)</v>
          </cell>
          <cell r="D425">
            <v>4</v>
          </cell>
          <cell r="E425" t="str">
            <v>기</v>
          </cell>
          <cell r="F425">
            <v>1870007</v>
          </cell>
          <cell r="G425">
            <v>7480028</v>
          </cell>
        </row>
        <row r="426">
          <cell r="A426" t="str">
            <v>b</v>
          </cell>
          <cell r="B426" t="str">
            <v>교 명 판(황동주물)</v>
          </cell>
          <cell r="C426" t="str">
            <v>(450x200x10)</v>
          </cell>
          <cell r="D426">
            <v>2</v>
          </cell>
          <cell r="E426" t="str">
            <v>EA</v>
          </cell>
          <cell r="F426">
            <v>39690</v>
          </cell>
          <cell r="G426">
            <v>79380</v>
          </cell>
        </row>
        <row r="427">
          <cell r="A427" t="str">
            <v>c</v>
          </cell>
          <cell r="B427" t="str">
            <v>설 명 판(황동주물)</v>
          </cell>
          <cell r="C427" t="str">
            <v>(500x300x10)</v>
          </cell>
          <cell r="D427">
            <v>2</v>
          </cell>
          <cell r="E427" t="str">
            <v>EA</v>
          </cell>
          <cell r="F427">
            <v>66150</v>
          </cell>
          <cell r="G427">
            <v>132300</v>
          </cell>
        </row>
        <row r="428">
          <cell r="A428" t="str">
            <v>3.20</v>
          </cell>
          <cell r="B428" t="str">
            <v>측량기준점 설치</v>
          </cell>
          <cell r="C428" t="str">
            <v>(황동주물)</v>
          </cell>
          <cell r="D428">
            <v>2</v>
          </cell>
          <cell r="E428" t="str">
            <v>EA</v>
          </cell>
          <cell r="F428">
            <v>26250</v>
          </cell>
          <cell r="G428">
            <v>52500</v>
          </cell>
        </row>
        <row r="429">
          <cell r="A429" t="str">
            <v>3.21</v>
          </cell>
          <cell r="F429">
            <v>0</v>
          </cell>
        </row>
        <row r="430">
          <cell r="A430" t="str">
            <v>a</v>
          </cell>
          <cell r="B430" t="str">
            <v>난간설치(보도용)</v>
          </cell>
          <cell r="C430" t="str">
            <v>(H=0.6 M)</v>
          </cell>
          <cell r="D430">
            <v>369</v>
          </cell>
          <cell r="E430" t="str">
            <v>M</v>
          </cell>
          <cell r="F430">
            <v>428447</v>
          </cell>
          <cell r="G430">
            <v>158096943</v>
          </cell>
        </row>
        <row r="431">
          <cell r="A431" t="str">
            <v>b</v>
          </cell>
          <cell r="B431" t="str">
            <v>난간설치(차도용)</v>
          </cell>
          <cell r="C431" t="str">
            <v>(H=0.8 M)</v>
          </cell>
          <cell r="D431">
            <v>357</v>
          </cell>
          <cell r="E431" t="str">
            <v>M</v>
          </cell>
          <cell r="F431">
            <v>416186</v>
          </cell>
          <cell r="G431">
            <v>148578402</v>
          </cell>
        </row>
        <row r="432">
          <cell r="A432" t="str">
            <v>c</v>
          </cell>
          <cell r="B432" t="str">
            <v>난간설치(중분대용)</v>
          </cell>
          <cell r="C432" t="str">
            <v>(H=0.8 M)</v>
          </cell>
          <cell r="D432">
            <v>175</v>
          </cell>
          <cell r="E432" t="str">
            <v>M</v>
          </cell>
          <cell r="F432">
            <v>468167</v>
          </cell>
          <cell r="G432">
            <v>81929225</v>
          </cell>
        </row>
        <row r="433">
          <cell r="A433" t="str">
            <v>3.22</v>
          </cell>
          <cell r="F433">
            <v>0</v>
          </cell>
        </row>
        <row r="434">
          <cell r="A434" t="str">
            <v>b</v>
          </cell>
          <cell r="B434" t="str">
            <v>중앙분리대</v>
          </cell>
          <cell r="C434" t="str">
            <v>(표준레일,교량용)</v>
          </cell>
          <cell r="D434">
            <v>175</v>
          </cell>
          <cell r="E434" t="str">
            <v>M</v>
          </cell>
          <cell r="F434">
            <v>100400</v>
          </cell>
          <cell r="G434">
            <v>17570000</v>
          </cell>
        </row>
        <row r="435">
          <cell r="A435" t="str">
            <v>c</v>
          </cell>
          <cell r="B435" t="str">
            <v>가드레일</v>
          </cell>
          <cell r="C435" t="str">
            <v>(라운드레일,H=0.7M)</v>
          </cell>
          <cell r="D435">
            <v>2</v>
          </cell>
          <cell r="E435" t="str">
            <v>EA</v>
          </cell>
          <cell r="F435">
            <v>102047</v>
          </cell>
          <cell r="G435">
            <v>204094</v>
          </cell>
        </row>
        <row r="436">
          <cell r="A436" t="str">
            <v>3.23</v>
          </cell>
          <cell r="B436" t="str">
            <v>NOTCH 설치</v>
          </cell>
          <cell r="D436">
            <v>361</v>
          </cell>
          <cell r="E436" t="str">
            <v>M</v>
          </cell>
          <cell r="F436">
            <v>2716</v>
          </cell>
          <cell r="G436">
            <v>980476</v>
          </cell>
        </row>
        <row r="437">
          <cell r="A437" t="str">
            <v>3.24</v>
          </cell>
          <cell r="B437" t="str">
            <v>교각점검시설</v>
          </cell>
          <cell r="F437">
            <v>0</v>
          </cell>
        </row>
        <row r="438">
          <cell r="A438" t="str">
            <v>a</v>
          </cell>
          <cell r="B438" t="str">
            <v>교각점검시설</v>
          </cell>
          <cell r="C438" t="str">
            <v>(지북대교)</v>
          </cell>
          <cell r="D438">
            <v>6</v>
          </cell>
          <cell r="E438" t="str">
            <v>EA</v>
          </cell>
          <cell r="F438">
            <v>25945630</v>
          </cell>
          <cell r="G438">
            <v>155673780</v>
          </cell>
        </row>
        <row r="439">
          <cell r="A439" t="str">
            <v>b</v>
          </cell>
          <cell r="B439" t="str">
            <v>점검용계단</v>
          </cell>
          <cell r="D439">
            <v>4</v>
          </cell>
          <cell r="E439" t="str">
            <v>EA</v>
          </cell>
          <cell r="F439">
            <v>534912</v>
          </cell>
          <cell r="G439">
            <v>2139648</v>
          </cell>
        </row>
        <row r="440">
          <cell r="A440" t="str">
            <v>c</v>
          </cell>
          <cell r="B440" t="str">
            <v>안전점검통로</v>
          </cell>
          <cell r="C440" t="str">
            <v>(상부점검시설)</v>
          </cell>
          <cell r="D440">
            <v>703</v>
          </cell>
          <cell r="E440" t="str">
            <v>M</v>
          </cell>
          <cell r="F440">
            <v>629297</v>
          </cell>
          <cell r="G440">
            <v>442395791</v>
          </cell>
        </row>
        <row r="441">
          <cell r="A441" t="str">
            <v>d</v>
          </cell>
          <cell r="B441" t="str">
            <v>강교내부유지관리시설</v>
          </cell>
          <cell r="C441" t="str">
            <v>(지북대교)</v>
          </cell>
          <cell r="D441">
            <v>1</v>
          </cell>
          <cell r="E441" t="str">
            <v>식</v>
          </cell>
          <cell r="F441">
            <v>2513052</v>
          </cell>
          <cell r="G441">
            <v>2513052</v>
          </cell>
        </row>
        <row r="442">
          <cell r="A442" t="str">
            <v>3.25</v>
          </cell>
          <cell r="B442" t="str">
            <v>교량유지관리 번호판</v>
          </cell>
          <cell r="F442">
            <v>0</v>
          </cell>
        </row>
        <row r="443">
          <cell r="A443" t="str">
            <v>a</v>
          </cell>
          <cell r="B443" t="str">
            <v>교량유지관리표지판</v>
          </cell>
          <cell r="C443" t="str">
            <v>(BOX GIRDER내부용)</v>
          </cell>
          <cell r="D443">
            <v>24</v>
          </cell>
          <cell r="E443" t="str">
            <v>EA</v>
          </cell>
          <cell r="F443">
            <v>15976</v>
          </cell>
          <cell r="G443">
            <v>383424</v>
          </cell>
        </row>
        <row r="444">
          <cell r="A444" t="str">
            <v>b</v>
          </cell>
          <cell r="B444" t="str">
            <v>교량유지관리표지판</v>
          </cell>
          <cell r="C444" t="str">
            <v>(교각용)</v>
          </cell>
          <cell r="D444">
            <v>6</v>
          </cell>
          <cell r="E444" t="str">
            <v>EA</v>
          </cell>
          <cell r="F444">
            <v>13229</v>
          </cell>
          <cell r="G444">
            <v>79374</v>
          </cell>
        </row>
        <row r="445">
          <cell r="A445" t="str">
            <v>c</v>
          </cell>
          <cell r="B445" t="str">
            <v>교대용번호판설치</v>
          </cell>
          <cell r="D445">
            <v>4</v>
          </cell>
          <cell r="E445" t="str">
            <v>EA</v>
          </cell>
          <cell r="F445">
            <v>75280</v>
          </cell>
          <cell r="G445">
            <v>301120</v>
          </cell>
        </row>
        <row r="446">
          <cell r="A446" t="str">
            <v>3.26</v>
          </cell>
          <cell r="B446" t="str">
            <v>비파괴 검사비</v>
          </cell>
          <cell r="F446">
            <v>0</v>
          </cell>
        </row>
        <row r="447">
          <cell r="A447" t="str">
            <v>a</v>
          </cell>
          <cell r="B447" t="str">
            <v>방사선투과검사(RT)</v>
          </cell>
          <cell r="C447" t="str">
            <v>(3 1/3x12 ")</v>
          </cell>
          <cell r="D447">
            <v>78</v>
          </cell>
          <cell r="E447" t="str">
            <v>매</v>
          </cell>
          <cell r="F447">
            <v>36000</v>
          </cell>
          <cell r="G447">
            <v>2808000</v>
          </cell>
        </row>
        <row r="448">
          <cell r="A448" t="str">
            <v>b</v>
          </cell>
          <cell r="B448" t="str">
            <v>자분탐상검사</v>
          </cell>
          <cell r="C448" t="str">
            <v>(MT)</v>
          </cell>
          <cell r="D448">
            <v>372</v>
          </cell>
          <cell r="E448" t="str">
            <v>M</v>
          </cell>
          <cell r="F448">
            <v>14500</v>
          </cell>
          <cell r="G448">
            <v>5394000</v>
          </cell>
        </row>
        <row r="449">
          <cell r="A449" t="str">
            <v>3.27</v>
          </cell>
          <cell r="B449" t="str">
            <v>전선관 설치</v>
          </cell>
          <cell r="F449">
            <v>0</v>
          </cell>
        </row>
        <row r="450">
          <cell r="A450" t="str">
            <v>a</v>
          </cell>
          <cell r="B450" t="str">
            <v>전선관 설치</v>
          </cell>
          <cell r="C450" t="str">
            <v>(P.V.C Φ150)</v>
          </cell>
          <cell r="D450">
            <v>369</v>
          </cell>
          <cell r="E450" t="str">
            <v>M</v>
          </cell>
          <cell r="F450">
            <v>9957</v>
          </cell>
          <cell r="G450">
            <v>3674133</v>
          </cell>
        </row>
        <row r="451">
          <cell r="A451" t="str">
            <v>b</v>
          </cell>
          <cell r="B451" t="str">
            <v>전선관 설치</v>
          </cell>
          <cell r="C451" t="str">
            <v>(P.V.C Φ100)</v>
          </cell>
          <cell r="D451">
            <v>369</v>
          </cell>
          <cell r="E451" t="str">
            <v>M</v>
          </cell>
          <cell r="F451">
            <v>5063</v>
          </cell>
          <cell r="G451">
            <v>1868247</v>
          </cell>
        </row>
        <row r="452">
          <cell r="A452" t="str">
            <v>3.28</v>
          </cell>
          <cell r="B452" t="str">
            <v>물 푸 기</v>
          </cell>
          <cell r="D452">
            <v>4627</v>
          </cell>
          <cell r="E452" t="str">
            <v>HR</v>
          </cell>
          <cell r="F452">
            <v>18140</v>
          </cell>
          <cell r="G452">
            <v>83933780</v>
          </cell>
        </row>
        <row r="453">
          <cell r="A453" t="str">
            <v>3.29</v>
          </cell>
          <cell r="B453" t="str">
            <v>가도및축도공</v>
          </cell>
          <cell r="F453">
            <v>0</v>
          </cell>
        </row>
        <row r="454">
          <cell r="A454" t="str">
            <v>a</v>
          </cell>
          <cell r="B454" t="str">
            <v>마대쌓기및헐기</v>
          </cell>
          <cell r="D454">
            <v>2361</v>
          </cell>
          <cell r="E454" t="str">
            <v>M2</v>
          </cell>
          <cell r="F454">
            <v>25079</v>
          </cell>
          <cell r="G454">
            <v>59211519</v>
          </cell>
        </row>
        <row r="455">
          <cell r="A455" t="str">
            <v>b</v>
          </cell>
          <cell r="B455" t="str">
            <v>가배수관</v>
          </cell>
          <cell r="C455" t="str">
            <v>(D=1000 m/m)</v>
          </cell>
          <cell r="D455">
            <v>762</v>
          </cell>
          <cell r="E455" t="str">
            <v>M</v>
          </cell>
          <cell r="F455">
            <v>114630</v>
          </cell>
          <cell r="G455">
            <v>87348060</v>
          </cell>
        </row>
        <row r="456">
          <cell r="A456" t="str">
            <v>3.30</v>
          </cell>
          <cell r="B456" t="str">
            <v>가설벤트</v>
          </cell>
          <cell r="F456">
            <v>0</v>
          </cell>
        </row>
        <row r="457">
          <cell r="A457" t="str">
            <v>a</v>
          </cell>
          <cell r="B457" t="str">
            <v>가설벤트 제작</v>
          </cell>
          <cell r="C457" t="str">
            <v>(지북대교)</v>
          </cell>
          <cell r="D457">
            <v>6</v>
          </cell>
          <cell r="E457" t="str">
            <v>조</v>
          </cell>
          <cell r="F457">
            <v>34415357</v>
          </cell>
          <cell r="G457">
            <v>206492142</v>
          </cell>
        </row>
        <row r="458">
          <cell r="A458" t="str">
            <v>b</v>
          </cell>
          <cell r="B458" t="str">
            <v>가설벤트 가설및철거</v>
          </cell>
          <cell r="C458" t="str">
            <v>(지북대교)</v>
          </cell>
          <cell r="D458">
            <v>36</v>
          </cell>
          <cell r="E458" t="str">
            <v>개소</v>
          </cell>
          <cell r="F458">
            <v>1797744</v>
          </cell>
          <cell r="G458">
            <v>64718784</v>
          </cell>
        </row>
        <row r="459">
          <cell r="F459">
            <v>0</v>
          </cell>
        </row>
        <row r="460">
          <cell r="A460" t="str">
            <v>4.</v>
          </cell>
          <cell r="B460" t="str">
            <v>포    장    공</v>
          </cell>
          <cell r="F460">
            <v>0</v>
          </cell>
          <cell r="G460">
            <v>1424905152</v>
          </cell>
        </row>
        <row r="461">
          <cell r="A461" t="str">
            <v>4.01</v>
          </cell>
          <cell r="B461" t="str">
            <v>생산및운반</v>
          </cell>
          <cell r="F461">
            <v>0</v>
          </cell>
        </row>
        <row r="462">
          <cell r="A462" t="str">
            <v>a</v>
          </cell>
          <cell r="B462" t="str">
            <v>동상방지층</v>
          </cell>
          <cell r="C462" t="str">
            <v>(구입및운반)</v>
          </cell>
          <cell r="D462">
            <v>54395</v>
          </cell>
          <cell r="E462" t="str">
            <v>M3</v>
          </cell>
          <cell r="F462">
            <v>6133</v>
          </cell>
          <cell r="G462">
            <v>333604535</v>
          </cell>
        </row>
        <row r="463">
          <cell r="A463" t="str">
            <v>b</v>
          </cell>
          <cell r="B463" t="str">
            <v>동상방지층</v>
          </cell>
          <cell r="C463" t="str">
            <v>(포설및다짐 T=30 Cm)</v>
          </cell>
          <cell r="D463">
            <v>42365</v>
          </cell>
          <cell r="E463" t="str">
            <v>M3</v>
          </cell>
          <cell r="F463">
            <v>1496</v>
          </cell>
          <cell r="G463">
            <v>63378040</v>
          </cell>
        </row>
        <row r="464">
          <cell r="A464" t="str">
            <v>4.02</v>
          </cell>
          <cell r="B464" t="str">
            <v>보조기층</v>
          </cell>
          <cell r="F464">
            <v>0</v>
          </cell>
        </row>
        <row r="465">
          <cell r="A465" t="str">
            <v>a</v>
          </cell>
          <cell r="B465" t="str">
            <v>보조기층</v>
          </cell>
          <cell r="C465" t="str">
            <v>(구입및운반)</v>
          </cell>
          <cell r="D465">
            <v>36660</v>
          </cell>
          <cell r="E465" t="str">
            <v>M3</v>
          </cell>
          <cell r="F465">
            <v>6133</v>
          </cell>
          <cell r="G465">
            <v>224835780</v>
          </cell>
        </row>
        <row r="466">
          <cell r="A466" t="str">
            <v>b</v>
          </cell>
          <cell r="B466" t="str">
            <v>보조기층</v>
          </cell>
          <cell r="C466" t="str">
            <v>(포설및다짐 T=20 Cm)</v>
          </cell>
          <cell r="D466">
            <v>28486</v>
          </cell>
          <cell r="E466" t="str">
            <v>M3</v>
          </cell>
          <cell r="F466">
            <v>2228</v>
          </cell>
          <cell r="G466">
            <v>63466808</v>
          </cell>
        </row>
        <row r="467">
          <cell r="A467" t="str">
            <v>c</v>
          </cell>
          <cell r="B467" t="str">
            <v>노 견 토</v>
          </cell>
          <cell r="C467" t="str">
            <v>(포설및다짐)</v>
          </cell>
          <cell r="D467">
            <v>66</v>
          </cell>
          <cell r="E467" t="str">
            <v>M3</v>
          </cell>
          <cell r="F467">
            <v>1760</v>
          </cell>
          <cell r="G467">
            <v>116160</v>
          </cell>
        </row>
        <row r="468">
          <cell r="A468" t="str">
            <v>4.03</v>
          </cell>
          <cell r="B468" t="str">
            <v>프라임코팅</v>
          </cell>
          <cell r="C468" t="str">
            <v>(MC-1,75 L/a)</v>
          </cell>
          <cell r="D468">
            <v>1283</v>
          </cell>
          <cell r="E468" t="str">
            <v>a</v>
          </cell>
          <cell r="F468">
            <v>11310</v>
          </cell>
          <cell r="G468">
            <v>14510730</v>
          </cell>
        </row>
        <row r="469">
          <cell r="A469" t="str">
            <v>4.04</v>
          </cell>
          <cell r="B469" t="str">
            <v>아스콘기층</v>
          </cell>
          <cell r="C469" t="str">
            <v>(포설및다짐 T=20 Cm)</v>
          </cell>
          <cell r="D469">
            <v>1283</v>
          </cell>
          <cell r="E469" t="str">
            <v>a</v>
          </cell>
          <cell r="F469">
            <v>119447</v>
          </cell>
          <cell r="G469">
            <v>153250501</v>
          </cell>
        </row>
        <row r="470">
          <cell r="A470" t="str">
            <v>4.05</v>
          </cell>
          <cell r="B470" t="str">
            <v>택 코 팅</v>
          </cell>
          <cell r="C470" t="str">
            <v>(RSC-4,30 L/a)</v>
          </cell>
          <cell r="D470">
            <v>4042</v>
          </cell>
          <cell r="E470" t="str">
            <v>a</v>
          </cell>
          <cell r="F470">
            <v>9482</v>
          </cell>
          <cell r="G470">
            <v>38326244</v>
          </cell>
        </row>
        <row r="471">
          <cell r="A471" t="str">
            <v>4.06</v>
          </cell>
          <cell r="B471" t="str">
            <v>아스콘표층</v>
          </cell>
          <cell r="F471">
            <v>0</v>
          </cell>
        </row>
        <row r="472">
          <cell r="A472" t="str">
            <v>a</v>
          </cell>
          <cell r="B472" t="str">
            <v>아스콘표층</v>
          </cell>
          <cell r="C472" t="str">
            <v>(포설다짐 T=5 Cm)</v>
          </cell>
          <cell r="D472">
            <v>18</v>
          </cell>
          <cell r="E472" t="str">
            <v>a</v>
          </cell>
          <cell r="F472">
            <v>46917</v>
          </cell>
          <cell r="G472">
            <v>844506</v>
          </cell>
        </row>
        <row r="473">
          <cell r="A473" t="str">
            <v>b</v>
          </cell>
          <cell r="B473" t="str">
            <v>아스콘표층</v>
          </cell>
          <cell r="C473" t="str">
            <v>(포설다짐 T=8 Cm)</v>
          </cell>
          <cell r="D473">
            <v>70</v>
          </cell>
          <cell r="E473" t="str">
            <v>a</v>
          </cell>
          <cell r="F473">
            <v>91376</v>
          </cell>
          <cell r="G473">
            <v>6396320</v>
          </cell>
        </row>
        <row r="474">
          <cell r="A474" t="str">
            <v>c</v>
          </cell>
          <cell r="B474" t="str">
            <v>아스콘표층</v>
          </cell>
          <cell r="C474" t="str">
            <v>(포설다짐 T=10 Cm)</v>
          </cell>
          <cell r="D474">
            <v>1242</v>
          </cell>
          <cell r="E474" t="str">
            <v>a</v>
          </cell>
          <cell r="F474">
            <v>91376</v>
          </cell>
          <cell r="G474">
            <v>113488992</v>
          </cell>
        </row>
        <row r="475">
          <cell r="A475" t="str">
            <v>4.07</v>
          </cell>
          <cell r="B475" t="str">
            <v>부체도로포장</v>
          </cell>
          <cell r="F475">
            <v>0</v>
          </cell>
        </row>
        <row r="476">
          <cell r="A476" t="str">
            <v>a</v>
          </cell>
          <cell r="B476" t="str">
            <v>콘크리트포장</v>
          </cell>
          <cell r="C476" t="str">
            <v>(인력포설 T=20 Cm)</v>
          </cell>
          <cell r="D476">
            <v>8161</v>
          </cell>
          <cell r="E476" t="str">
            <v>M2</v>
          </cell>
          <cell r="F476">
            <v>6052</v>
          </cell>
          <cell r="G476">
            <v>49390372</v>
          </cell>
        </row>
        <row r="477">
          <cell r="A477" t="str">
            <v>b</v>
          </cell>
          <cell r="B477" t="str">
            <v>부체도로용 L형측구</v>
          </cell>
          <cell r="C477" t="str">
            <v>(H=0.35 M)</v>
          </cell>
          <cell r="D477">
            <v>511</v>
          </cell>
          <cell r="E477" t="str">
            <v>M</v>
          </cell>
          <cell r="F477">
            <v>15629</v>
          </cell>
          <cell r="G477">
            <v>7986419</v>
          </cell>
        </row>
        <row r="478">
          <cell r="A478" t="str">
            <v>c</v>
          </cell>
          <cell r="B478" t="str">
            <v>줄눈설치</v>
          </cell>
          <cell r="C478" t="str">
            <v>(판재 T=10 m/m)</v>
          </cell>
          <cell r="D478">
            <v>639</v>
          </cell>
          <cell r="E478" t="str">
            <v>M</v>
          </cell>
          <cell r="F478">
            <v>742</v>
          </cell>
          <cell r="G478">
            <v>474138</v>
          </cell>
        </row>
        <row r="479">
          <cell r="A479" t="str">
            <v>d</v>
          </cell>
          <cell r="B479" t="str">
            <v>합판거푸집</v>
          </cell>
          <cell r="C479" t="str">
            <v>(6 회)</v>
          </cell>
          <cell r="D479">
            <v>204</v>
          </cell>
          <cell r="E479" t="str">
            <v>M2</v>
          </cell>
          <cell r="F479">
            <v>13583</v>
          </cell>
          <cell r="G479">
            <v>2770932</v>
          </cell>
        </row>
        <row r="480">
          <cell r="A480" t="str">
            <v>e</v>
          </cell>
          <cell r="B480" t="str">
            <v>비닐깔기</v>
          </cell>
          <cell r="D480">
            <v>2402</v>
          </cell>
          <cell r="E480" t="str">
            <v>M2</v>
          </cell>
          <cell r="F480">
            <v>294</v>
          </cell>
          <cell r="G480">
            <v>706188</v>
          </cell>
        </row>
        <row r="481">
          <cell r="A481" t="str">
            <v>f</v>
          </cell>
          <cell r="B481" t="str">
            <v>와이어메쉬</v>
          </cell>
          <cell r="C481" t="str">
            <v>(#8-150x150)</v>
          </cell>
          <cell r="D481">
            <v>2044</v>
          </cell>
          <cell r="E481" t="str">
            <v>M2</v>
          </cell>
          <cell r="F481">
            <v>1554</v>
          </cell>
          <cell r="G481">
            <v>3176376</v>
          </cell>
        </row>
        <row r="482">
          <cell r="A482" t="str">
            <v>4.08</v>
          </cell>
          <cell r="B482" t="str">
            <v>보도블럭포장</v>
          </cell>
          <cell r="F482">
            <v>0</v>
          </cell>
        </row>
        <row r="483">
          <cell r="A483" t="str">
            <v>a</v>
          </cell>
          <cell r="B483" t="str">
            <v>도로경계석설치</v>
          </cell>
          <cell r="C483" t="str">
            <v>(150x150x1000)</v>
          </cell>
          <cell r="D483">
            <v>9596</v>
          </cell>
          <cell r="E483" t="str">
            <v>M</v>
          </cell>
          <cell r="F483">
            <v>8516</v>
          </cell>
          <cell r="G483">
            <v>81719536</v>
          </cell>
        </row>
        <row r="484">
          <cell r="A484" t="str">
            <v>b</v>
          </cell>
          <cell r="B484" t="str">
            <v>보도블럭포장</v>
          </cell>
          <cell r="C484" t="str">
            <v>소형고압브럭(T=6 Cm)</v>
          </cell>
          <cell r="D484">
            <v>39351</v>
          </cell>
          <cell r="E484" t="str">
            <v>M2</v>
          </cell>
          <cell r="F484">
            <v>5819</v>
          </cell>
          <cell r="G484">
            <v>228983469</v>
          </cell>
        </row>
        <row r="485">
          <cell r="A485" t="str">
            <v>c</v>
          </cell>
          <cell r="B485" t="str">
            <v>보도블럭포장</v>
          </cell>
          <cell r="C485" t="str">
            <v>점자블럭(T=6 Cm)</v>
          </cell>
          <cell r="D485">
            <v>2047</v>
          </cell>
          <cell r="E485" t="str">
            <v>M2</v>
          </cell>
          <cell r="F485">
            <v>5819</v>
          </cell>
          <cell r="G485">
            <v>11911493</v>
          </cell>
        </row>
        <row r="486">
          <cell r="A486" t="str">
            <v>4.09</v>
          </cell>
          <cell r="B486" t="str">
            <v>칼라 투수콘</v>
          </cell>
          <cell r="C486" t="str">
            <v>T = 7 Cm</v>
          </cell>
          <cell r="D486">
            <v>14.3</v>
          </cell>
          <cell r="E486" t="str">
            <v>a</v>
          </cell>
          <cell r="F486">
            <v>1787945</v>
          </cell>
          <cell r="G486">
            <v>25567613</v>
          </cell>
        </row>
        <row r="487">
          <cell r="F487">
            <v>0</v>
          </cell>
        </row>
        <row r="488">
          <cell r="A488" t="str">
            <v>5.</v>
          </cell>
          <cell r="B488" t="str">
            <v>교통안전시설공</v>
          </cell>
          <cell r="F488">
            <v>0</v>
          </cell>
          <cell r="G488">
            <v>1729046475</v>
          </cell>
        </row>
        <row r="489">
          <cell r="A489" t="str">
            <v>5.01</v>
          </cell>
          <cell r="B489" t="str">
            <v>교통 표지판</v>
          </cell>
          <cell r="F489">
            <v>0</v>
          </cell>
        </row>
        <row r="490">
          <cell r="A490" t="str">
            <v>a</v>
          </cell>
          <cell r="B490" t="str">
            <v>삼각표지판</v>
          </cell>
          <cell r="C490" t="str">
            <v>(120 Cm)</v>
          </cell>
          <cell r="D490">
            <v>17</v>
          </cell>
          <cell r="E490" t="str">
            <v>EA</v>
          </cell>
          <cell r="F490">
            <v>206918</v>
          </cell>
          <cell r="G490">
            <v>3517606</v>
          </cell>
        </row>
        <row r="491">
          <cell r="A491" t="str">
            <v>b</v>
          </cell>
          <cell r="B491" t="str">
            <v>원형표지판</v>
          </cell>
          <cell r="C491" t="str">
            <v>(Φ90 Cm, 부착식)</v>
          </cell>
          <cell r="D491">
            <v>2</v>
          </cell>
          <cell r="E491" t="str">
            <v>EA</v>
          </cell>
          <cell r="F491">
            <v>98327</v>
          </cell>
          <cell r="G491">
            <v>196654</v>
          </cell>
        </row>
        <row r="492">
          <cell r="A492" t="str">
            <v>c</v>
          </cell>
          <cell r="B492" t="str">
            <v>이중표지판</v>
          </cell>
          <cell r="F492">
            <v>0</v>
          </cell>
        </row>
        <row r="493">
          <cell r="A493" t="str">
            <v>-1</v>
          </cell>
          <cell r="B493" t="str">
            <v>이중표지판(삼각2중)</v>
          </cell>
          <cell r="C493" t="str">
            <v>(120x103.9x2 EA)</v>
          </cell>
          <cell r="D493">
            <v>10</v>
          </cell>
          <cell r="E493" t="str">
            <v>EA</v>
          </cell>
          <cell r="F493">
            <v>300918</v>
          </cell>
          <cell r="G493">
            <v>3009180</v>
          </cell>
        </row>
        <row r="494">
          <cell r="A494" t="str">
            <v>-2</v>
          </cell>
          <cell r="B494" t="str">
            <v>이중표지판</v>
          </cell>
          <cell r="C494" t="str">
            <v>(원형 90+사각 60x20)</v>
          </cell>
          <cell r="D494">
            <v>2</v>
          </cell>
          <cell r="E494" t="str">
            <v>EA</v>
          </cell>
          <cell r="F494">
            <v>199422</v>
          </cell>
          <cell r="G494">
            <v>398844</v>
          </cell>
        </row>
        <row r="495">
          <cell r="A495" t="str">
            <v>d</v>
          </cell>
          <cell r="B495" t="str">
            <v>오각표지판</v>
          </cell>
          <cell r="C495" t="str">
            <v>(90x30x90 Cm)</v>
          </cell>
          <cell r="D495">
            <v>20</v>
          </cell>
          <cell r="E495" t="str">
            <v>EA</v>
          </cell>
          <cell r="F495">
            <v>152269</v>
          </cell>
          <cell r="G495">
            <v>3045380</v>
          </cell>
        </row>
        <row r="496">
          <cell r="A496" t="str">
            <v>5.02</v>
          </cell>
          <cell r="B496" t="str">
            <v>안내표지판</v>
          </cell>
          <cell r="F496">
            <v>0</v>
          </cell>
        </row>
        <row r="497">
          <cell r="A497" t="str">
            <v>a</v>
          </cell>
          <cell r="B497" t="str">
            <v>군계표지판</v>
          </cell>
          <cell r="C497" t="str">
            <v>(401-2)</v>
          </cell>
          <cell r="D497">
            <v>4</v>
          </cell>
          <cell r="E497" t="str">
            <v>EA</v>
          </cell>
          <cell r="F497">
            <v>1750966</v>
          </cell>
          <cell r="G497">
            <v>7003864</v>
          </cell>
        </row>
        <row r="498">
          <cell r="A498" t="str">
            <v>b</v>
          </cell>
          <cell r="B498" t="str">
            <v>3 방향예고표지판</v>
          </cell>
          <cell r="C498" t="str">
            <v>(410-1(B))</v>
          </cell>
          <cell r="D498">
            <v>10</v>
          </cell>
          <cell r="E498" t="str">
            <v>EA</v>
          </cell>
          <cell r="F498">
            <v>3445701</v>
          </cell>
          <cell r="G498">
            <v>34457010</v>
          </cell>
        </row>
        <row r="499">
          <cell r="A499" t="str">
            <v>c</v>
          </cell>
          <cell r="B499" t="str">
            <v>3 방향표지판</v>
          </cell>
          <cell r="C499" t="str">
            <v>(410-2(A))</v>
          </cell>
          <cell r="D499">
            <v>4</v>
          </cell>
          <cell r="E499" t="str">
            <v>EA</v>
          </cell>
          <cell r="F499">
            <v>3445701</v>
          </cell>
          <cell r="G499">
            <v>13782804</v>
          </cell>
        </row>
        <row r="500">
          <cell r="A500" t="str">
            <v>d</v>
          </cell>
          <cell r="B500" t="str">
            <v>3 방향표지판</v>
          </cell>
          <cell r="C500" t="str">
            <v>(410-2(B,D))</v>
          </cell>
          <cell r="D500">
            <v>6</v>
          </cell>
          <cell r="E500" t="str">
            <v>EA</v>
          </cell>
          <cell r="F500">
            <v>3464701</v>
          </cell>
          <cell r="G500">
            <v>20788206</v>
          </cell>
        </row>
        <row r="501">
          <cell r="A501" t="str">
            <v>5.03</v>
          </cell>
          <cell r="B501" t="str">
            <v>시선유도표지</v>
          </cell>
          <cell r="F501">
            <v>0</v>
          </cell>
        </row>
        <row r="502">
          <cell r="A502" t="str">
            <v>a</v>
          </cell>
          <cell r="B502" t="str">
            <v>데리네이터</v>
          </cell>
          <cell r="F502">
            <v>0</v>
          </cell>
        </row>
        <row r="503">
          <cell r="A503" t="str">
            <v>-1</v>
          </cell>
          <cell r="B503" t="str">
            <v>데리네이터</v>
          </cell>
          <cell r="C503" t="str">
            <v>(중앙분리대용)</v>
          </cell>
          <cell r="D503">
            <v>188</v>
          </cell>
          <cell r="E503" t="str">
            <v>EA</v>
          </cell>
          <cell r="F503">
            <v>11340</v>
          </cell>
          <cell r="G503">
            <v>2131920</v>
          </cell>
        </row>
        <row r="504">
          <cell r="A504" t="str">
            <v>-2</v>
          </cell>
          <cell r="B504" t="str">
            <v>데리네이터</v>
          </cell>
          <cell r="C504" t="str">
            <v>(교량용)</v>
          </cell>
          <cell r="D504">
            <v>122</v>
          </cell>
          <cell r="E504" t="str">
            <v>EA</v>
          </cell>
          <cell r="F504">
            <v>10500</v>
          </cell>
          <cell r="G504">
            <v>1281000</v>
          </cell>
        </row>
        <row r="505">
          <cell r="A505" t="str">
            <v>b</v>
          </cell>
          <cell r="F505">
            <v>0</v>
          </cell>
        </row>
        <row r="506">
          <cell r="A506" t="str">
            <v>-1</v>
          </cell>
          <cell r="B506" t="str">
            <v>도로표지병</v>
          </cell>
          <cell r="C506" t="str">
            <v>(단면)</v>
          </cell>
          <cell r="D506">
            <v>927</v>
          </cell>
          <cell r="E506" t="str">
            <v>EA</v>
          </cell>
          <cell r="F506">
            <v>13842</v>
          </cell>
          <cell r="G506">
            <v>12831534</v>
          </cell>
        </row>
        <row r="507">
          <cell r="A507" t="str">
            <v>-2</v>
          </cell>
          <cell r="B507" t="str">
            <v>도로표지병</v>
          </cell>
          <cell r="C507" t="str">
            <v>(양면)</v>
          </cell>
          <cell r="D507">
            <v>366</v>
          </cell>
          <cell r="E507" t="str">
            <v>EA</v>
          </cell>
          <cell r="F507">
            <v>13842</v>
          </cell>
          <cell r="G507">
            <v>5066172</v>
          </cell>
        </row>
        <row r="508">
          <cell r="A508" t="str">
            <v>5.04</v>
          </cell>
          <cell r="B508" t="str">
            <v>차선도색</v>
          </cell>
          <cell r="F508">
            <v>0</v>
          </cell>
        </row>
        <row r="509">
          <cell r="A509" t="str">
            <v>a</v>
          </cell>
          <cell r="B509" t="str">
            <v>차선도색(융착식)</v>
          </cell>
          <cell r="C509" t="str">
            <v>황색실선(기계식)</v>
          </cell>
          <cell r="D509">
            <v>5373</v>
          </cell>
          <cell r="E509" t="str">
            <v>M2</v>
          </cell>
          <cell r="F509">
            <v>5148</v>
          </cell>
          <cell r="G509">
            <v>27660204</v>
          </cell>
        </row>
        <row r="510">
          <cell r="A510" t="str">
            <v>b</v>
          </cell>
          <cell r="B510" t="str">
            <v>차선도색(융착식)</v>
          </cell>
          <cell r="C510" t="str">
            <v>백색실선(기계식)</v>
          </cell>
          <cell r="D510">
            <v>861</v>
          </cell>
          <cell r="E510" t="str">
            <v>M2</v>
          </cell>
          <cell r="F510">
            <v>5148</v>
          </cell>
          <cell r="G510">
            <v>4432428</v>
          </cell>
        </row>
        <row r="511">
          <cell r="A511" t="str">
            <v>c</v>
          </cell>
          <cell r="B511" t="str">
            <v>차선도색(융착식)</v>
          </cell>
          <cell r="C511" t="str">
            <v>백색파선(기계식)</v>
          </cell>
          <cell r="D511">
            <v>1270</v>
          </cell>
          <cell r="E511" t="str">
            <v>M2</v>
          </cell>
          <cell r="F511">
            <v>5207</v>
          </cell>
          <cell r="G511">
            <v>6612890</v>
          </cell>
        </row>
        <row r="512">
          <cell r="A512" t="str">
            <v>d</v>
          </cell>
          <cell r="B512" t="str">
            <v>차선도색(가열형)</v>
          </cell>
          <cell r="C512" t="str">
            <v>(노면표시)</v>
          </cell>
          <cell r="D512">
            <v>1957</v>
          </cell>
          <cell r="E512" t="str">
            <v>M2</v>
          </cell>
          <cell r="F512">
            <v>1693</v>
          </cell>
          <cell r="G512">
            <v>3313201</v>
          </cell>
        </row>
        <row r="513">
          <cell r="A513" t="str">
            <v>5.05</v>
          </cell>
          <cell r="B513" t="str">
            <v>가드레일</v>
          </cell>
          <cell r="C513" t="str">
            <v>노측용(단면)</v>
          </cell>
          <cell r="F513">
            <v>0</v>
          </cell>
        </row>
        <row r="514">
          <cell r="A514" t="str">
            <v>a</v>
          </cell>
          <cell r="B514" t="str">
            <v>가드레일</v>
          </cell>
          <cell r="C514" t="str">
            <v>(표준레일,단면)</v>
          </cell>
          <cell r="D514">
            <v>4712</v>
          </cell>
          <cell r="E514" t="str">
            <v>경간</v>
          </cell>
          <cell r="F514">
            <v>132835</v>
          </cell>
          <cell r="G514">
            <v>625918520</v>
          </cell>
        </row>
        <row r="515">
          <cell r="A515" t="str">
            <v>b</v>
          </cell>
          <cell r="B515" t="str">
            <v>가드레일</v>
          </cell>
          <cell r="C515" t="str">
            <v>(앤드레일,단면)</v>
          </cell>
          <cell r="D515">
            <v>32</v>
          </cell>
          <cell r="E515" t="str">
            <v>EA</v>
          </cell>
          <cell r="F515">
            <v>67260</v>
          </cell>
          <cell r="G515">
            <v>2152320</v>
          </cell>
        </row>
        <row r="516">
          <cell r="A516" t="str">
            <v>c</v>
          </cell>
          <cell r="B516" t="str">
            <v>레일포스트</v>
          </cell>
          <cell r="C516" t="str">
            <v>(Φ139.8x4.5x2200)</v>
          </cell>
          <cell r="D516">
            <v>16</v>
          </cell>
          <cell r="E516" t="str">
            <v>EA</v>
          </cell>
          <cell r="F516">
            <v>51445</v>
          </cell>
          <cell r="G516">
            <v>823120</v>
          </cell>
        </row>
        <row r="517">
          <cell r="A517" t="str">
            <v>5.06</v>
          </cell>
          <cell r="B517" t="str">
            <v>중앙분리대</v>
          </cell>
          <cell r="C517" t="str">
            <v>양면가드레일</v>
          </cell>
          <cell r="F517">
            <v>0</v>
          </cell>
        </row>
        <row r="518">
          <cell r="A518" t="str">
            <v>a</v>
          </cell>
          <cell r="F518">
            <v>0</v>
          </cell>
        </row>
        <row r="519">
          <cell r="A519" t="str">
            <v>-1</v>
          </cell>
          <cell r="B519" t="str">
            <v>중앙분리대 연석</v>
          </cell>
          <cell r="C519" t="str">
            <v>(H=0.5M)</v>
          </cell>
          <cell r="D519">
            <v>310</v>
          </cell>
          <cell r="E519" t="str">
            <v>M</v>
          </cell>
          <cell r="F519">
            <v>81548</v>
          </cell>
          <cell r="G519">
            <v>25279880</v>
          </cell>
        </row>
        <row r="520">
          <cell r="A520" t="str">
            <v>-2</v>
          </cell>
          <cell r="B520" t="str">
            <v>중앙분리대</v>
          </cell>
          <cell r="C520" t="str">
            <v>(표준레일,H=0.7M)</v>
          </cell>
          <cell r="D520">
            <v>310</v>
          </cell>
          <cell r="E520" t="str">
            <v>M</v>
          </cell>
          <cell r="F520">
            <v>79450</v>
          </cell>
          <cell r="G520">
            <v>24629500</v>
          </cell>
        </row>
        <row r="521">
          <cell r="A521" t="str">
            <v>-3</v>
          </cell>
          <cell r="B521" t="str">
            <v>가드레일</v>
          </cell>
          <cell r="C521" t="str">
            <v>(라운드레일,H=0.7M)</v>
          </cell>
          <cell r="D521">
            <v>4</v>
          </cell>
          <cell r="E521" t="str">
            <v>EA</v>
          </cell>
          <cell r="F521">
            <v>102047</v>
          </cell>
          <cell r="G521">
            <v>408188</v>
          </cell>
        </row>
        <row r="522">
          <cell r="A522" t="str">
            <v>b</v>
          </cell>
          <cell r="F522">
            <v>0</v>
          </cell>
        </row>
        <row r="523">
          <cell r="A523" t="str">
            <v>-1</v>
          </cell>
          <cell r="B523" t="str">
            <v>가드레일(중분대용)</v>
          </cell>
          <cell r="C523" t="str">
            <v>(표준레일, 토공)</v>
          </cell>
          <cell r="D523">
            <v>192</v>
          </cell>
          <cell r="E523" t="str">
            <v>경간</v>
          </cell>
          <cell r="F523">
            <v>167128</v>
          </cell>
          <cell r="G523">
            <v>32088576</v>
          </cell>
        </row>
        <row r="524">
          <cell r="A524" t="str">
            <v>-2</v>
          </cell>
          <cell r="B524" t="str">
            <v>가드레일(중분대용)</v>
          </cell>
          <cell r="C524" t="str">
            <v>(라운드레일, 토공)</v>
          </cell>
          <cell r="D524">
            <v>6</v>
          </cell>
          <cell r="E524" t="str">
            <v>EA</v>
          </cell>
          <cell r="F524">
            <v>134110</v>
          </cell>
          <cell r="G524">
            <v>804660</v>
          </cell>
        </row>
        <row r="525">
          <cell r="A525" t="str">
            <v>-3</v>
          </cell>
          <cell r="B525" t="str">
            <v>레일포스트</v>
          </cell>
          <cell r="C525" t="str">
            <v>(Φ139.8x4.5x2200)</v>
          </cell>
          <cell r="D525">
            <v>3</v>
          </cell>
          <cell r="E525" t="str">
            <v>EA</v>
          </cell>
          <cell r="F525">
            <v>51445</v>
          </cell>
          <cell r="G525">
            <v>154335</v>
          </cell>
        </row>
        <row r="526">
          <cell r="A526" t="str">
            <v>5.07</v>
          </cell>
          <cell r="B526" t="str">
            <v>낙석방지책</v>
          </cell>
          <cell r="C526" t="str">
            <v>(표준구간,H=2.5 M)</v>
          </cell>
          <cell r="D526">
            <v>205</v>
          </cell>
          <cell r="E526" t="str">
            <v>경간</v>
          </cell>
          <cell r="F526">
            <v>229260</v>
          </cell>
          <cell r="G526">
            <v>46998300</v>
          </cell>
        </row>
        <row r="527">
          <cell r="A527" t="str">
            <v>5.08</v>
          </cell>
          <cell r="B527" t="str">
            <v>미끄럼방지포장</v>
          </cell>
          <cell r="D527">
            <v>1680</v>
          </cell>
          <cell r="E527" t="str">
            <v>M2</v>
          </cell>
          <cell r="F527">
            <v>37952</v>
          </cell>
          <cell r="G527">
            <v>63759360</v>
          </cell>
        </row>
        <row r="528">
          <cell r="A528" t="str">
            <v>5.09</v>
          </cell>
          <cell r="F528">
            <v>0</v>
          </cell>
        </row>
        <row r="529">
          <cell r="A529" t="str">
            <v>a</v>
          </cell>
          <cell r="B529" t="str">
            <v>가로수식재</v>
          </cell>
          <cell r="C529" t="str">
            <v>느티나무 H3.0xR12</v>
          </cell>
          <cell r="D529">
            <v>1132</v>
          </cell>
          <cell r="E529" t="str">
            <v>주</v>
          </cell>
          <cell r="F529">
            <v>192681</v>
          </cell>
          <cell r="G529">
            <v>218114892</v>
          </cell>
        </row>
        <row r="530">
          <cell r="A530" t="str">
            <v>b</v>
          </cell>
          <cell r="B530" t="str">
            <v>녹지대 가로수식재</v>
          </cell>
          <cell r="C530" t="str">
            <v>둥근소나무 H1.2xW1.5</v>
          </cell>
          <cell r="D530">
            <v>356</v>
          </cell>
          <cell r="E530" t="str">
            <v>주</v>
          </cell>
          <cell r="F530">
            <v>261186</v>
          </cell>
          <cell r="G530">
            <v>92982216</v>
          </cell>
        </row>
        <row r="531">
          <cell r="A531" t="str">
            <v>5.10</v>
          </cell>
          <cell r="F531">
            <v>0</v>
          </cell>
        </row>
        <row r="532">
          <cell r="A532" t="str">
            <v>a</v>
          </cell>
          <cell r="B532" t="str">
            <v>방음벽 기초</v>
          </cell>
          <cell r="D532">
            <v>380</v>
          </cell>
          <cell r="E532" t="str">
            <v>M</v>
          </cell>
          <cell r="F532">
            <v>245484</v>
          </cell>
          <cell r="G532">
            <v>93283920</v>
          </cell>
        </row>
        <row r="533">
          <cell r="A533" t="str">
            <v>b</v>
          </cell>
          <cell r="B533" t="str">
            <v>방음벽설치(토공용)</v>
          </cell>
          <cell r="C533" t="str">
            <v>(흡음형,H=2.0 M)</v>
          </cell>
          <cell r="D533">
            <v>380</v>
          </cell>
          <cell r="E533" t="str">
            <v>M</v>
          </cell>
          <cell r="F533">
            <v>258250</v>
          </cell>
          <cell r="G533">
            <v>98135000</v>
          </cell>
        </row>
        <row r="534">
          <cell r="A534" t="str">
            <v>5.11</v>
          </cell>
          <cell r="B534" t="str">
            <v>세륜시설</v>
          </cell>
          <cell r="C534" t="str">
            <v>(간이식)</v>
          </cell>
          <cell r="D534">
            <v>4</v>
          </cell>
          <cell r="E534" t="str">
            <v>개소</v>
          </cell>
          <cell r="F534">
            <v>4433844</v>
          </cell>
          <cell r="G534">
            <v>17735376</v>
          </cell>
        </row>
        <row r="535">
          <cell r="A535" t="str">
            <v>5.12</v>
          </cell>
          <cell r="B535" t="str">
            <v>비산방지망</v>
          </cell>
          <cell r="D535">
            <v>120</v>
          </cell>
          <cell r="E535" t="str">
            <v>M</v>
          </cell>
          <cell r="F535">
            <v>33644</v>
          </cell>
          <cell r="G535">
            <v>4037280</v>
          </cell>
        </row>
        <row r="536">
          <cell r="A536" t="str">
            <v>5.13</v>
          </cell>
          <cell r="B536" t="str">
            <v>준공표지석</v>
          </cell>
          <cell r="D536">
            <v>2</v>
          </cell>
          <cell r="E536" t="str">
            <v>EA</v>
          </cell>
          <cell r="F536">
            <v>1048358</v>
          </cell>
          <cell r="G536">
            <v>2096716</v>
          </cell>
        </row>
        <row r="537">
          <cell r="A537" t="str">
            <v>5.14</v>
          </cell>
          <cell r="B537" t="str">
            <v>가설건물</v>
          </cell>
          <cell r="F537">
            <v>0</v>
          </cell>
        </row>
        <row r="538">
          <cell r="A538" t="str">
            <v>a</v>
          </cell>
          <cell r="B538" t="str">
            <v>가설사무실</v>
          </cell>
          <cell r="C538" t="str">
            <v>(사무실,창고,숙소)</v>
          </cell>
          <cell r="D538">
            <v>36</v>
          </cell>
          <cell r="E538" t="str">
            <v>개월</v>
          </cell>
          <cell r="F538">
            <v>1907336</v>
          </cell>
          <cell r="G538">
            <v>68664096</v>
          </cell>
        </row>
        <row r="539">
          <cell r="A539" t="str">
            <v>b</v>
          </cell>
          <cell r="B539" t="str">
            <v>가설건물</v>
          </cell>
          <cell r="C539" t="str">
            <v>(시험실,작업소)</v>
          </cell>
          <cell r="D539">
            <v>36</v>
          </cell>
          <cell r="E539" t="str">
            <v>개월</v>
          </cell>
          <cell r="F539">
            <v>788849</v>
          </cell>
          <cell r="G539">
            <v>28398564</v>
          </cell>
        </row>
        <row r="540">
          <cell r="A540" t="str">
            <v>5.15</v>
          </cell>
          <cell r="B540" t="str">
            <v>시 험 비</v>
          </cell>
          <cell r="C540" t="str">
            <v>(관리+선정)</v>
          </cell>
          <cell r="D540">
            <v>1</v>
          </cell>
          <cell r="E540" t="str">
            <v>식</v>
          </cell>
          <cell r="F540">
            <v>57660000</v>
          </cell>
          <cell r="G540">
            <v>57660000</v>
          </cell>
        </row>
        <row r="541">
          <cell r="A541" t="str">
            <v>5.16</v>
          </cell>
          <cell r="B541" t="str">
            <v>안전관리비</v>
          </cell>
          <cell r="D541">
            <v>1</v>
          </cell>
          <cell r="E541" t="str">
            <v>식</v>
          </cell>
          <cell r="F541">
            <v>23088407</v>
          </cell>
          <cell r="G541">
            <v>23088407</v>
          </cell>
        </row>
        <row r="542">
          <cell r="A542" t="str">
            <v>5.17</v>
          </cell>
          <cell r="B542" t="str">
            <v>중기운반비</v>
          </cell>
          <cell r="D542">
            <v>1</v>
          </cell>
          <cell r="E542" t="str">
            <v>식</v>
          </cell>
          <cell r="F542">
            <v>2852069</v>
          </cell>
          <cell r="G542">
            <v>2852069</v>
          </cell>
        </row>
        <row r="543">
          <cell r="A543" t="str">
            <v>5.18</v>
          </cell>
          <cell r="B543" t="str">
            <v>확인보링비</v>
          </cell>
          <cell r="D543">
            <v>1</v>
          </cell>
          <cell r="E543" t="str">
            <v>식</v>
          </cell>
          <cell r="F543">
            <v>6852284</v>
          </cell>
          <cell r="G543">
            <v>6852284</v>
          </cell>
        </row>
        <row r="544">
          <cell r="A544" t="str">
            <v>5.19</v>
          </cell>
          <cell r="F544">
            <v>0</v>
          </cell>
        </row>
        <row r="545">
          <cell r="A545" t="str">
            <v>a</v>
          </cell>
          <cell r="B545" t="str">
            <v>준공도서작성비</v>
          </cell>
          <cell r="C545" t="str">
            <v>(양촌교)</v>
          </cell>
          <cell r="D545">
            <v>1</v>
          </cell>
          <cell r="E545" t="str">
            <v>식</v>
          </cell>
          <cell r="F545">
            <v>925000</v>
          </cell>
          <cell r="G545">
            <v>925000</v>
          </cell>
        </row>
        <row r="546">
          <cell r="A546" t="str">
            <v>b</v>
          </cell>
          <cell r="B546" t="str">
            <v>준공도서작성비</v>
          </cell>
          <cell r="C546" t="str">
            <v>(지북대교)</v>
          </cell>
          <cell r="D546">
            <v>1</v>
          </cell>
          <cell r="E546" t="str">
            <v>식</v>
          </cell>
          <cell r="F546">
            <v>1617500</v>
          </cell>
          <cell r="G546">
            <v>1617500</v>
          </cell>
        </row>
        <row r="547">
          <cell r="A547" t="str">
            <v>5.20</v>
          </cell>
          <cell r="B547" t="str">
            <v>지장가옥철거</v>
          </cell>
          <cell r="D547">
            <v>36</v>
          </cell>
          <cell r="E547" t="str">
            <v>M3</v>
          </cell>
          <cell r="F547">
            <v>8797</v>
          </cell>
          <cell r="G547">
            <v>316692</v>
          </cell>
        </row>
        <row r="548">
          <cell r="A548" t="str">
            <v>5.21</v>
          </cell>
          <cell r="B548" t="str">
            <v>자재운반비</v>
          </cell>
          <cell r="F548">
            <v>0</v>
          </cell>
        </row>
        <row r="549">
          <cell r="A549" t="str">
            <v>a</v>
          </cell>
          <cell r="B549" t="str">
            <v>철근운반</v>
          </cell>
          <cell r="D549">
            <v>2858.4079999999999</v>
          </cell>
          <cell r="E549" t="str">
            <v>Ton</v>
          </cell>
          <cell r="F549">
            <v>20756</v>
          </cell>
          <cell r="G549">
            <v>59329116</v>
          </cell>
        </row>
        <row r="550">
          <cell r="A550" t="str">
            <v>b</v>
          </cell>
          <cell r="B550" t="str">
            <v>시멘트운반</v>
          </cell>
          <cell r="C550" t="str">
            <v>(40 Kg/ⓐ)</v>
          </cell>
          <cell r="D550">
            <v>1034</v>
          </cell>
          <cell r="E550" t="str">
            <v>대</v>
          </cell>
          <cell r="F550">
            <v>471</v>
          </cell>
          <cell r="G550">
            <v>487014</v>
          </cell>
        </row>
        <row r="551">
          <cell r="A551" t="str">
            <v>c</v>
          </cell>
          <cell r="B551" t="str">
            <v>아스팔트운반</v>
          </cell>
          <cell r="C551" t="str">
            <v>(RSC-4, MC-1)</v>
          </cell>
          <cell r="D551">
            <v>885</v>
          </cell>
          <cell r="E551" t="str">
            <v>D/M</v>
          </cell>
          <cell r="F551">
            <v>2088</v>
          </cell>
          <cell r="G551">
            <v>1847880</v>
          </cell>
        </row>
        <row r="552">
          <cell r="A552" t="str">
            <v>d</v>
          </cell>
          <cell r="F552">
            <v>0</v>
          </cell>
        </row>
        <row r="553">
          <cell r="A553" t="str">
            <v>-1</v>
          </cell>
          <cell r="B553" t="str">
            <v>V.R관 운반</v>
          </cell>
          <cell r="C553" t="str">
            <v>(도착도,D 300 m/m)</v>
          </cell>
          <cell r="D553">
            <v>669</v>
          </cell>
          <cell r="E553" t="str">
            <v>본</v>
          </cell>
          <cell r="F553">
            <v>468</v>
          </cell>
          <cell r="G553">
            <v>313092</v>
          </cell>
        </row>
        <row r="554">
          <cell r="A554" t="str">
            <v>-2</v>
          </cell>
          <cell r="B554" t="str">
            <v>V.R관 운반</v>
          </cell>
          <cell r="C554" t="str">
            <v>(도착도,D 500 m/m)</v>
          </cell>
          <cell r="D554">
            <v>288</v>
          </cell>
          <cell r="E554" t="str">
            <v>본</v>
          </cell>
          <cell r="F554">
            <v>1068</v>
          </cell>
          <cell r="G554">
            <v>307584</v>
          </cell>
        </row>
        <row r="555">
          <cell r="A555" t="str">
            <v>-3</v>
          </cell>
          <cell r="B555" t="str">
            <v>V.R관 운반</v>
          </cell>
          <cell r="C555" t="str">
            <v>(도착도,D 600 m/m)</v>
          </cell>
          <cell r="D555">
            <v>3397</v>
          </cell>
          <cell r="E555" t="str">
            <v>본</v>
          </cell>
          <cell r="F555">
            <v>1367</v>
          </cell>
          <cell r="G555">
            <v>4643699</v>
          </cell>
        </row>
        <row r="556">
          <cell r="A556" t="str">
            <v>-4</v>
          </cell>
          <cell r="B556" t="str">
            <v>V.R관 운반</v>
          </cell>
          <cell r="C556" t="str">
            <v>(도착도,D 800 m/m)</v>
          </cell>
          <cell r="D556">
            <v>284</v>
          </cell>
          <cell r="E556" t="str">
            <v>본</v>
          </cell>
          <cell r="F556">
            <v>2268</v>
          </cell>
          <cell r="G556">
            <v>644112</v>
          </cell>
        </row>
        <row r="557">
          <cell r="A557" t="str">
            <v>-5</v>
          </cell>
          <cell r="B557" t="str">
            <v>V.R관 운반</v>
          </cell>
          <cell r="C557" t="str">
            <v>(도착도,D 1000 m/m)</v>
          </cell>
          <cell r="D557">
            <v>405</v>
          </cell>
          <cell r="E557" t="str">
            <v>본</v>
          </cell>
          <cell r="F557">
            <v>3181</v>
          </cell>
          <cell r="G557">
            <v>1288305</v>
          </cell>
        </row>
        <row r="558">
          <cell r="A558" t="str">
            <v>5.22</v>
          </cell>
          <cell r="B558" t="str">
            <v>H-PILE 운반</v>
          </cell>
          <cell r="C558" t="str">
            <v>(300x300x10x15)</v>
          </cell>
          <cell r="D558">
            <v>1</v>
          </cell>
          <cell r="E558" t="str">
            <v>Ton</v>
          </cell>
          <cell r="F558">
            <v>15895</v>
          </cell>
          <cell r="G558">
            <v>15895</v>
          </cell>
        </row>
        <row r="559">
          <cell r="A559" t="str">
            <v>5.23</v>
          </cell>
          <cell r="B559" t="str">
            <v>공 제 대</v>
          </cell>
          <cell r="C559" t="str">
            <v>고  철</v>
          </cell>
          <cell r="D559">
            <v>416.22699999999998</v>
          </cell>
          <cell r="E559" t="str">
            <v>TON</v>
          </cell>
          <cell r="F559">
            <v>-70000</v>
          </cell>
          <cell r="G559">
            <v>-29135890</v>
          </cell>
        </row>
        <row r="560">
          <cell r="F560">
            <v>0</v>
          </cell>
        </row>
        <row r="561">
          <cell r="A561" t="str">
            <v>6.</v>
          </cell>
          <cell r="B561" t="str">
            <v>폐기물처리비</v>
          </cell>
          <cell r="D561">
            <v>170</v>
          </cell>
          <cell r="E561" t="str">
            <v>M3</v>
          </cell>
          <cell r="F561">
            <v>53357</v>
          </cell>
          <cell r="G561">
            <v>9070690</v>
          </cell>
        </row>
        <row r="562">
          <cell r="F562">
            <v>0</v>
          </cell>
        </row>
        <row r="563">
          <cell r="A563" t="str">
            <v>7.</v>
          </cell>
          <cell r="B563" t="str">
            <v>자 재 대</v>
          </cell>
          <cell r="F563">
            <v>0</v>
          </cell>
          <cell r="G563">
            <v>4171085087</v>
          </cell>
        </row>
        <row r="564">
          <cell r="A564" t="str">
            <v>7.01</v>
          </cell>
          <cell r="F564">
            <v>0</v>
          </cell>
        </row>
        <row r="565">
          <cell r="A565" t="str">
            <v>a</v>
          </cell>
          <cell r="F565">
            <v>0</v>
          </cell>
        </row>
        <row r="566">
          <cell r="A566" t="str">
            <v>-1</v>
          </cell>
          <cell r="B566" t="str">
            <v>강판(SM 490B)</v>
          </cell>
          <cell r="C566" t="str">
            <v>T=10 m/m</v>
          </cell>
          <cell r="D566">
            <v>293.09899999999999</v>
          </cell>
          <cell r="E566" t="str">
            <v>TON</v>
          </cell>
          <cell r="F566">
            <v>387100</v>
          </cell>
          <cell r="G566">
            <v>113458622</v>
          </cell>
        </row>
        <row r="567">
          <cell r="A567" t="str">
            <v>-2</v>
          </cell>
          <cell r="B567" t="str">
            <v>강판(SM 490B)</v>
          </cell>
          <cell r="C567" t="str">
            <v>T=12 m/m</v>
          </cell>
          <cell r="D567">
            <v>797.98199999999997</v>
          </cell>
          <cell r="E567" t="str">
            <v>TON</v>
          </cell>
          <cell r="F567">
            <v>387100</v>
          </cell>
          <cell r="G567">
            <v>308898832</v>
          </cell>
        </row>
        <row r="568">
          <cell r="A568" t="str">
            <v>-3</v>
          </cell>
          <cell r="B568" t="str">
            <v>강판(SM 490B)</v>
          </cell>
          <cell r="C568" t="str">
            <v>T=14 m/m</v>
          </cell>
          <cell r="D568">
            <v>568.79200000000003</v>
          </cell>
          <cell r="E568" t="str">
            <v>TON</v>
          </cell>
          <cell r="F568">
            <v>387100</v>
          </cell>
          <cell r="G568">
            <v>220179383</v>
          </cell>
        </row>
        <row r="569">
          <cell r="A569" t="str">
            <v>-4</v>
          </cell>
          <cell r="B569" t="str">
            <v>강판(SM 490B)</v>
          </cell>
          <cell r="C569" t="str">
            <v>T=16 m/m</v>
          </cell>
          <cell r="D569">
            <v>347.459</v>
          </cell>
          <cell r="E569" t="str">
            <v>TON</v>
          </cell>
          <cell r="F569">
            <v>387100</v>
          </cell>
          <cell r="G569">
            <v>134501378</v>
          </cell>
        </row>
        <row r="570">
          <cell r="A570" t="str">
            <v>-5</v>
          </cell>
          <cell r="B570" t="str">
            <v>강판(SM 490B)</v>
          </cell>
          <cell r="C570" t="str">
            <v>T=18 m/m</v>
          </cell>
          <cell r="D570">
            <v>188.95400000000001</v>
          </cell>
          <cell r="E570" t="str">
            <v>TON</v>
          </cell>
          <cell r="F570">
            <v>387100</v>
          </cell>
          <cell r="G570">
            <v>73144093</v>
          </cell>
        </row>
        <row r="571">
          <cell r="A571" t="str">
            <v>-6</v>
          </cell>
          <cell r="B571" t="str">
            <v>강판(SM 490B)</v>
          </cell>
          <cell r="C571" t="str">
            <v>T=20 m/m</v>
          </cell>
          <cell r="D571">
            <v>140.81299999999999</v>
          </cell>
          <cell r="E571" t="str">
            <v>TON</v>
          </cell>
          <cell r="F571">
            <v>387100</v>
          </cell>
          <cell r="G571">
            <v>54508712</v>
          </cell>
        </row>
        <row r="572">
          <cell r="A572" t="str">
            <v>-7</v>
          </cell>
          <cell r="B572" t="str">
            <v>강판(SM 490B)</v>
          </cell>
          <cell r="C572" t="str">
            <v>T=24 m/m</v>
          </cell>
          <cell r="D572">
            <v>40.921999999999997</v>
          </cell>
          <cell r="E572" t="str">
            <v>TON</v>
          </cell>
          <cell r="F572">
            <v>391800</v>
          </cell>
          <cell r="G572">
            <v>16033239</v>
          </cell>
        </row>
        <row r="573">
          <cell r="A573" t="str">
            <v>-8</v>
          </cell>
          <cell r="B573" t="str">
            <v>강판(SM 490B)</v>
          </cell>
          <cell r="C573" t="str">
            <v>T=26 m/m</v>
          </cell>
          <cell r="D573">
            <v>24.245999999999999</v>
          </cell>
          <cell r="E573" t="str">
            <v>TON</v>
          </cell>
          <cell r="F573">
            <v>400500</v>
          </cell>
          <cell r="G573">
            <v>9710523</v>
          </cell>
        </row>
        <row r="574">
          <cell r="A574" t="str">
            <v>-9</v>
          </cell>
          <cell r="B574" t="str">
            <v>강판(SM 490B)</v>
          </cell>
          <cell r="C574" t="str">
            <v>T=30 m/m</v>
          </cell>
          <cell r="D574">
            <v>0.54300000000000004</v>
          </cell>
          <cell r="E574" t="str">
            <v>TON</v>
          </cell>
          <cell r="F574">
            <v>400500</v>
          </cell>
          <cell r="G574">
            <v>217471</v>
          </cell>
        </row>
        <row r="575">
          <cell r="A575" t="str">
            <v>-10</v>
          </cell>
          <cell r="B575" t="str">
            <v>강판(SM 490B)</v>
          </cell>
          <cell r="C575" t="str">
            <v>T=37 m/m</v>
          </cell>
          <cell r="D575">
            <v>1.2829999999999999</v>
          </cell>
          <cell r="E575" t="str">
            <v>TON</v>
          </cell>
          <cell r="F575">
            <v>406100</v>
          </cell>
          <cell r="G575">
            <v>521026</v>
          </cell>
        </row>
        <row r="576">
          <cell r="A576" t="str">
            <v>-11</v>
          </cell>
          <cell r="B576" t="str">
            <v>강판(SM 490B)</v>
          </cell>
          <cell r="C576" t="str">
            <v>T=40 m/m</v>
          </cell>
          <cell r="D576">
            <v>0.72399999999999998</v>
          </cell>
          <cell r="E576" t="str">
            <v>TON</v>
          </cell>
          <cell r="F576">
            <v>420300</v>
          </cell>
          <cell r="G576">
            <v>304297</v>
          </cell>
        </row>
        <row r="577">
          <cell r="A577" t="str">
            <v>-12</v>
          </cell>
          <cell r="B577" t="str">
            <v>강판(SM 490B)</v>
          </cell>
          <cell r="C577" t="str">
            <v>T=45 m/m</v>
          </cell>
          <cell r="D577">
            <v>6.6479999999999997</v>
          </cell>
          <cell r="E577" t="str">
            <v>TON</v>
          </cell>
          <cell r="F577">
            <v>420300</v>
          </cell>
          <cell r="G577">
            <v>2794154</v>
          </cell>
        </row>
        <row r="578">
          <cell r="A578" t="str">
            <v>b</v>
          </cell>
          <cell r="F578">
            <v>0</v>
          </cell>
        </row>
        <row r="579">
          <cell r="A579" t="str">
            <v>-1</v>
          </cell>
          <cell r="B579" t="str">
            <v>강판(SM 400B)</v>
          </cell>
          <cell r="C579" t="str">
            <v>T=10 m/m</v>
          </cell>
          <cell r="D579">
            <v>301.96499999999997</v>
          </cell>
          <cell r="E579" t="str">
            <v>TON</v>
          </cell>
          <cell r="F579">
            <v>366100</v>
          </cell>
          <cell r="G579">
            <v>110549386</v>
          </cell>
        </row>
        <row r="580">
          <cell r="A580" t="str">
            <v>-2</v>
          </cell>
          <cell r="B580" t="str">
            <v>강판(SM 400B)</v>
          </cell>
          <cell r="C580" t="str">
            <v>T=12 m/m</v>
          </cell>
          <cell r="D580">
            <v>372.11200000000002</v>
          </cell>
          <cell r="E580" t="str">
            <v>TON</v>
          </cell>
          <cell r="F580">
            <v>366100</v>
          </cell>
          <cell r="G580">
            <v>136230203</v>
          </cell>
        </row>
        <row r="581">
          <cell r="A581" t="str">
            <v>-3</v>
          </cell>
          <cell r="B581" t="str">
            <v>강판(SM 400B)</v>
          </cell>
          <cell r="C581" t="str">
            <v>T=16 m/m</v>
          </cell>
          <cell r="D581">
            <v>72.665999999999997</v>
          </cell>
          <cell r="E581" t="str">
            <v>TON</v>
          </cell>
          <cell r="F581">
            <v>366100</v>
          </cell>
          <cell r="G581">
            <v>26603022</v>
          </cell>
        </row>
        <row r="582">
          <cell r="A582" t="str">
            <v>-4</v>
          </cell>
          <cell r="B582" t="str">
            <v>강판(SM 400B)</v>
          </cell>
          <cell r="C582" t="str">
            <v>T=18 m/m</v>
          </cell>
          <cell r="D582">
            <v>36.377000000000002</v>
          </cell>
          <cell r="E582" t="str">
            <v>TON</v>
          </cell>
          <cell r="F582">
            <v>366100</v>
          </cell>
          <cell r="G582">
            <v>13317619</v>
          </cell>
        </row>
        <row r="583">
          <cell r="A583" t="str">
            <v>-5</v>
          </cell>
          <cell r="B583" t="str">
            <v>강판(SM 400B)</v>
          </cell>
          <cell r="C583" t="str">
            <v>T=22 m/m</v>
          </cell>
          <cell r="D583">
            <v>20.742000000000001</v>
          </cell>
          <cell r="E583" t="str">
            <v>TON</v>
          </cell>
          <cell r="F583">
            <v>370800</v>
          </cell>
          <cell r="G583">
            <v>7691133</v>
          </cell>
        </row>
        <row r="584">
          <cell r="A584" t="str">
            <v>7.02</v>
          </cell>
          <cell r="B584" t="str">
            <v>시 멘 트</v>
          </cell>
          <cell r="C584" t="str">
            <v>(40 Kg/ⓐ)</v>
          </cell>
          <cell r="D584">
            <v>1033</v>
          </cell>
          <cell r="E584" t="str">
            <v>대</v>
          </cell>
          <cell r="F584">
            <v>2083</v>
          </cell>
          <cell r="G584">
            <v>2151739</v>
          </cell>
        </row>
        <row r="585">
          <cell r="A585" t="str">
            <v>7.03</v>
          </cell>
          <cell r="F585">
            <v>0</v>
          </cell>
        </row>
        <row r="586">
          <cell r="A586" t="str">
            <v>a</v>
          </cell>
          <cell r="B586" t="str">
            <v>동상방지층재</v>
          </cell>
          <cell r="C586" t="str">
            <v>(Φ75 m/m 이하)</v>
          </cell>
          <cell r="D586">
            <v>85038</v>
          </cell>
          <cell r="E586" t="str">
            <v>M3</v>
          </cell>
          <cell r="F586">
            <v>6500</v>
          </cell>
          <cell r="G586">
            <v>552747000</v>
          </cell>
        </row>
        <row r="587">
          <cell r="A587" t="str">
            <v>b</v>
          </cell>
          <cell r="B587" t="str">
            <v>보조기층재</v>
          </cell>
          <cell r="C587" t="str">
            <v>(Φ40 m/m 이하)</v>
          </cell>
          <cell r="D587">
            <v>48041</v>
          </cell>
          <cell r="E587" t="str">
            <v>M3</v>
          </cell>
          <cell r="F587">
            <v>6000</v>
          </cell>
          <cell r="G587">
            <v>288246000</v>
          </cell>
        </row>
        <row r="588">
          <cell r="A588" t="str">
            <v>7.04</v>
          </cell>
          <cell r="B588" t="str">
            <v>아스팔트</v>
          </cell>
          <cell r="F588">
            <v>0</v>
          </cell>
        </row>
        <row r="589">
          <cell r="A589" t="str">
            <v>a</v>
          </cell>
          <cell r="B589" t="str">
            <v>아스팔트</v>
          </cell>
          <cell r="C589" t="str">
            <v>(RSC-4)</v>
          </cell>
          <cell r="D589">
            <v>404</v>
          </cell>
          <cell r="E589" t="str">
            <v>D/M</v>
          </cell>
          <cell r="F589">
            <v>52000</v>
          </cell>
          <cell r="G589">
            <v>21008000</v>
          </cell>
        </row>
        <row r="590">
          <cell r="A590" t="str">
            <v>b</v>
          </cell>
          <cell r="B590" t="str">
            <v>아스팔트</v>
          </cell>
          <cell r="C590" t="str">
            <v>(MC-1)</v>
          </cell>
          <cell r="D590">
            <v>481</v>
          </cell>
          <cell r="E590" t="str">
            <v>D/M</v>
          </cell>
          <cell r="F590">
            <v>58000</v>
          </cell>
          <cell r="G590">
            <v>27898000</v>
          </cell>
        </row>
        <row r="591">
          <cell r="A591" t="str">
            <v>7.05</v>
          </cell>
          <cell r="F591">
            <v>0</v>
          </cell>
        </row>
        <row r="592">
          <cell r="A592" t="str">
            <v>a</v>
          </cell>
          <cell r="B592" t="str">
            <v>보차도경계석(직선부)</v>
          </cell>
          <cell r="C592" t="str">
            <v>(200x300x1000)</v>
          </cell>
          <cell r="D592">
            <v>9114</v>
          </cell>
          <cell r="E592" t="str">
            <v>EA</v>
          </cell>
          <cell r="F592">
            <v>32163</v>
          </cell>
          <cell r="G592">
            <v>293133582</v>
          </cell>
        </row>
        <row r="593">
          <cell r="A593" t="str">
            <v>b</v>
          </cell>
          <cell r="B593" t="str">
            <v>보차도경계석(횡단용)</v>
          </cell>
          <cell r="C593" t="str">
            <v>(200x100x1000)</v>
          </cell>
          <cell r="D593">
            <v>395</v>
          </cell>
          <cell r="E593" t="str">
            <v>EA</v>
          </cell>
          <cell r="F593">
            <v>13254</v>
          </cell>
          <cell r="G593">
            <v>5235330</v>
          </cell>
        </row>
        <row r="594">
          <cell r="A594" t="str">
            <v>c</v>
          </cell>
          <cell r="B594" t="str">
            <v>보차도경계석(횡단용)</v>
          </cell>
          <cell r="C594" t="str">
            <v>(200x300(100)x1000)</v>
          </cell>
          <cell r="D594">
            <v>146</v>
          </cell>
          <cell r="E594" t="str">
            <v>EA</v>
          </cell>
          <cell r="F594">
            <v>31954</v>
          </cell>
          <cell r="G594">
            <v>4665284</v>
          </cell>
        </row>
        <row r="595">
          <cell r="A595" t="str">
            <v>d</v>
          </cell>
          <cell r="B595" t="str">
            <v>보차도경계석(곡선부)</v>
          </cell>
          <cell r="C595" t="str">
            <v>(200x100x1000)</v>
          </cell>
          <cell r="D595">
            <v>156</v>
          </cell>
          <cell r="E595" t="str">
            <v>EA</v>
          </cell>
          <cell r="F595">
            <v>19018</v>
          </cell>
          <cell r="G595">
            <v>2966808</v>
          </cell>
        </row>
        <row r="596">
          <cell r="A596" t="str">
            <v>7.06</v>
          </cell>
          <cell r="B596" t="str">
            <v>도로경계석</v>
          </cell>
          <cell r="C596" t="str">
            <v>(150x150x1000)</v>
          </cell>
          <cell r="D596">
            <v>9883</v>
          </cell>
          <cell r="E596" t="str">
            <v>EA</v>
          </cell>
          <cell r="F596">
            <v>2200</v>
          </cell>
          <cell r="G596">
            <v>21742600</v>
          </cell>
        </row>
        <row r="597">
          <cell r="A597" t="str">
            <v>7.07</v>
          </cell>
          <cell r="F597">
            <v>0</v>
          </cell>
        </row>
        <row r="598">
          <cell r="A598" t="str">
            <v>a</v>
          </cell>
          <cell r="B598" t="str">
            <v>소형고압블럭(적색)</v>
          </cell>
          <cell r="C598" t="str">
            <v>(U 형,T=60 m/m)</v>
          </cell>
          <cell r="D598">
            <v>21250</v>
          </cell>
          <cell r="E598" t="str">
            <v>㎡</v>
          </cell>
          <cell r="F598">
            <v>8500</v>
          </cell>
          <cell r="G598">
            <v>180625000</v>
          </cell>
        </row>
        <row r="599">
          <cell r="A599" t="str">
            <v>b</v>
          </cell>
          <cell r="B599" t="str">
            <v>소형고압블럭(회색)</v>
          </cell>
          <cell r="C599" t="str">
            <v>(U 형,T=60 m/m)</v>
          </cell>
          <cell r="D599">
            <v>21250</v>
          </cell>
          <cell r="E599" t="str">
            <v>㎡</v>
          </cell>
          <cell r="F599">
            <v>6000</v>
          </cell>
          <cell r="G599">
            <v>127500000</v>
          </cell>
        </row>
        <row r="600">
          <cell r="A600" t="str">
            <v>c</v>
          </cell>
          <cell r="B600" t="str">
            <v>소형고압블럭(점자)</v>
          </cell>
          <cell r="C600" t="str">
            <v>(220x110x60)</v>
          </cell>
          <cell r="D600">
            <v>2211</v>
          </cell>
          <cell r="E600" t="str">
            <v>㎡</v>
          </cell>
          <cell r="F600">
            <v>11500</v>
          </cell>
          <cell r="G600">
            <v>25426500</v>
          </cell>
        </row>
        <row r="601">
          <cell r="A601" t="str">
            <v>7.08</v>
          </cell>
          <cell r="B601" t="str">
            <v>진동전압철근콘크리트</v>
          </cell>
          <cell r="C601" t="str">
            <v>관(V.R관)</v>
          </cell>
          <cell r="F601">
            <v>0</v>
          </cell>
        </row>
        <row r="602">
          <cell r="A602" t="str">
            <v>a</v>
          </cell>
          <cell r="B602" t="str">
            <v>진동및전압관(도착도)</v>
          </cell>
          <cell r="C602" t="str">
            <v>(D= 300 m/m)</v>
          </cell>
          <cell r="D602">
            <v>669</v>
          </cell>
          <cell r="E602" t="str">
            <v>본</v>
          </cell>
          <cell r="F602">
            <v>41390</v>
          </cell>
          <cell r="G602">
            <v>27689910</v>
          </cell>
        </row>
        <row r="603">
          <cell r="A603" t="str">
            <v>b</v>
          </cell>
          <cell r="B603" t="str">
            <v>진동및전압관(도착도)</v>
          </cell>
          <cell r="C603" t="str">
            <v>(D= 500 m/m)</v>
          </cell>
          <cell r="D603">
            <v>288</v>
          </cell>
          <cell r="E603" t="str">
            <v>본</v>
          </cell>
          <cell r="F603">
            <v>61975</v>
          </cell>
          <cell r="G603">
            <v>17848800</v>
          </cell>
        </row>
        <row r="604">
          <cell r="A604" t="str">
            <v>c</v>
          </cell>
          <cell r="B604" t="str">
            <v>진동및전압관(도착도)</v>
          </cell>
          <cell r="C604" t="str">
            <v>(D= 600 m/m)</v>
          </cell>
          <cell r="D604">
            <v>3397</v>
          </cell>
          <cell r="E604" t="str">
            <v>본</v>
          </cell>
          <cell r="F604">
            <v>82860</v>
          </cell>
          <cell r="G604">
            <v>281475420</v>
          </cell>
        </row>
        <row r="605">
          <cell r="A605" t="str">
            <v>d</v>
          </cell>
          <cell r="B605" t="str">
            <v>진동및전압관(도착도)</v>
          </cell>
          <cell r="C605" t="str">
            <v>(D= 800 m/m)</v>
          </cell>
          <cell r="D605">
            <v>284</v>
          </cell>
          <cell r="E605" t="str">
            <v>본</v>
          </cell>
          <cell r="F605">
            <v>143970</v>
          </cell>
          <cell r="G605">
            <v>40887480</v>
          </cell>
        </row>
        <row r="606">
          <cell r="A606" t="str">
            <v>e</v>
          </cell>
          <cell r="B606" t="str">
            <v>진동및전압관(도착도)</v>
          </cell>
          <cell r="C606" t="str">
            <v>(D=1000 m/m)</v>
          </cell>
          <cell r="D606">
            <v>405</v>
          </cell>
          <cell r="E606" t="str">
            <v>본</v>
          </cell>
          <cell r="F606">
            <v>236210</v>
          </cell>
          <cell r="G606">
            <v>95665050</v>
          </cell>
        </row>
        <row r="607">
          <cell r="A607" t="str">
            <v>7.09</v>
          </cell>
          <cell r="B607" t="str">
            <v>흄   관</v>
          </cell>
          <cell r="C607" t="str">
            <v>D=1000 m/m</v>
          </cell>
          <cell r="D607">
            <v>157</v>
          </cell>
          <cell r="E607" t="str">
            <v>본</v>
          </cell>
          <cell r="F607">
            <v>163145</v>
          </cell>
          <cell r="G607">
            <v>25613765</v>
          </cell>
        </row>
        <row r="608">
          <cell r="A608" t="str">
            <v>7.10</v>
          </cell>
          <cell r="B608" t="str">
            <v>맨홀뚜껑(주철)</v>
          </cell>
          <cell r="C608" t="str">
            <v>(Φ648 m/m 높이조절)</v>
          </cell>
          <cell r="D608">
            <v>196</v>
          </cell>
          <cell r="E608" t="str">
            <v>조</v>
          </cell>
          <cell r="F608">
            <v>70000</v>
          </cell>
          <cell r="G608">
            <v>13720000</v>
          </cell>
        </row>
        <row r="609">
          <cell r="A609" t="str">
            <v>7.11</v>
          </cell>
          <cell r="F609">
            <v>0</v>
          </cell>
        </row>
        <row r="610">
          <cell r="A610" t="str">
            <v>a</v>
          </cell>
          <cell r="B610" t="str">
            <v>스틸그레이팅</v>
          </cell>
          <cell r="C610" t="str">
            <v>(700x1000x70)</v>
          </cell>
          <cell r="D610">
            <v>36</v>
          </cell>
          <cell r="E610" t="str">
            <v>조</v>
          </cell>
          <cell r="F610">
            <v>111800</v>
          </cell>
          <cell r="G610">
            <v>4024800</v>
          </cell>
        </row>
        <row r="611">
          <cell r="A611" t="str">
            <v>b</v>
          </cell>
          <cell r="B611" t="str">
            <v>스틸그레이팅</v>
          </cell>
          <cell r="C611" t="str">
            <v>(1190x1390x70)</v>
          </cell>
          <cell r="D611">
            <v>7</v>
          </cell>
          <cell r="E611" t="str">
            <v>조</v>
          </cell>
          <cell r="F611">
            <v>133000</v>
          </cell>
          <cell r="G611">
            <v>931000</v>
          </cell>
        </row>
        <row r="612">
          <cell r="A612" t="str">
            <v>c</v>
          </cell>
          <cell r="B612" t="str">
            <v>스틸그레이팅</v>
          </cell>
          <cell r="C612" t="str">
            <v>(500x395x50)</v>
          </cell>
          <cell r="D612">
            <v>403</v>
          </cell>
          <cell r="E612" t="str">
            <v>조</v>
          </cell>
          <cell r="F612">
            <v>21870</v>
          </cell>
          <cell r="G612">
            <v>8813610</v>
          </cell>
        </row>
        <row r="613">
          <cell r="A613" t="str">
            <v>d</v>
          </cell>
          <cell r="B613" t="str">
            <v>스틸그레이팅</v>
          </cell>
          <cell r="C613" t="str">
            <v>(1130x430x75)</v>
          </cell>
          <cell r="D613">
            <v>17</v>
          </cell>
          <cell r="E613" t="str">
            <v>조</v>
          </cell>
          <cell r="F613">
            <v>106600</v>
          </cell>
          <cell r="G613">
            <v>1812200</v>
          </cell>
        </row>
        <row r="614">
          <cell r="A614" t="str">
            <v>7.12</v>
          </cell>
          <cell r="B614" t="str">
            <v>H-형강</v>
          </cell>
          <cell r="C614" t="str">
            <v>(300x300x10x15)</v>
          </cell>
          <cell r="D614">
            <v>21</v>
          </cell>
          <cell r="E614" t="str">
            <v>TON</v>
          </cell>
          <cell r="F614">
            <v>393500</v>
          </cell>
          <cell r="G614">
            <v>8263500</v>
          </cell>
        </row>
        <row r="615">
          <cell r="A615" t="str">
            <v>7.13</v>
          </cell>
          <cell r="B615" t="str">
            <v>강관 PILE</v>
          </cell>
          <cell r="C615" t="str">
            <v>Φ508.8 x 12 t</v>
          </cell>
          <cell r="D615">
            <v>5643</v>
          </cell>
          <cell r="E615" t="str">
            <v>M</v>
          </cell>
          <cell r="F615">
            <v>60140</v>
          </cell>
          <cell r="G615">
            <v>339370020</v>
          </cell>
        </row>
        <row r="616">
          <cell r="A616" t="str">
            <v>7.14</v>
          </cell>
          <cell r="B616" t="str">
            <v>가로수보호덮개</v>
          </cell>
          <cell r="C616" t="str">
            <v>(1200x900)</v>
          </cell>
          <cell r="D616">
            <v>1132</v>
          </cell>
          <cell r="E616" t="str">
            <v>SET</v>
          </cell>
          <cell r="F616">
            <v>132603</v>
          </cell>
          <cell r="G616">
            <v>150106596</v>
          </cell>
        </row>
        <row r="617">
          <cell r="A617" t="str">
            <v>7.15</v>
          </cell>
          <cell r="F617">
            <v>0</v>
          </cell>
        </row>
        <row r="618">
          <cell r="A618" t="str">
            <v>a</v>
          </cell>
          <cell r="B618" t="str">
            <v>교좌장치(일방향)</v>
          </cell>
          <cell r="C618" t="str">
            <v>(SPHERICAL,200 Ton)</v>
          </cell>
          <cell r="D618">
            <v>4</v>
          </cell>
          <cell r="E618" t="str">
            <v>EA</v>
          </cell>
          <cell r="F618">
            <v>2189000</v>
          </cell>
          <cell r="G618">
            <v>8756000</v>
          </cell>
        </row>
        <row r="619">
          <cell r="A619" t="str">
            <v>b</v>
          </cell>
          <cell r="B619" t="str">
            <v>교좌장치(양방향)</v>
          </cell>
          <cell r="C619" t="str">
            <v>(SPHERICAL,200 Ton)</v>
          </cell>
          <cell r="D619">
            <v>12</v>
          </cell>
          <cell r="E619" t="str">
            <v>EA</v>
          </cell>
          <cell r="F619">
            <v>2129000</v>
          </cell>
          <cell r="G619">
            <v>25548000</v>
          </cell>
        </row>
        <row r="620">
          <cell r="A620" t="str">
            <v>c</v>
          </cell>
          <cell r="B620" t="str">
            <v>교좌장치(일방향)</v>
          </cell>
          <cell r="C620" t="str">
            <v>(SPHERICAL,250 Ton)</v>
          </cell>
          <cell r="D620">
            <v>8</v>
          </cell>
          <cell r="E620" t="str">
            <v>EA</v>
          </cell>
          <cell r="F620">
            <v>3610000</v>
          </cell>
          <cell r="G620">
            <v>28880000</v>
          </cell>
        </row>
        <row r="621">
          <cell r="A621" t="str">
            <v>d</v>
          </cell>
          <cell r="B621" t="str">
            <v>교좌장치(양방향)</v>
          </cell>
          <cell r="C621" t="str">
            <v>(SPHERICAL,250 Ton)</v>
          </cell>
          <cell r="D621">
            <v>12</v>
          </cell>
          <cell r="E621" t="str">
            <v>EA</v>
          </cell>
          <cell r="F621">
            <v>2492000</v>
          </cell>
          <cell r="G621">
            <v>29904000</v>
          </cell>
        </row>
        <row r="622">
          <cell r="A622" t="str">
            <v>e</v>
          </cell>
          <cell r="B622" t="str">
            <v>교좌장치(고정단)</v>
          </cell>
          <cell r="C622" t="str">
            <v>(SPHERICAL,400 Ton)</v>
          </cell>
          <cell r="D622">
            <v>6</v>
          </cell>
          <cell r="E622" t="str">
            <v>EA</v>
          </cell>
          <cell r="F622">
            <v>6207000</v>
          </cell>
          <cell r="G622">
            <v>37242000</v>
          </cell>
        </row>
        <row r="623">
          <cell r="A623" t="str">
            <v>f</v>
          </cell>
          <cell r="B623" t="str">
            <v>교좌장치(일방향)</v>
          </cell>
          <cell r="C623" t="str">
            <v>(SPHERICAL,400 Ton)</v>
          </cell>
          <cell r="D623">
            <v>24</v>
          </cell>
          <cell r="E623" t="str">
            <v>EA</v>
          </cell>
          <cell r="F623">
            <v>6532000</v>
          </cell>
          <cell r="G623">
            <v>156768000</v>
          </cell>
        </row>
        <row r="624">
          <cell r="A624" t="str">
            <v>g</v>
          </cell>
          <cell r="B624" t="str">
            <v>교좌장치(양방향)</v>
          </cell>
          <cell r="C624" t="str">
            <v>(SPHERICAL,400 Ton)</v>
          </cell>
          <cell r="D624">
            <v>22</v>
          </cell>
          <cell r="E624" t="str">
            <v>EA</v>
          </cell>
          <cell r="F624">
            <v>3898000</v>
          </cell>
          <cell r="G624">
            <v>85756000</v>
          </cell>
        </row>
      </sheetData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설계내역"/>
      <sheetName val="부대내역"/>
      <sheetName val="부대토공"/>
      <sheetName val="부대철콘"/>
      <sheetName val="부대강교"/>
      <sheetName val="s"/>
    </sheetNames>
    <sheetDataSet>
      <sheetData sheetId="0" refreshError="1">
        <row r="1">
          <cell r="A1" t="str">
            <v>ITNUM</v>
          </cell>
          <cell r="B1" t="str">
            <v>SORTCODE</v>
          </cell>
          <cell r="C1" t="str">
            <v>F_DESC</v>
          </cell>
          <cell r="D1" t="str">
            <v>F_SIZE</v>
          </cell>
          <cell r="E1" t="str">
            <v>QTY</v>
          </cell>
          <cell r="F1" t="str">
            <v>F_UNIT</v>
          </cell>
          <cell r="G1" t="str">
            <v>T_UPRICE</v>
          </cell>
          <cell r="H1" t="str">
            <v>T_AMOUNT</v>
          </cell>
        </row>
        <row r="2">
          <cell r="A2" t="str">
            <v>1.</v>
          </cell>
          <cell r="B2">
            <v>128</v>
          </cell>
          <cell r="C2" t="str">
            <v>토          공</v>
          </cell>
          <cell r="E2">
            <v>0</v>
          </cell>
          <cell r="H2">
            <v>0</v>
          </cell>
        </row>
        <row r="3">
          <cell r="A3" t="str">
            <v>1.01</v>
          </cell>
          <cell r="B3">
            <v>256</v>
          </cell>
          <cell r="C3" t="str">
            <v>기존구조물철거공</v>
          </cell>
          <cell r="E3">
            <v>0</v>
          </cell>
          <cell r="H3">
            <v>0</v>
          </cell>
        </row>
        <row r="4">
          <cell r="A4" t="str">
            <v>a</v>
          </cell>
          <cell r="B4">
            <v>384</v>
          </cell>
          <cell r="C4" t="str">
            <v>무근콘크리트</v>
          </cell>
          <cell r="D4" t="str">
            <v>(T=30㎝미만)</v>
          </cell>
          <cell r="E4">
            <v>343</v>
          </cell>
          <cell r="F4" t="str">
            <v>㎥</v>
          </cell>
          <cell r="G4">
            <v>52041</v>
          </cell>
          <cell r="H4">
            <v>17850063</v>
          </cell>
        </row>
        <row r="5">
          <cell r="A5" t="str">
            <v>b</v>
          </cell>
          <cell r="B5">
            <v>576</v>
          </cell>
          <cell r="C5" t="str">
            <v>무근콘크리트</v>
          </cell>
          <cell r="D5" t="str">
            <v>(T=30㎝이상)</v>
          </cell>
          <cell r="E5">
            <v>40</v>
          </cell>
          <cell r="F5" t="str">
            <v>㎥</v>
          </cell>
          <cell r="G5">
            <v>54876</v>
          </cell>
          <cell r="H5">
            <v>2195040</v>
          </cell>
        </row>
        <row r="6">
          <cell r="A6" t="str">
            <v>c</v>
          </cell>
          <cell r="B6">
            <v>768</v>
          </cell>
          <cell r="C6" t="str">
            <v>철근콘크리트</v>
          </cell>
          <cell r="D6" t="str">
            <v>(T=30㎝미만)</v>
          </cell>
          <cell r="E6">
            <v>89</v>
          </cell>
          <cell r="F6" t="str">
            <v>㎥</v>
          </cell>
          <cell r="G6">
            <v>115691</v>
          </cell>
          <cell r="H6">
            <v>10296499</v>
          </cell>
        </row>
        <row r="7">
          <cell r="A7" t="str">
            <v>d</v>
          </cell>
          <cell r="B7">
            <v>816</v>
          </cell>
          <cell r="C7" t="str">
            <v>철근콘크리트</v>
          </cell>
          <cell r="D7" t="str">
            <v>(T=30㎝이상)</v>
          </cell>
          <cell r="E7">
            <v>59</v>
          </cell>
          <cell r="F7" t="str">
            <v>㎥</v>
          </cell>
          <cell r="G7">
            <v>119428</v>
          </cell>
          <cell r="H7">
            <v>7046252</v>
          </cell>
        </row>
        <row r="8">
          <cell r="A8" t="str">
            <v>e</v>
          </cell>
          <cell r="B8">
            <v>840</v>
          </cell>
          <cell r="C8" t="str">
            <v>석축헐기</v>
          </cell>
          <cell r="D8" t="str">
            <v>(찰 쌓 기)</v>
          </cell>
          <cell r="E8">
            <v>18</v>
          </cell>
          <cell r="F8" t="str">
            <v>㎥</v>
          </cell>
          <cell r="G8">
            <v>25133</v>
          </cell>
          <cell r="H8">
            <v>452394</v>
          </cell>
        </row>
        <row r="9">
          <cell r="A9" t="str">
            <v>f</v>
          </cell>
          <cell r="B9">
            <v>864</v>
          </cell>
          <cell r="C9" t="str">
            <v>기존포장깨기</v>
          </cell>
          <cell r="D9" t="str">
            <v>(아 스 콘)</v>
          </cell>
          <cell r="E9">
            <v>164</v>
          </cell>
          <cell r="F9" t="str">
            <v>㎥</v>
          </cell>
          <cell r="G9">
            <v>19000</v>
          </cell>
          <cell r="H9">
            <v>3116000</v>
          </cell>
        </row>
        <row r="10">
          <cell r="A10" t="str">
            <v>g</v>
          </cell>
          <cell r="B10">
            <v>992</v>
          </cell>
          <cell r="C10" t="str">
            <v>기존포장깨기</v>
          </cell>
          <cell r="D10" t="str">
            <v>(콘크리트)</v>
          </cell>
          <cell r="E10">
            <v>831</v>
          </cell>
          <cell r="F10" t="str">
            <v>㎥</v>
          </cell>
          <cell r="G10">
            <v>21947</v>
          </cell>
          <cell r="H10">
            <v>18237957</v>
          </cell>
        </row>
        <row r="11">
          <cell r="A11" t="str">
            <v>h</v>
          </cell>
          <cell r="B11">
            <v>1216</v>
          </cell>
          <cell r="C11" t="str">
            <v>기계절단공</v>
          </cell>
          <cell r="D11" t="str">
            <v>(콘크리트)</v>
          </cell>
          <cell r="E11">
            <v>45</v>
          </cell>
          <cell r="F11" t="str">
            <v>ｍ</v>
          </cell>
          <cell r="G11">
            <v>1793</v>
          </cell>
          <cell r="H11">
            <v>80685</v>
          </cell>
        </row>
        <row r="12">
          <cell r="A12" t="str">
            <v>i</v>
          </cell>
          <cell r="B12">
            <v>1248</v>
          </cell>
          <cell r="C12" t="str">
            <v>기계절단공</v>
          </cell>
          <cell r="D12" t="str">
            <v>(아 스 콘)</v>
          </cell>
          <cell r="E12">
            <v>12</v>
          </cell>
          <cell r="F12" t="str">
            <v>ｍ</v>
          </cell>
          <cell r="G12">
            <v>1613</v>
          </cell>
          <cell r="H12">
            <v>19356</v>
          </cell>
        </row>
        <row r="13">
          <cell r="A13" t="str">
            <v>계</v>
          </cell>
          <cell r="B13">
            <v>1256</v>
          </cell>
          <cell r="E13">
            <v>0</v>
          </cell>
          <cell r="H13">
            <v>0</v>
          </cell>
        </row>
        <row r="14">
          <cell r="A14" t="str">
            <v>1.02</v>
          </cell>
          <cell r="B14">
            <v>1408</v>
          </cell>
          <cell r="C14" t="str">
            <v>측구뚝쌓기</v>
          </cell>
          <cell r="E14">
            <v>3141</v>
          </cell>
          <cell r="F14" t="str">
            <v>㎥</v>
          </cell>
          <cell r="G14">
            <v>4327</v>
          </cell>
          <cell r="H14">
            <v>13591107</v>
          </cell>
        </row>
        <row r="15">
          <cell r="A15" t="str">
            <v>1.03</v>
          </cell>
          <cell r="B15">
            <v>1440</v>
          </cell>
          <cell r="C15" t="str">
            <v>층따기</v>
          </cell>
          <cell r="E15">
            <v>13194</v>
          </cell>
          <cell r="F15" t="str">
            <v>㎥</v>
          </cell>
          <cell r="G15">
            <v>709</v>
          </cell>
          <cell r="H15">
            <v>9354546</v>
          </cell>
        </row>
        <row r="16">
          <cell r="A16" t="str">
            <v>1.04</v>
          </cell>
          <cell r="B16">
            <v>1472</v>
          </cell>
          <cell r="C16" t="str">
            <v>표토제거</v>
          </cell>
          <cell r="E16">
            <v>0</v>
          </cell>
          <cell r="H16">
            <v>0</v>
          </cell>
        </row>
        <row r="17">
          <cell r="A17" t="str">
            <v>a</v>
          </cell>
          <cell r="B17">
            <v>1536</v>
          </cell>
          <cell r="C17" t="str">
            <v>표토제거</v>
          </cell>
          <cell r="D17" t="str">
            <v>(답 구 간)</v>
          </cell>
          <cell r="E17">
            <v>26530</v>
          </cell>
          <cell r="F17" t="str">
            <v>㎡</v>
          </cell>
          <cell r="G17">
            <v>212</v>
          </cell>
          <cell r="H17">
            <v>5624360</v>
          </cell>
        </row>
        <row r="18">
          <cell r="A18" t="str">
            <v>b</v>
          </cell>
          <cell r="B18">
            <v>1664</v>
          </cell>
          <cell r="C18" t="str">
            <v>표토제거</v>
          </cell>
          <cell r="D18" t="str">
            <v>(답외구간)</v>
          </cell>
          <cell r="E18">
            <v>36981</v>
          </cell>
          <cell r="F18" t="str">
            <v>㎡</v>
          </cell>
          <cell r="G18">
            <v>134</v>
          </cell>
          <cell r="H18">
            <v>4955454</v>
          </cell>
        </row>
        <row r="19">
          <cell r="A19" t="str">
            <v>계</v>
          </cell>
          <cell r="B19">
            <v>1792</v>
          </cell>
          <cell r="E19">
            <v>0</v>
          </cell>
          <cell r="H19">
            <v>0</v>
          </cell>
        </row>
        <row r="20">
          <cell r="A20" t="str">
            <v>1.05</v>
          </cell>
          <cell r="B20">
            <v>1920</v>
          </cell>
          <cell r="C20" t="str">
            <v>벌개제근</v>
          </cell>
          <cell r="E20">
            <v>178460</v>
          </cell>
          <cell r="F20" t="str">
            <v>㎡</v>
          </cell>
          <cell r="G20">
            <v>957</v>
          </cell>
          <cell r="H20">
            <v>170786220</v>
          </cell>
        </row>
        <row r="21">
          <cell r="A21" t="str">
            <v>1.06</v>
          </cell>
          <cell r="B21">
            <v>2048</v>
          </cell>
          <cell r="C21" t="str">
            <v>흙 깍 기</v>
          </cell>
          <cell r="E21">
            <v>0</v>
          </cell>
          <cell r="H21">
            <v>0</v>
          </cell>
        </row>
        <row r="22">
          <cell r="A22" t="str">
            <v>a</v>
          </cell>
          <cell r="B22">
            <v>2176</v>
          </cell>
          <cell r="C22" t="str">
            <v>흙깎기</v>
          </cell>
          <cell r="D22" t="str">
            <v>(토    사)</v>
          </cell>
          <cell r="E22">
            <v>797166</v>
          </cell>
          <cell r="F22" t="str">
            <v>㎥</v>
          </cell>
          <cell r="G22">
            <v>622</v>
          </cell>
          <cell r="H22">
            <v>495837252</v>
          </cell>
        </row>
        <row r="23">
          <cell r="A23" t="str">
            <v>b</v>
          </cell>
          <cell r="B23">
            <v>2304</v>
          </cell>
          <cell r="C23" t="str">
            <v>흙깎기</v>
          </cell>
          <cell r="D23" t="str">
            <v>(리 핑 암)</v>
          </cell>
          <cell r="E23">
            <v>284708</v>
          </cell>
          <cell r="F23" t="str">
            <v>㎥</v>
          </cell>
          <cell r="G23">
            <v>1204</v>
          </cell>
          <cell r="H23">
            <v>342788432</v>
          </cell>
        </row>
        <row r="24">
          <cell r="A24" t="str">
            <v>c</v>
          </cell>
          <cell r="B24">
            <v>2560</v>
          </cell>
          <cell r="C24" t="str">
            <v>흙깎기</v>
          </cell>
          <cell r="D24" t="str">
            <v>(발파암 립퍼병행)</v>
          </cell>
          <cell r="E24">
            <v>2708</v>
          </cell>
          <cell r="F24" t="str">
            <v>㎥</v>
          </cell>
          <cell r="G24">
            <v>15292</v>
          </cell>
          <cell r="H24">
            <v>41410736</v>
          </cell>
        </row>
        <row r="25">
          <cell r="A25" t="str">
            <v>d</v>
          </cell>
          <cell r="B25">
            <v>2688</v>
          </cell>
          <cell r="C25" t="str">
            <v>흙깎기</v>
          </cell>
          <cell r="D25" t="str">
            <v>(발파암 크롤라드릴)</v>
          </cell>
          <cell r="E25">
            <v>171252</v>
          </cell>
          <cell r="F25" t="str">
            <v>㎥</v>
          </cell>
          <cell r="G25">
            <v>8100</v>
          </cell>
          <cell r="H25">
            <v>1387141200</v>
          </cell>
        </row>
        <row r="26">
          <cell r="A26" t="str">
            <v>계</v>
          </cell>
          <cell r="B26">
            <v>2816</v>
          </cell>
          <cell r="E26">
            <v>0</v>
          </cell>
          <cell r="H26">
            <v>0</v>
          </cell>
        </row>
        <row r="27">
          <cell r="A27" t="str">
            <v>1.07</v>
          </cell>
          <cell r="B27">
            <v>2944</v>
          </cell>
          <cell r="C27" t="str">
            <v>흙 운 반</v>
          </cell>
          <cell r="E27">
            <v>0</v>
          </cell>
          <cell r="H27">
            <v>0</v>
          </cell>
        </row>
        <row r="28">
          <cell r="A28" t="str">
            <v>a</v>
          </cell>
          <cell r="B28">
            <v>2976</v>
          </cell>
          <cell r="C28" t="str">
            <v>유용무대</v>
          </cell>
          <cell r="E28">
            <v>0</v>
          </cell>
          <cell r="H28">
            <v>0</v>
          </cell>
        </row>
        <row r="29">
          <cell r="A29" t="str">
            <v>a-1</v>
          </cell>
          <cell r="B29">
            <v>3008</v>
          </cell>
          <cell r="C29" t="str">
            <v>유용무대</v>
          </cell>
          <cell r="D29" t="str">
            <v>(토    사)</v>
          </cell>
          <cell r="E29">
            <v>167139</v>
          </cell>
          <cell r="F29" t="str">
            <v>㎥</v>
          </cell>
          <cell r="H29">
            <v>0</v>
          </cell>
        </row>
        <row r="30">
          <cell r="A30" t="str">
            <v>a-2</v>
          </cell>
          <cell r="B30">
            <v>3040</v>
          </cell>
          <cell r="C30" t="str">
            <v>유용무대</v>
          </cell>
          <cell r="D30" t="str">
            <v>(리 핑 암)</v>
          </cell>
          <cell r="E30">
            <v>4089</v>
          </cell>
          <cell r="F30" t="str">
            <v>㎥</v>
          </cell>
          <cell r="H30">
            <v>0</v>
          </cell>
        </row>
        <row r="31">
          <cell r="A31" t="str">
            <v>a-3</v>
          </cell>
          <cell r="B31">
            <v>3072</v>
          </cell>
          <cell r="C31" t="str">
            <v>유용무대</v>
          </cell>
          <cell r="D31" t="str">
            <v>(발 파 암)</v>
          </cell>
          <cell r="E31">
            <v>673</v>
          </cell>
          <cell r="F31" t="str">
            <v>㎥</v>
          </cell>
          <cell r="G31">
            <v>2331</v>
          </cell>
          <cell r="H31">
            <v>1568763</v>
          </cell>
        </row>
        <row r="32">
          <cell r="A32" t="str">
            <v>소계</v>
          </cell>
          <cell r="B32">
            <v>3136</v>
          </cell>
          <cell r="E32">
            <v>0</v>
          </cell>
          <cell r="H32">
            <v>0</v>
          </cell>
        </row>
        <row r="33">
          <cell r="A33" t="str">
            <v>b</v>
          </cell>
          <cell r="B33">
            <v>3168</v>
          </cell>
          <cell r="C33" t="str">
            <v>도쟈운반</v>
          </cell>
          <cell r="E33">
            <v>0</v>
          </cell>
          <cell r="H33">
            <v>0</v>
          </cell>
        </row>
        <row r="34">
          <cell r="A34" t="str">
            <v>b-1</v>
          </cell>
          <cell r="B34">
            <v>3200</v>
          </cell>
          <cell r="C34" t="str">
            <v>도쟈운반</v>
          </cell>
          <cell r="D34" t="str">
            <v>(토    사)</v>
          </cell>
          <cell r="E34">
            <v>58169</v>
          </cell>
          <cell r="F34" t="str">
            <v>㎥</v>
          </cell>
          <cell r="G34">
            <v>498</v>
          </cell>
          <cell r="H34">
            <v>28968162</v>
          </cell>
        </row>
        <row r="35">
          <cell r="A35" t="str">
            <v>b-2</v>
          </cell>
          <cell r="B35">
            <v>3328</v>
          </cell>
          <cell r="C35" t="str">
            <v>도쟈운반</v>
          </cell>
          <cell r="D35" t="str">
            <v>(리 핑 암)</v>
          </cell>
          <cell r="E35">
            <v>11708</v>
          </cell>
          <cell r="F35" t="str">
            <v>㎥</v>
          </cell>
          <cell r="G35">
            <v>937</v>
          </cell>
          <cell r="H35">
            <v>10970396</v>
          </cell>
        </row>
        <row r="36">
          <cell r="A36" t="str">
            <v>b-3</v>
          </cell>
          <cell r="B36">
            <v>3456</v>
          </cell>
          <cell r="C36" t="str">
            <v>도쟈운반</v>
          </cell>
          <cell r="D36" t="str">
            <v>(발 파 암)</v>
          </cell>
          <cell r="E36">
            <v>1912</v>
          </cell>
          <cell r="F36" t="str">
            <v>㎥</v>
          </cell>
          <cell r="G36">
            <v>4006</v>
          </cell>
          <cell r="H36">
            <v>7659472</v>
          </cell>
        </row>
        <row r="37">
          <cell r="A37" t="str">
            <v>소계</v>
          </cell>
          <cell r="B37">
            <v>3488</v>
          </cell>
          <cell r="E37">
            <v>0</v>
          </cell>
          <cell r="H37">
            <v>0</v>
          </cell>
        </row>
        <row r="38">
          <cell r="A38" t="str">
            <v>c</v>
          </cell>
          <cell r="B38">
            <v>3552</v>
          </cell>
          <cell r="C38" t="str">
            <v>덤프운반</v>
          </cell>
          <cell r="E38">
            <v>0</v>
          </cell>
          <cell r="H38">
            <v>0</v>
          </cell>
        </row>
        <row r="39">
          <cell r="A39" t="str">
            <v>c-1</v>
          </cell>
          <cell r="B39">
            <v>3584</v>
          </cell>
          <cell r="C39" t="str">
            <v>덤프운반</v>
          </cell>
          <cell r="D39" t="str">
            <v>(토    사)</v>
          </cell>
          <cell r="E39">
            <v>740698</v>
          </cell>
          <cell r="F39" t="str">
            <v>㎥</v>
          </cell>
          <cell r="G39">
            <v>1752</v>
          </cell>
          <cell r="H39">
            <v>1297702896</v>
          </cell>
        </row>
        <row r="40">
          <cell r="A40" t="str">
            <v>c-2</v>
          </cell>
          <cell r="B40">
            <v>3712</v>
          </cell>
          <cell r="C40" t="str">
            <v>덤프운반</v>
          </cell>
          <cell r="D40" t="str">
            <v>(리 핑 암)</v>
          </cell>
          <cell r="E40">
            <v>342312</v>
          </cell>
          <cell r="F40" t="str">
            <v>㎥</v>
          </cell>
          <cell r="G40">
            <v>2717</v>
          </cell>
          <cell r="H40">
            <v>930061704</v>
          </cell>
        </row>
        <row r="41">
          <cell r="A41" t="str">
            <v>c-3</v>
          </cell>
          <cell r="B41">
            <v>3840</v>
          </cell>
          <cell r="C41" t="str">
            <v>덤프운반</v>
          </cell>
          <cell r="D41" t="str">
            <v>(발 파 암)</v>
          </cell>
          <cell r="E41">
            <v>361746</v>
          </cell>
          <cell r="F41" t="str">
            <v>㎥</v>
          </cell>
          <cell r="G41">
            <v>9327</v>
          </cell>
          <cell r="H41">
            <v>3374004942</v>
          </cell>
        </row>
        <row r="42">
          <cell r="A42" t="str">
            <v>소계</v>
          </cell>
          <cell r="B42">
            <v>3872</v>
          </cell>
          <cell r="E42">
            <v>0</v>
          </cell>
          <cell r="H42">
            <v>0</v>
          </cell>
        </row>
        <row r="43">
          <cell r="A43" t="str">
            <v>d</v>
          </cell>
          <cell r="B43">
            <v>3904</v>
          </cell>
          <cell r="C43" t="str">
            <v>순성토운반</v>
          </cell>
          <cell r="E43">
            <v>392183</v>
          </cell>
          <cell r="F43" t="str">
            <v>㎥</v>
          </cell>
          <cell r="G43">
            <v>7460</v>
          </cell>
          <cell r="H43">
            <v>2925685180</v>
          </cell>
        </row>
        <row r="44">
          <cell r="A44" t="str">
            <v>계</v>
          </cell>
          <cell r="B44">
            <v>4352</v>
          </cell>
          <cell r="E44">
            <v>0</v>
          </cell>
          <cell r="H44">
            <v>0</v>
          </cell>
        </row>
        <row r="45">
          <cell r="A45" t="str">
            <v>1.08</v>
          </cell>
          <cell r="B45">
            <v>4480</v>
          </cell>
          <cell r="C45" t="str">
            <v>흙 쌓 기</v>
          </cell>
          <cell r="E45">
            <v>0</v>
          </cell>
          <cell r="H45">
            <v>0</v>
          </cell>
        </row>
        <row r="46">
          <cell r="A46" t="str">
            <v>a</v>
          </cell>
          <cell r="B46">
            <v>4544</v>
          </cell>
          <cell r="C46" t="str">
            <v>흙 쌓 기</v>
          </cell>
          <cell r="D46" t="str">
            <v>(노    체)</v>
          </cell>
          <cell r="E46">
            <v>1785004</v>
          </cell>
          <cell r="F46" t="str">
            <v>㎥</v>
          </cell>
          <cell r="G46">
            <v>920</v>
          </cell>
          <cell r="H46">
            <v>1642203680</v>
          </cell>
        </row>
        <row r="47">
          <cell r="A47" t="str">
            <v>b</v>
          </cell>
          <cell r="B47">
            <v>4608</v>
          </cell>
          <cell r="C47" t="str">
            <v>흙 쌓 기</v>
          </cell>
          <cell r="D47" t="str">
            <v>(노    상)</v>
          </cell>
          <cell r="E47">
            <v>214507</v>
          </cell>
          <cell r="F47" t="str">
            <v>㎥</v>
          </cell>
          <cell r="G47">
            <v>1239</v>
          </cell>
          <cell r="H47">
            <v>265774173</v>
          </cell>
        </row>
        <row r="48">
          <cell r="A48" t="str">
            <v>c</v>
          </cell>
          <cell r="B48">
            <v>4864</v>
          </cell>
          <cell r="C48" t="str">
            <v>흙 쌓 기</v>
          </cell>
          <cell r="D48" t="str">
            <v>(녹 지 대)</v>
          </cell>
          <cell r="E48">
            <v>8275</v>
          </cell>
          <cell r="F48" t="str">
            <v>㎥</v>
          </cell>
          <cell r="G48">
            <v>186</v>
          </cell>
          <cell r="H48">
            <v>1539150</v>
          </cell>
        </row>
        <row r="49">
          <cell r="A49" t="str">
            <v>계</v>
          </cell>
          <cell r="B49">
            <v>4992</v>
          </cell>
          <cell r="E49">
            <v>0</v>
          </cell>
          <cell r="H49">
            <v>0</v>
          </cell>
        </row>
        <row r="50">
          <cell r="A50" t="str">
            <v>1.09</v>
          </cell>
          <cell r="B50">
            <v>5120</v>
          </cell>
          <cell r="C50" t="str">
            <v>노상준비공</v>
          </cell>
          <cell r="E50">
            <v>0</v>
          </cell>
          <cell r="H50">
            <v>0</v>
          </cell>
        </row>
        <row r="51">
          <cell r="A51" t="str">
            <v>a</v>
          </cell>
          <cell r="B51">
            <v>5248</v>
          </cell>
          <cell r="C51" t="str">
            <v>노상준비공</v>
          </cell>
          <cell r="D51" t="str">
            <v>(기존도로)</v>
          </cell>
          <cell r="E51">
            <v>6248</v>
          </cell>
          <cell r="F51" t="str">
            <v>㎡</v>
          </cell>
          <cell r="G51">
            <v>189</v>
          </cell>
          <cell r="H51">
            <v>1180872</v>
          </cell>
        </row>
        <row r="52">
          <cell r="A52" t="str">
            <v>b</v>
          </cell>
          <cell r="B52">
            <v>5376</v>
          </cell>
          <cell r="C52" t="str">
            <v>노상준비공</v>
          </cell>
          <cell r="D52" t="str">
            <v>(절 토 부)</v>
          </cell>
          <cell r="E52">
            <v>58110</v>
          </cell>
          <cell r="F52" t="str">
            <v>㎡</v>
          </cell>
          <cell r="G52">
            <v>160</v>
          </cell>
          <cell r="H52">
            <v>9297600</v>
          </cell>
        </row>
        <row r="53">
          <cell r="A53" t="str">
            <v>계</v>
          </cell>
          <cell r="B53">
            <v>5504</v>
          </cell>
          <cell r="E53">
            <v>0</v>
          </cell>
          <cell r="H53">
            <v>0</v>
          </cell>
        </row>
        <row r="54">
          <cell r="A54" t="str">
            <v>1.10</v>
          </cell>
          <cell r="B54">
            <v>5632</v>
          </cell>
          <cell r="C54" t="str">
            <v>법면보호공</v>
          </cell>
          <cell r="E54">
            <v>0</v>
          </cell>
          <cell r="H54">
            <v>0</v>
          </cell>
        </row>
        <row r="55">
          <cell r="A55" t="str">
            <v>a</v>
          </cell>
          <cell r="B55">
            <v>5648</v>
          </cell>
          <cell r="C55" t="str">
            <v>법면보호공</v>
          </cell>
          <cell r="D55" t="str">
            <v>(성토부)</v>
          </cell>
          <cell r="E55">
            <v>111690</v>
          </cell>
          <cell r="F55" t="str">
            <v>㎡</v>
          </cell>
          <cell r="G55">
            <v>8711</v>
          </cell>
          <cell r="H55">
            <v>972931590</v>
          </cell>
        </row>
        <row r="56">
          <cell r="A56" t="str">
            <v>b</v>
          </cell>
          <cell r="B56">
            <v>5664</v>
          </cell>
          <cell r="C56" t="str">
            <v>법면보호공</v>
          </cell>
          <cell r="D56" t="str">
            <v>(절토부)</v>
          </cell>
          <cell r="E56">
            <v>92003</v>
          </cell>
          <cell r="F56" t="str">
            <v>㎡</v>
          </cell>
          <cell r="G56">
            <v>8941</v>
          </cell>
          <cell r="H56">
            <v>822598823</v>
          </cell>
        </row>
        <row r="57">
          <cell r="A57" t="str">
            <v>c</v>
          </cell>
          <cell r="B57">
            <v>5868</v>
          </cell>
          <cell r="C57" t="str">
            <v>법면보호공</v>
          </cell>
          <cell r="D57" t="str">
            <v>(녹지대 떼)</v>
          </cell>
          <cell r="E57">
            <v>21052</v>
          </cell>
          <cell r="F57" t="str">
            <v>㎡</v>
          </cell>
          <cell r="G57">
            <v>4072</v>
          </cell>
          <cell r="H57">
            <v>85723744</v>
          </cell>
        </row>
        <row r="58">
          <cell r="A58" t="str">
            <v>d</v>
          </cell>
          <cell r="B58">
            <v>5921</v>
          </cell>
          <cell r="C58" t="str">
            <v>법면다짐</v>
          </cell>
          <cell r="D58" t="str">
            <v>(성 토 부)</v>
          </cell>
          <cell r="E58">
            <v>177690</v>
          </cell>
          <cell r="F58" t="str">
            <v>㎡</v>
          </cell>
          <cell r="G58">
            <v>542</v>
          </cell>
          <cell r="H58">
            <v>96307980</v>
          </cell>
        </row>
        <row r="59">
          <cell r="A59" t="str">
            <v>계</v>
          </cell>
          <cell r="B59">
            <v>5974</v>
          </cell>
          <cell r="E59">
            <v>0</v>
          </cell>
          <cell r="H59">
            <v>0</v>
          </cell>
        </row>
        <row r="60">
          <cell r="A60" t="str">
            <v>1.11</v>
          </cell>
          <cell r="B60">
            <v>6027</v>
          </cell>
          <cell r="C60" t="str">
            <v>암절개면보호공</v>
          </cell>
          <cell r="E60">
            <v>0</v>
          </cell>
          <cell r="H60">
            <v>0</v>
          </cell>
        </row>
        <row r="61">
          <cell r="A61" t="str">
            <v>a</v>
          </cell>
          <cell r="B61">
            <v>6304</v>
          </cell>
          <cell r="C61" t="str">
            <v>암절개면보호공</v>
          </cell>
          <cell r="D61" t="str">
            <v>(리핑암 T=10cm)</v>
          </cell>
          <cell r="E61">
            <v>20533</v>
          </cell>
          <cell r="F61" t="str">
            <v>㎡</v>
          </cell>
          <cell r="G61">
            <v>30595</v>
          </cell>
          <cell r="H61">
            <v>628207135</v>
          </cell>
        </row>
        <row r="62">
          <cell r="A62" t="str">
            <v>b</v>
          </cell>
          <cell r="B62">
            <v>6432</v>
          </cell>
          <cell r="C62" t="str">
            <v>암절개면보호공</v>
          </cell>
          <cell r="D62" t="str">
            <v>(발파암 T=15cm)</v>
          </cell>
          <cell r="E62">
            <v>12974</v>
          </cell>
          <cell r="F62" t="str">
            <v>㎡</v>
          </cell>
          <cell r="G62">
            <v>39863</v>
          </cell>
          <cell r="H62">
            <v>517182562</v>
          </cell>
        </row>
        <row r="63">
          <cell r="A63" t="str">
            <v>c</v>
          </cell>
          <cell r="B63">
            <v>6560</v>
          </cell>
          <cell r="C63" t="str">
            <v>면고르기</v>
          </cell>
          <cell r="D63" t="str">
            <v>(리 핑 암)</v>
          </cell>
          <cell r="E63">
            <v>20533</v>
          </cell>
          <cell r="F63" t="str">
            <v>㎡</v>
          </cell>
          <cell r="G63">
            <v>2665</v>
          </cell>
          <cell r="H63">
            <v>54720445</v>
          </cell>
        </row>
        <row r="64">
          <cell r="A64" t="str">
            <v>d</v>
          </cell>
          <cell r="B64">
            <v>6672</v>
          </cell>
          <cell r="C64" t="str">
            <v>면고르기</v>
          </cell>
          <cell r="D64" t="str">
            <v>(발 파 암)</v>
          </cell>
          <cell r="E64">
            <v>12974</v>
          </cell>
          <cell r="F64" t="str">
            <v>㎡</v>
          </cell>
          <cell r="G64">
            <v>6759</v>
          </cell>
          <cell r="H64">
            <v>87691266</v>
          </cell>
        </row>
        <row r="65">
          <cell r="A65" t="str">
            <v>계</v>
          </cell>
          <cell r="B65">
            <v>6784</v>
          </cell>
          <cell r="E65">
            <v>0</v>
          </cell>
          <cell r="H65">
            <v>0</v>
          </cell>
        </row>
        <row r="66">
          <cell r="A66" t="str">
            <v>1.12</v>
          </cell>
          <cell r="B66">
            <v>6976</v>
          </cell>
          <cell r="C66" t="str">
            <v>법면보호가시설</v>
          </cell>
          <cell r="E66">
            <v>0</v>
          </cell>
          <cell r="H66">
            <v>0</v>
          </cell>
        </row>
        <row r="67">
          <cell r="A67" t="str">
            <v>a</v>
          </cell>
          <cell r="B67">
            <v>7072</v>
          </cell>
          <cell r="C67" t="str">
            <v>법면가보호망</v>
          </cell>
          <cell r="D67" t="str">
            <v>(그린망)</v>
          </cell>
          <cell r="E67">
            <v>300400</v>
          </cell>
          <cell r="F67" t="str">
            <v>㎡</v>
          </cell>
          <cell r="G67">
            <v>205</v>
          </cell>
          <cell r="H67">
            <v>61582000</v>
          </cell>
        </row>
        <row r="68">
          <cell r="A68" t="str">
            <v>b</v>
          </cell>
          <cell r="B68">
            <v>7120</v>
          </cell>
          <cell r="C68" t="str">
            <v>가도수로</v>
          </cell>
          <cell r="E68">
            <v>2152</v>
          </cell>
          <cell r="F68" t="str">
            <v>㎡</v>
          </cell>
          <cell r="G68">
            <v>696</v>
          </cell>
          <cell r="H68">
            <v>1497792</v>
          </cell>
        </row>
        <row r="69">
          <cell r="A69" t="str">
            <v>계</v>
          </cell>
          <cell r="B69">
            <v>7144</v>
          </cell>
          <cell r="E69">
            <v>0</v>
          </cell>
          <cell r="H69">
            <v>0</v>
          </cell>
        </row>
        <row r="70">
          <cell r="A70" t="str">
            <v>총계</v>
          </cell>
          <cell r="B70">
            <v>7168</v>
          </cell>
          <cell r="E70">
            <v>0</v>
          </cell>
          <cell r="H70">
            <v>0</v>
          </cell>
        </row>
        <row r="71">
          <cell r="A71" t="str">
            <v>2.</v>
          </cell>
          <cell r="B71">
            <v>7552</v>
          </cell>
          <cell r="C71" t="str">
            <v>배    수    공</v>
          </cell>
          <cell r="E71">
            <v>0</v>
          </cell>
          <cell r="H71">
            <v>0</v>
          </cell>
        </row>
        <row r="72">
          <cell r="A72" t="str">
            <v>2.01</v>
          </cell>
          <cell r="B72">
            <v>7680</v>
          </cell>
          <cell r="C72" t="str">
            <v>측구터파기</v>
          </cell>
          <cell r="E72">
            <v>0</v>
          </cell>
          <cell r="H72">
            <v>0</v>
          </cell>
        </row>
        <row r="73">
          <cell r="A73" t="str">
            <v>a</v>
          </cell>
          <cell r="B73">
            <v>7808</v>
          </cell>
          <cell r="C73" t="str">
            <v>측구터파기</v>
          </cell>
          <cell r="D73" t="str">
            <v>(토    사)</v>
          </cell>
          <cell r="E73">
            <v>10218</v>
          </cell>
          <cell r="F73" t="str">
            <v>㎥</v>
          </cell>
          <cell r="G73">
            <v>4901</v>
          </cell>
          <cell r="H73">
            <v>50078418</v>
          </cell>
        </row>
        <row r="74">
          <cell r="A74" t="str">
            <v>b</v>
          </cell>
          <cell r="B74">
            <v>7936</v>
          </cell>
          <cell r="C74" t="str">
            <v>측구터파기</v>
          </cell>
          <cell r="D74" t="str">
            <v>(리 핑 암)</v>
          </cell>
          <cell r="E74">
            <v>45</v>
          </cell>
          <cell r="F74" t="str">
            <v>㎥</v>
          </cell>
          <cell r="G74">
            <v>177894</v>
          </cell>
          <cell r="H74">
            <v>8005230</v>
          </cell>
        </row>
        <row r="75">
          <cell r="A75" t="str">
            <v>c</v>
          </cell>
          <cell r="B75">
            <v>8064</v>
          </cell>
          <cell r="C75" t="str">
            <v>측구터파기</v>
          </cell>
          <cell r="D75" t="str">
            <v>(발 파 암)</v>
          </cell>
          <cell r="E75">
            <v>116</v>
          </cell>
          <cell r="F75" t="str">
            <v>㎥</v>
          </cell>
          <cell r="G75">
            <v>202937</v>
          </cell>
          <cell r="H75">
            <v>23540692</v>
          </cell>
        </row>
        <row r="76">
          <cell r="A76" t="str">
            <v>계</v>
          </cell>
          <cell r="B76">
            <v>8192</v>
          </cell>
          <cell r="E76">
            <v>0</v>
          </cell>
          <cell r="H76">
            <v>0</v>
          </cell>
        </row>
        <row r="77">
          <cell r="A77" t="str">
            <v>2.02</v>
          </cell>
          <cell r="B77">
            <v>8320</v>
          </cell>
          <cell r="C77" t="str">
            <v>구조물터파기</v>
          </cell>
          <cell r="E77">
            <v>0</v>
          </cell>
          <cell r="H77">
            <v>0</v>
          </cell>
        </row>
        <row r="78">
          <cell r="A78" t="str">
            <v>a</v>
          </cell>
          <cell r="B78">
            <v>8384</v>
          </cell>
          <cell r="C78" t="str">
            <v>구조물터파기</v>
          </cell>
          <cell r="D78" t="str">
            <v>(육상토사 0-2m)</v>
          </cell>
          <cell r="E78">
            <v>40079</v>
          </cell>
          <cell r="F78" t="str">
            <v>㎥</v>
          </cell>
          <cell r="G78">
            <v>3367</v>
          </cell>
          <cell r="H78">
            <v>134945993</v>
          </cell>
        </row>
        <row r="79">
          <cell r="A79" t="str">
            <v>b</v>
          </cell>
          <cell r="B79">
            <v>8416</v>
          </cell>
          <cell r="C79" t="str">
            <v>구조물터파기</v>
          </cell>
          <cell r="D79" t="str">
            <v>(육상리핑암 0-2m)</v>
          </cell>
          <cell r="E79">
            <v>432</v>
          </cell>
          <cell r="F79" t="str">
            <v>㎥</v>
          </cell>
          <cell r="G79">
            <v>61425</v>
          </cell>
          <cell r="H79">
            <v>26535600</v>
          </cell>
        </row>
        <row r="80">
          <cell r="A80" t="str">
            <v>c</v>
          </cell>
          <cell r="B80">
            <v>8544</v>
          </cell>
          <cell r="C80" t="str">
            <v>구조물터파기</v>
          </cell>
          <cell r="D80" t="str">
            <v>(육상발파암 0-2m)</v>
          </cell>
          <cell r="E80">
            <v>220</v>
          </cell>
          <cell r="F80" t="str">
            <v>㎥</v>
          </cell>
          <cell r="G80">
            <v>107795</v>
          </cell>
          <cell r="H80">
            <v>23714900</v>
          </cell>
        </row>
        <row r="81">
          <cell r="A81" t="str">
            <v>계</v>
          </cell>
          <cell r="B81">
            <v>8832</v>
          </cell>
          <cell r="E81">
            <v>0</v>
          </cell>
          <cell r="H81">
            <v>0</v>
          </cell>
        </row>
        <row r="82">
          <cell r="A82" t="str">
            <v>2.03</v>
          </cell>
          <cell r="B82">
            <v>9280</v>
          </cell>
          <cell r="C82" t="str">
            <v>되메우기 및 다짐</v>
          </cell>
          <cell r="D82" t="str">
            <v>(기계50%+인력50%)</v>
          </cell>
          <cell r="E82">
            <v>20866</v>
          </cell>
          <cell r="F82" t="str">
            <v>㎥</v>
          </cell>
          <cell r="G82">
            <v>5282</v>
          </cell>
          <cell r="H82">
            <v>110214212</v>
          </cell>
        </row>
        <row r="83">
          <cell r="A83" t="str">
            <v>2.04</v>
          </cell>
          <cell r="B83">
            <v>9728</v>
          </cell>
          <cell r="C83" t="str">
            <v>L-형측구</v>
          </cell>
          <cell r="E83">
            <v>0</v>
          </cell>
          <cell r="H83">
            <v>0</v>
          </cell>
        </row>
        <row r="84">
          <cell r="A84" t="str">
            <v>a</v>
          </cell>
          <cell r="B84">
            <v>9856</v>
          </cell>
          <cell r="C84" t="str">
            <v>L형측구(TYPE-1)</v>
          </cell>
          <cell r="D84" t="str">
            <v>(H=0.450, B=0.85)</v>
          </cell>
          <cell r="E84">
            <v>2039</v>
          </cell>
          <cell r="F84" t="str">
            <v>ｍ</v>
          </cell>
          <cell r="G84">
            <v>37692</v>
          </cell>
          <cell r="H84">
            <v>76853988</v>
          </cell>
        </row>
        <row r="85">
          <cell r="A85" t="str">
            <v>b</v>
          </cell>
          <cell r="B85">
            <v>9984</v>
          </cell>
          <cell r="C85" t="str">
            <v>L형측구(TYPE-2)</v>
          </cell>
          <cell r="D85" t="str">
            <v>(H=1.200, B=0.85)</v>
          </cell>
          <cell r="E85">
            <v>3441</v>
          </cell>
          <cell r="F85" t="str">
            <v>ｍ</v>
          </cell>
          <cell r="G85">
            <v>94501</v>
          </cell>
          <cell r="H85">
            <v>325177941</v>
          </cell>
        </row>
        <row r="86">
          <cell r="A86" t="str">
            <v>c</v>
          </cell>
          <cell r="B86">
            <v>10272</v>
          </cell>
          <cell r="C86" t="str">
            <v>L형측구(TYPE-3)</v>
          </cell>
          <cell r="D86" t="str">
            <v>(H=0.450, B=0.50)</v>
          </cell>
          <cell r="E86">
            <v>1458</v>
          </cell>
          <cell r="F86" t="str">
            <v>ｍ</v>
          </cell>
          <cell r="G86">
            <v>30017</v>
          </cell>
          <cell r="H86">
            <v>43764786</v>
          </cell>
        </row>
        <row r="87">
          <cell r="A87" t="str">
            <v>d</v>
          </cell>
          <cell r="B87">
            <v>10288</v>
          </cell>
          <cell r="C87" t="str">
            <v>L형측구(TYPE-4)</v>
          </cell>
          <cell r="D87" t="str">
            <v>(H=0.350, B=0.50)</v>
          </cell>
          <cell r="E87">
            <v>5749</v>
          </cell>
          <cell r="F87" t="str">
            <v>ｍ</v>
          </cell>
          <cell r="G87">
            <v>22387</v>
          </cell>
          <cell r="H87">
            <v>128702863</v>
          </cell>
        </row>
        <row r="88">
          <cell r="A88" t="str">
            <v>e</v>
          </cell>
          <cell r="B88">
            <v>10296</v>
          </cell>
          <cell r="C88" t="str">
            <v>L형측구</v>
          </cell>
          <cell r="D88" t="str">
            <v>(완화측구)</v>
          </cell>
          <cell r="E88">
            <v>52</v>
          </cell>
          <cell r="F88" t="str">
            <v>개소</v>
          </cell>
          <cell r="G88">
            <v>650841</v>
          </cell>
          <cell r="H88">
            <v>33843732</v>
          </cell>
        </row>
        <row r="89">
          <cell r="A89" t="str">
            <v>f</v>
          </cell>
          <cell r="B89">
            <v>10304</v>
          </cell>
          <cell r="C89" t="str">
            <v>성토부다이크</v>
          </cell>
          <cell r="D89" t="str">
            <v>(180x205x250x1000mm)</v>
          </cell>
          <cell r="E89">
            <v>22422</v>
          </cell>
          <cell r="F89" t="str">
            <v>ｍ</v>
          </cell>
          <cell r="G89">
            <v>32540</v>
          </cell>
          <cell r="H89">
            <v>729611880</v>
          </cell>
        </row>
        <row r="90">
          <cell r="A90" t="str">
            <v>계</v>
          </cell>
          <cell r="B90">
            <v>10368</v>
          </cell>
          <cell r="E90">
            <v>0</v>
          </cell>
          <cell r="H90">
            <v>0</v>
          </cell>
        </row>
        <row r="91">
          <cell r="A91" t="str">
            <v>2.05</v>
          </cell>
          <cell r="B91">
            <v>10496</v>
          </cell>
          <cell r="C91" t="str">
            <v>U형측구</v>
          </cell>
          <cell r="E91">
            <v>0</v>
          </cell>
          <cell r="H91">
            <v>0</v>
          </cell>
        </row>
        <row r="92">
          <cell r="A92" t="str">
            <v>a</v>
          </cell>
          <cell r="B92">
            <v>10688</v>
          </cell>
          <cell r="C92" t="str">
            <v>U형측구(TYPE-1)</v>
          </cell>
          <cell r="D92" t="str">
            <v>(H=0.60, B=0.6)</v>
          </cell>
          <cell r="E92">
            <v>1143</v>
          </cell>
          <cell r="F92" t="str">
            <v>ｍ</v>
          </cell>
          <cell r="G92">
            <v>69091</v>
          </cell>
          <cell r="H92">
            <v>78971013</v>
          </cell>
        </row>
        <row r="93">
          <cell r="A93" t="str">
            <v>b</v>
          </cell>
          <cell r="B93">
            <v>10960</v>
          </cell>
          <cell r="C93" t="str">
            <v>U형측구(TYPE-2)</v>
          </cell>
          <cell r="D93" t="str">
            <v>(H=0.60, B=0.5)</v>
          </cell>
          <cell r="E93">
            <v>1638</v>
          </cell>
          <cell r="F93" t="str">
            <v>ｍ</v>
          </cell>
          <cell r="G93">
            <v>61523</v>
          </cell>
          <cell r="H93">
            <v>100774674</v>
          </cell>
        </row>
        <row r="94">
          <cell r="A94" t="str">
            <v>계</v>
          </cell>
          <cell r="B94">
            <v>11520</v>
          </cell>
          <cell r="E94">
            <v>0</v>
          </cell>
          <cell r="H94">
            <v>0</v>
          </cell>
        </row>
        <row r="95">
          <cell r="A95" t="str">
            <v>2.06</v>
          </cell>
          <cell r="B95">
            <v>11664</v>
          </cell>
          <cell r="C95" t="str">
            <v>절토부소단측구</v>
          </cell>
          <cell r="E95">
            <v>0</v>
          </cell>
          <cell r="H95">
            <v>0</v>
          </cell>
        </row>
        <row r="96">
          <cell r="A96" t="str">
            <v>a</v>
          </cell>
          <cell r="B96">
            <v>11744</v>
          </cell>
          <cell r="C96" t="str">
            <v>절토부소단측구</v>
          </cell>
          <cell r="D96" t="str">
            <v>(콘크리트)</v>
          </cell>
          <cell r="E96">
            <v>981</v>
          </cell>
          <cell r="F96" t="str">
            <v>ｍ</v>
          </cell>
          <cell r="G96">
            <v>13888</v>
          </cell>
          <cell r="H96">
            <v>13624128</v>
          </cell>
        </row>
        <row r="97">
          <cell r="A97" t="str">
            <v>b</v>
          </cell>
          <cell r="B97">
            <v>11784</v>
          </cell>
          <cell r="C97" t="str">
            <v>절토부소단측구</v>
          </cell>
          <cell r="D97" t="str">
            <v>(반월관)</v>
          </cell>
          <cell r="E97">
            <v>410</v>
          </cell>
          <cell r="F97" t="str">
            <v>ｍ</v>
          </cell>
          <cell r="G97">
            <v>38774</v>
          </cell>
          <cell r="H97">
            <v>15897340</v>
          </cell>
        </row>
        <row r="98">
          <cell r="A98" t="str">
            <v>계</v>
          </cell>
          <cell r="B98">
            <v>11824</v>
          </cell>
          <cell r="E98">
            <v>0</v>
          </cell>
          <cell r="H98">
            <v>0</v>
          </cell>
        </row>
        <row r="99">
          <cell r="A99" t="str">
            <v>2.07</v>
          </cell>
          <cell r="B99">
            <v>11904</v>
          </cell>
          <cell r="C99" t="str">
            <v>맹 암 거</v>
          </cell>
          <cell r="E99">
            <v>0</v>
          </cell>
          <cell r="H99">
            <v>0</v>
          </cell>
        </row>
        <row r="100">
          <cell r="A100" t="str">
            <v>a</v>
          </cell>
          <cell r="B100">
            <v>12032</v>
          </cell>
          <cell r="C100" t="str">
            <v>맹암거</v>
          </cell>
          <cell r="D100" t="str">
            <v>(TYPE - 1)</v>
          </cell>
          <cell r="E100">
            <v>2913</v>
          </cell>
          <cell r="F100" t="str">
            <v>ｍ</v>
          </cell>
          <cell r="G100">
            <v>11828</v>
          </cell>
          <cell r="H100">
            <v>34454964</v>
          </cell>
        </row>
        <row r="101">
          <cell r="A101" t="str">
            <v>b</v>
          </cell>
          <cell r="B101">
            <v>12160</v>
          </cell>
          <cell r="C101" t="str">
            <v>맹암거</v>
          </cell>
          <cell r="D101" t="str">
            <v>(TYPE - 2)</v>
          </cell>
          <cell r="E101">
            <v>2620</v>
          </cell>
          <cell r="F101" t="str">
            <v>ｍ</v>
          </cell>
          <cell r="G101">
            <v>9690</v>
          </cell>
          <cell r="H101">
            <v>25387800</v>
          </cell>
        </row>
        <row r="102">
          <cell r="A102" t="str">
            <v>c</v>
          </cell>
          <cell r="B102">
            <v>12224</v>
          </cell>
          <cell r="C102" t="str">
            <v>맹암거</v>
          </cell>
          <cell r="D102" t="str">
            <v>(TYPE - 3)</v>
          </cell>
          <cell r="E102">
            <v>116</v>
          </cell>
          <cell r="F102" t="str">
            <v>ｍ</v>
          </cell>
          <cell r="G102">
            <v>6129</v>
          </cell>
          <cell r="H102">
            <v>710964</v>
          </cell>
        </row>
        <row r="103">
          <cell r="A103" t="str">
            <v>d</v>
          </cell>
          <cell r="B103">
            <v>12288</v>
          </cell>
          <cell r="C103" t="str">
            <v>맹암거</v>
          </cell>
          <cell r="D103" t="str">
            <v>(TYPE - 4)</v>
          </cell>
          <cell r="E103">
            <v>187</v>
          </cell>
          <cell r="F103" t="str">
            <v>ｍ</v>
          </cell>
          <cell r="G103">
            <v>3991</v>
          </cell>
          <cell r="H103">
            <v>746317</v>
          </cell>
        </row>
        <row r="104">
          <cell r="A104" t="str">
            <v>계</v>
          </cell>
          <cell r="B104">
            <v>12416</v>
          </cell>
          <cell r="E104">
            <v>0</v>
          </cell>
          <cell r="H104">
            <v>0</v>
          </cell>
        </row>
        <row r="105">
          <cell r="A105" t="str">
            <v>2.08</v>
          </cell>
          <cell r="B105">
            <v>12864</v>
          </cell>
          <cell r="C105" t="str">
            <v>산마루측구</v>
          </cell>
          <cell r="D105" t="str">
            <v>(반월관)</v>
          </cell>
          <cell r="E105">
            <v>3331</v>
          </cell>
          <cell r="F105" t="str">
            <v>ｍ</v>
          </cell>
          <cell r="G105">
            <v>43659</v>
          </cell>
          <cell r="H105">
            <v>145428129</v>
          </cell>
        </row>
        <row r="106">
          <cell r="A106" t="str">
            <v>2.09</v>
          </cell>
          <cell r="B106">
            <v>13184</v>
          </cell>
          <cell r="C106" t="str">
            <v>횡배수관공</v>
          </cell>
          <cell r="E106">
            <v>0</v>
          </cell>
          <cell r="H106">
            <v>0</v>
          </cell>
        </row>
        <row r="107">
          <cell r="A107" t="str">
            <v>a</v>
          </cell>
          <cell r="B107">
            <v>13376</v>
          </cell>
          <cell r="C107" t="str">
            <v>횡배수관부설</v>
          </cell>
          <cell r="E107">
            <v>0</v>
          </cell>
          <cell r="H107">
            <v>0</v>
          </cell>
        </row>
        <row r="108">
          <cell r="A108" t="str">
            <v>a-1</v>
          </cell>
          <cell r="B108">
            <v>13568</v>
          </cell>
          <cell r="C108" t="str">
            <v>횡배수관부설</v>
          </cell>
          <cell r="D108" t="str">
            <v>(Φ 600㎜)</v>
          </cell>
          <cell r="E108">
            <v>2045</v>
          </cell>
          <cell r="F108" t="str">
            <v>ｍ</v>
          </cell>
          <cell r="G108">
            <v>100851</v>
          </cell>
          <cell r="H108">
            <v>206240295</v>
          </cell>
        </row>
        <row r="109">
          <cell r="A109" t="str">
            <v>a-2</v>
          </cell>
          <cell r="B109">
            <v>13696</v>
          </cell>
          <cell r="C109" t="str">
            <v>횡배수관부설</v>
          </cell>
          <cell r="D109" t="str">
            <v>(Φ 800㎜)</v>
          </cell>
          <cell r="E109">
            <v>376</v>
          </cell>
          <cell r="F109" t="str">
            <v>ｍ</v>
          </cell>
          <cell r="G109">
            <v>149233</v>
          </cell>
          <cell r="H109">
            <v>56111608</v>
          </cell>
        </row>
        <row r="110">
          <cell r="A110" t="str">
            <v>a-3</v>
          </cell>
          <cell r="B110">
            <v>13824</v>
          </cell>
          <cell r="C110" t="str">
            <v>횡배수관부설</v>
          </cell>
          <cell r="D110" t="str">
            <v>(Φ1000㎜)</v>
          </cell>
          <cell r="E110">
            <v>143</v>
          </cell>
          <cell r="F110" t="str">
            <v>ｍ</v>
          </cell>
          <cell r="G110">
            <v>211731</v>
          </cell>
          <cell r="H110">
            <v>30277533</v>
          </cell>
        </row>
        <row r="111">
          <cell r="A111" t="str">
            <v>a-4</v>
          </cell>
          <cell r="B111">
            <v>14016</v>
          </cell>
          <cell r="C111" t="str">
            <v>횡배수관부설(보강)</v>
          </cell>
          <cell r="D111" t="str">
            <v>(Φ 800㎜)</v>
          </cell>
          <cell r="E111">
            <v>384</v>
          </cell>
          <cell r="F111" t="str">
            <v>ｍ</v>
          </cell>
          <cell r="G111">
            <v>195595</v>
          </cell>
          <cell r="H111">
            <v>75108480</v>
          </cell>
        </row>
        <row r="112">
          <cell r="A112" t="str">
            <v>a-5</v>
          </cell>
          <cell r="B112">
            <v>14144</v>
          </cell>
          <cell r="C112" t="str">
            <v>횡배수관부설(보강)</v>
          </cell>
          <cell r="D112" t="str">
            <v>(Φ1000㎜)</v>
          </cell>
          <cell r="E112">
            <v>1076</v>
          </cell>
          <cell r="F112" t="str">
            <v>ｍ</v>
          </cell>
          <cell r="G112">
            <v>266301</v>
          </cell>
          <cell r="H112">
            <v>286539876</v>
          </cell>
        </row>
        <row r="113">
          <cell r="A113" t="str">
            <v>a-6</v>
          </cell>
          <cell r="B113">
            <v>14272</v>
          </cell>
          <cell r="C113" t="str">
            <v>횡배수관부설(보강)</v>
          </cell>
          <cell r="D113" t="str">
            <v>(Φ1200㎜)</v>
          </cell>
          <cell r="E113">
            <v>163</v>
          </cell>
          <cell r="F113" t="str">
            <v>ｍ</v>
          </cell>
          <cell r="G113">
            <v>369018</v>
          </cell>
          <cell r="H113">
            <v>60149934</v>
          </cell>
        </row>
        <row r="114">
          <cell r="A114" t="str">
            <v>소계</v>
          </cell>
          <cell r="B114">
            <v>14320</v>
          </cell>
          <cell r="E114">
            <v>0</v>
          </cell>
          <cell r="H114">
            <v>0</v>
          </cell>
        </row>
        <row r="115">
          <cell r="A115" t="str">
            <v>b</v>
          </cell>
          <cell r="B115">
            <v>14368</v>
          </cell>
          <cell r="C115" t="str">
            <v>횡배수관날개벽</v>
          </cell>
          <cell r="E115">
            <v>0</v>
          </cell>
          <cell r="H115">
            <v>0</v>
          </cell>
        </row>
        <row r="116">
          <cell r="A116" t="str">
            <v>b-1</v>
          </cell>
          <cell r="B116">
            <v>14496</v>
          </cell>
          <cell r="C116" t="str">
            <v>콘크리트타설</v>
          </cell>
          <cell r="D116" t="str">
            <v>(소형 40-180-8)</v>
          </cell>
          <cell r="E116">
            <v>250</v>
          </cell>
          <cell r="F116" t="str">
            <v>㎥</v>
          </cell>
          <cell r="G116">
            <v>72906</v>
          </cell>
          <cell r="H116">
            <v>18226500</v>
          </cell>
        </row>
        <row r="117">
          <cell r="A117" t="str">
            <v>b-2</v>
          </cell>
          <cell r="B117">
            <v>14816</v>
          </cell>
          <cell r="C117" t="str">
            <v>합판거푸집</v>
          </cell>
          <cell r="D117" t="str">
            <v>(소형 3회)</v>
          </cell>
          <cell r="E117">
            <v>1232</v>
          </cell>
          <cell r="F117" t="str">
            <v>㎡</v>
          </cell>
          <cell r="G117">
            <v>19954</v>
          </cell>
          <cell r="H117">
            <v>24583328</v>
          </cell>
        </row>
        <row r="118">
          <cell r="A118" t="str">
            <v>소계</v>
          </cell>
          <cell r="B118">
            <v>15120</v>
          </cell>
          <cell r="E118">
            <v>0</v>
          </cell>
          <cell r="H118">
            <v>0</v>
          </cell>
        </row>
        <row r="119">
          <cell r="A119" t="str">
            <v>계</v>
          </cell>
          <cell r="B119">
            <v>15168</v>
          </cell>
          <cell r="E119">
            <v>0</v>
          </cell>
          <cell r="H119">
            <v>0</v>
          </cell>
        </row>
        <row r="120">
          <cell r="A120" t="str">
            <v>2.11</v>
          </cell>
          <cell r="B120">
            <v>15296</v>
          </cell>
          <cell r="C120" t="str">
            <v>종배수관부설</v>
          </cell>
          <cell r="E120">
            <v>0</v>
          </cell>
          <cell r="H120">
            <v>0</v>
          </cell>
        </row>
        <row r="121">
          <cell r="A121" t="str">
            <v>a</v>
          </cell>
          <cell r="B121">
            <v>15360</v>
          </cell>
          <cell r="C121" t="str">
            <v>종배수관부설</v>
          </cell>
          <cell r="E121">
            <v>0</v>
          </cell>
          <cell r="H121">
            <v>0</v>
          </cell>
        </row>
        <row r="122">
          <cell r="A122" t="str">
            <v>a-1</v>
          </cell>
          <cell r="B122">
            <v>15904</v>
          </cell>
          <cell r="C122" t="str">
            <v>종배수관부설</v>
          </cell>
          <cell r="D122" t="str">
            <v>(Φ 450㎜)</v>
          </cell>
          <cell r="E122">
            <v>380</v>
          </cell>
          <cell r="F122" t="str">
            <v>ｍ</v>
          </cell>
          <cell r="G122">
            <v>35607</v>
          </cell>
          <cell r="H122">
            <v>13530660</v>
          </cell>
        </row>
        <row r="123">
          <cell r="A123" t="str">
            <v>a-2</v>
          </cell>
          <cell r="B123">
            <v>16176</v>
          </cell>
          <cell r="C123" t="str">
            <v>종배수관부설</v>
          </cell>
          <cell r="D123" t="str">
            <v>(Φ 600㎜)</v>
          </cell>
          <cell r="E123">
            <v>924</v>
          </cell>
          <cell r="F123" t="str">
            <v>ｍ</v>
          </cell>
          <cell r="G123">
            <v>63218</v>
          </cell>
          <cell r="H123">
            <v>58413432</v>
          </cell>
        </row>
        <row r="124">
          <cell r="A124" t="str">
            <v>소계</v>
          </cell>
          <cell r="B124">
            <v>16312</v>
          </cell>
          <cell r="E124">
            <v>0</v>
          </cell>
          <cell r="H124">
            <v>0</v>
          </cell>
        </row>
        <row r="125">
          <cell r="A125" t="str">
            <v>b</v>
          </cell>
          <cell r="B125">
            <v>16448</v>
          </cell>
          <cell r="C125" t="str">
            <v>종배수관면벽공</v>
          </cell>
          <cell r="E125">
            <v>0</v>
          </cell>
          <cell r="H125">
            <v>0</v>
          </cell>
        </row>
        <row r="126">
          <cell r="A126" t="str">
            <v>b-1</v>
          </cell>
          <cell r="B126">
            <v>16512</v>
          </cell>
          <cell r="C126" t="str">
            <v>콘크리트타설</v>
          </cell>
          <cell r="D126" t="str">
            <v>(소형 40-180-8)</v>
          </cell>
          <cell r="E126">
            <v>5</v>
          </cell>
          <cell r="F126" t="str">
            <v>㎥</v>
          </cell>
          <cell r="G126">
            <v>72906</v>
          </cell>
          <cell r="H126">
            <v>364530</v>
          </cell>
        </row>
        <row r="127">
          <cell r="A127" t="str">
            <v>b-2</v>
          </cell>
          <cell r="B127">
            <v>16704</v>
          </cell>
          <cell r="C127" t="str">
            <v>합판거푸집</v>
          </cell>
          <cell r="D127" t="str">
            <v>(소형 4회)</v>
          </cell>
          <cell r="E127">
            <v>78</v>
          </cell>
          <cell r="F127" t="str">
            <v>㎡</v>
          </cell>
          <cell r="G127">
            <v>20274</v>
          </cell>
          <cell r="H127">
            <v>1581372</v>
          </cell>
        </row>
        <row r="128">
          <cell r="A128" t="str">
            <v>소계</v>
          </cell>
          <cell r="B128">
            <v>16832</v>
          </cell>
          <cell r="E128">
            <v>0</v>
          </cell>
          <cell r="H128">
            <v>0</v>
          </cell>
        </row>
        <row r="129">
          <cell r="A129" t="str">
            <v>계</v>
          </cell>
          <cell r="B129">
            <v>16960</v>
          </cell>
          <cell r="E129">
            <v>0</v>
          </cell>
          <cell r="H129">
            <v>0</v>
          </cell>
        </row>
        <row r="130">
          <cell r="A130" t="str">
            <v>2.12</v>
          </cell>
          <cell r="B130">
            <v>17088</v>
          </cell>
          <cell r="C130" t="str">
            <v>암 거 공</v>
          </cell>
          <cell r="E130">
            <v>0</v>
          </cell>
          <cell r="H130">
            <v>0</v>
          </cell>
        </row>
        <row r="131">
          <cell r="A131" t="str">
            <v>a</v>
          </cell>
          <cell r="B131">
            <v>17280</v>
          </cell>
          <cell r="C131" t="str">
            <v>콘크리트타설</v>
          </cell>
          <cell r="E131">
            <v>0</v>
          </cell>
          <cell r="H131">
            <v>0</v>
          </cell>
        </row>
        <row r="132">
          <cell r="A132" t="str">
            <v>a-1</v>
          </cell>
          <cell r="B132">
            <v>17472</v>
          </cell>
          <cell r="C132" t="str">
            <v>콘크리트타설(펌프카)</v>
          </cell>
          <cell r="D132" t="str">
            <v>(철근,25-240-15)</v>
          </cell>
          <cell r="E132">
            <v>22547</v>
          </cell>
          <cell r="F132" t="str">
            <v>㎥</v>
          </cell>
          <cell r="G132">
            <v>57146</v>
          </cell>
          <cell r="H132">
            <v>1288470862</v>
          </cell>
        </row>
        <row r="133">
          <cell r="A133" t="str">
            <v>a-2</v>
          </cell>
          <cell r="B133">
            <v>17728</v>
          </cell>
          <cell r="C133" t="str">
            <v>콘크리트타설</v>
          </cell>
          <cell r="D133" t="str">
            <v>(무근,40-160-8)</v>
          </cell>
          <cell r="E133">
            <v>1609</v>
          </cell>
          <cell r="F133" t="str">
            <v>㎥</v>
          </cell>
          <cell r="G133">
            <v>60442</v>
          </cell>
          <cell r="H133">
            <v>97251178</v>
          </cell>
        </row>
        <row r="134">
          <cell r="A134" t="str">
            <v>소계</v>
          </cell>
          <cell r="B134">
            <v>17856</v>
          </cell>
          <cell r="E134">
            <v>0</v>
          </cell>
          <cell r="H134">
            <v>0</v>
          </cell>
        </row>
        <row r="135">
          <cell r="A135" t="str">
            <v>b</v>
          </cell>
          <cell r="B135">
            <v>18016</v>
          </cell>
          <cell r="C135" t="str">
            <v>거푸집</v>
          </cell>
          <cell r="E135">
            <v>0</v>
          </cell>
          <cell r="H135">
            <v>0</v>
          </cell>
        </row>
        <row r="136">
          <cell r="A136" t="str">
            <v>b-1</v>
          </cell>
          <cell r="B136">
            <v>18176</v>
          </cell>
          <cell r="C136" t="str">
            <v>합판거푸집</v>
          </cell>
          <cell r="D136" t="str">
            <v>(3회:0-7m)</v>
          </cell>
          <cell r="E136">
            <v>48340</v>
          </cell>
          <cell r="F136" t="str">
            <v>㎡</v>
          </cell>
          <cell r="G136">
            <v>19533</v>
          </cell>
          <cell r="H136">
            <v>944225220</v>
          </cell>
        </row>
        <row r="137">
          <cell r="A137" t="str">
            <v>b-2</v>
          </cell>
          <cell r="B137">
            <v>18216</v>
          </cell>
          <cell r="C137" t="str">
            <v>합판거푸집</v>
          </cell>
          <cell r="D137" t="str">
            <v>(6회)</v>
          </cell>
          <cell r="E137">
            <v>2252</v>
          </cell>
          <cell r="F137" t="str">
            <v>㎡</v>
          </cell>
          <cell r="G137">
            <v>13675</v>
          </cell>
          <cell r="H137">
            <v>30796100</v>
          </cell>
        </row>
        <row r="138">
          <cell r="A138" t="str">
            <v>b-3</v>
          </cell>
          <cell r="B138">
            <v>18224</v>
          </cell>
          <cell r="C138" t="str">
            <v>문양거푸집</v>
          </cell>
          <cell r="D138" t="str">
            <v>(스치로폴)</v>
          </cell>
          <cell r="E138">
            <v>4870</v>
          </cell>
          <cell r="F138" t="str">
            <v>㎡</v>
          </cell>
          <cell r="G138">
            <v>23595</v>
          </cell>
          <cell r="H138">
            <v>114907650</v>
          </cell>
        </row>
        <row r="139">
          <cell r="A139" t="str">
            <v>소계</v>
          </cell>
          <cell r="B139">
            <v>18232</v>
          </cell>
          <cell r="E139">
            <v>0</v>
          </cell>
          <cell r="H139">
            <v>0</v>
          </cell>
        </row>
        <row r="140">
          <cell r="A140" t="str">
            <v>c</v>
          </cell>
          <cell r="B140">
            <v>18240</v>
          </cell>
          <cell r="C140" t="str">
            <v>철근가공조립</v>
          </cell>
          <cell r="D140" t="str">
            <v>(복    잡)</v>
          </cell>
          <cell r="E140">
            <v>2874.8560000000002</v>
          </cell>
          <cell r="F140" t="str">
            <v>Ton</v>
          </cell>
          <cell r="G140">
            <v>500175</v>
          </cell>
          <cell r="H140">
            <v>1437931099</v>
          </cell>
        </row>
        <row r="141">
          <cell r="A141" t="str">
            <v>d</v>
          </cell>
          <cell r="B141">
            <v>18496</v>
          </cell>
          <cell r="C141" t="str">
            <v>동바리</v>
          </cell>
          <cell r="D141" t="str">
            <v>(암 거)</v>
          </cell>
          <cell r="E141">
            <v>1</v>
          </cell>
          <cell r="F141" t="str">
            <v>L.S.</v>
          </cell>
          <cell r="G141">
            <v>198652000</v>
          </cell>
          <cell r="H141">
            <v>198652000</v>
          </cell>
        </row>
        <row r="142">
          <cell r="A142" t="str">
            <v>e</v>
          </cell>
          <cell r="B142">
            <v>18624</v>
          </cell>
          <cell r="C142" t="str">
            <v>강관비계</v>
          </cell>
          <cell r="D142" t="str">
            <v>(암 거)</v>
          </cell>
          <cell r="E142">
            <v>1</v>
          </cell>
          <cell r="F142" t="str">
            <v>L.S.</v>
          </cell>
          <cell r="G142">
            <v>132944000</v>
          </cell>
          <cell r="H142">
            <v>132944000</v>
          </cell>
        </row>
        <row r="143">
          <cell r="A143" t="str">
            <v>f</v>
          </cell>
          <cell r="B143">
            <v>18688</v>
          </cell>
          <cell r="C143" t="str">
            <v>뒷채움및다짐</v>
          </cell>
          <cell r="D143" t="str">
            <v>(현장암유용)</v>
          </cell>
          <cell r="E143">
            <v>37193</v>
          </cell>
          <cell r="F143" t="str">
            <v>㎥</v>
          </cell>
          <cell r="G143">
            <v>13631</v>
          </cell>
          <cell r="H143">
            <v>506977783</v>
          </cell>
        </row>
        <row r="144">
          <cell r="A144" t="str">
            <v>g</v>
          </cell>
          <cell r="B144">
            <v>18784</v>
          </cell>
          <cell r="C144" t="str">
            <v>부직포</v>
          </cell>
          <cell r="E144">
            <v>1101</v>
          </cell>
          <cell r="F144" t="str">
            <v>㎡</v>
          </cell>
          <cell r="G144">
            <v>970</v>
          </cell>
          <cell r="H144">
            <v>1067970</v>
          </cell>
        </row>
        <row r="145">
          <cell r="A145" t="str">
            <v>h</v>
          </cell>
          <cell r="B145">
            <v>18880</v>
          </cell>
          <cell r="C145" t="str">
            <v>배수파이프</v>
          </cell>
          <cell r="D145" t="str">
            <v>(PVCφ100㎜)</v>
          </cell>
          <cell r="E145">
            <v>1115</v>
          </cell>
          <cell r="F145" t="str">
            <v>ｍ</v>
          </cell>
          <cell r="G145">
            <v>2789</v>
          </cell>
          <cell r="H145">
            <v>3109735</v>
          </cell>
        </row>
        <row r="146">
          <cell r="A146" t="str">
            <v>i</v>
          </cell>
          <cell r="B146">
            <v>19264</v>
          </cell>
          <cell r="C146" t="str">
            <v>스페이서</v>
          </cell>
          <cell r="E146">
            <v>0</v>
          </cell>
          <cell r="H146">
            <v>0</v>
          </cell>
        </row>
        <row r="147">
          <cell r="A147" t="str">
            <v>i-1</v>
          </cell>
          <cell r="B147">
            <v>19912</v>
          </cell>
          <cell r="C147" t="str">
            <v>스페이서</v>
          </cell>
          <cell r="D147" t="str">
            <v>(수직)</v>
          </cell>
          <cell r="E147">
            <v>34785</v>
          </cell>
          <cell r="F147" t="str">
            <v>㎡</v>
          </cell>
          <cell r="G147">
            <v>588</v>
          </cell>
          <cell r="H147">
            <v>20453580</v>
          </cell>
        </row>
        <row r="148">
          <cell r="A148" t="str">
            <v>i-2</v>
          </cell>
          <cell r="B148">
            <v>20040</v>
          </cell>
          <cell r="C148" t="str">
            <v>스페이서</v>
          </cell>
          <cell r="D148" t="str">
            <v>(수평)</v>
          </cell>
          <cell r="E148">
            <v>24035</v>
          </cell>
          <cell r="F148" t="str">
            <v>㎡</v>
          </cell>
          <cell r="G148">
            <v>411</v>
          </cell>
          <cell r="H148">
            <v>9878385</v>
          </cell>
        </row>
        <row r="149">
          <cell r="A149" t="str">
            <v>소계</v>
          </cell>
          <cell r="B149">
            <v>20428</v>
          </cell>
          <cell r="E149">
            <v>0</v>
          </cell>
          <cell r="H149">
            <v>0</v>
          </cell>
        </row>
        <row r="150">
          <cell r="A150" t="str">
            <v>j</v>
          </cell>
          <cell r="B150">
            <v>20914</v>
          </cell>
          <cell r="C150" t="str">
            <v>지수판</v>
          </cell>
          <cell r="D150" t="str">
            <v>(200 x 5mm)</v>
          </cell>
          <cell r="E150">
            <v>1158</v>
          </cell>
          <cell r="F150" t="str">
            <v>ｍ</v>
          </cell>
          <cell r="G150">
            <v>19311</v>
          </cell>
          <cell r="H150">
            <v>22362138</v>
          </cell>
        </row>
        <row r="151">
          <cell r="A151" t="str">
            <v>k</v>
          </cell>
          <cell r="B151">
            <v>20920</v>
          </cell>
          <cell r="C151" t="str">
            <v>아스팔트코팅</v>
          </cell>
          <cell r="D151" t="str">
            <v>(2 회)</v>
          </cell>
          <cell r="E151">
            <v>25377</v>
          </cell>
          <cell r="F151" t="str">
            <v>㎡</v>
          </cell>
          <cell r="G151">
            <v>4671</v>
          </cell>
          <cell r="H151">
            <v>118535967</v>
          </cell>
        </row>
        <row r="152">
          <cell r="A152" t="str">
            <v>l</v>
          </cell>
          <cell r="B152">
            <v>20923</v>
          </cell>
          <cell r="C152" t="str">
            <v>기초잡석깔기</v>
          </cell>
          <cell r="E152">
            <v>1413</v>
          </cell>
          <cell r="F152" t="str">
            <v>㎥</v>
          </cell>
          <cell r="G152">
            <v>32143</v>
          </cell>
          <cell r="H152">
            <v>45418059</v>
          </cell>
        </row>
        <row r="153">
          <cell r="A153" t="str">
            <v>m</v>
          </cell>
          <cell r="B153">
            <v>20924</v>
          </cell>
          <cell r="C153" t="str">
            <v>다웰바</v>
          </cell>
          <cell r="D153" t="str">
            <v>(APPROCH SLAB용)</v>
          </cell>
          <cell r="E153">
            <v>1557</v>
          </cell>
          <cell r="F153" t="str">
            <v>EA</v>
          </cell>
          <cell r="G153">
            <v>7781</v>
          </cell>
          <cell r="H153">
            <v>12115017</v>
          </cell>
        </row>
        <row r="154">
          <cell r="A154" t="str">
            <v>계</v>
          </cell>
          <cell r="B154">
            <v>20925</v>
          </cell>
          <cell r="E154">
            <v>0</v>
          </cell>
          <cell r="H154">
            <v>0</v>
          </cell>
        </row>
        <row r="155">
          <cell r="A155" t="str">
            <v>2.13</v>
          </cell>
          <cell r="B155">
            <v>21053</v>
          </cell>
          <cell r="C155" t="str">
            <v>집수정공</v>
          </cell>
          <cell r="E155">
            <v>0</v>
          </cell>
          <cell r="H155">
            <v>0</v>
          </cell>
        </row>
        <row r="156">
          <cell r="A156" t="str">
            <v>a</v>
          </cell>
          <cell r="B156">
            <v>21149</v>
          </cell>
          <cell r="C156" t="str">
            <v>콘크리트타설</v>
          </cell>
          <cell r="E156">
            <v>0</v>
          </cell>
          <cell r="H156">
            <v>0</v>
          </cell>
        </row>
        <row r="157">
          <cell r="A157" t="str">
            <v>a-1</v>
          </cell>
          <cell r="B157">
            <v>21157</v>
          </cell>
          <cell r="C157" t="str">
            <v>콘크리트타설</v>
          </cell>
          <cell r="D157" t="str">
            <v>(소형 40-180-8)</v>
          </cell>
          <cell r="E157">
            <v>91</v>
          </cell>
          <cell r="F157" t="str">
            <v>㎥</v>
          </cell>
          <cell r="G157">
            <v>72906</v>
          </cell>
          <cell r="H157">
            <v>6634446</v>
          </cell>
        </row>
        <row r="158">
          <cell r="A158" t="str">
            <v>a-2</v>
          </cell>
          <cell r="B158">
            <v>21165</v>
          </cell>
          <cell r="C158" t="str">
            <v>콘크리트타설</v>
          </cell>
          <cell r="D158" t="str">
            <v>(소형 25-210-8)</v>
          </cell>
          <cell r="E158">
            <v>21</v>
          </cell>
          <cell r="F158" t="str">
            <v>㎥</v>
          </cell>
          <cell r="G158">
            <v>77620</v>
          </cell>
          <cell r="H158">
            <v>1630020</v>
          </cell>
        </row>
        <row r="159">
          <cell r="A159" t="str">
            <v>소계</v>
          </cell>
          <cell r="B159">
            <v>21173</v>
          </cell>
          <cell r="E159">
            <v>0</v>
          </cell>
          <cell r="H159">
            <v>0</v>
          </cell>
        </row>
        <row r="160">
          <cell r="A160" t="str">
            <v>b</v>
          </cell>
          <cell r="B160">
            <v>21181</v>
          </cell>
          <cell r="C160" t="str">
            <v>합판거푸집</v>
          </cell>
          <cell r="D160" t="str">
            <v>(소형 4회)</v>
          </cell>
          <cell r="E160">
            <v>1010</v>
          </cell>
          <cell r="F160" t="str">
            <v>㎡</v>
          </cell>
          <cell r="G160">
            <v>20274</v>
          </cell>
          <cell r="H160">
            <v>20476740</v>
          </cell>
        </row>
        <row r="161">
          <cell r="A161" t="str">
            <v>c</v>
          </cell>
          <cell r="B161">
            <v>21277</v>
          </cell>
          <cell r="C161" t="str">
            <v>철근가공조립</v>
          </cell>
          <cell r="D161" t="str">
            <v>(간    단)</v>
          </cell>
          <cell r="E161">
            <v>1.016</v>
          </cell>
          <cell r="F161" t="str">
            <v>Ton</v>
          </cell>
          <cell r="G161">
            <v>289435</v>
          </cell>
          <cell r="H161">
            <v>294065</v>
          </cell>
        </row>
        <row r="162">
          <cell r="A162" t="str">
            <v>d</v>
          </cell>
          <cell r="B162">
            <v>21917</v>
          </cell>
          <cell r="C162" t="str">
            <v>스틸그레이팅</v>
          </cell>
          <cell r="D162" t="str">
            <v>(1150x850X75)</v>
          </cell>
          <cell r="E162">
            <v>4</v>
          </cell>
          <cell r="F162" t="str">
            <v>ea</v>
          </cell>
          <cell r="G162">
            <v>188160</v>
          </cell>
          <cell r="H162">
            <v>752640</v>
          </cell>
        </row>
        <row r="163">
          <cell r="A163" t="str">
            <v>e</v>
          </cell>
          <cell r="B163">
            <v>22061</v>
          </cell>
          <cell r="C163" t="str">
            <v>스틸그레이팅</v>
          </cell>
          <cell r="D163" t="str">
            <v>(1330x830x75)</v>
          </cell>
          <cell r="E163">
            <v>6</v>
          </cell>
          <cell r="F163" t="str">
            <v>ea</v>
          </cell>
          <cell r="G163">
            <v>212100</v>
          </cell>
          <cell r="H163">
            <v>1272600</v>
          </cell>
        </row>
        <row r="164">
          <cell r="A164" t="str">
            <v>계</v>
          </cell>
          <cell r="B164">
            <v>22205</v>
          </cell>
          <cell r="E164">
            <v>0</v>
          </cell>
          <cell r="H164">
            <v>0</v>
          </cell>
        </row>
        <row r="165">
          <cell r="A165" t="str">
            <v>2.14</v>
          </cell>
          <cell r="B165">
            <v>26813</v>
          </cell>
          <cell r="C165" t="str">
            <v>도수로공</v>
          </cell>
          <cell r="E165">
            <v>0</v>
          </cell>
          <cell r="H165">
            <v>0</v>
          </cell>
        </row>
        <row r="166">
          <cell r="A166" t="str">
            <v>a</v>
          </cell>
          <cell r="B166">
            <v>26941</v>
          </cell>
          <cell r="C166" t="str">
            <v>콘크리트타설</v>
          </cell>
          <cell r="E166">
            <v>0</v>
          </cell>
          <cell r="H166">
            <v>0</v>
          </cell>
        </row>
        <row r="167">
          <cell r="A167" t="str">
            <v>a-1</v>
          </cell>
          <cell r="B167">
            <v>27005</v>
          </cell>
          <cell r="C167" t="str">
            <v>콘크리트타설</v>
          </cell>
          <cell r="D167" t="str">
            <v>(소형 25-210-8)</v>
          </cell>
          <cell r="E167">
            <v>480</v>
          </cell>
          <cell r="F167" t="str">
            <v>㎥</v>
          </cell>
          <cell r="G167">
            <v>77620</v>
          </cell>
          <cell r="H167">
            <v>37257600</v>
          </cell>
        </row>
        <row r="168">
          <cell r="A168" t="str">
            <v>a-2</v>
          </cell>
          <cell r="B168">
            <v>27069</v>
          </cell>
          <cell r="C168" t="str">
            <v>콘크리트타설</v>
          </cell>
          <cell r="D168" t="str">
            <v>(소형 40-180-8)</v>
          </cell>
          <cell r="E168">
            <v>491</v>
          </cell>
          <cell r="F168" t="str">
            <v>㎥</v>
          </cell>
          <cell r="G168">
            <v>72906</v>
          </cell>
          <cell r="H168">
            <v>35796846</v>
          </cell>
        </row>
        <row r="169">
          <cell r="A169" t="str">
            <v>소계</v>
          </cell>
          <cell r="B169">
            <v>27133</v>
          </cell>
          <cell r="E169">
            <v>0</v>
          </cell>
          <cell r="H169">
            <v>0</v>
          </cell>
        </row>
        <row r="170">
          <cell r="A170" t="str">
            <v>b</v>
          </cell>
          <cell r="B170">
            <v>27197</v>
          </cell>
          <cell r="C170" t="str">
            <v>합판거푸집</v>
          </cell>
          <cell r="D170" t="str">
            <v>(소형 4회)</v>
          </cell>
          <cell r="E170">
            <v>7050</v>
          </cell>
          <cell r="F170" t="str">
            <v>㎡</v>
          </cell>
          <cell r="G170">
            <v>20274</v>
          </cell>
          <cell r="H170">
            <v>142931700</v>
          </cell>
        </row>
        <row r="171">
          <cell r="A171" t="str">
            <v>c</v>
          </cell>
          <cell r="B171">
            <v>27325</v>
          </cell>
          <cell r="C171" t="str">
            <v>철근가공조립</v>
          </cell>
          <cell r="D171" t="str">
            <v>(간    단)</v>
          </cell>
          <cell r="E171">
            <v>31.425999999999998</v>
          </cell>
          <cell r="F171" t="str">
            <v>Ton</v>
          </cell>
          <cell r="G171">
            <v>289435</v>
          </cell>
          <cell r="H171">
            <v>9095784</v>
          </cell>
        </row>
        <row r="172">
          <cell r="A172" t="str">
            <v>계</v>
          </cell>
          <cell r="B172">
            <v>27357</v>
          </cell>
          <cell r="E172">
            <v>0</v>
          </cell>
          <cell r="H172">
            <v>0</v>
          </cell>
        </row>
        <row r="173">
          <cell r="A173" t="str">
            <v>2.15</v>
          </cell>
          <cell r="B173">
            <v>27389</v>
          </cell>
          <cell r="C173" t="str">
            <v>용수로공</v>
          </cell>
          <cell r="E173">
            <v>0</v>
          </cell>
          <cell r="H173">
            <v>0</v>
          </cell>
        </row>
        <row r="174">
          <cell r="A174" t="str">
            <v>a</v>
          </cell>
          <cell r="B174">
            <v>27405</v>
          </cell>
          <cell r="C174" t="str">
            <v>용수개거</v>
          </cell>
          <cell r="D174" t="str">
            <v>(1.5x1.5)</v>
          </cell>
          <cell r="E174">
            <v>255</v>
          </cell>
          <cell r="F174" t="str">
            <v>ｍ</v>
          </cell>
          <cell r="G174">
            <v>197157</v>
          </cell>
          <cell r="H174">
            <v>50275035</v>
          </cell>
        </row>
        <row r="175">
          <cell r="A175" t="str">
            <v>b</v>
          </cell>
          <cell r="B175">
            <v>27421</v>
          </cell>
          <cell r="C175" t="str">
            <v>용수개거</v>
          </cell>
          <cell r="D175" t="str">
            <v>(2.0x1.5)</v>
          </cell>
          <cell r="E175">
            <v>151</v>
          </cell>
          <cell r="F175" t="str">
            <v>ｍ</v>
          </cell>
          <cell r="G175">
            <v>207639</v>
          </cell>
          <cell r="H175">
            <v>31353489</v>
          </cell>
        </row>
        <row r="176">
          <cell r="A176" t="str">
            <v>c</v>
          </cell>
          <cell r="B176">
            <v>27437</v>
          </cell>
          <cell r="C176" t="str">
            <v>용수개거</v>
          </cell>
          <cell r="D176" t="str">
            <v>(6.0x3.0)</v>
          </cell>
          <cell r="E176">
            <v>95</v>
          </cell>
          <cell r="F176" t="str">
            <v>ｍ</v>
          </cell>
          <cell r="G176">
            <v>1413089</v>
          </cell>
          <cell r="H176">
            <v>134243455</v>
          </cell>
        </row>
        <row r="177">
          <cell r="A177" t="str">
            <v>계</v>
          </cell>
          <cell r="B177">
            <v>27445</v>
          </cell>
          <cell r="E177">
            <v>0</v>
          </cell>
          <cell r="H177">
            <v>0</v>
          </cell>
        </row>
        <row r="178">
          <cell r="A178" t="str">
            <v>2.16</v>
          </cell>
          <cell r="B178">
            <v>27453</v>
          </cell>
          <cell r="C178" t="str">
            <v>수로보호공</v>
          </cell>
          <cell r="E178">
            <v>0</v>
          </cell>
          <cell r="H178">
            <v>0</v>
          </cell>
        </row>
        <row r="179">
          <cell r="A179" t="str">
            <v>a</v>
          </cell>
          <cell r="B179">
            <v>27485</v>
          </cell>
          <cell r="C179" t="str">
            <v>콘크리트타설</v>
          </cell>
          <cell r="D179" t="str">
            <v>(소형 40-180-8)</v>
          </cell>
          <cell r="E179">
            <v>17</v>
          </cell>
          <cell r="F179" t="str">
            <v>㎥</v>
          </cell>
          <cell r="G179">
            <v>72906</v>
          </cell>
          <cell r="H179">
            <v>1239402</v>
          </cell>
        </row>
        <row r="180">
          <cell r="A180" t="str">
            <v>b</v>
          </cell>
          <cell r="B180">
            <v>27501</v>
          </cell>
          <cell r="C180" t="str">
            <v>합판거푸집</v>
          </cell>
          <cell r="D180" t="str">
            <v>(소형 4회)</v>
          </cell>
          <cell r="E180">
            <v>3</v>
          </cell>
          <cell r="F180" t="str">
            <v>㎡</v>
          </cell>
          <cell r="G180">
            <v>20274</v>
          </cell>
          <cell r="H180">
            <v>60822</v>
          </cell>
        </row>
        <row r="181">
          <cell r="A181" t="str">
            <v>계</v>
          </cell>
          <cell r="B181">
            <v>27509</v>
          </cell>
          <cell r="E181">
            <v>0</v>
          </cell>
          <cell r="H181">
            <v>0</v>
          </cell>
        </row>
        <row r="182">
          <cell r="A182" t="str">
            <v>총계</v>
          </cell>
          <cell r="B182">
            <v>29237</v>
          </cell>
          <cell r="E182">
            <v>0</v>
          </cell>
          <cell r="H182">
            <v>0</v>
          </cell>
        </row>
        <row r="183">
          <cell r="A183" t="str">
            <v>3.</v>
          </cell>
          <cell r="B183">
            <v>29685</v>
          </cell>
          <cell r="C183" t="str">
            <v>구  조  물  공</v>
          </cell>
          <cell r="E183">
            <v>0</v>
          </cell>
          <cell r="H183">
            <v>0</v>
          </cell>
        </row>
        <row r="184">
          <cell r="A184" t="str">
            <v>A.</v>
          </cell>
          <cell r="B184">
            <v>91956</v>
          </cell>
          <cell r="C184" t="str">
            <v>보 성 교</v>
          </cell>
          <cell r="D184" t="str">
            <v>(P.S.C BEAM L=120m)</v>
          </cell>
          <cell r="E184">
            <v>0</v>
          </cell>
          <cell r="H184">
            <v>0</v>
          </cell>
        </row>
        <row r="185">
          <cell r="A185" t="str">
            <v>A.01</v>
          </cell>
          <cell r="B185">
            <v>92109</v>
          </cell>
          <cell r="C185" t="str">
            <v>구조물터파기</v>
          </cell>
          <cell r="E185">
            <v>0</v>
          </cell>
          <cell r="H185">
            <v>0</v>
          </cell>
        </row>
        <row r="186">
          <cell r="A186" t="str">
            <v>a</v>
          </cell>
          <cell r="B186">
            <v>92198</v>
          </cell>
          <cell r="C186" t="str">
            <v>구조물터파기</v>
          </cell>
          <cell r="D186" t="str">
            <v>(용수토사 0-4ｍ)</v>
          </cell>
          <cell r="E186">
            <v>6943</v>
          </cell>
          <cell r="F186" t="str">
            <v>㎥</v>
          </cell>
          <cell r="G186">
            <v>6419</v>
          </cell>
          <cell r="H186">
            <v>44567117</v>
          </cell>
        </row>
        <row r="187">
          <cell r="A187" t="str">
            <v>b</v>
          </cell>
          <cell r="B187">
            <v>92202</v>
          </cell>
          <cell r="C187" t="str">
            <v>구조물터파기</v>
          </cell>
          <cell r="D187" t="str">
            <v>(용수토사 4ｍ이상)</v>
          </cell>
          <cell r="E187">
            <v>2077</v>
          </cell>
          <cell r="F187" t="str">
            <v>㎥</v>
          </cell>
          <cell r="G187">
            <v>10270</v>
          </cell>
          <cell r="H187">
            <v>21330790</v>
          </cell>
        </row>
        <row r="188">
          <cell r="A188" t="str">
            <v>c</v>
          </cell>
          <cell r="B188">
            <v>92330</v>
          </cell>
          <cell r="C188" t="str">
            <v>구조물터파기</v>
          </cell>
          <cell r="D188" t="str">
            <v>(용수리핑암 4ｍ이상)</v>
          </cell>
          <cell r="E188">
            <v>1385</v>
          </cell>
          <cell r="F188" t="str">
            <v>㎥</v>
          </cell>
          <cell r="G188">
            <v>120551</v>
          </cell>
          <cell r="H188">
            <v>166963135</v>
          </cell>
        </row>
        <row r="189">
          <cell r="A189" t="str">
            <v>계</v>
          </cell>
          <cell r="B189">
            <v>92463</v>
          </cell>
          <cell r="E189">
            <v>0</v>
          </cell>
          <cell r="H189">
            <v>0</v>
          </cell>
        </row>
        <row r="190">
          <cell r="A190" t="str">
            <v>A.02</v>
          </cell>
          <cell r="B190">
            <v>92530</v>
          </cell>
          <cell r="C190" t="str">
            <v>되메우기및다짐</v>
          </cell>
          <cell r="D190" t="str">
            <v>(기계70%+인력30%)</v>
          </cell>
          <cell r="E190">
            <v>4040</v>
          </cell>
          <cell r="F190" t="str">
            <v>㎥</v>
          </cell>
          <cell r="G190">
            <v>5802</v>
          </cell>
          <cell r="H190">
            <v>23440080</v>
          </cell>
        </row>
        <row r="191">
          <cell r="A191" t="str">
            <v>A.03</v>
          </cell>
          <cell r="B191">
            <v>92563</v>
          </cell>
          <cell r="C191" t="str">
            <v>교대앞성토</v>
          </cell>
          <cell r="E191">
            <v>4462</v>
          </cell>
          <cell r="F191" t="str">
            <v>㎥</v>
          </cell>
          <cell r="G191">
            <v>3025</v>
          </cell>
          <cell r="H191">
            <v>13497550</v>
          </cell>
        </row>
        <row r="192">
          <cell r="A192" t="str">
            <v>A.04</v>
          </cell>
          <cell r="B192">
            <v>92596</v>
          </cell>
          <cell r="C192" t="str">
            <v>뒷채움및다짐</v>
          </cell>
          <cell r="D192" t="str">
            <v>(현장암유용)</v>
          </cell>
          <cell r="E192">
            <v>660</v>
          </cell>
          <cell r="F192" t="str">
            <v>㎥</v>
          </cell>
          <cell r="G192">
            <v>13631</v>
          </cell>
          <cell r="H192">
            <v>8996460</v>
          </cell>
        </row>
        <row r="193">
          <cell r="A193" t="str">
            <v>A.05</v>
          </cell>
          <cell r="B193">
            <v>92604</v>
          </cell>
          <cell r="C193" t="str">
            <v>세굴방지용사석채움</v>
          </cell>
          <cell r="D193" t="str">
            <v>(60㎏/개)</v>
          </cell>
          <cell r="E193">
            <v>5379</v>
          </cell>
          <cell r="F193" t="str">
            <v>㎥</v>
          </cell>
          <cell r="G193">
            <v>27313</v>
          </cell>
          <cell r="H193">
            <v>146916627</v>
          </cell>
        </row>
        <row r="194">
          <cell r="A194" t="str">
            <v>A.06</v>
          </cell>
          <cell r="B194">
            <v>92612</v>
          </cell>
          <cell r="C194" t="str">
            <v>물푸기공</v>
          </cell>
          <cell r="E194">
            <v>191</v>
          </cell>
          <cell r="F194" t="str">
            <v>hr</v>
          </cell>
          <cell r="G194">
            <v>21879</v>
          </cell>
          <cell r="H194">
            <v>4178889</v>
          </cell>
        </row>
        <row r="195">
          <cell r="A195" t="str">
            <v>A.07</v>
          </cell>
          <cell r="B195">
            <v>92740</v>
          </cell>
          <cell r="C195" t="str">
            <v>거푸집</v>
          </cell>
          <cell r="E195">
            <v>0</v>
          </cell>
          <cell r="H195">
            <v>0</v>
          </cell>
        </row>
        <row r="196">
          <cell r="A196" t="str">
            <v>a</v>
          </cell>
          <cell r="B196">
            <v>92804</v>
          </cell>
          <cell r="C196" t="str">
            <v>합판거푸집</v>
          </cell>
          <cell r="D196" t="str">
            <v>(3회:0-7m)</v>
          </cell>
          <cell r="E196">
            <v>4296</v>
          </cell>
          <cell r="F196" t="str">
            <v>㎡</v>
          </cell>
          <cell r="G196">
            <v>19533</v>
          </cell>
          <cell r="H196">
            <v>83913768</v>
          </cell>
        </row>
        <row r="197">
          <cell r="A197" t="str">
            <v>b</v>
          </cell>
          <cell r="B197">
            <v>92868</v>
          </cell>
          <cell r="C197" t="str">
            <v>합판거푸집</v>
          </cell>
          <cell r="D197" t="str">
            <v>(3회:7-10m)</v>
          </cell>
          <cell r="E197">
            <v>54</v>
          </cell>
          <cell r="F197" t="str">
            <v>㎡</v>
          </cell>
          <cell r="G197">
            <v>20935</v>
          </cell>
          <cell r="H197">
            <v>1130490</v>
          </cell>
        </row>
        <row r="198">
          <cell r="A198" t="str">
            <v>c</v>
          </cell>
          <cell r="B198">
            <v>92900</v>
          </cell>
          <cell r="C198" t="str">
            <v>합판거푸집</v>
          </cell>
          <cell r="D198" t="str">
            <v>(3회:10-13m)</v>
          </cell>
          <cell r="E198">
            <v>266</v>
          </cell>
          <cell r="F198" t="str">
            <v>㎡</v>
          </cell>
          <cell r="G198">
            <v>22337</v>
          </cell>
          <cell r="H198">
            <v>5941642</v>
          </cell>
        </row>
        <row r="199">
          <cell r="A199" t="str">
            <v>d</v>
          </cell>
          <cell r="B199">
            <v>93028</v>
          </cell>
          <cell r="C199" t="str">
            <v>합판거푸집</v>
          </cell>
          <cell r="D199" t="str">
            <v>(3회:13-16m)</v>
          </cell>
          <cell r="E199">
            <v>167</v>
          </cell>
          <cell r="F199" t="str">
            <v>㎡</v>
          </cell>
          <cell r="G199">
            <v>23739</v>
          </cell>
          <cell r="H199">
            <v>3964413</v>
          </cell>
        </row>
        <row r="200">
          <cell r="A200" t="str">
            <v>e</v>
          </cell>
          <cell r="B200">
            <v>93108</v>
          </cell>
          <cell r="C200" t="str">
            <v>합판거푸집</v>
          </cell>
          <cell r="D200" t="str">
            <v>(3회:16-19m)</v>
          </cell>
          <cell r="E200">
            <v>170</v>
          </cell>
          <cell r="F200" t="str">
            <v>㎡</v>
          </cell>
          <cell r="G200">
            <v>25141</v>
          </cell>
          <cell r="H200">
            <v>4273970</v>
          </cell>
        </row>
        <row r="201">
          <cell r="A201" t="str">
            <v>f</v>
          </cell>
          <cell r="B201">
            <v>93188</v>
          </cell>
          <cell r="C201" t="str">
            <v>합판거푸집</v>
          </cell>
          <cell r="D201" t="str">
            <v>(4회)</v>
          </cell>
          <cell r="E201">
            <v>548</v>
          </cell>
          <cell r="F201" t="str">
            <v>㎡</v>
          </cell>
          <cell r="G201">
            <v>16702</v>
          </cell>
          <cell r="H201">
            <v>9152696</v>
          </cell>
        </row>
        <row r="202">
          <cell r="A202" t="str">
            <v>g</v>
          </cell>
          <cell r="B202">
            <v>93316</v>
          </cell>
          <cell r="C202" t="str">
            <v>합판거푸집</v>
          </cell>
          <cell r="D202" t="str">
            <v>(6회)</v>
          </cell>
          <cell r="E202">
            <v>87</v>
          </cell>
          <cell r="F202" t="str">
            <v>㎡</v>
          </cell>
          <cell r="G202">
            <v>13675</v>
          </cell>
          <cell r="H202">
            <v>1189725</v>
          </cell>
        </row>
        <row r="203">
          <cell r="A203" t="str">
            <v>h</v>
          </cell>
          <cell r="B203">
            <v>93364</v>
          </cell>
          <cell r="C203" t="str">
            <v>원형거푸집</v>
          </cell>
          <cell r="D203" t="str">
            <v>(3회:0-7m)</v>
          </cell>
          <cell r="E203">
            <v>263</v>
          </cell>
          <cell r="F203" t="str">
            <v>㎡</v>
          </cell>
          <cell r="G203">
            <v>41547</v>
          </cell>
          <cell r="H203">
            <v>10926861</v>
          </cell>
        </row>
        <row r="204">
          <cell r="A204" t="str">
            <v>i</v>
          </cell>
          <cell r="B204">
            <v>93492</v>
          </cell>
          <cell r="C204" t="str">
            <v>원형거푸집</v>
          </cell>
          <cell r="D204" t="str">
            <v>(3회:7-10m)</v>
          </cell>
          <cell r="E204">
            <v>113</v>
          </cell>
          <cell r="F204" t="str">
            <v>㎡</v>
          </cell>
          <cell r="G204">
            <v>44767</v>
          </cell>
          <cell r="H204">
            <v>5058671</v>
          </cell>
        </row>
        <row r="205">
          <cell r="A205" t="str">
            <v>j</v>
          </cell>
          <cell r="B205">
            <v>93620</v>
          </cell>
          <cell r="C205" t="str">
            <v>원형거푸집</v>
          </cell>
          <cell r="D205" t="str">
            <v>(3회:10-13m)</v>
          </cell>
          <cell r="E205">
            <v>77</v>
          </cell>
          <cell r="F205" t="str">
            <v>㎡</v>
          </cell>
          <cell r="G205">
            <v>47988</v>
          </cell>
          <cell r="H205">
            <v>3695076</v>
          </cell>
        </row>
        <row r="206">
          <cell r="A206" t="str">
            <v>k</v>
          </cell>
          <cell r="B206">
            <v>93748</v>
          </cell>
          <cell r="C206" t="str">
            <v>원형거푸집</v>
          </cell>
          <cell r="D206" t="str">
            <v>(3회:13-16m)</v>
          </cell>
          <cell r="E206">
            <v>35</v>
          </cell>
          <cell r="F206" t="str">
            <v>㎡</v>
          </cell>
          <cell r="G206">
            <v>51209</v>
          </cell>
          <cell r="H206">
            <v>1792315</v>
          </cell>
        </row>
        <row r="207">
          <cell r="A207" t="str">
            <v>l</v>
          </cell>
          <cell r="B207">
            <v>93924</v>
          </cell>
          <cell r="C207" t="str">
            <v>문양거푸집</v>
          </cell>
          <cell r="D207" t="str">
            <v>(스치로폴 0-7m)</v>
          </cell>
          <cell r="E207">
            <v>146</v>
          </cell>
          <cell r="F207" t="str">
            <v>㎡</v>
          </cell>
          <cell r="G207">
            <v>23595</v>
          </cell>
          <cell r="H207">
            <v>3444870</v>
          </cell>
        </row>
        <row r="208">
          <cell r="A208" t="str">
            <v>계</v>
          </cell>
          <cell r="B208">
            <v>93940</v>
          </cell>
          <cell r="E208">
            <v>0</v>
          </cell>
          <cell r="H208">
            <v>0</v>
          </cell>
        </row>
        <row r="209">
          <cell r="A209" t="str">
            <v>A.08</v>
          </cell>
          <cell r="B209">
            <v>94020</v>
          </cell>
          <cell r="C209" t="str">
            <v>강관비계</v>
          </cell>
          <cell r="D209" t="str">
            <v>(보성교)</v>
          </cell>
          <cell r="E209">
            <v>1</v>
          </cell>
          <cell r="F209" t="str">
            <v>L.S.</v>
          </cell>
          <cell r="G209">
            <v>30204000</v>
          </cell>
          <cell r="H209">
            <v>30204000</v>
          </cell>
        </row>
        <row r="210">
          <cell r="A210" t="str">
            <v>A.09</v>
          </cell>
          <cell r="B210">
            <v>94044</v>
          </cell>
          <cell r="C210" t="str">
            <v>동바리</v>
          </cell>
          <cell r="D210" t="str">
            <v>(보성교)</v>
          </cell>
          <cell r="E210">
            <v>1</v>
          </cell>
          <cell r="F210" t="str">
            <v>L.S.</v>
          </cell>
          <cell r="G210">
            <v>90549000</v>
          </cell>
          <cell r="H210">
            <v>90549000</v>
          </cell>
        </row>
        <row r="211">
          <cell r="A211" t="str">
            <v>A.10</v>
          </cell>
          <cell r="B211">
            <v>94090</v>
          </cell>
          <cell r="C211" t="str">
            <v>철근가공조립</v>
          </cell>
          <cell r="E211">
            <v>0</v>
          </cell>
          <cell r="H211">
            <v>0</v>
          </cell>
        </row>
        <row r="212">
          <cell r="A212" t="str">
            <v>a</v>
          </cell>
          <cell r="B212">
            <v>94096</v>
          </cell>
          <cell r="C212" t="str">
            <v>철근가공조립</v>
          </cell>
          <cell r="D212" t="str">
            <v>(보    통)</v>
          </cell>
          <cell r="E212">
            <v>76.099999999999994</v>
          </cell>
          <cell r="F212" t="str">
            <v>Ton</v>
          </cell>
          <cell r="G212">
            <v>398697</v>
          </cell>
          <cell r="H212">
            <v>30340841</v>
          </cell>
        </row>
        <row r="213">
          <cell r="A213" t="str">
            <v>b</v>
          </cell>
          <cell r="B213">
            <v>94224</v>
          </cell>
          <cell r="C213" t="str">
            <v>철근가공조립</v>
          </cell>
          <cell r="D213" t="str">
            <v>(복    잡)</v>
          </cell>
          <cell r="E213">
            <v>470.99200000000002</v>
          </cell>
          <cell r="F213" t="str">
            <v>Ton</v>
          </cell>
          <cell r="G213">
            <v>500175</v>
          </cell>
          <cell r="H213">
            <v>235578423</v>
          </cell>
        </row>
        <row r="214">
          <cell r="A214" t="str">
            <v>c</v>
          </cell>
          <cell r="B214">
            <v>94352</v>
          </cell>
          <cell r="C214" t="str">
            <v>철근가공조립</v>
          </cell>
          <cell r="D214" t="str">
            <v>(매우복잡)</v>
          </cell>
          <cell r="E214">
            <v>259.16199999999998</v>
          </cell>
          <cell r="F214" t="str">
            <v>Ton</v>
          </cell>
          <cell r="G214">
            <v>554189</v>
          </cell>
          <cell r="H214">
            <v>143624729</v>
          </cell>
        </row>
        <row r="215">
          <cell r="A215" t="str">
            <v>계</v>
          </cell>
          <cell r="B215">
            <v>94419</v>
          </cell>
          <cell r="E215">
            <v>0</v>
          </cell>
          <cell r="H215">
            <v>0</v>
          </cell>
        </row>
        <row r="216">
          <cell r="A216" t="str">
            <v>A.11</v>
          </cell>
          <cell r="B216">
            <v>94486</v>
          </cell>
          <cell r="C216" t="str">
            <v>콘크리트타설</v>
          </cell>
          <cell r="E216">
            <v>0</v>
          </cell>
          <cell r="H216">
            <v>0</v>
          </cell>
        </row>
        <row r="217">
          <cell r="A217" t="str">
            <v>a</v>
          </cell>
          <cell r="B217">
            <v>94488</v>
          </cell>
          <cell r="C217" t="str">
            <v>콘크리트타설(펌프카)</v>
          </cell>
          <cell r="D217" t="str">
            <v>(철근,19-400-15)</v>
          </cell>
          <cell r="E217">
            <v>984</v>
          </cell>
          <cell r="F217" t="str">
            <v>㎥</v>
          </cell>
          <cell r="G217">
            <v>69569</v>
          </cell>
          <cell r="H217">
            <v>68455896</v>
          </cell>
        </row>
        <row r="218">
          <cell r="A218" t="str">
            <v>b</v>
          </cell>
          <cell r="B218">
            <v>94489</v>
          </cell>
          <cell r="C218" t="str">
            <v>콘크리트타설(펌프카)</v>
          </cell>
          <cell r="D218" t="str">
            <v>(철근,25-270-15)</v>
          </cell>
          <cell r="E218">
            <v>864</v>
          </cell>
          <cell r="F218" t="str">
            <v>㎥</v>
          </cell>
          <cell r="G218">
            <v>62738</v>
          </cell>
          <cell r="H218">
            <v>54205632</v>
          </cell>
        </row>
        <row r="219">
          <cell r="A219" t="str">
            <v>c</v>
          </cell>
          <cell r="B219">
            <v>94617</v>
          </cell>
          <cell r="C219" t="str">
            <v>콘크리트타설(펌프카)</v>
          </cell>
          <cell r="D219" t="str">
            <v>(철근,25-240-15)</v>
          </cell>
          <cell r="E219">
            <v>2474</v>
          </cell>
          <cell r="F219" t="str">
            <v>㎥</v>
          </cell>
          <cell r="G219">
            <v>57146</v>
          </cell>
          <cell r="H219">
            <v>141379204</v>
          </cell>
        </row>
        <row r="220">
          <cell r="A220" t="str">
            <v>d</v>
          </cell>
          <cell r="B220">
            <v>94649</v>
          </cell>
          <cell r="C220" t="str">
            <v>콘크리트타설</v>
          </cell>
          <cell r="D220" t="str">
            <v>(무근,40-210-8)</v>
          </cell>
          <cell r="E220">
            <v>8</v>
          </cell>
          <cell r="F220" t="str">
            <v>㎥</v>
          </cell>
          <cell r="G220">
            <v>64602</v>
          </cell>
          <cell r="H220">
            <v>516816</v>
          </cell>
        </row>
        <row r="221">
          <cell r="A221" t="str">
            <v>e</v>
          </cell>
          <cell r="B221">
            <v>94681</v>
          </cell>
          <cell r="C221" t="str">
            <v>콘크리트타설</v>
          </cell>
          <cell r="D221" t="str">
            <v>(무근,40-240-8)</v>
          </cell>
          <cell r="E221">
            <v>13</v>
          </cell>
          <cell r="F221" t="str">
            <v>㎥</v>
          </cell>
          <cell r="G221">
            <v>63322</v>
          </cell>
          <cell r="H221">
            <v>823186</v>
          </cell>
        </row>
        <row r="222">
          <cell r="A222" t="str">
            <v>f</v>
          </cell>
          <cell r="B222">
            <v>94745</v>
          </cell>
          <cell r="C222" t="str">
            <v>콘크리트타설</v>
          </cell>
          <cell r="D222" t="str">
            <v>(무근,40-160-8)</v>
          </cell>
          <cell r="E222">
            <v>84</v>
          </cell>
          <cell r="F222" t="str">
            <v>㎥</v>
          </cell>
          <cell r="G222">
            <v>60442</v>
          </cell>
          <cell r="H222">
            <v>5077128</v>
          </cell>
        </row>
        <row r="223">
          <cell r="A223" t="str">
            <v>계</v>
          </cell>
          <cell r="B223">
            <v>94878</v>
          </cell>
          <cell r="E223">
            <v>0</v>
          </cell>
          <cell r="H223">
            <v>0</v>
          </cell>
        </row>
        <row r="224">
          <cell r="A224" t="str">
            <v>A.12</v>
          </cell>
          <cell r="B224">
            <v>95006</v>
          </cell>
          <cell r="C224" t="str">
            <v>무수축몰탈</v>
          </cell>
          <cell r="E224">
            <v>3</v>
          </cell>
          <cell r="F224" t="str">
            <v>㎥</v>
          </cell>
          <cell r="G224">
            <v>159594</v>
          </cell>
          <cell r="H224">
            <v>478782</v>
          </cell>
        </row>
        <row r="225">
          <cell r="A225" t="str">
            <v>A.13</v>
          </cell>
          <cell r="B225">
            <v>95014</v>
          </cell>
          <cell r="C225" t="str">
            <v>무수축콘크리트</v>
          </cell>
          <cell r="E225">
            <v>8</v>
          </cell>
          <cell r="F225" t="str">
            <v>㎥</v>
          </cell>
          <cell r="G225">
            <v>222180</v>
          </cell>
          <cell r="H225">
            <v>1777440</v>
          </cell>
        </row>
        <row r="226">
          <cell r="A226" t="str">
            <v>A.14</v>
          </cell>
          <cell r="B226">
            <v>95142</v>
          </cell>
          <cell r="C226" t="str">
            <v>교좌장치</v>
          </cell>
          <cell r="E226">
            <v>0</v>
          </cell>
          <cell r="H226">
            <v>0</v>
          </cell>
        </row>
        <row r="227">
          <cell r="A227" t="str">
            <v>a</v>
          </cell>
          <cell r="B227">
            <v>95166</v>
          </cell>
          <cell r="C227" t="str">
            <v>교좌장치</v>
          </cell>
          <cell r="D227" t="str">
            <v>(고  정 135TON)</v>
          </cell>
          <cell r="E227">
            <v>8</v>
          </cell>
          <cell r="F227" t="str">
            <v>set</v>
          </cell>
          <cell r="G227">
            <v>1827085</v>
          </cell>
          <cell r="H227">
            <v>14616680</v>
          </cell>
        </row>
        <row r="228">
          <cell r="A228" t="str">
            <v>b</v>
          </cell>
          <cell r="B228">
            <v>95174</v>
          </cell>
          <cell r="C228" t="str">
            <v>교좌장치</v>
          </cell>
          <cell r="D228" t="str">
            <v>(일방향 135TON)</v>
          </cell>
          <cell r="E228">
            <v>40</v>
          </cell>
          <cell r="F228" t="str">
            <v>set</v>
          </cell>
          <cell r="G228">
            <v>1806085</v>
          </cell>
          <cell r="H228">
            <v>72243400</v>
          </cell>
        </row>
        <row r="229">
          <cell r="A229" t="str">
            <v>c</v>
          </cell>
          <cell r="B229">
            <v>95206</v>
          </cell>
          <cell r="C229" t="str">
            <v>교좌장치</v>
          </cell>
          <cell r="D229" t="str">
            <v>(양방향 135TON)</v>
          </cell>
          <cell r="E229">
            <v>32</v>
          </cell>
          <cell r="F229" t="str">
            <v>set</v>
          </cell>
          <cell r="G229">
            <v>1528085</v>
          </cell>
          <cell r="H229">
            <v>48898720</v>
          </cell>
        </row>
        <row r="230">
          <cell r="A230" t="str">
            <v>계</v>
          </cell>
          <cell r="B230">
            <v>95230</v>
          </cell>
          <cell r="E230">
            <v>0</v>
          </cell>
          <cell r="H230">
            <v>0</v>
          </cell>
        </row>
        <row r="231">
          <cell r="A231" t="str">
            <v>A.15</v>
          </cell>
          <cell r="B231">
            <v>95358</v>
          </cell>
          <cell r="C231" t="str">
            <v>신축이음장치</v>
          </cell>
          <cell r="E231">
            <v>0</v>
          </cell>
          <cell r="H231">
            <v>0</v>
          </cell>
        </row>
        <row r="232">
          <cell r="A232" t="str">
            <v>a</v>
          </cell>
          <cell r="B232">
            <v>95364</v>
          </cell>
          <cell r="C232" t="str">
            <v>신축이음장치</v>
          </cell>
          <cell r="D232" t="str">
            <v>(NB 50)</v>
          </cell>
          <cell r="E232">
            <v>39</v>
          </cell>
          <cell r="F232" t="str">
            <v>ｍ</v>
          </cell>
          <cell r="G232">
            <v>282695</v>
          </cell>
          <cell r="H232">
            <v>11025105</v>
          </cell>
        </row>
        <row r="233">
          <cell r="A233" t="str">
            <v>b</v>
          </cell>
          <cell r="B233">
            <v>95493</v>
          </cell>
          <cell r="C233" t="str">
            <v>신축이음장치</v>
          </cell>
          <cell r="D233" t="str">
            <v>(NB 80)</v>
          </cell>
          <cell r="E233">
            <v>19</v>
          </cell>
          <cell r="F233" t="str">
            <v>ｍ</v>
          </cell>
          <cell r="G233">
            <v>458695</v>
          </cell>
          <cell r="H233">
            <v>8715205</v>
          </cell>
        </row>
        <row r="234">
          <cell r="A234" t="str">
            <v>계</v>
          </cell>
          <cell r="B234">
            <v>95749</v>
          </cell>
          <cell r="E234">
            <v>0</v>
          </cell>
          <cell r="H234">
            <v>0</v>
          </cell>
        </row>
        <row r="235">
          <cell r="A235" t="str">
            <v>A.16</v>
          </cell>
          <cell r="B235">
            <v>95879</v>
          </cell>
          <cell r="C235" t="str">
            <v>슬라브양생</v>
          </cell>
          <cell r="E235">
            <v>2340</v>
          </cell>
          <cell r="F235" t="str">
            <v>㎡</v>
          </cell>
          <cell r="G235">
            <v>328</v>
          </cell>
          <cell r="H235">
            <v>767520</v>
          </cell>
        </row>
        <row r="236">
          <cell r="A236" t="str">
            <v>A.17</v>
          </cell>
          <cell r="B236">
            <v>95880</v>
          </cell>
          <cell r="C236" t="str">
            <v>데크휘니샤면고르기</v>
          </cell>
          <cell r="E236">
            <v>2340</v>
          </cell>
          <cell r="F236" t="str">
            <v>㎡</v>
          </cell>
          <cell r="G236">
            <v>486</v>
          </cell>
          <cell r="H236">
            <v>1137240</v>
          </cell>
        </row>
        <row r="237">
          <cell r="A237" t="str">
            <v>A.18</v>
          </cell>
          <cell r="B237">
            <v>96750</v>
          </cell>
          <cell r="C237" t="str">
            <v>교면방수</v>
          </cell>
          <cell r="D237" t="str">
            <v>(도막방수)</v>
          </cell>
          <cell r="E237">
            <v>2340</v>
          </cell>
          <cell r="F237" t="str">
            <v>㎡</v>
          </cell>
          <cell r="G237">
            <v>20568</v>
          </cell>
          <cell r="H237">
            <v>48129120</v>
          </cell>
        </row>
        <row r="238">
          <cell r="A238" t="str">
            <v>A.19</v>
          </cell>
          <cell r="B238">
            <v>97621</v>
          </cell>
          <cell r="C238" t="str">
            <v>교명주</v>
          </cell>
          <cell r="D238" t="str">
            <v>(화 강 암)</v>
          </cell>
          <cell r="E238">
            <v>4</v>
          </cell>
          <cell r="F238" t="str">
            <v>ea</v>
          </cell>
          <cell r="G238">
            <v>1256769</v>
          </cell>
          <cell r="H238">
            <v>5027076</v>
          </cell>
        </row>
        <row r="239">
          <cell r="A239" t="str">
            <v>A.20</v>
          </cell>
          <cell r="B239">
            <v>97622</v>
          </cell>
          <cell r="C239" t="str">
            <v>교명판</v>
          </cell>
          <cell r="D239" t="str">
            <v>(450x250x10㎜)</v>
          </cell>
          <cell r="E239">
            <v>4</v>
          </cell>
          <cell r="F239" t="str">
            <v>ea</v>
          </cell>
          <cell r="G239">
            <v>41631</v>
          </cell>
          <cell r="H239">
            <v>166524</v>
          </cell>
        </row>
        <row r="240">
          <cell r="A240" t="str">
            <v>A.21</v>
          </cell>
          <cell r="B240">
            <v>97686</v>
          </cell>
          <cell r="C240" t="str">
            <v>설명판</v>
          </cell>
          <cell r="D240" t="str">
            <v>(500x400x10㎜)</v>
          </cell>
          <cell r="E240">
            <v>4</v>
          </cell>
          <cell r="F240" t="str">
            <v>ea</v>
          </cell>
          <cell r="G240">
            <v>74012</v>
          </cell>
          <cell r="H240">
            <v>296048</v>
          </cell>
        </row>
        <row r="241">
          <cell r="A241" t="str">
            <v>A.22</v>
          </cell>
          <cell r="B241">
            <v>97718</v>
          </cell>
          <cell r="C241" t="str">
            <v>T.B.M 설치</v>
          </cell>
          <cell r="E241">
            <v>2</v>
          </cell>
          <cell r="F241" t="str">
            <v>ea</v>
          </cell>
          <cell r="G241">
            <v>20790</v>
          </cell>
          <cell r="H241">
            <v>41580</v>
          </cell>
        </row>
        <row r="242">
          <cell r="A242" t="str">
            <v>A.23</v>
          </cell>
          <cell r="B242">
            <v>97782</v>
          </cell>
          <cell r="C242" t="str">
            <v>전선관</v>
          </cell>
          <cell r="E242">
            <v>0</v>
          </cell>
          <cell r="H242">
            <v>0</v>
          </cell>
        </row>
        <row r="243">
          <cell r="A243" t="str">
            <v>a</v>
          </cell>
          <cell r="B243">
            <v>97846</v>
          </cell>
          <cell r="C243" t="str">
            <v>전선관</v>
          </cell>
          <cell r="D243" t="str">
            <v>(PVCφ100mm)</v>
          </cell>
          <cell r="E243">
            <v>532</v>
          </cell>
          <cell r="F243" t="str">
            <v>ｍ</v>
          </cell>
          <cell r="G243">
            <v>2789</v>
          </cell>
          <cell r="H243">
            <v>1483748</v>
          </cell>
        </row>
        <row r="244">
          <cell r="A244" t="str">
            <v>b</v>
          </cell>
          <cell r="B244">
            <v>97894</v>
          </cell>
          <cell r="C244" t="str">
            <v>전선관</v>
          </cell>
          <cell r="D244" t="str">
            <v>(PVCφ150mm)</v>
          </cell>
          <cell r="E244">
            <v>266</v>
          </cell>
          <cell r="F244" t="str">
            <v>ｍ</v>
          </cell>
          <cell r="G244">
            <v>5301</v>
          </cell>
          <cell r="H244">
            <v>1410066</v>
          </cell>
        </row>
        <row r="245">
          <cell r="A245" t="str">
            <v>계</v>
          </cell>
          <cell r="B245">
            <v>97942</v>
          </cell>
          <cell r="E245">
            <v>0</v>
          </cell>
          <cell r="H245">
            <v>0</v>
          </cell>
        </row>
        <row r="246">
          <cell r="A246" t="str">
            <v>A.24</v>
          </cell>
          <cell r="B246">
            <v>98006</v>
          </cell>
          <cell r="C246" t="str">
            <v>스페이서설치</v>
          </cell>
          <cell r="E246">
            <v>0</v>
          </cell>
          <cell r="H246">
            <v>0</v>
          </cell>
        </row>
        <row r="247">
          <cell r="A247" t="str">
            <v>a</v>
          </cell>
          <cell r="B247">
            <v>98070</v>
          </cell>
          <cell r="C247" t="str">
            <v>스페이서</v>
          </cell>
          <cell r="D247" t="str">
            <v>(수직)</v>
          </cell>
          <cell r="E247">
            <v>2598</v>
          </cell>
          <cell r="F247" t="str">
            <v>㎡</v>
          </cell>
          <cell r="G247">
            <v>588</v>
          </cell>
          <cell r="H247">
            <v>1527624</v>
          </cell>
        </row>
        <row r="248">
          <cell r="A248" t="str">
            <v>b</v>
          </cell>
          <cell r="B248">
            <v>98326</v>
          </cell>
          <cell r="C248" t="str">
            <v>스페이서</v>
          </cell>
          <cell r="D248" t="str">
            <v>(수평)</v>
          </cell>
          <cell r="E248">
            <v>3308</v>
          </cell>
          <cell r="F248" t="str">
            <v>㎡</v>
          </cell>
          <cell r="G248">
            <v>411</v>
          </cell>
          <cell r="H248">
            <v>1359588</v>
          </cell>
        </row>
        <row r="249">
          <cell r="A249" t="str">
            <v>계</v>
          </cell>
          <cell r="B249">
            <v>98358</v>
          </cell>
          <cell r="E249">
            <v>0</v>
          </cell>
          <cell r="H249">
            <v>0</v>
          </cell>
        </row>
        <row r="250">
          <cell r="A250" t="str">
            <v>A.25</v>
          </cell>
          <cell r="B250">
            <v>98422</v>
          </cell>
          <cell r="C250" t="str">
            <v>교량난간공</v>
          </cell>
          <cell r="E250">
            <v>0</v>
          </cell>
          <cell r="H250">
            <v>0</v>
          </cell>
        </row>
        <row r="251">
          <cell r="A251" t="str">
            <v>a</v>
          </cell>
          <cell r="B251">
            <v>98486</v>
          </cell>
          <cell r="C251" t="str">
            <v>방호벽용난간</v>
          </cell>
          <cell r="D251" t="str">
            <v>(알루미늄)</v>
          </cell>
          <cell r="E251">
            <v>266</v>
          </cell>
          <cell r="F251" t="str">
            <v>ｍ</v>
          </cell>
          <cell r="G251">
            <v>150435</v>
          </cell>
          <cell r="H251">
            <v>40015710</v>
          </cell>
        </row>
        <row r="252">
          <cell r="A252" t="str">
            <v>b</v>
          </cell>
          <cell r="B252">
            <v>98498</v>
          </cell>
          <cell r="C252" t="str">
            <v>중분대용난간</v>
          </cell>
          <cell r="D252" t="str">
            <v>(알루미늄)</v>
          </cell>
          <cell r="E252">
            <v>240</v>
          </cell>
          <cell r="F252" t="str">
            <v>ｍ</v>
          </cell>
          <cell r="G252">
            <v>539100</v>
          </cell>
          <cell r="H252">
            <v>129384000</v>
          </cell>
        </row>
        <row r="253">
          <cell r="A253" t="str">
            <v>계</v>
          </cell>
          <cell r="B253">
            <v>98514</v>
          </cell>
          <cell r="E253">
            <v>0</v>
          </cell>
          <cell r="H253">
            <v>0</v>
          </cell>
        </row>
        <row r="254">
          <cell r="A254" t="str">
            <v>A.26</v>
          </cell>
          <cell r="B254">
            <v>98642</v>
          </cell>
          <cell r="C254" t="str">
            <v>다웰바</v>
          </cell>
          <cell r="D254" t="str">
            <v>(D25x600㎜)</v>
          </cell>
          <cell r="E254">
            <v>96</v>
          </cell>
          <cell r="F254" t="str">
            <v>ea</v>
          </cell>
          <cell r="G254">
            <v>7781</v>
          </cell>
          <cell r="H254">
            <v>746976</v>
          </cell>
        </row>
        <row r="255">
          <cell r="A255" t="str">
            <v>A.27</v>
          </cell>
          <cell r="B255">
            <v>98658</v>
          </cell>
          <cell r="C255" t="str">
            <v>시공이음</v>
          </cell>
          <cell r="E255">
            <v>0</v>
          </cell>
          <cell r="H255">
            <v>0</v>
          </cell>
        </row>
        <row r="256">
          <cell r="A256" t="str">
            <v>a</v>
          </cell>
          <cell r="B256">
            <v>98659</v>
          </cell>
          <cell r="C256" t="str">
            <v>시공이음</v>
          </cell>
          <cell r="D256" t="str">
            <v>(스치로폴:T=10㎜)</v>
          </cell>
          <cell r="E256">
            <v>104</v>
          </cell>
          <cell r="F256" t="str">
            <v>㎡</v>
          </cell>
          <cell r="G256">
            <v>647</v>
          </cell>
          <cell r="H256">
            <v>67288</v>
          </cell>
        </row>
        <row r="257">
          <cell r="A257" t="str">
            <v>b</v>
          </cell>
          <cell r="B257">
            <v>98787</v>
          </cell>
          <cell r="C257" t="str">
            <v>시공이음</v>
          </cell>
          <cell r="D257" t="str">
            <v>(스치로폴:T=20㎜)</v>
          </cell>
          <cell r="E257">
            <v>25</v>
          </cell>
          <cell r="F257" t="str">
            <v>㎡</v>
          </cell>
          <cell r="G257">
            <v>1296</v>
          </cell>
          <cell r="H257">
            <v>32400</v>
          </cell>
        </row>
        <row r="258">
          <cell r="A258" t="str">
            <v>계</v>
          </cell>
          <cell r="B258">
            <v>99802</v>
          </cell>
          <cell r="E258">
            <v>0</v>
          </cell>
          <cell r="H258">
            <v>0</v>
          </cell>
        </row>
        <row r="259">
          <cell r="A259" t="str">
            <v>A.28</v>
          </cell>
          <cell r="B259">
            <v>99818</v>
          </cell>
          <cell r="C259" t="str">
            <v>배수시설</v>
          </cell>
          <cell r="E259">
            <v>0</v>
          </cell>
          <cell r="H259">
            <v>0</v>
          </cell>
        </row>
        <row r="260">
          <cell r="A260" t="str">
            <v>a</v>
          </cell>
          <cell r="B260">
            <v>99946</v>
          </cell>
          <cell r="C260" t="str">
            <v>하천용집수구</v>
          </cell>
          <cell r="D260" t="str">
            <v>(주철)</v>
          </cell>
          <cell r="E260">
            <v>4</v>
          </cell>
          <cell r="F260" t="str">
            <v>ea</v>
          </cell>
          <cell r="G260">
            <v>38345</v>
          </cell>
          <cell r="H260">
            <v>153380</v>
          </cell>
        </row>
        <row r="261">
          <cell r="A261" t="str">
            <v>b</v>
          </cell>
          <cell r="B261">
            <v>99978</v>
          </cell>
          <cell r="C261" t="str">
            <v>하천용집수구</v>
          </cell>
          <cell r="D261" t="str">
            <v>(아연도강관)</v>
          </cell>
          <cell r="E261">
            <v>11</v>
          </cell>
          <cell r="F261" t="str">
            <v>ｍ</v>
          </cell>
          <cell r="G261">
            <v>13730</v>
          </cell>
          <cell r="H261">
            <v>151030</v>
          </cell>
        </row>
        <row r="262">
          <cell r="A262" t="str">
            <v>c</v>
          </cell>
          <cell r="B262">
            <v>99980</v>
          </cell>
          <cell r="C262" t="str">
            <v>육교용집수구</v>
          </cell>
          <cell r="D262" t="str">
            <v>(주철)</v>
          </cell>
          <cell r="E262">
            <v>8</v>
          </cell>
          <cell r="F262" t="str">
            <v>ea</v>
          </cell>
          <cell r="G262">
            <v>73123</v>
          </cell>
          <cell r="H262">
            <v>584984</v>
          </cell>
        </row>
        <row r="263">
          <cell r="A263" t="str">
            <v>d</v>
          </cell>
          <cell r="B263">
            <v>99982</v>
          </cell>
          <cell r="C263" t="str">
            <v>육교용연결집수거</v>
          </cell>
          <cell r="D263" t="str">
            <v>(스테인레스)</v>
          </cell>
          <cell r="E263">
            <v>8</v>
          </cell>
          <cell r="F263" t="str">
            <v>ea</v>
          </cell>
          <cell r="G263">
            <v>105126</v>
          </cell>
          <cell r="H263">
            <v>841008</v>
          </cell>
        </row>
        <row r="264">
          <cell r="A264" t="str">
            <v>e</v>
          </cell>
          <cell r="B264">
            <v>99984</v>
          </cell>
          <cell r="C264" t="str">
            <v>육교용직관</v>
          </cell>
          <cell r="D264" t="str">
            <v>(□150x10)</v>
          </cell>
          <cell r="E264">
            <v>97</v>
          </cell>
          <cell r="F264" t="str">
            <v>ｍ</v>
          </cell>
          <cell r="G264">
            <v>71155</v>
          </cell>
          <cell r="H264">
            <v>6902035</v>
          </cell>
        </row>
        <row r="265">
          <cell r="A265" t="str">
            <v>f</v>
          </cell>
          <cell r="B265">
            <v>99985</v>
          </cell>
          <cell r="C265" t="str">
            <v>육교용곡관</v>
          </cell>
          <cell r="D265" t="str">
            <v>(스테인레스)</v>
          </cell>
          <cell r="E265">
            <v>8</v>
          </cell>
          <cell r="F265" t="str">
            <v>ea</v>
          </cell>
          <cell r="G265">
            <v>27668</v>
          </cell>
          <cell r="H265">
            <v>221344</v>
          </cell>
        </row>
        <row r="266">
          <cell r="A266" t="str">
            <v>g</v>
          </cell>
          <cell r="B266">
            <v>100273</v>
          </cell>
          <cell r="C266" t="str">
            <v>육교용연결부</v>
          </cell>
          <cell r="D266" t="str">
            <v>(스테인레스)</v>
          </cell>
          <cell r="E266">
            <v>88</v>
          </cell>
          <cell r="F266" t="str">
            <v>ea</v>
          </cell>
          <cell r="G266">
            <v>15430</v>
          </cell>
          <cell r="H266">
            <v>1357840</v>
          </cell>
        </row>
        <row r="267">
          <cell r="A267" t="str">
            <v>계</v>
          </cell>
          <cell r="B267">
            <v>100625</v>
          </cell>
          <cell r="E267">
            <v>0</v>
          </cell>
          <cell r="H267">
            <v>0</v>
          </cell>
        </row>
        <row r="268">
          <cell r="A268" t="str">
            <v>A.29</v>
          </cell>
          <cell r="B268">
            <v>100753</v>
          </cell>
          <cell r="C268" t="str">
            <v>P.S.C BEAM교</v>
          </cell>
          <cell r="E268">
            <v>0</v>
          </cell>
          <cell r="H268">
            <v>0</v>
          </cell>
        </row>
        <row r="269">
          <cell r="A269" t="str">
            <v>a</v>
          </cell>
          <cell r="B269">
            <v>100859</v>
          </cell>
          <cell r="C269" t="str">
            <v>P.S.C BEAM 제작</v>
          </cell>
          <cell r="D269" t="str">
            <v>(L=30.0ｍ)</v>
          </cell>
          <cell r="E269">
            <v>40</v>
          </cell>
          <cell r="F269" t="str">
            <v>본</v>
          </cell>
          <cell r="G269">
            <v>8722028</v>
          </cell>
          <cell r="H269">
            <v>348881120</v>
          </cell>
        </row>
        <row r="270">
          <cell r="A270" t="str">
            <v>b</v>
          </cell>
          <cell r="B270">
            <v>100964</v>
          </cell>
          <cell r="C270" t="str">
            <v>P.S.C BEAM 설치</v>
          </cell>
          <cell r="D270" t="str">
            <v>(L=30.0ｍ)</v>
          </cell>
          <cell r="E270">
            <v>40</v>
          </cell>
          <cell r="F270" t="str">
            <v>본</v>
          </cell>
          <cell r="G270">
            <v>1658743</v>
          </cell>
          <cell r="H270">
            <v>66349720</v>
          </cell>
        </row>
        <row r="271">
          <cell r="A271" t="str">
            <v>c</v>
          </cell>
          <cell r="B271">
            <v>101044</v>
          </cell>
          <cell r="C271" t="str">
            <v>P.S.C BEAM 전도방지</v>
          </cell>
          <cell r="E271">
            <v>40</v>
          </cell>
          <cell r="F271" t="str">
            <v>본</v>
          </cell>
          <cell r="G271">
            <v>8797</v>
          </cell>
          <cell r="H271">
            <v>351880</v>
          </cell>
        </row>
        <row r="272">
          <cell r="A272" t="str">
            <v>계</v>
          </cell>
          <cell r="B272">
            <v>101123</v>
          </cell>
          <cell r="E272">
            <v>0</v>
          </cell>
          <cell r="H272">
            <v>0</v>
          </cell>
        </row>
        <row r="273">
          <cell r="A273" t="str">
            <v>A.30</v>
          </cell>
          <cell r="B273">
            <v>101251</v>
          </cell>
          <cell r="C273" t="str">
            <v>교량점검통로</v>
          </cell>
          <cell r="D273" t="str">
            <v>(지점부)</v>
          </cell>
          <cell r="E273">
            <v>3</v>
          </cell>
          <cell r="F273" t="str">
            <v>개소</v>
          </cell>
          <cell r="G273">
            <v>9982644</v>
          </cell>
          <cell r="H273">
            <v>29947932</v>
          </cell>
        </row>
        <row r="274">
          <cell r="A274" t="str">
            <v>A.31</v>
          </cell>
          <cell r="B274">
            <v>101379</v>
          </cell>
          <cell r="C274" t="str">
            <v>보호블럭</v>
          </cell>
          <cell r="E274">
            <v>685</v>
          </cell>
          <cell r="F274" t="str">
            <v>㎡</v>
          </cell>
          <cell r="G274">
            <v>28412</v>
          </cell>
          <cell r="H274">
            <v>19462220</v>
          </cell>
        </row>
        <row r="275">
          <cell r="A275" t="str">
            <v>A.32</v>
          </cell>
          <cell r="B275">
            <v>101507</v>
          </cell>
          <cell r="C275" t="str">
            <v>낙하물방지공</v>
          </cell>
          <cell r="E275">
            <v>1319</v>
          </cell>
          <cell r="F275" t="str">
            <v>㎡</v>
          </cell>
          <cell r="G275">
            <v>4223</v>
          </cell>
          <cell r="H275">
            <v>5570137</v>
          </cell>
        </row>
        <row r="276">
          <cell r="A276" t="str">
            <v>A.33</v>
          </cell>
          <cell r="B276">
            <v>103809</v>
          </cell>
          <cell r="C276" t="str">
            <v>강관파일</v>
          </cell>
          <cell r="D276" t="str">
            <v>(D=508mm t=12mm)</v>
          </cell>
          <cell r="E276">
            <v>0</v>
          </cell>
          <cell r="H276">
            <v>0</v>
          </cell>
        </row>
        <row r="277">
          <cell r="A277" t="str">
            <v>a</v>
          </cell>
          <cell r="B277">
            <v>103846</v>
          </cell>
          <cell r="C277" t="str">
            <v>강관파일자재비</v>
          </cell>
          <cell r="E277">
            <v>1146</v>
          </cell>
          <cell r="F277" t="str">
            <v>ｍ</v>
          </cell>
          <cell r="G277">
            <v>66955</v>
          </cell>
          <cell r="H277">
            <v>76730430</v>
          </cell>
        </row>
        <row r="278">
          <cell r="A278" t="str">
            <v>b</v>
          </cell>
          <cell r="B278">
            <v>103865</v>
          </cell>
          <cell r="C278" t="str">
            <v>강관파일항타비</v>
          </cell>
          <cell r="D278" t="str">
            <v>(15m미만)</v>
          </cell>
          <cell r="E278">
            <v>367</v>
          </cell>
          <cell r="F278" t="str">
            <v>ｍ</v>
          </cell>
          <cell r="G278">
            <v>11302</v>
          </cell>
          <cell r="H278">
            <v>4147834</v>
          </cell>
        </row>
        <row r="279">
          <cell r="A279" t="str">
            <v>c</v>
          </cell>
          <cell r="B279">
            <v>103870</v>
          </cell>
          <cell r="C279" t="str">
            <v>강관파일항타비</v>
          </cell>
          <cell r="D279" t="str">
            <v>(15m이상)</v>
          </cell>
          <cell r="E279">
            <v>704</v>
          </cell>
          <cell r="F279" t="str">
            <v>ｍ</v>
          </cell>
          <cell r="G279">
            <v>15442</v>
          </cell>
          <cell r="H279">
            <v>10871168</v>
          </cell>
        </row>
        <row r="280">
          <cell r="A280" t="str">
            <v>d</v>
          </cell>
          <cell r="B280">
            <v>103874</v>
          </cell>
          <cell r="C280" t="str">
            <v>두부및선단보강</v>
          </cell>
          <cell r="E280">
            <v>84</v>
          </cell>
          <cell r="F280" t="str">
            <v>EA</v>
          </cell>
          <cell r="G280">
            <v>153594</v>
          </cell>
          <cell r="H280">
            <v>12901896</v>
          </cell>
        </row>
        <row r="281">
          <cell r="A281" t="str">
            <v>e</v>
          </cell>
          <cell r="B281">
            <v>103943</v>
          </cell>
          <cell r="C281" t="str">
            <v>강관파일이음</v>
          </cell>
          <cell r="E281">
            <v>42</v>
          </cell>
          <cell r="F281" t="str">
            <v>ea</v>
          </cell>
          <cell r="G281">
            <v>7567</v>
          </cell>
          <cell r="H281">
            <v>317814</v>
          </cell>
        </row>
        <row r="282">
          <cell r="A282" t="str">
            <v>계</v>
          </cell>
          <cell r="B282">
            <v>104011</v>
          </cell>
          <cell r="E282">
            <v>0</v>
          </cell>
          <cell r="H282">
            <v>0</v>
          </cell>
        </row>
        <row r="283">
          <cell r="A283" t="str">
            <v>A.34</v>
          </cell>
          <cell r="B283">
            <v>105733</v>
          </cell>
          <cell r="C283" t="str">
            <v>가도</v>
          </cell>
          <cell r="D283" t="str">
            <v>(보성교)</v>
          </cell>
          <cell r="E283">
            <v>1</v>
          </cell>
          <cell r="F283" t="str">
            <v>식</v>
          </cell>
          <cell r="G283">
            <v>103574604</v>
          </cell>
          <cell r="H283">
            <v>103574604</v>
          </cell>
        </row>
        <row r="284">
          <cell r="A284" t="str">
            <v>합계</v>
          </cell>
          <cell r="B284">
            <v>107454</v>
          </cell>
          <cell r="E284">
            <v>0</v>
          </cell>
          <cell r="H284">
            <v>0</v>
          </cell>
        </row>
        <row r="285">
          <cell r="A285" t="str">
            <v>B.</v>
          </cell>
          <cell r="B285">
            <v>107582</v>
          </cell>
          <cell r="C285" t="str">
            <v>대 야 교</v>
          </cell>
          <cell r="D285" t="str">
            <v>(P.S.C BEAM L=30.0m)</v>
          </cell>
          <cell r="E285">
            <v>0</v>
          </cell>
          <cell r="H285">
            <v>0</v>
          </cell>
        </row>
        <row r="286">
          <cell r="A286" t="str">
            <v>B.01</v>
          </cell>
          <cell r="B286">
            <v>108242</v>
          </cell>
          <cell r="C286" t="str">
            <v>교대앞성토</v>
          </cell>
          <cell r="E286">
            <v>1360</v>
          </cell>
          <cell r="F286" t="str">
            <v>㎥</v>
          </cell>
          <cell r="G286">
            <v>3025</v>
          </cell>
          <cell r="H286">
            <v>4114000</v>
          </cell>
        </row>
        <row r="287">
          <cell r="A287" t="str">
            <v>B.02</v>
          </cell>
          <cell r="B287">
            <v>108248</v>
          </cell>
          <cell r="C287" t="str">
            <v>뒷채움및다짐</v>
          </cell>
          <cell r="D287" t="str">
            <v>(현장암유용)</v>
          </cell>
          <cell r="E287">
            <v>788</v>
          </cell>
          <cell r="F287" t="str">
            <v>㎥</v>
          </cell>
          <cell r="G287">
            <v>13631</v>
          </cell>
          <cell r="H287">
            <v>10741228</v>
          </cell>
        </row>
        <row r="288">
          <cell r="A288" t="str">
            <v>B.03 c</v>
          </cell>
          <cell r="B288">
            <v>108376</v>
          </cell>
          <cell r="C288" t="str">
            <v>거푸집</v>
          </cell>
          <cell r="E288">
            <v>0</v>
          </cell>
          <cell r="H288">
            <v>0</v>
          </cell>
        </row>
        <row r="289">
          <cell r="A289" t="str">
            <v>a</v>
          </cell>
          <cell r="B289">
            <v>108440</v>
          </cell>
          <cell r="C289" t="str">
            <v>합판거푸집</v>
          </cell>
          <cell r="D289" t="str">
            <v>(3회:0-7m)</v>
          </cell>
          <cell r="E289">
            <v>1641</v>
          </cell>
          <cell r="F289" t="str">
            <v>㎡</v>
          </cell>
          <cell r="G289">
            <v>19533</v>
          </cell>
          <cell r="H289">
            <v>32053653</v>
          </cell>
        </row>
        <row r="290">
          <cell r="A290" t="str">
            <v>b</v>
          </cell>
          <cell r="B290">
            <v>108824</v>
          </cell>
          <cell r="C290" t="str">
            <v>합판거푸집</v>
          </cell>
          <cell r="D290" t="str">
            <v>(4회)</v>
          </cell>
          <cell r="E290">
            <v>167</v>
          </cell>
          <cell r="F290" t="str">
            <v>㎡</v>
          </cell>
          <cell r="G290">
            <v>16702</v>
          </cell>
          <cell r="H290">
            <v>2789234</v>
          </cell>
        </row>
        <row r="291">
          <cell r="A291" t="str">
            <v>c</v>
          </cell>
          <cell r="B291">
            <v>108952</v>
          </cell>
          <cell r="C291" t="str">
            <v>합판거푸집</v>
          </cell>
          <cell r="D291" t="str">
            <v>(6회)</v>
          </cell>
          <cell r="E291">
            <v>63</v>
          </cell>
          <cell r="F291" t="str">
            <v>㎡</v>
          </cell>
          <cell r="G291">
            <v>13675</v>
          </cell>
          <cell r="H291">
            <v>861525</v>
          </cell>
        </row>
        <row r="292">
          <cell r="A292" t="str">
            <v>d</v>
          </cell>
          <cell r="B292">
            <v>109560</v>
          </cell>
          <cell r="C292" t="str">
            <v>문양거푸집</v>
          </cell>
          <cell r="D292" t="str">
            <v>(스치로폴 0-7m)</v>
          </cell>
          <cell r="E292">
            <v>170</v>
          </cell>
          <cell r="F292" t="str">
            <v>㎡</v>
          </cell>
          <cell r="G292">
            <v>23595</v>
          </cell>
          <cell r="H292">
            <v>4011150</v>
          </cell>
        </row>
        <row r="293">
          <cell r="A293" t="str">
            <v>계</v>
          </cell>
          <cell r="B293">
            <v>109576</v>
          </cell>
          <cell r="E293">
            <v>0</v>
          </cell>
          <cell r="H293">
            <v>0</v>
          </cell>
        </row>
        <row r="294">
          <cell r="A294" t="str">
            <v>B.04</v>
          </cell>
          <cell r="B294">
            <v>109704</v>
          </cell>
          <cell r="C294" t="str">
            <v>강관비계</v>
          </cell>
          <cell r="D294" t="str">
            <v>(대야교)</v>
          </cell>
          <cell r="E294">
            <v>1</v>
          </cell>
          <cell r="F294" t="str">
            <v>L.S.</v>
          </cell>
          <cell r="G294">
            <v>6717000</v>
          </cell>
          <cell r="H294">
            <v>6717000</v>
          </cell>
        </row>
        <row r="295">
          <cell r="A295" t="str">
            <v>B.05 d</v>
          </cell>
          <cell r="B295">
            <v>109744</v>
          </cell>
          <cell r="C295" t="str">
            <v>동바리</v>
          </cell>
          <cell r="D295" t="str">
            <v>(대야교)</v>
          </cell>
          <cell r="E295">
            <v>1</v>
          </cell>
          <cell r="F295" t="str">
            <v>L.S.</v>
          </cell>
          <cell r="G295">
            <v>18264000</v>
          </cell>
          <cell r="H295">
            <v>18264000</v>
          </cell>
        </row>
        <row r="296">
          <cell r="A296" t="str">
            <v>B.06</v>
          </cell>
          <cell r="B296">
            <v>110098</v>
          </cell>
          <cell r="C296" t="str">
            <v>철근가공조립</v>
          </cell>
          <cell r="E296">
            <v>0</v>
          </cell>
          <cell r="H296">
            <v>0</v>
          </cell>
        </row>
        <row r="297">
          <cell r="A297" t="str">
            <v>a</v>
          </cell>
          <cell r="B297">
            <v>110105</v>
          </cell>
          <cell r="C297" t="str">
            <v>철근가공조립</v>
          </cell>
          <cell r="D297" t="str">
            <v>(보    통)</v>
          </cell>
          <cell r="E297">
            <v>79.528000000000006</v>
          </cell>
          <cell r="F297" t="str">
            <v>Ton</v>
          </cell>
          <cell r="G297">
            <v>398697</v>
          </cell>
          <cell r="H297">
            <v>31707575</v>
          </cell>
        </row>
        <row r="298">
          <cell r="A298" t="str">
            <v>b</v>
          </cell>
          <cell r="B298">
            <v>110233</v>
          </cell>
          <cell r="C298" t="str">
            <v>철근가공조립</v>
          </cell>
          <cell r="D298" t="str">
            <v>(복    잡)</v>
          </cell>
          <cell r="E298">
            <v>97.013999999999996</v>
          </cell>
          <cell r="F298" t="str">
            <v>Ton</v>
          </cell>
          <cell r="G298">
            <v>500175</v>
          </cell>
          <cell r="H298">
            <v>48523977</v>
          </cell>
        </row>
        <row r="299">
          <cell r="A299" t="str">
            <v>계</v>
          </cell>
          <cell r="B299">
            <v>110365</v>
          </cell>
          <cell r="E299">
            <v>0</v>
          </cell>
          <cell r="H299">
            <v>0</v>
          </cell>
        </row>
        <row r="300">
          <cell r="A300" t="str">
            <v>B.07</v>
          </cell>
          <cell r="B300">
            <v>110496</v>
          </cell>
          <cell r="C300" t="str">
            <v>콘크리트타설</v>
          </cell>
          <cell r="E300">
            <v>0</v>
          </cell>
          <cell r="H300">
            <v>0</v>
          </cell>
        </row>
        <row r="301">
          <cell r="A301" t="str">
            <v>a</v>
          </cell>
          <cell r="B301">
            <v>110498</v>
          </cell>
          <cell r="C301" t="str">
            <v>콘크리트타설(펌프카)</v>
          </cell>
          <cell r="D301" t="str">
            <v>(철근,19-400-15)</v>
          </cell>
          <cell r="E301">
            <v>246</v>
          </cell>
          <cell r="F301" t="str">
            <v>㎥</v>
          </cell>
          <cell r="G301">
            <v>69569</v>
          </cell>
          <cell r="H301">
            <v>17113974</v>
          </cell>
        </row>
        <row r="302">
          <cell r="A302" t="str">
            <v>b</v>
          </cell>
          <cell r="B302">
            <v>110499</v>
          </cell>
          <cell r="C302" t="str">
            <v>콘크리트타설(펌프카)</v>
          </cell>
          <cell r="D302" t="str">
            <v>(철근,25-270-15)</v>
          </cell>
          <cell r="E302">
            <v>205</v>
          </cell>
          <cell r="F302" t="str">
            <v>㎥</v>
          </cell>
          <cell r="G302">
            <v>62738</v>
          </cell>
          <cell r="H302">
            <v>12861290</v>
          </cell>
        </row>
        <row r="303">
          <cell r="A303" t="str">
            <v>c</v>
          </cell>
          <cell r="B303">
            <v>110627</v>
          </cell>
          <cell r="C303" t="str">
            <v>콘크리트타설(펌프카)</v>
          </cell>
          <cell r="D303" t="str">
            <v>(철근,25-240-15)</v>
          </cell>
          <cell r="E303">
            <v>825</v>
          </cell>
          <cell r="F303" t="str">
            <v>㎥</v>
          </cell>
          <cell r="G303">
            <v>57146</v>
          </cell>
          <cell r="H303">
            <v>47145450</v>
          </cell>
        </row>
        <row r="304">
          <cell r="A304" t="str">
            <v>d</v>
          </cell>
          <cell r="B304">
            <v>110659</v>
          </cell>
          <cell r="C304" t="str">
            <v>콘크리트타설</v>
          </cell>
          <cell r="D304" t="str">
            <v>(무근,40-210-8)</v>
          </cell>
          <cell r="E304">
            <v>7</v>
          </cell>
          <cell r="F304" t="str">
            <v>㎥</v>
          </cell>
          <cell r="G304">
            <v>64602</v>
          </cell>
          <cell r="H304">
            <v>452214</v>
          </cell>
        </row>
        <row r="305">
          <cell r="A305" t="str">
            <v>e</v>
          </cell>
          <cell r="B305">
            <v>110691</v>
          </cell>
          <cell r="C305" t="str">
            <v>콘크리트타설</v>
          </cell>
          <cell r="D305" t="str">
            <v>(무근,40-240-8)</v>
          </cell>
          <cell r="E305">
            <v>13</v>
          </cell>
          <cell r="F305" t="str">
            <v>㎥</v>
          </cell>
          <cell r="G305">
            <v>63322</v>
          </cell>
          <cell r="H305">
            <v>823186</v>
          </cell>
        </row>
        <row r="306">
          <cell r="A306" t="str">
            <v>f</v>
          </cell>
          <cell r="B306">
            <v>110755</v>
          </cell>
          <cell r="C306" t="str">
            <v>콘크리트타설</v>
          </cell>
          <cell r="D306" t="str">
            <v>(무근,40-160-8)</v>
          </cell>
          <cell r="E306">
            <v>45</v>
          </cell>
          <cell r="F306" t="str">
            <v>㎥</v>
          </cell>
          <cell r="G306">
            <v>60442</v>
          </cell>
          <cell r="H306">
            <v>2719890</v>
          </cell>
        </row>
        <row r="307">
          <cell r="A307" t="str">
            <v>계</v>
          </cell>
          <cell r="B307">
            <v>110888</v>
          </cell>
          <cell r="E307">
            <v>0</v>
          </cell>
          <cell r="H307">
            <v>0</v>
          </cell>
        </row>
        <row r="308">
          <cell r="A308" t="str">
            <v>B.08</v>
          </cell>
          <cell r="B308">
            <v>111016</v>
          </cell>
          <cell r="C308" t="str">
            <v>무수축몰탈</v>
          </cell>
          <cell r="E308">
            <v>1</v>
          </cell>
          <cell r="F308" t="str">
            <v>㎥</v>
          </cell>
          <cell r="G308">
            <v>159594</v>
          </cell>
          <cell r="H308">
            <v>159594</v>
          </cell>
        </row>
        <row r="309">
          <cell r="A309" t="str">
            <v>B.10</v>
          </cell>
          <cell r="B309">
            <v>111024</v>
          </cell>
          <cell r="C309" t="str">
            <v>무수축콘크리트</v>
          </cell>
          <cell r="E309">
            <v>4</v>
          </cell>
          <cell r="F309" t="str">
            <v>㎥</v>
          </cell>
          <cell r="G309">
            <v>222180</v>
          </cell>
          <cell r="H309">
            <v>888720</v>
          </cell>
        </row>
        <row r="310">
          <cell r="A310" t="str">
            <v>B.11</v>
          </cell>
          <cell r="B310">
            <v>111152</v>
          </cell>
          <cell r="C310" t="str">
            <v>교좌장치</v>
          </cell>
          <cell r="E310">
            <v>0</v>
          </cell>
          <cell r="H310">
            <v>0</v>
          </cell>
        </row>
        <row r="311">
          <cell r="A311" t="str">
            <v>a</v>
          </cell>
          <cell r="B311">
            <v>111176</v>
          </cell>
          <cell r="C311" t="str">
            <v>교좌장치</v>
          </cell>
          <cell r="D311" t="str">
            <v>(고  정 135TON)</v>
          </cell>
          <cell r="E311">
            <v>2</v>
          </cell>
          <cell r="F311" t="str">
            <v>set</v>
          </cell>
          <cell r="G311">
            <v>1827085</v>
          </cell>
          <cell r="H311">
            <v>3654170</v>
          </cell>
        </row>
        <row r="312">
          <cell r="A312" t="str">
            <v>b</v>
          </cell>
          <cell r="B312">
            <v>111184</v>
          </cell>
          <cell r="C312" t="str">
            <v>교좌장치</v>
          </cell>
          <cell r="D312" t="str">
            <v>(일방향 135TON)</v>
          </cell>
          <cell r="E312">
            <v>10</v>
          </cell>
          <cell r="F312" t="str">
            <v>set</v>
          </cell>
          <cell r="G312">
            <v>1806085</v>
          </cell>
          <cell r="H312">
            <v>18060850</v>
          </cell>
        </row>
        <row r="313">
          <cell r="A313" t="str">
            <v>c</v>
          </cell>
          <cell r="B313">
            <v>111216</v>
          </cell>
          <cell r="C313" t="str">
            <v>교좌장치</v>
          </cell>
          <cell r="D313" t="str">
            <v>(양방향 135TON)</v>
          </cell>
          <cell r="E313">
            <v>8</v>
          </cell>
          <cell r="F313" t="str">
            <v>set</v>
          </cell>
          <cell r="G313">
            <v>1528085</v>
          </cell>
          <cell r="H313">
            <v>12224680</v>
          </cell>
        </row>
        <row r="314">
          <cell r="A314" t="str">
            <v>계</v>
          </cell>
          <cell r="B314">
            <v>111240</v>
          </cell>
          <cell r="E314">
            <v>0</v>
          </cell>
          <cell r="H314">
            <v>0</v>
          </cell>
        </row>
        <row r="315">
          <cell r="A315" t="str">
            <v>B.12</v>
          </cell>
          <cell r="B315">
            <v>111368</v>
          </cell>
          <cell r="C315" t="str">
            <v>신축이음장치</v>
          </cell>
          <cell r="D315" t="str">
            <v>(NB 50)</v>
          </cell>
          <cell r="E315">
            <v>39</v>
          </cell>
          <cell r="F315" t="str">
            <v>ｍ</v>
          </cell>
          <cell r="G315">
            <v>282695</v>
          </cell>
          <cell r="H315">
            <v>11025105</v>
          </cell>
        </row>
        <row r="316">
          <cell r="A316" t="str">
            <v>B.13</v>
          </cell>
          <cell r="B316">
            <v>111496</v>
          </cell>
          <cell r="C316" t="str">
            <v>슬라브양생</v>
          </cell>
          <cell r="E316">
            <v>585</v>
          </cell>
          <cell r="F316" t="str">
            <v>㎡</v>
          </cell>
          <cell r="G316">
            <v>328</v>
          </cell>
          <cell r="H316">
            <v>191880</v>
          </cell>
        </row>
        <row r="317">
          <cell r="A317" t="str">
            <v>B.14</v>
          </cell>
          <cell r="B317">
            <v>111560</v>
          </cell>
          <cell r="C317" t="str">
            <v>데크휘니샤면고르기</v>
          </cell>
          <cell r="E317">
            <v>585</v>
          </cell>
          <cell r="F317" t="str">
            <v>㎡</v>
          </cell>
          <cell r="G317">
            <v>486</v>
          </cell>
          <cell r="H317">
            <v>284310</v>
          </cell>
        </row>
        <row r="318">
          <cell r="A318" t="str">
            <v>B.15</v>
          </cell>
          <cell r="B318">
            <v>111624</v>
          </cell>
          <cell r="C318" t="str">
            <v>교면방수</v>
          </cell>
          <cell r="D318" t="str">
            <v>(도막방수)</v>
          </cell>
          <cell r="E318">
            <v>585</v>
          </cell>
          <cell r="F318" t="str">
            <v>㎡</v>
          </cell>
          <cell r="G318">
            <v>20568</v>
          </cell>
          <cell r="H318">
            <v>12032280</v>
          </cell>
        </row>
        <row r="319">
          <cell r="A319" t="str">
            <v>B.16</v>
          </cell>
          <cell r="B319">
            <v>113368</v>
          </cell>
          <cell r="C319" t="str">
            <v>교명주</v>
          </cell>
          <cell r="D319" t="str">
            <v>(화 강 암)</v>
          </cell>
          <cell r="E319">
            <v>4</v>
          </cell>
          <cell r="F319" t="str">
            <v>ea</v>
          </cell>
          <cell r="G319">
            <v>1256769</v>
          </cell>
          <cell r="H319">
            <v>5027076</v>
          </cell>
        </row>
        <row r="320">
          <cell r="A320" t="str">
            <v>B.17</v>
          </cell>
          <cell r="B320">
            <v>113369</v>
          </cell>
          <cell r="C320" t="str">
            <v>교명판</v>
          </cell>
          <cell r="D320" t="str">
            <v>(450x250x10㎜)</v>
          </cell>
          <cell r="E320">
            <v>4</v>
          </cell>
          <cell r="F320" t="str">
            <v>ea</v>
          </cell>
          <cell r="G320">
            <v>41631</v>
          </cell>
          <cell r="H320">
            <v>166524</v>
          </cell>
        </row>
        <row r="321">
          <cell r="A321" t="str">
            <v>B.18</v>
          </cell>
          <cell r="B321">
            <v>113433</v>
          </cell>
          <cell r="C321" t="str">
            <v>설명판</v>
          </cell>
          <cell r="D321" t="str">
            <v>(500x400x10㎜)</v>
          </cell>
          <cell r="E321">
            <v>4</v>
          </cell>
          <cell r="F321" t="str">
            <v>ea</v>
          </cell>
          <cell r="G321">
            <v>74012</v>
          </cell>
          <cell r="H321">
            <v>296048</v>
          </cell>
        </row>
        <row r="322">
          <cell r="A322" t="str">
            <v>B.19</v>
          </cell>
          <cell r="B322">
            <v>113465</v>
          </cell>
          <cell r="C322" t="str">
            <v>T.B.M 설치</v>
          </cell>
          <cell r="E322">
            <v>1</v>
          </cell>
          <cell r="F322" t="str">
            <v>ea</v>
          </cell>
          <cell r="G322">
            <v>20790</v>
          </cell>
          <cell r="H322">
            <v>20790</v>
          </cell>
        </row>
        <row r="323">
          <cell r="A323" t="str">
            <v>B.20</v>
          </cell>
          <cell r="B323">
            <v>113593</v>
          </cell>
          <cell r="C323" t="str">
            <v>전선관</v>
          </cell>
          <cell r="E323">
            <v>0</v>
          </cell>
          <cell r="H323">
            <v>0</v>
          </cell>
        </row>
        <row r="324">
          <cell r="A324" t="str">
            <v>a</v>
          </cell>
          <cell r="B324">
            <v>113657</v>
          </cell>
          <cell r="C324" t="str">
            <v>전선관</v>
          </cell>
          <cell r="D324" t="str">
            <v>(PVCφ100mm)</v>
          </cell>
          <cell r="E324">
            <v>176</v>
          </cell>
          <cell r="F324" t="str">
            <v>ｍ</v>
          </cell>
          <cell r="G324">
            <v>2789</v>
          </cell>
          <cell r="H324">
            <v>490864</v>
          </cell>
        </row>
        <row r="325">
          <cell r="A325" t="str">
            <v>b</v>
          </cell>
          <cell r="B325">
            <v>113705</v>
          </cell>
          <cell r="C325" t="str">
            <v>전선관</v>
          </cell>
          <cell r="D325" t="str">
            <v>(PVCφ150mm)</v>
          </cell>
          <cell r="E325">
            <v>88</v>
          </cell>
          <cell r="F325" t="str">
            <v>ｍ</v>
          </cell>
          <cell r="G325">
            <v>5301</v>
          </cell>
          <cell r="H325">
            <v>466488</v>
          </cell>
        </row>
        <row r="326">
          <cell r="A326" t="str">
            <v>계</v>
          </cell>
          <cell r="B326">
            <v>113753</v>
          </cell>
          <cell r="E326">
            <v>0</v>
          </cell>
          <cell r="H326">
            <v>0</v>
          </cell>
        </row>
        <row r="327">
          <cell r="A327" t="str">
            <v>B.21</v>
          </cell>
          <cell r="B327">
            <v>113881</v>
          </cell>
          <cell r="C327" t="str">
            <v>스페이서설치</v>
          </cell>
          <cell r="E327">
            <v>0</v>
          </cell>
          <cell r="H327">
            <v>0</v>
          </cell>
        </row>
        <row r="328">
          <cell r="A328" t="str">
            <v>a</v>
          </cell>
          <cell r="B328">
            <v>113945</v>
          </cell>
          <cell r="C328" t="str">
            <v>스페이서</v>
          </cell>
          <cell r="D328" t="str">
            <v>(수직)</v>
          </cell>
          <cell r="E328">
            <v>1098</v>
          </cell>
          <cell r="F328" t="str">
            <v>㎡</v>
          </cell>
          <cell r="G328">
            <v>588</v>
          </cell>
          <cell r="H328">
            <v>645624</v>
          </cell>
        </row>
        <row r="329">
          <cell r="A329" t="str">
            <v>b</v>
          </cell>
          <cell r="B329">
            <v>114201</v>
          </cell>
          <cell r="C329" t="str">
            <v>스페이서</v>
          </cell>
          <cell r="D329" t="str">
            <v>(수평)</v>
          </cell>
          <cell r="E329">
            <v>1065</v>
          </cell>
          <cell r="F329" t="str">
            <v>㎡</v>
          </cell>
          <cell r="G329">
            <v>411</v>
          </cell>
          <cell r="H329">
            <v>437715</v>
          </cell>
        </row>
        <row r="330">
          <cell r="A330" t="str">
            <v>계</v>
          </cell>
          <cell r="B330">
            <v>114233</v>
          </cell>
          <cell r="E330">
            <v>0</v>
          </cell>
          <cell r="H330">
            <v>0</v>
          </cell>
        </row>
        <row r="331">
          <cell r="A331" t="str">
            <v>B.22</v>
          </cell>
          <cell r="B331">
            <v>114297</v>
          </cell>
          <cell r="C331" t="str">
            <v>교량난간공</v>
          </cell>
          <cell r="E331">
            <v>0</v>
          </cell>
          <cell r="H331">
            <v>0</v>
          </cell>
        </row>
        <row r="332">
          <cell r="A332" t="str">
            <v>a</v>
          </cell>
          <cell r="B332">
            <v>114361</v>
          </cell>
          <cell r="C332" t="str">
            <v>방호벽용난간</v>
          </cell>
          <cell r="D332" t="str">
            <v>(알루미늄)</v>
          </cell>
          <cell r="E332">
            <v>88</v>
          </cell>
          <cell r="F332" t="str">
            <v>ｍ</v>
          </cell>
          <cell r="G332">
            <v>150435</v>
          </cell>
          <cell r="H332">
            <v>13238280</v>
          </cell>
        </row>
        <row r="333">
          <cell r="A333" t="str">
            <v>b</v>
          </cell>
          <cell r="B333">
            <v>114373</v>
          </cell>
          <cell r="C333" t="str">
            <v>중분대용난간</v>
          </cell>
          <cell r="D333" t="str">
            <v>(알루미늄)</v>
          </cell>
          <cell r="E333">
            <v>60</v>
          </cell>
          <cell r="F333" t="str">
            <v>ｍ</v>
          </cell>
          <cell r="G333">
            <v>539100</v>
          </cell>
          <cell r="H333">
            <v>32346000</v>
          </cell>
        </row>
        <row r="334">
          <cell r="A334" t="str">
            <v>계</v>
          </cell>
          <cell r="B334">
            <v>114389</v>
          </cell>
          <cell r="E334">
            <v>0</v>
          </cell>
          <cell r="H334">
            <v>0</v>
          </cell>
        </row>
        <row r="335">
          <cell r="A335" t="str">
            <v>B.23</v>
          </cell>
          <cell r="B335">
            <v>114517</v>
          </cell>
          <cell r="C335" t="str">
            <v>다웰바</v>
          </cell>
          <cell r="D335" t="str">
            <v>(D25x600㎜)</v>
          </cell>
          <cell r="E335">
            <v>96</v>
          </cell>
          <cell r="F335" t="str">
            <v>ea</v>
          </cell>
          <cell r="G335">
            <v>7781</v>
          </cell>
          <cell r="H335">
            <v>746976</v>
          </cell>
        </row>
        <row r="336">
          <cell r="A336" t="str">
            <v>B.24</v>
          </cell>
          <cell r="B336">
            <v>114533</v>
          </cell>
          <cell r="C336" t="str">
            <v>시공이음</v>
          </cell>
          <cell r="E336">
            <v>0</v>
          </cell>
          <cell r="H336">
            <v>0</v>
          </cell>
        </row>
        <row r="337">
          <cell r="A337" t="str">
            <v>a</v>
          </cell>
          <cell r="B337">
            <v>114534</v>
          </cell>
          <cell r="C337" t="str">
            <v>시공이음</v>
          </cell>
          <cell r="D337" t="str">
            <v>(스치로폴:T=10㎜)</v>
          </cell>
          <cell r="E337">
            <v>72</v>
          </cell>
          <cell r="F337" t="str">
            <v>㎡</v>
          </cell>
          <cell r="G337">
            <v>647</v>
          </cell>
          <cell r="H337">
            <v>46584</v>
          </cell>
        </row>
        <row r="338">
          <cell r="A338" t="str">
            <v>b</v>
          </cell>
          <cell r="B338">
            <v>114662</v>
          </cell>
          <cell r="C338" t="str">
            <v>시공이음</v>
          </cell>
          <cell r="D338" t="str">
            <v>(스치로폴:T=20㎜)</v>
          </cell>
          <cell r="E338">
            <v>24</v>
          </cell>
          <cell r="F338" t="str">
            <v>㎡</v>
          </cell>
          <cell r="G338">
            <v>1296</v>
          </cell>
          <cell r="H338">
            <v>31104</v>
          </cell>
        </row>
        <row r="339">
          <cell r="A339" t="str">
            <v>계</v>
          </cell>
          <cell r="B339">
            <v>115677</v>
          </cell>
          <cell r="E339">
            <v>0</v>
          </cell>
          <cell r="H339">
            <v>0</v>
          </cell>
        </row>
        <row r="340">
          <cell r="A340" t="str">
            <v>B.25</v>
          </cell>
          <cell r="B340">
            <v>116997</v>
          </cell>
          <cell r="C340" t="str">
            <v>배수시설</v>
          </cell>
          <cell r="E340">
            <v>0</v>
          </cell>
          <cell r="H340">
            <v>0</v>
          </cell>
        </row>
        <row r="341">
          <cell r="A341" t="str">
            <v>a</v>
          </cell>
          <cell r="B341">
            <v>117159</v>
          </cell>
          <cell r="C341" t="str">
            <v>육교용집수구</v>
          </cell>
          <cell r="D341" t="str">
            <v>(주철)</v>
          </cell>
          <cell r="E341">
            <v>4</v>
          </cell>
          <cell r="F341" t="str">
            <v>ea</v>
          </cell>
          <cell r="G341">
            <v>73123</v>
          </cell>
          <cell r="H341">
            <v>292492</v>
          </cell>
        </row>
        <row r="342">
          <cell r="A342" t="str">
            <v>b</v>
          </cell>
          <cell r="B342">
            <v>117161</v>
          </cell>
          <cell r="C342" t="str">
            <v>육교용연결집수거</v>
          </cell>
          <cell r="D342" t="str">
            <v>(스테인레스)</v>
          </cell>
          <cell r="E342">
            <v>4</v>
          </cell>
          <cell r="F342" t="str">
            <v>ea</v>
          </cell>
          <cell r="G342">
            <v>105126</v>
          </cell>
          <cell r="H342">
            <v>420504</v>
          </cell>
        </row>
        <row r="343">
          <cell r="A343" t="str">
            <v>c</v>
          </cell>
          <cell r="B343">
            <v>117163</v>
          </cell>
          <cell r="C343" t="str">
            <v>육교용직관</v>
          </cell>
          <cell r="D343" t="str">
            <v>(□150x10)</v>
          </cell>
          <cell r="E343">
            <v>19</v>
          </cell>
          <cell r="F343" t="str">
            <v>ｍ</v>
          </cell>
          <cell r="G343">
            <v>71155</v>
          </cell>
          <cell r="H343">
            <v>1351945</v>
          </cell>
        </row>
        <row r="344">
          <cell r="A344" t="str">
            <v>d</v>
          </cell>
          <cell r="B344">
            <v>117452</v>
          </cell>
          <cell r="C344" t="str">
            <v>육교용연결부</v>
          </cell>
          <cell r="D344" t="str">
            <v>(스테인레스)</v>
          </cell>
          <cell r="E344">
            <v>20</v>
          </cell>
          <cell r="F344" t="str">
            <v>ea</v>
          </cell>
          <cell r="G344">
            <v>15430</v>
          </cell>
          <cell r="H344">
            <v>308600</v>
          </cell>
        </row>
        <row r="345">
          <cell r="A345" t="str">
            <v>계</v>
          </cell>
          <cell r="B345">
            <v>117804</v>
          </cell>
          <cell r="E345">
            <v>0</v>
          </cell>
          <cell r="H345">
            <v>0</v>
          </cell>
        </row>
        <row r="346">
          <cell r="A346" t="str">
            <v>B.26</v>
          </cell>
          <cell r="B346">
            <v>117932</v>
          </cell>
          <cell r="C346" t="str">
            <v>P.S.C BEAM교</v>
          </cell>
          <cell r="E346">
            <v>0</v>
          </cell>
          <cell r="H346">
            <v>0</v>
          </cell>
        </row>
        <row r="347">
          <cell r="A347" t="str">
            <v>a</v>
          </cell>
          <cell r="B347">
            <v>118038</v>
          </cell>
          <cell r="C347" t="str">
            <v>P.S.C BEAM 제작</v>
          </cell>
          <cell r="D347" t="str">
            <v>(L=30.0ｍ)</v>
          </cell>
          <cell r="E347">
            <v>10</v>
          </cell>
          <cell r="F347" t="str">
            <v>본</v>
          </cell>
          <cell r="G347">
            <v>8722028</v>
          </cell>
          <cell r="H347">
            <v>87220280</v>
          </cell>
        </row>
        <row r="348">
          <cell r="A348" t="str">
            <v>b</v>
          </cell>
          <cell r="B348">
            <v>118143</v>
          </cell>
          <cell r="C348" t="str">
            <v>P.S.C BEAM 설치</v>
          </cell>
          <cell r="D348" t="str">
            <v>(L=30.0ｍ)</v>
          </cell>
          <cell r="E348">
            <v>10</v>
          </cell>
          <cell r="F348" t="str">
            <v>본</v>
          </cell>
          <cell r="G348">
            <v>1658743</v>
          </cell>
          <cell r="H348">
            <v>16587430</v>
          </cell>
        </row>
        <row r="349">
          <cell r="A349" t="str">
            <v>c</v>
          </cell>
          <cell r="B349">
            <v>118223</v>
          </cell>
          <cell r="C349" t="str">
            <v>P.S.C BEAM 전도방지</v>
          </cell>
          <cell r="E349">
            <v>10</v>
          </cell>
          <cell r="F349" t="str">
            <v>본</v>
          </cell>
          <cell r="G349">
            <v>8797</v>
          </cell>
          <cell r="H349">
            <v>87970</v>
          </cell>
        </row>
        <row r="350">
          <cell r="A350" t="str">
            <v>계</v>
          </cell>
          <cell r="B350">
            <v>118302</v>
          </cell>
          <cell r="E350">
            <v>0</v>
          </cell>
          <cell r="H350">
            <v>0</v>
          </cell>
        </row>
        <row r="351">
          <cell r="A351" t="str">
            <v>B.27</v>
          </cell>
          <cell r="B351">
            <v>118950</v>
          </cell>
          <cell r="C351" t="str">
            <v>낙하물방지공</v>
          </cell>
          <cell r="E351">
            <v>659</v>
          </cell>
          <cell r="F351" t="str">
            <v>㎡</v>
          </cell>
          <cell r="G351">
            <v>4223</v>
          </cell>
          <cell r="H351">
            <v>2782957</v>
          </cell>
        </row>
        <row r="352">
          <cell r="A352" t="str">
            <v>B.28</v>
          </cell>
          <cell r="B352">
            <v>119777</v>
          </cell>
          <cell r="C352" t="str">
            <v>보호블럭</v>
          </cell>
          <cell r="E352">
            <v>343</v>
          </cell>
          <cell r="F352" t="str">
            <v>㎡</v>
          </cell>
          <cell r="G352">
            <v>28412</v>
          </cell>
          <cell r="H352">
            <v>9745316</v>
          </cell>
        </row>
        <row r="353">
          <cell r="A353" t="str">
            <v>B.29</v>
          </cell>
          <cell r="B353">
            <v>120604</v>
          </cell>
          <cell r="C353" t="str">
            <v>강관파일</v>
          </cell>
          <cell r="D353" t="str">
            <v>(D=508mm t=12mm)</v>
          </cell>
          <cell r="E353">
            <v>0</v>
          </cell>
          <cell r="H353">
            <v>0</v>
          </cell>
        </row>
        <row r="354">
          <cell r="A354" t="str">
            <v>a</v>
          </cell>
          <cell r="B354">
            <v>120641</v>
          </cell>
          <cell r="C354" t="str">
            <v>강관파일자재비</v>
          </cell>
          <cell r="E354">
            <v>992</v>
          </cell>
          <cell r="F354" t="str">
            <v>ｍ</v>
          </cell>
          <cell r="G354">
            <v>66955</v>
          </cell>
          <cell r="H354">
            <v>66419360</v>
          </cell>
        </row>
        <row r="355">
          <cell r="A355" t="str">
            <v>b</v>
          </cell>
          <cell r="B355">
            <v>120660</v>
          </cell>
          <cell r="C355" t="str">
            <v>강관파일항타비</v>
          </cell>
          <cell r="D355" t="str">
            <v>(15m미만)</v>
          </cell>
          <cell r="E355">
            <v>283</v>
          </cell>
          <cell r="F355" t="str">
            <v>ｍ</v>
          </cell>
          <cell r="G355">
            <v>11302</v>
          </cell>
          <cell r="H355">
            <v>3198466</v>
          </cell>
        </row>
        <row r="356">
          <cell r="A356" t="str">
            <v>c</v>
          </cell>
          <cell r="B356">
            <v>120665</v>
          </cell>
          <cell r="C356" t="str">
            <v>강관파일항타비</v>
          </cell>
          <cell r="D356" t="str">
            <v>(15m이상)</v>
          </cell>
          <cell r="E356">
            <v>641</v>
          </cell>
          <cell r="F356" t="str">
            <v>ｍ</v>
          </cell>
          <cell r="G356">
            <v>15442</v>
          </cell>
          <cell r="H356">
            <v>9898322</v>
          </cell>
        </row>
        <row r="357">
          <cell r="A357" t="str">
            <v>d</v>
          </cell>
          <cell r="B357">
            <v>120669</v>
          </cell>
          <cell r="C357" t="str">
            <v>두부및선단보강</v>
          </cell>
          <cell r="E357">
            <v>84</v>
          </cell>
          <cell r="F357" t="str">
            <v>EA</v>
          </cell>
          <cell r="G357">
            <v>153594</v>
          </cell>
          <cell r="H357">
            <v>12901896</v>
          </cell>
        </row>
        <row r="358">
          <cell r="A358" t="str">
            <v>e</v>
          </cell>
          <cell r="B358">
            <v>120738</v>
          </cell>
          <cell r="C358" t="str">
            <v>강관파일이음</v>
          </cell>
          <cell r="E358">
            <v>42</v>
          </cell>
          <cell r="F358" t="str">
            <v>ea</v>
          </cell>
          <cell r="G358">
            <v>7567</v>
          </cell>
          <cell r="H358">
            <v>317814</v>
          </cell>
        </row>
        <row r="359">
          <cell r="A359" t="str">
            <v>계</v>
          </cell>
          <cell r="B359">
            <v>120806</v>
          </cell>
          <cell r="E359">
            <v>0</v>
          </cell>
          <cell r="H359">
            <v>0</v>
          </cell>
        </row>
        <row r="360">
          <cell r="A360" t="str">
            <v>합계</v>
          </cell>
          <cell r="B360">
            <v>124249</v>
          </cell>
          <cell r="E360">
            <v>0</v>
          </cell>
          <cell r="H360">
            <v>0</v>
          </cell>
        </row>
        <row r="361">
          <cell r="A361" t="str">
            <v>C</v>
          </cell>
          <cell r="B361">
            <v>124377</v>
          </cell>
          <cell r="C361" t="str">
            <v>조 리 교</v>
          </cell>
          <cell r="D361" t="str">
            <v>(STEEL BOX L=45.0m)</v>
          </cell>
          <cell r="E361">
            <v>0</v>
          </cell>
          <cell r="H361">
            <v>0</v>
          </cell>
        </row>
        <row r="362">
          <cell r="A362" t="str">
            <v>C.01</v>
          </cell>
          <cell r="B362">
            <v>124585</v>
          </cell>
          <cell r="C362" t="str">
            <v>구조물터파기</v>
          </cell>
          <cell r="D362" t="str">
            <v>(육상토사 0-4ｍ)</v>
          </cell>
          <cell r="E362">
            <v>474</v>
          </cell>
          <cell r="F362" t="str">
            <v>㎥</v>
          </cell>
          <cell r="G362">
            <v>4222</v>
          </cell>
          <cell r="H362">
            <v>2001228</v>
          </cell>
        </row>
        <row r="363">
          <cell r="A363" t="str">
            <v>C.02</v>
          </cell>
          <cell r="B363">
            <v>124713</v>
          </cell>
          <cell r="C363" t="str">
            <v>되메우기및다짐</v>
          </cell>
          <cell r="D363" t="str">
            <v>(기계70%+인력30%)</v>
          </cell>
          <cell r="E363">
            <v>334</v>
          </cell>
          <cell r="F363" t="str">
            <v>㎥</v>
          </cell>
          <cell r="G363">
            <v>5802</v>
          </cell>
          <cell r="H363">
            <v>1937868</v>
          </cell>
        </row>
        <row r="364">
          <cell r="A364" t="str">
            <v>C.03</v>
          </cell>
          <cell r="B364">
            <v>124857</v>
          </cell>
          <cell r="C364" t="str">
            <v>교대앞성토</v>
          </cell>
          <cell r="E364">
            <v>1766</v>
          </cell>
          <cell r="F364" t="str">
            <v>㎥</v>
          </cell>
          <cell r="G364">
            <v>3025</v>
          </cell>
          <cell r="H364">
            <v>5342150</v>
          </cell>
        </row>
        <row r="365">
          <cell r="A365" t="str">
            <v>C.04</v>
          </cell>
          <cell r="B365">
            <v>125145</v>
          </cell>
          <cell r="C365" t="str">
            <v>뒷채움및다짐</v>
          </cell>
          <cell r="D365" t="str">
            <v>(현장암유용)</v>
          </cell>
          <cell r="E365">
            <v>886</v>
          </cell>
          <cell r="F365" t="str">
            <v>㎥</v>
          </cell>
          <cell r="G365">
            <v>13631</v>
          </cell>
          <cell r="H365">
            <v>12077066</v>
          </cell>
        </row>
        <row r="366">
          <cell r="A366" t="str">
            <v>C.05</v>
          </cell>
          <cell r="B366">
            <v>125305</v>
          </cell>
          <cell r="C366" t="str">
            <v>거푸집</v>
          </cell>
          <cell r="E366">
            <v>0</v>
          </cell>
          <cell r="H366">
            <v>0</v>
          </cell>
        </row>
        <row r="367">
          <cell r="A367" t="str">
            <v>a</v>
          </cell>
          <cell r="B367">
            <v>125369</v>
          </cell>
          <cell r="C367" t="str">
            <v>합판거푸집</v>
          </cell>
          <cell r="D367" t="str">
            <v>(3회:0-7m)</v>
          </cell>
          <cell r="E367">
            <v>1833</v>
          </cell>
          <cell r="F367" t="str">
            <v>㎡</v>
          </cell>
          <cell r="G367">
            <v>19533</v>
          </cell>
          <cell r="H367">
            <v>35803989</v>
          </cell>
        </row>
        <row r="368">
          <cell r="A368" t="str">
            <v>b</v>
          </cell>
          <cell r="B368">
            <v>125433</v>
          </cell>
          <cell r="C368" t="str">
            <v>합판거푸집</v>
          </cell>
          <cell r="D368" t="str">
            <v>(3회:7-10m)</v>
          </cell>
          <cell r="E368">
            <v>52</v>
          </cell>
          <cell r="F368" t="str">
            <v>㎡</v>
          </cell>
          <cell r="G368">
            <v>20935</v>
          </cell>
          <cell r="H368">
            <v>1088620</v>
          </cell>
        </row>
        <row r="369">
          <cell r="A369" t="str">
            <v>c</v>
          </cell>
          <cell r="B369">
            <v>125753</v>
          </cell>
          <cell r="C369" t="str">
            <v>합판거푸집</v>
          </cell>
          <cell r="D369" t="str">
            <v>(4회)</v>
          </cell>
          <cell r="E369">
            <v>335</v>
          </cell>
          <cell r="F369" t="str">
            <v>㎡</v>
          </cell>
          <cell r="G369">
            <v>16702</v>
          </cell>
          <cell r="H369">
            <v>5595170</v>
          </cell>
        </row>
        <row r="370">
          <cell r="A370" t="str">
            <v>d</v>
          </cell>
          <cell r="B370">
            <v>125881</v>
          </cell>
          <cell r="C370" t="str">
            <v>합판거푸집</v>
          </cell>
          <cell r="D370" t="str">
            <v>(6회)</v>
          </cell>
          <cell r="E370">
            <v>61</v>
          </cell>
          <cell r="F370" t="str">
            <v>㎡</v>
          </cell>
          <cell r="G370">
            <v>13675</v>
          </cell>
          <cell r="H370">
            <v>834175</v>
          </cell>
        </row>
        <row r="371">
          <cell r="A371" t="str">
            <v>e</v>
          </cell>
          <cell r="B371">
            <v>126489</v>
          </cell>
          <cell r="C371" t="str">
            <v>문양거푸집</v>
          </cell>
          <cell r="D371" t="str">
            <v>(스치로폴 0-7m)</v>
          </cell>
          <cell r="E371">
            <v>479</v>
          </cell>
          <cell r="F371" t="str">
            <v>㎡</v>
          </cell>
          <cell r="G371">
            <v>23595</v>
          </cell>
          <cell r="H371">
            <v>11302005</v>
          </cell>
        </row>
        <row r="372">
          <cell r="A372" t="str">
            <v>f</v>
          </cell>
          <cell r="B372">
            <v>126497</v>
          </cell>
          <cell r="C372" t="str">
            <v>문양거푸집</v>
          </cell>
          <cell r="D372" t="str">
            <v>(스치로폴 7-10m)</v>
          </cell>
          <cell r="E372">
            <v>8</v>
          </cell>
          <cell r="F372" t="str">
            <v>㎡</v>
          </cell>
          <cell r="G372">
            <v>24785</v>
          </cell>
          <cell r="H372">
            <v>198280</v>
          </cell>
        </row>
        <row r="373">
          <cell r="A373" t="str">
            <v>계</v>
          </cell>
          <cell r="B373">
            <v>126505</v>
          </cell>
          <cell r="E373">
            <v>0</v>
          </cell>
          <cell r="H373">
            <v>0</v>
          </cell>
        </row>
        <row r="374">
          <cell r="A374" t="str">
            <v>C.06</v>
          </cell>
          <cell r="B374">
            <v>126585</v>
          </cell>
          <cell r="C374" t="str">
            <v>강관비계</v>
          </cell>
          <cell r="D374" t="str">
            <v>(조리교)</v>
          </cell>
          <cell r="E374">
            <v>1</v>
          </cell>
          <cell r="F374" t="str">
            <v>L.S.</v>
          </cell>
          <cell r="G374">
            <v>12343000</v>
          </cell>
          <cell r="H374">
            <v>12343000</v>
          </cell>
        </row>
        <row r="375">
          <cell r="A375" t="str">
            <v>C.07</v>
          </cell>
          <cell r="B375">
            <v>126713</v>
          </cell>
          <cell r="C375" t="str">
            <v>동바리</v>
          </cell>
          <cell r="D375" t="str">
            <v>(조리교)</v>
          </cell>
          <cell r="E375">
            <v>1</v>
          </cell>
          <cell r="F375" t="str">
            <v>L.S.</v>
          </cell>
          <cell r="G375">
            <v>14778000</v>
          </cell>
          <cell r="H375">
            <v>14778000</v>
          </cell>
        </row>
        <row r="376">
          <cell r="A376" t="str">
            <v>C.08</v>
          </cell>
          <cell r="B376">
            <v>127027</v>
          </cell>
          <cell r="C376" t="str">
            <v>철근가공조립</v>
          </cell>
          <cell r="E376">
            <v>0</v>
          </cell>
          <cell r="H376">
            <v>0</v>
          </cell>
        </row>
        <row r="377">
          <cell r="A377" t="str">
            <v>a</v>
          </cell>
          <cell r="B377">
            <v>127031</v>
          </cell>
          <cell r="C377" t="str">
            <v>철근가공조립</v>
          </cell>
          <cell r="D377" t="str">
            <v>(보    통)</v>
          </cell>
          <cell r="E377">
            <v>38.819000000000003</v>
          </cell>
          <cell r="F377" t="str">
            <v>Ton</v>
          </cell>
          <cell r="G377">
            <v>398697</v>
          </cell>
          <cell r="H377">
            <v>15477018</v>
          </cell>
        </row>
        <row r="378">
          <cell r="A378" t="str">
            <v>b</v>
          </cell>
          <cell r="B378">
            <v>127159</v>
          </cell>
          <cell r="C378" t="str">
            <v>철근가공조립</v>
          </cell>
          <cell r="D378" t="str">
            <v>(복    잡)</v>
          </cell>
          <cell r="E378">
            <v>156.851</v>
          </cell>
          <cell r="F378" t="str">
            <v>Ton</v>
          </cell>
          <cell r="G378">
            <v>500175</v>
          </cell>
          <cell r="H378">
            <v>78452948</v>
          </cell>
        </row>
        <row r="379">
          <cell r="A379" t="str">
            <v>계</v>
          </cell>
          <cell r="B379">
            <v>127225</v>
          </cell>
          <cell r="E379">
            <v>0</v>
          </cell>
          <cell r="H379">
            <v>0</v>
          </cell>
        </row>
        <row r="380">
          <cell r="A380" t="str">
            <v>C.09</v>
          </cell>
          <cell r="B380">
            <v>127291</v>
          </cell>
          <cell r="C380" t="str">
            <v>콘크리트타설</v>
          </cell>
          <cell r="E380">
            <v>0</v>
          </cell>
          <cell r="H380">
            <v>0</v>
          </cell>
        </row>
        <row r="381">
          <cell r="A381" t="str">
            <v>a</v>
          </cell>
          <cell r="B381">
            <v>127294</v>
          </cell>
          <cell r="C381" t="str">
            <v>콘크리트타설(펌프카)</v>
          </cell>
          <cell r="D381" t="str">
            <v>(철근,25-270-15)</v>
          </cell>
          <cell r="E381">
            <v>300</v>
          </cell>
          <cell r="F381" t="str">
            <v>㎥</v>
          </cell>
          <cell r="G381">
            <v>62738</v>
          </cell>
          <cell r="H381">
            <v>18821400</v>
          </cell>
        </row>
        <row r="382">
          <cell r="A382" t="str">
            <v>b</v>
          </cell>
          <cell r="B382">
            <v>127422</v>
          </cell>
          <cell r="C382" t="str">
            <v>콘크리트타설(펌프카)</v>
          </cell>
          <cell r="D382" t="str">
            <v>(철근,25-240-15)</v>
          </cell>
          <cell r="E382">
            <v>1333</v>
          </cell>
          <cell r="F382" t="str">
            <v>㎥</v>
          </cell>
          <cell r="G382">
            <v>57146</v>
          </cell>
          <cell r="H382">
            <v>76175618</v>
          </cell>
        </row>
        <row r="383">
          <cell r="A383" t="str">
            <v>c</v>
          </cell>
          <cell r="B383">
            <v>127486</v>
          </cell>
          <cell r="C383" t="str">
            <v>콘크리트타설</v>
          </cell>
          <cell r="D383" t="str">
            <v>(무근,40-240-8)</v>
          </cell>
          <cell r="E383">
            <v>26</v>
          </cell>
          <cell r="F383" t="str">
            <v>㎥</v>
          </cell>
          <cell r="G383">
            <v>63322</v>
          </cell>
          <cell r="H383">
            <v>1646372</v>
          </cell>
        </row>
        <row r="384">
          <cell r="A384" t="str">
            <v>d</v>
          </cell>
          <cell r="B384">
            <v>127550</v>
          </cell>
          <cell r="C384" t="str">
            <v>콘크리트타설</v>
          </cell>
          <cell r="D384" t="str">
            <v>(무근,40-160-8)</v>
          </cell>
          <cell r="E384">
            <v>67</v>
          </cell>
          <cell r="F384" t="str">
            <v>㎥</v>
          </cell>
          <cell r="G384">
            <v>60442</v>
          </cell>
          <cell r="H384">
            <v>4049614</v>
          </cell>
        </row>
        <row r="385">
          <cell r="A385" t="str">
            <v>계</v>
          </cell>
          <cell r="B385">
            <v>127683</v>
          </cell>
          <cell r="E385">
            <v>0</v>
          </cell>
          <cell r="H385">
            <v>0</v>
          </cell>
        </row>
        <row r="386">
          <cell r="A386" t="str">
            <v>C.10</v>
          </cell>
          <cell r="B386">
            <v>127811</v>
          </cell>
          <cell r="C386" t="str">
            <v>무수축몰탈</v>
          </cell>
          <cell r="E386">
            <v>1</v>
          </cell>
          <cell r="F386" t="str">
            <v>㎥</v>
          </cell>
          <cell r="G386">
            <v>159594</v>
          </cell>
          <cell r="H386">
            <v>159594</v>
          </cell>
        </row>
        <row r="387">
          <cell r="A387" t="str">
            <v>C.11</v>
          </cell>
          <cell r="B387">
            <v>127819</v>
          </cell>
          <cell r="C387" t="str">
            <v>무수축콘크리트</v>
          </cell>
          <cell r="E387">
            <v>7</v>
          </cell>
          <cell r="F387" t="str">
            <v>㎥</v>
          </cell>
          <cell r="G387">
            <v>222180</v>
          </cell>
          <cell r="H387">
            <v>1555260</v>
          </cell>
        </row>
        <row r="388">
          <cell r="A388" t="str">
            <v>C.12</v>
          </cell>
          <cell r="B388">
            <v>127947</v>
          </cell>
          <cell r="C388" t="str">
            <v>교좌장치</v>
          </cell>
          <cell r="E388">
            <v>0</v>
          </cell>
          <cell r="H388">
            <v>0</v>
          </cell>
        </row>
        <row r="389">
          <cell r="A389" t="str">
            <v>a</v>
          </cell>
          <cell r="B389">
            <v>127971</v>
          </cell>
          <cell r="C389" t="str">
            <v>교좌장치</v>
          </cell>
          <cell r="D389" t="str">
            <v>(고  정 250TON)</v>
          </cell>
          <cell r="E389">
            <v>2</v>
          </cell>
          <cell r="F389" t="str">
            <v>set</v>
          </cell>
          <cell r="G389">
            <v>1166085</v>
          </cell>
          <cell r="H389">
            <v>2332170</v>
          </cell>
        </row>
        <row r="390">
          <cell r="A390" t="str">
            <v>b</v>
          </cell>
          <cell r="B390">
            <v>128099</v>
          </cell>
          <cell r="C390" t="str">
            <v>교좌장치</v>
          </cell>
          <cell r="D390" t="str">
            <v>(일방향 250TON)</v>
          </cell>
          <cell r="E390">
            <v>8</v>
          </cell>
          <cell r="F390" t="str">
            <v>set</v>
          </cell>
          <cell r="G390">
            <v>2040085</v>
          </cell>
          <cell r="H390">
            <v>16320680</v>
          </cell>
        </row>
        <row r="391">
          <cell r="A391" t="str">
            <v>c</v>
          </cell>
          <cell r="B391">
            <v>128227</v>
          </cell>
          <cell r="C391" t="str">
            <v>교좌장치</v>
          </cell>
          <cell r="D391" t="str">
            <v>(양방향 250TON)</v>
          </cell>
          <cell r="E391">
            <v>6</v>
          </cell>
          <cell r="F391" t="str">
            <v>set</v>
          </cell>
          <cell r="G391">
            <v>1088085</v>
          </cell>
          <cell r="H391">
            <v>6528510</v>
          </cell>
        </row>
        <row r="392">
          <cell r="A392" t="str">
            <v>계</v>
          </cell>
          <cell r="B392">
            <v>128419</v>
          </cell>
          <cell r="E392">
            <v>0</v>
          </cell>
          <cell r="H392">
            <v>0</v>
          </cell>
        </row>
        <row r="393">
          <cell r="A393" t="str">
            <v>C.13</v>
          </cell>
          <cell r="B393">
            <v>128547</v>
          </cell>
          <cell r="C393" t="str">
            <v>신축이음장치</v>
          </cell>
          <cell r="D393" t="str">
            <v>(No 80)</v>
          </cell>
          <cell r="E393">
            <v>39</v>
          </cell>
          <cell r="F393" t="str">
            <v>m</v>
          </cell>
          <cell r="G393">
            <v>646695</v>
          </cell>
          <cell r="H393">
            <v>25221105</v>
          </cell>
        </row>
        <row r="394">
          <cell r="A394" t="str">
            <v>C.14</v>
          </cell>
          <cell r="B394">
            <v>128675</v>
          </cell>
          <cell r="C394" t="str">
            <v>슬라브양생</v>
          </cell>
          <cell r="E394">
            <v>874</v>
          </cell>
          <cell r="F394" t="str">
            <v>㎡</v>
          </cell>
          <cell r="G394">
            <v>328</v>
          </cell>
          <cell r="H394">
            <v>286672</v>
          </cell>
        </row>
        <row r="395">
          <cell r="A395" t="str">
            <v>C.15</v>
          </cell>
          <cell r="B395">
            <v>128803</v>
          </cell>
          <cell r="C395" t="str">
            <v>데크휘니샤면고르기</v>
          </cell>
          <cell r="E395">
            <v>874</v>
          </cell>
          <cell r="F395" t="str">
            <v>㎡</v>
          </cell>
          <cell r="G395">
            <v>486</v>
          </cell>
          <cell r="H395">
            <v>424764</v>
          </cell>
        </row>
        <row r="396">
          <cell r="A396" t="str">
            <v>C.16</v>
          </cell>
          <cell r="B396">
            <v>128931</v>
          </cell>
          <cell r="C396" t="str">
            <v>교면방수</v>
          </cell>
          <cell r="D396" t="str">
            <v>(도막방수)</v>
          </cell>
          <cell r="E396">
            <v>874</v>
          </cell>
          <cell r="F396" t="str">
            <v>㎡</v>
          </cell>
          <cell r="G396">
            <v>20568</v>
          </cell>
          <cell r="H396">
            <v>17976432</v>
          </cell>
        </row>
        <row r="397">
          <cell r="A397" t="str">
            <v>C.17</v>
          </cell>
          <cell r="B397">
            <v>130675</v>
          </cell>
          <cell r="C397" t="str">
            <v>교명주</v>
          </cell>
          <cell r="D397" t="str">
            <v>(화 강 암)</v>
          </cell>
          <cell r="E397">
            <v>4</v>
          </cell>
          <cell r="F397" t="str">
            <v>ea</v>
          </cell>
          <cell r="G397">
            <v>1256769</v>
          </cell>
          <cell r="H397">
            <v>5027076</v>
          </cell>
        </row>
        <row r="398">
          <cell r="A398" t="str">
            <v>C.18</v>
          </cell>
          <cell r="B398">
            <v>130676</v>
          </cell>
          <cell r="C398" t="str">
            <v>교명판</v>
          </cell>
          <cell r="D398" t="str">
            <v>(450x250x10㎜)</v>
          </cell>
          <cell r="E398">
            <v>4</v>
          </cell>
          <cell r="F398" t="str">
            <v>ea</v>
          </cell>
          <cell r="G398">
            <v>41631</v>
          </cell>
          <cell r="H398">
            <v>166524</v>
          </cell>
        </row>
        <row r="399">
          <cell r="A399" t="str">
            <v>C.19</v>
          </cell>
          <cell r="B399">
            <v>130740</v>
          </cell>
          <cell r="C399" t="str">
            <v>설명판</v>
          </cell>
          <cell r="D399" t="str">
            <v>(500x400x10㎜)</v>
          </cell>
          <cell r="E399">
            <v>5</v>
          </cell>
          <cell r="F399" t="str">
            <v>ea</v>
          </cell>
          <cell r="G399">
            <v>74012</v>
          </cell>
          <cell r="H399">
            <v>370060</v>
          </cell>
        </row>
        <row r="400">
          <cell r="A400" t="str">
            <v>C.20</v>
          </cell>
          <cell r="B400">
            <v>130772</v>
          </cell>
          <cell r="C400" t="str">
            <v>T.B.M 설치</v>
          </cell>
          <cell r="E400">
            <v>1</v>
          </cell>
          <cell r="F400" t="str">
            <v>ea</v>
          </cell>
          <cell r="G400">
            <v>20790</v>
          </cell>
          <cell r="H400">
            <v>20790</v>
          </cell>
        </row>
        <row r="401">
          <cell r="A401" t="str">
            <v>C.21</v>
          </cell>
          <cell r="B401">
            <v>130900</v>
          </cell>
          <cell r="C401" t="str">
            <v>전선관</v>
          </cell>
          <cell r="E401">
            <v>0</v>
          </cell>
          <cell r="H401">
            <v>0</v>
          </cell>
        </row>
        <row r="402">
          <cell r="A402" t="str">
            <v>a</v>
          </cell>
          <cell r="B402">
            <v>130964</v>
          </cell>
          <cell r="C402" t="str">
            <v>전선관</v>
          </cell>
          <cell r="D402" t="str">
            <v>(PVCφ100mm)</v>
          </cell>
          <cell r="E402">
            <v>243</v>
          </cell>
          <cell r="F402" t="str">
            <v>ｍ</v>
          </cell>
          <cell r="G402">
            <v>2789</v>
          </cell>
          <cell r="H402">
            <v>677727</v>
          </cell>
        </row>
        <row r="403">
          <cell r="A403" t="str">
            <v>b</v>
          </cell>
          <cell r="B403">
            <v>131012</v>
          </cell>
          <cell r="C403" t="str">
            <v>전선관</v>
          </cell>
          <cell r="D403" t="str">
            <v>(PVCφ150mm)</v>
          </cell>
          <cell r="E403">
            <v>121</v>
          </cell>
          <cell r="F403" t="str">
            <v>ｍ</v>
          </cell>
          <cell r="G403">
            <v>5301</v>
          </cell>
          <cell r="H403">
            <v>641421</v>
          </cell>
        </row>
        <row r="404">
          <cell r="A404" t="str">
            <v>계</v>
          </cell>
          <cell r="B404">
            <v>131060</v>
          </cell>
          <cell r="E404">
            <v>0</v>
          </cell>
          <cell r="H404">
            <v>0</v>
          </cell>
        </row>
        <row r="405">
          <cell r="A405" t="str">
            <v>C.22</v>
          </cell>
          <cell r="B405">
            <v>131188</v>
          </cell>
          <cell r="C405" t="str">
            <v>스페이서설치</v>
          </cell>
          <cell r="E405">
            <v>0</v>
          </cell>
          <cell r="H405">
            <v>0</v>
          </cell>
        </row>
        <row r="406">
          <cell r="A406" t="str">
            <v>a</v>
          </cell>
          <cell r="B406">
            <v>131252</v>
          </cell>
          <cell r="C406" t="str">
            <v>스페이서</v>
          </cell>
          <cell r="D406" t="str">
            <v>(수직)</v>
          </cell>
          <cell r="E406">
            <v>1859</v>
          </cell>
          <cell r="F406" t="str">
            <v>㎡</v>
          </cell>
          <cell r="G406">
            <v>588</v>
          </cell>
          <cell r="H406">
            <v>1093092</v>
          </cell>
        </row>
        <row r="407">
          <cell r="A407" t="str">
            <v>b</v>
          </cell>
          <cell r="B407">
            <v>131508</v>
          </cell>
          <cell r="C407" t="str">
            <v>스페이서</v>
          </cell>
          <cell r="D407" t="str">
            <v>(수평)</v>
          </cell>
          <cell r="E407">
            <v>1480</v>
          </cell>
          <cell r="F407" t="str">
            <v>㎡</v>
          </cell>
          <cell r="G407">
            <v>411</v>
          </cell>
          <cell r="H407">
            <v>608280</v>
          </cell>
        </row>
        <row r="408">
          <cell r="A408" t="str">
            <v>계</v>
          </cell>
          <cell r="B408">
            <v>131540</v>
          </cell>
          <cell r="E408">
            <v>0</v>
          </cell>
          <cell r="H408">
            <v>0</v>
          </cell>
        </row>
        <row r="409">
          <cell r="A409" t="str">
            <v>C.23</v>
          </cell>
          <cell r="B409">
            <v>131604</v>
          </cell>
          <cell r="C409" t="str">
            <v>교량난간공</v>
          </cell>
          <cell r="E409">
            <v>0</v>
          </cell>
          <cell r="H409">
            <v>0</v>
          </cell>
        </row>
        <row r="410">
          <cell r="A410" t="str">
            <v>a</v>
          </cell>
          <cell r="B410">
            <v>131668</v>
          </cell>
          <cell r="C410" t="str">
            <v>방호벽용난간</v>
          </cell>
          <cell r="D410" t="str">
            <v>(알루미늄)</v>
          </cell>
          <cell r="E410">
            <v>121</v>
          </cell>
          <cell r="F410" t="str">
            <v>ｍ</v>
          </cell>
          <cell r="G410">
            <v>150435</v>
          </cell>
          <cell r="H410">
            <v>18202635</v>
          </cell>
        </row>
        <row r="411">
          <cell r="A411" t="str">
            <v>b</v>
          </cell>
          <cell r="B411">
            <v>131680</v>
          </cell>
          <cell r="C411" t="str">
            <v>중분대용난간</v>
          </cell>
          <cell r="D411" t="str">
            <v>(알루미늄)</v>
          </cell>
          <cell r="E411">
            <v>89</v>
          </cell>
          <cell r="F411" t="str">
            <v>ｍ</v>
          </cell>
          <cell r="G411">
            <v>539100</v>
          </cell>
          <cell r="H411">
            <v>47979900</v>
          </cell>
        </row>
        <row r="412">
          <cell r="A412" t="str">
            <v>계</v>
          </cell>
          <cell r="B412">
            <v>131696</v>
          </cell>
          <cell r="E412">
            <v>0</v>
          </cell>
          <cell r="H412">
            <v>0</v>
          </cell>
        </row>
        <row r="413">
          <cell r="A413" t="str">
            <v>C.24</v>
          </cell>
          <cell r="B413">
            <v>131824</v>
          </cell>
          <cell r="C413" t="str">
            <v>다웰바</v>
          </cell>
          <cell r="D413" t="str">
            <v>(D25x600㎜)</v>
          </cell>
          <cell r="E413">
            <v>92</v>
          </cell>
          <cell r="F413" t="str">
            <v>ea</v>
          </cell>
          <cell r="G413">
            <v>7781</v>
          </cell>
          <cell r="H413">
            <v>715852</v>
          </cell>
        </row>
        <row r="414">
          <cell r="A414" t="str">
            <v>C.25</v>
          </cell>
          <cell r="B414">
            <v>131840</v>
          </cell>
          <cell r="C414" t="str">
            <v>시공이음</v>
          </cell>
          <cell r="E414">
            <v>0</v>
          </cell>
          <cell r="H414">
            <v>0</v>
          </cell>
        </row>
        <row r="415">
          <cell r="A415" t="str">
            <v>a</v>
          </cell>
          <cell r="B415">
            <v>131841</v>
          </cell>
          <cell r="C415" t="str">
            <v>시공이음</v>
          </cell>
          <cell r="D415" t="str">
            <v>(스치로폴:T=10㎜)</v>
          </cell>
          <cell r="E415">
            <v>17</v>
          </cell>
          <cell r="F415" t="str">
            <v>㎡</v>
          </cell>
          <cell r="G415">
            <v>647</v>
          </cell>
          <cell r="H415">
            <v>10999</v>
          </cell>
        </row>
        <row r="416">
          <cell r="A416" t="str">
            <v>b</v>
          </cell>
          <cell r="B416">
            <v>131969</v>
          </cell>
          <cell r="C416" t="str">
            <v>시공이음</v>
          </cell>
          <cell r="D416" t="str">
            <v>(스치로폴:T=20㎜)</v>
          </cell>
          <cell r="E416">
            <v>25</v>
          </cell>
          <cell r="F416" t="str">
            <v>㎡</v>
          </cell>
          <cell r="G416">
            <v>1296</v>
          </cell>
          <cell r="H416">
            <v>32400</v>
          </cell>
        </row>
        <row r="417">
          <cell r="A417" t="str">
            <v>계</v>
          </cell>
          <cell r="B417">
            <v>132984</v>
          </cell>
          <cell r="E417">
            <v>0</v>
          </cell>
          <cell r="H417">
            <v>0</v>
          </cell>
        </row>
        <row r="418">
          <cell r="A418" t="str">
            <v>C.26</v>
          </cell>
          <cell r="B418">
            <v>134304</v>
          </cell>
          <cell r="C418" t="str">
            <v>배수시설</v>
          </cell>
          <cell r="E418">
            <v>0</v>
          </cell>
          <cell r="H418">
            <v>0</v>
          </cell>
        </row>
        <row r="419">
          <cell r="A419" t="str">
            <v>a</v>
          </cell>
          <cell r="B419">
            <v>134466</v>
          </cell>
          <cell r="C419" t="str">
            <v>육교용집수구</v>
          </cell>
          <cell r="D419" t="str">
            <v>(주철)</v>
          </cell>
          <cell r="E419">
            <v>8</v>
          </cell>
          <cell r="F419" t="str">
            <v>ea</v>
          </cell>
          <cell r="G419">
            <v>73123</v>
          </cell>
          <cell r="H419">
            <v>584984</v>
          </cell>
        </row>
        <row r="420">
          <cell r="A420" t="str">
            <v>b</v>
          </cell>
          <cell r="B420">
            <v>134468</v>
          </cell>
          <cell r="C420" t="str">
            <v>육교용연결집수거</v>
          </cell>
          <cell r="D420" t="str">
            <v>(스테인레스)</v>
          </cell>
          <cell r="E420">
            <v>8</v>
          </cell>
          <cell r="F420" t="str">
            <v>ea</v>
          </cell>
          <cell r="G420">
            <v>105126</v>
          </cell>
          <cell r="H420">
            <v>841008</v>
          </cell>
        </row>
        <row r="421">
          <cell r="A421" t="str">
            <v>c</v>
          </cell>
          <cell r="B421">
            <v>134470</v>
          </cell>
          <cell r="C421" t="str">
            <v>육교용직관</v>
          </cell>
          <cell r="D421" t="str">
            <v>(□150x10)</v>
          </cell>
          <cell r="E421">
            <v>70</v>
          </cell>
          <cell r="F421" t="str">
            <v>ｍ</v>
          </cell>
          <cell r="G421">
            <v>71155</v>
          </cell>
          <cell r="H421">
            <v>4980850</v>
          </cell>
        </row>
        <row r="422">
          <cell r="A422" t="str">
            <v>d</v>
          </cell>
          <cell r="B422">
            <v>134471</v>
          </cell>
          <cell r="C422" t="str">
            <v>육교용곡관</v>
          </cell>
          <cell r="D422" t="str">
            <v>(스테인레스)</v>
          </cell>
          <cell r="E422">
            <v>8</v>
          </cell>
          <cell r="F422" t="str">
            <v>ea</v>
          </cell>
          <cell r="G422">
            <v>27668</v>
          </cell>
          <cell r="H422">
            <v>221344</v>
          </cell>
        </row>
        <row r="423">
          <cell r="A423" t="str">
            <v>e</v>
          </cell>
          <cell r="B423">
            <v>134759</v>
          </cell>
          <cell r="C423" t="str">
            <v>육교용연결부</v>
          </cell>
          <cell r="D423" t="str">
            <v>(스테인레스)</v>
          </cell>
          <cell r="E423">
            <v>62</v>
          </cell>
          <cell r="F423" t="str">
            <v>ea</v>
          </cell>
          <cell r="G423">
            <v>15430</v>
          </cell>
          <cell r="H423">
            <v>956660</v>
          </cell>
        </row>
        <row r="424">
          <cell r="A424" t="str">
            <v>계</v>
          </cell>
          <cell r="B424">
            <v>135111</v>
          </cell>
          <cell r="E424">
            <v>0</v>
          </cell>
          <cell r="H424">
            <v>0</v>
          </cell>
        </row>
        <row r="425">
          <cell r="A425" t="str">
            <v>C.27</v>
          </cell>
          <cell r="B425">
            <v>136893</v>
          </cell>
          <cell r="C425" t="str">
            <v>강교</v>
          </cell>
          <cell r="E425">
            <v>0</v>
          </cell>
          <cell r="H425">
            <v>0</v>
          </cell>
        </row>
        <row r="426">
          <cell r="A426" t="str">
            <v>a</v>
          </cell>
          <cell r="B426">
            <v>136999</v>
          </cell>
          <cell r="C426" t="str">
            <v>강교제작</v>
          </cell>
          <cell r="D426" t="str">
            <v>(조리교)</v>
          </cell>
          <cell r="E426">
            <v>356.262</v>
          </cell>
          <cell r="F426" t="str">
            <v>ton</v>
          </cell>
          <cell r="G426">
            <v>1878191</v>
          </cell>
          <cell r="H426">
            <v>669128082</v>
          </cell>
        </row>
        <row r="427">
          <cell r="A427" t="str">
            <v>b</v>
          </cell>
          <cell r="B427">
            <v>137127</v>
          </cell>
          <cell r="C427" t="str">
            <v>강교운반 및 가설</v>
          </cell>
          <cell r="D427" t="str">
            <v>(조리교)</v>
          </cell>
          <cell r="E427">
            <v>356.262</v>
          </cell>
          <cell r="F427" t="str">
            <v>ton</v>
          </cell>
          <cell r="G427">
            <v>338663</v>
          </cell>
          <cell r="H427">
            <v>120652757</v>
          </cell>
        </row>
        <row r="428">
          <cell r="A428" t="str">
            <v>계</v>
          </cell>
          <cell r="B428">
            <v>137191</v>
          </cell>
          <cell r="E428">
            <v>0</v>
          </cell>
          <cell r="H428">
            <v>0</v>
          </cell>
        </row>
        <row r="429">
          <cell r="A429" t="str">
            <v>C.28</v>
          </cell>
          <cell r="B429">
            <v>137223</v>
          </cell>
          <cell r="C429" t="str">
            <v>강교도장</v>
          </cell>
          <cell r="E429">
            <v>0</v>
          </cell>
          <cell r="H429">
            <v>0</v>
          </cell>
        </row>
        <row r="430">
          <cell r="A430" t="str">
            <v>a</v>
          </cell>
          <cell r="B430">
            <v>137255</v>
          </cell>
          <cell r="C430" t="str">
            <v>강교내부도장</v>
          </cell>
          <cell r="D430" t="str">
            <v>(공  장)</v>
          </cell>
          <cell r="E430">
            <v>1894</v>
          </cell>
          <cell r="F430" t="str">
            <v>㎡</v>
          </cell>
          <cell r="G430">
            <v>11059</v>
          </cell>
          <cell r="H430">
            <v>20945746</v>
          </cell>
        </row>
        <row r="431">
          <cell r="A431" t="str">
            <v>b</v>
          </cell>
          <cell r="B431">
            <v>137287</v>
          </cell>
          <cell r="C431" t="str">
            <v>강교SPLICE도장</v>
          </cell>
          <cell r="D431" t="str">
            <v>(공  장)</v>
          </cell>
          <cell r="E431">
            <v>729</v>
          </cell>
          <cell r="F431" t="str">
            <v>㎡</v>
          </cell>
          <cell r="G431">
            <v>8780</v>
          </cell>
          <cell r="H431">
            <v>6400620</v>
          </cell>
        </row>
        <row r="432">
          <cell r="A432" t="str">
            <v>c</v>
          </cell>
          <cell r="B432">
            <v>137319</v>
          </cell>
          <cell r="C432" t="str">
            <v>내부볼트및SPLICE도장</v>
          </cell>
          <cell r="D432" t="str">
            <v>(현  장)</v>
          </cell>
          <cell r="E432">
            <v>545</v>
          </cell>
          <cell r="F432" t="str">
            <v>㎡</v>
          </cell>
          <cell r="G432">
            <v>20655</v>
          </cell>
          <cell r="H432">
            <v>11256975</v>
          </cell>
        </row>
        <row r="433">
          <cell r="A433" t="str">
            <v>d</v>
          </cell>
          <cell r="B433">
            <v>137511</v>
          </cell>
          <cell r="C433" t="str">
            <v>강교외부도장</v>
          </cell>
          <cell r="D433" t="str">
            <v>(공  장)</v>
          </cell>
          <cell r="E433">
            <v>1976</v>
          </cell>
          <cell r="F433" t="str">
            <v>㎡</v>
          </cell>
          <cell r="G433">
            <v>11775</v>
          </cell>
          <cell r="H433">
            <v>23267400</v>
          </cell>
        </row>
        <row r="434">
          <cell r="A434" t="str">
            <v>e</v>
          </cell>
          <cell r="B434">
            <v>137609</v>
          </cell>
          <cell r="C434" t="str">
            <v>외부포장면도장</v>
          </cell>
          <cell r="D434" t="str">
            <v>(공  장)</v>
          </cell>
          <cell r="E434">
            <v>501</v>
          </cell>
          <cell r="F434" t="str">
            <v>㎡</v>
          </cell>
          <cell r="G434">
            <v>10590</v>
          </cell>
          <cell r="H434">
            <v>5305590</v>
          </cell>
        </row>
        <row r="435">
          <cell r="A435" t="str">
            <v>f</v>
          </cell>
          <cell r="B435">
            <v>137737</v>
          </cell>
          <cell r="C435" t="str">
            <v>외부볼트및SPLICE도장</v>
          </cell>
          <cell r="D435" t="str">
            <v>(현  장)</v>
          </cell>
          <cell r="E435">
            <v>184</v>
          </cell>
          <cell r="F435" t="str">
            <v>㎡</v>
          </cell>
          <cell r="G435">
            <v>19803</v>
          </cell>
          <cell r="H435">
            <v>3643752</v>
          </cell>
        </row>
        <row r="436">
          <cell r="A436" t="str">
            <v>g</v>
          </cell>
          <cell r="B436">
            <v>138061</v>
          </cell>
          <cell r="C436" t="str">
            <v>강교검사</v>
          </cell>
          <cell r="E436">
            <v>0</v>
          </cell>
          <cell r="H436">
            <v>0</v>
          </cell>
        </row>
        <row r="437">
          <cell r="A437" t="str">
            <v>g-1</v>
          </cell>
          <cell r="B437">
            <v>138110</v>
          </cell>
          <cell r="C437" t="str">
            <v>방사선투과시험</v>
          </cell>
          <cell r="D437" t="str">
            <v>(강  교)</v>
          </cell>
          <cell r="E437">
            <v>20</v>
          </cell>
          <cell r="F437" t="str">
            <v>매</v>
          </cell>
          <cell r="G437">
            <v>41000</v>
          </cell>
          <cell r="H437">
            <v>820000</v>
          </cell>
        </row>
        <row r="438">
          <cell r="A438" t="str">
            <v>g-2</v>
          </cell>
          <cell r="B438">
            <v>138135</v>
          </cell>
          <cell r="C438" t="str">
            <v>자분탐상시험</v>
          </cell>
          <cell r="D438" t="str">
            <v>(강  교)</v>
          </cell>
          <cell r="E438">
            <v>687</v>
          </cell>
          <cell r="F438" t="str">
            <v>ｍ</v>
          </cell>
          <cell r="G438">
            <v>27500</v>
          </cell>
          <cell r="H438">
            <v>18892500</v>
          </cell>
        </row>
        <row r="439">
          <cell r="A439" t="str">
            <v>소계</v>
          </cell>
          <cell r="B439">
            <v>138147</v>
          </cell>
          <cell r="E439">
            <v>0</v>
          </cell>
          <cell r="H439">
            <v>0</v>
          </cell>
        </row>
        <row r="440">
          <cell r="A440" t="str">
            <v>계</v>
          </cell>
          <cell r="B440">
            <v>138159</v>
          </cell>
          <cell r="E440">
            <v>0</v>
          </cell>
          <cell r="H440">
            <v>0</v>
          </cell>
        </row>
        <row r="441">
          <cell r="A441" t="str">
            <v>C.29</v>
          </cell>
          <cell r="B441">
            <v>138287</v>
          </cell>
          <cell r="C441" t="str">
            <v>낙하물방지공</v>
          </cell>
          <cell r="E441">
            <v>986</v>
          </cell>
          <cell r="F441" t="str">
            <v>㎡</v>
          </cell>
          <cell r="G441">
            <v>4223</v>
          </cell>
          <cell r="H441">
            <v>4163878</v>
          </cell>
        </row>
        <row r="442">
          <cell r="A442" t="str">
            <v>c.30</v>
          </cell>
          <cell r="B442">
            <v>138554</v>
          </cell>
          <cell r="C442" t="str">
            <v>낙교방지책</v>
          </cell>
          <cell r="E442">
            <v>8</v>
          </cell>
          <cell r="F442" t="str">
            <v>개소</v>
          </cell>
          <cell r="G442">
            <v>939706</v>
          </cell>
          <cell r="H442">
            <v>7517648</v>
          </cell>
        </row>
        <row r="443">
          <cell r="A443" t="str">
            <v>C.31</v>
          </cell>
          <cell r="B443">
            <v>138821</v>
          </cell>
          <cell r="C443" t="str">
            <v>강관파일</v>
          </cell>
          <cell r="D443" t="str">
            <v>(D=508mm t=12mm)</v>
          </cell>
          <cell r="E443">
            <v>0</v>
          </cell>
          <cell r="H443">
            <v>0</v>
          </cell>
        </row>
        <row r="444">
          <cell r="A444" t="str">
            <v>a</v>
          </cell>
          <cell r="B444">
            <v>138858</v>
          </cell>
          <cell r="C444" t="str">
            <v>강관파일자재비</v>
          </cell>
          <cell r="E444">
            <v>1181</v>
          </cell>
          <cell r="F444" t="str">
            <v>ｍ</v>
          </cell>
          <cell r="G444">
            <v>66955</v>
          </cell>
          <cell r="H444">
            <v>79073855</v>
          </cell>
        </row>
        <row r="445">
          <cell r="A445" t="str">
            <v>b</v>
          </cell>
          <cell r="B445">
            <v>138877</v>
          </cell>
          <cell r="C445" t="str">
            <v>강관파일항타비</v>
          </cell>
          <cell r="D445" t="str">
            <v>(15m미만)</v>
          </cell>
          <cell r="E445">
            <v>1084</v>
          </cell>
          <cell r="F445" t="str">
            <v>ｍ</v>
          </cell>
          <cell r="G445">
            <v>11302</v>
          </cell>
          <cell r="H445">
            <v>12251368</v>
          </cell>
        </row>
        <row r="446">
          <cell r="A446" t="str">
            <v>c</v>
          </cell>
          <cell r="B446">
            <v>138886</v>
          </cell>
          <cell r="C446" t="str">
            <v>두부및선단보강</v>
          </cell>
          <cell r="E446">
            <v>162</v>
          </cell>
          <cell r="F446" t="str">
            <v>EA</v>
          </cell>
          <cell r="G446">
            <v>153594</v>
          </cell>
          <cell r="H446">
            <v>24882228</v>
          </cell>
        </row>
        <row r="447">
          <cell r="A447" t="str">
            <v>계</v>
          </cell>
          <cell r="B447">
            <v>139023</v>
          </cell>
          <cell r="E447">
            <v>0</v>
          </cell>
          <cell r="H447">
            <v>0</v>
          </cell>
        </row>
        <row r="448">
          <cell r="A448" t="str">
            <v>C.32</v>
          </cell>
          <cell r="B448">
            <v>140713</v>
          </cell>
          <cell r="C448" t="str">
            <v>옹벽공</v>
          </cell>
          <cell r="E448">
            <v>0</v>
          </cell>
          <cell r="H448">
            <v>0</v>
          </cell>
        </row>
        <row r="449">
          <cell r="A449" t="str">
            <v>a</v>
          </cell>
          <cell r="B449">
            <v>141558</v>
          </cell>
          <cell r="C449" t="str">
            <v>배수파이프</v>
          </cell>
          <cell r="D449" t="str">
            <v>(PVCφ100㎜)</v>
          </cell>
          <cell r="E449">
            <v>10</v>
          </cell>
          <cell r="F449" t="str">
            <v>ｍ</v>
          </cell>
          <cell r="G449">
            <v>2789</v>
          </cell>
          <cell r="H449">
            <v>27890</v>
          </cell>
        </row>
        <row r="450">
          <cell r="A450" t="str">
            <v>b</v>
          </cell>
          <cell r="B450">
            <v>141980</v>
          </cell>
          <cell r="C450" t="str">
            <v>뒷채움및다짐</v>
          </cell>
          <cell r="D450" t="str">
            <v>(현장암유용)</v>
          </cell>
          <cell r="E450">
            <v>11</v>
          </cell>
          <cell r="F450" t="str">
            <v>㎥</v>
          </cell>
          <cell r="G450">
            <v>13631</v>
          </cell>
          <cell r="H450">
            <v>149941</v>
          </cell>
        </row>
        <row r="451">
          <cell r="A451" t="str">
            <v>c</v>
          </cell>
          <cell r="B451">
            <v>142191</v>
          </cell>
          <cell r="C451" t="str">
            <v>부직포</v>
          </cell>
          <cell r="E451">
            <v>261</v>
          </cell>
          <cell r="F451" t="str">
            <v>㎡</v>
          </cell>
          <cell r="G451">
            <v>970</v>
          </cell>
          <cell r="H451">
            <v>253170</v>
          </cell>
        </row>
        <row r="452">
          <cell r="A452" t="str">
            <v>d</v>
          </cell>
          <cell r="B452">
            <v>142297</v>
          </cell>
          <cell r="C452" t="str">
            <v>드레인보드설치</v>
          </cell>
          <cell r="E452">
            <v>160</v>
          </cell>
          <cell r="F452" t="str">
            <v>㎡</v>
          </cell>
          <cell r="G452">
            <v>5488</v>
          </cell>
          <cell r="H452">
            <v>878080</v>
          </cell>
        </row>
        <row r="453">
          <cell r="A453" t="str">
            <v>계</v>
          </cell>
          <cell r="B453">
            <v>142402</v>
          </cell>
          <cell r="E453">
            <v>0</v>
          </cell>
          <cell r="H453">
            <v>0</v>
          </cell>
        </row>
        <row r="454">
          <cell r="A454" t="str">
            <v>합계</v>
          </cell>
          <cell r="B454">
            <v>142466</v>
          </cell>
          <cell r="E454">
            <v>0</v>
          </cell>
          <cell r="H454">
            <v>0</v>
          </cell>
        </row>
        <row r="455">
          <cell r="A455" t="str">
            <v>D.</v>
          </cell>
          <cell r="B455">
            <v>142594</v>
          </cell>
          <cell r="C455" t="str">
            <v>쾌 상 교</v>
          </cell>
          <cell r="D455" t="str">
            <v>(P.S.C BEAM L=30.0m)</v>
          </cell>
          <cell r="E455">
            <v>0</v>
          </cell>
          <cell r="H455">
            <v>0</v>
          </cell>
        </row>
        <row r="456">
          <cell r="A456" t="str">
            <v>D.01</v>
          </cell>
          <cell r="B456">
            <v>143254</v>
          </cell>
          <cell r="C456" t="str">
            <v>교대앞성토</v>
          </cell>
          <cell r="E456">
            <v>832</v>
          </cell>
          <cell r="F456" t="str">
            <v>㎥</v>
          </cell>
          <cell r="G456">
            <v>3025</v>
          </cell>
          <cell r="H456">
            <v>2516800</v>
          </cell>
        </row>
        <row r="457">
          <cell r="A457" t="str">
            <v>D.02</v>
          </cell>
          <cell r="B457">
            <v>143260</v>
          </cell>
          <cell r="C457" t="str">
            <v>뒷채움및다짐</v>
          </cell>
          <cell r="D457" t="str">
            <v>(현장암유용)</v>
          </cell>
          <cell r="E457">
            <v>788</v>
          </cell>
          <cell r="F457" t="str">
            <v>㎥</v>
          </cell>
          <cell r="G457">
            <v>13631</v>
          </cell>
          <cell r="H457">
            <v>10741228</v>
          </cell>
        </row>
        <row r="458">
          <cell r="A458" t="str">
            <v>D.03</v>
          </cell>
          <cell r="B458">
            <v>143388</v>
          </cell>
          <cell r="C458" t="str">
            <v>거푸집</v>
          </cell>
          <cell r="E458">
            <v>0</v>
          </cell>
          <cell r="H458">
            <v>0</v>
          </cell>
        </row>
        <row r="459">
          <cell r="A459" t="str">
            <v>a</v>
          </cell>
          <cell r="B459">
            <v>143452</v>
          </cell>
          <cell r="C459" t="str">
            <v>합판거푸집</v>
          </cell>
          <cell r="D459" t="str">
            <v>(3회:0-7m)</v>
          </cell>
          <cell r="E459">
            <v>1645</v>
          </cell>
          <cell r="F459" t="str">
            <v>㎡</v>
          </cell>
          <cell r="G459">
            <v>19533</v>
          </cell>
          <cell r="H459">
            <v>32131785</v>
          </cell>
        </row>
        <row r="460">
          <cell r="A460" t="str">
            <v>b</v>
          </cell>
          <cell r="B460">
            <v>143836</v>
          </cell>
          <cell r="C460" t="str">
            <v>합판거푸집</v>
          </cell>
          <cell r="D460" t="str">
            <v>(4회)</v>
          </cell>
          <cell r="E460">
            <v>167</v>
          </cell>
          <cell r="F460" t="str">
            <v>㎡</v>
          </cell>
          <cell r="G460">
            <v>16702</v>
          </cell>
          <cell r="H460">
            <v>2789234</v>
          </cell>
        </row>
        <row r="461">
          <cell r="A461" t="str">
            <v>c</v>
          </cell>
          <cell r="B461">
            <v>143964</v>
          </cell>
          <cell r="C461" t="str">
            <v>합판거푸집</v>
          </cell>
          <cell r="D461" t="str">
            <v>(6회)</v>
          </cell>
          <cell r="E461">
            <v>64</v>
          </cell>
          <cell r="F461" t="str">
            <v>㎡</v>
          </cell>
          <cell r="G461">
            <v>13675</v>
          </cell>
          <cell r="H461">
            <v>875200</v>
          </cell>
        </row>
        <row r="462">
          <cell r="A462" t="str">
            <v>d</v>
          </cell>
          <cell r="B462">
            <v>144572</v>
          </cell>
          <cell r="C462" t="str">
            <v>문양거푸집</v>
          </cell>
          <cell r="D462" t="str">
            <v>(스치로폴 0-7m)</v>
          </cell>
          <cell r="E462">
            <v>170</v>
          </cell>
          <cell r="F462" t="str">
            <v>㎡</v>
          </cell>
          <cell r="G462">
            <v>23595</v>
          </cell>
          <cell r="H462">
            <v>4011150</v>
          </cell>
        </row>
        <row r="463">
          <cell r="A463" t="str">
            <v>계</v>
          </cell>
          <cell r="B463">
            <v>144588</v>
          </cell>
          <cell r="E463">
            <v>0</v>
          </cell>
          <cell r="H463">
            <v>0</v>
          </cell>
        </row>
        <row r="464">
          <cell r="A464" t="str">
            <v>D.04</v>
          </cell>
          <cell r="B464">
            <v>144668</v>
          </cell>
          <cell r="C464" t="str">
            <v>강관비계</v>
          </cell>
          <cell r="D464" t="str">
            <v>(쾌상교)</v>
          </cell>
          <cell r="E464">
            <v>1</v>
          </cell>
          <cell r="F464" t="str">
            <v>L.S.</v>
          </cell>
          <cell r="G464">
            <v>6717000</v>
          </cell>
          <cell r="H464">
            <v>6717000</v>
          </cell>
        </row>
        <row r="465">
          <cell r="A465" t="str">
            <v>D.05</v>
          </cell>
          <cell r="B465">
            <v>144796</v>
          </cell>
          <cell r="C465" t="str">
            <v>동바리</v>
          </cell>
          <cell r="D465" t="str">
            <v>(쾌상교)</v>
          </cell>
          <cell r="E465">
            <v>1</v>
          </cell>
          <cell r="F465" t="str">
            <v>L.S.</v>
          </cell>
          <cell r="G465">
            <v>18264000</v>
          </cell>
          <cell r="H465">
            <v>18264000</v>
          </cell>
        </row>
        <row r="466">
          <cell r="A466" t="str">
            <v>D.06</v>
          </cell>
          <cell r="B466">
            <v>145110</v>
          </cell>
          <cell r="C466" t="str">
            <v>철근가공조립</v>
          </cell>
          <cell r="E466">
            <v>0</v>
          </cell>
          <cell r="H466">
            <v>0</v>
          </cell>
        </row>
        <row r="467">
          <cell r="A467" t="str">
            <v>a</v>
          </cell>
          <cell r="B467">
            <v>145117</v>
          </cell>
          <cell r="C467" t="str">
            <v>철근가공조립</v>
          </cell>
          <cell r="D467" t="str">
            <v>(보    통)</v>
          </cell>
          <cell r="E467">
            <v>79.512</v>
          </cell>
          <cell r="F467" t="str">
            <v>Ton</v>
          </cell>
          <cell r="G467">
            <v>398697</v>
          </cell>
          <cell r="H467">
            <v>31701195</v>
          </cell>
        </row>
        <row r="468">
          <cell r="A468" t="str">
            <v>b</v>
          </cell>
          <cell r="B468">
            <v>145245</v>
          </cell>
          <cell r="C468" t="str">
            <v>철근가공조립</v>
          </cell>
          <cell r="D468" t="str">
            <v>(복    잡)</v>
          </cell>
          <cell r="E468">
            <v>97.013999999999996</v>
          </cell>
          <cell r="F468" t="str">
            <v>Ton</v>
          </cell>
          <cell r="G468">
            <v>500175</v>
          </cell>
          <cell r="H468">
            <v>48523977</v>
          </cell>
        </row>
        <row r="469">
          <cell r="A469" t="str">
            <v>계</v>
          </cell>
          <cell r="B469">
            <v>145313</v>
          </cell>
          <cell r="E469">
            <v>0</v>
          </cell>
          <cell r="H469">
            <v>0</v>
          </cell>
        </row>
        <row r="470">
          <cell r="A470" t="str">
            <v>D.07</v>
          </cell>
          <cell r="B470">
            <v>145380</v>
          </cell>
          <cell r="C470" t="str">
            <v>콘크리트타설</v>
          </cell>
          <cell r="E470">
            <v>0</v>
          </cell>
          <cell r="H470">
            <v>0</v>
          </cell>
        </row>
        <row r="471">
          <cell r="A471" t="str">
            <v>a</v>
          </cell>
          <cell r="B471">
            <v>145382</v>
          </cell>
          <cell r="C471" t="str">
            <v>콘크리트타설(펌프카)</v>
          </cell>
          <cell r="D471" t="str">
            <v>(철근,19-400-15)</v>
          </cell>
          <cell r="E471">
            <v>246</v>
          </cell>
          <cell r="F471" t="str">
            <v>㎥</v>
          </cell>
          <cell r="G471">
            <v>69569</v>
          </cell>
          <cell r="H471">
            <v>17113974</v>
          </cell>
        </row>
        <row r="472">
          <cell r="A472" t="str">
            <v>b</v>
          </cell>
          <cell r="B472">
            <v>145383</v>
          </cell>
          <cell r="C472" t="str">
            <v>콘크리트타설(펌프카)</v>
          </cell>
          <cell r="D472" t="str">
            <v>(철근,25-270-15)</v>
          </cell>
          <cell r="E472">
            <v>205</v>
          </cell>
          <cell r="F472" t="str">
            <v>㎥</v>
          </cell>
          <cell r="G472">
            <v>62738</v>
          </cell>
          <cell r="H472">
            <v>12861290</v>
          </cell>
        </row>
        <row r="473">
          <cell r="A473" t="str">
            <v>c</v>
          </cell>
          <cell r="B473">
            <v>145511</v>
          </cell>
          <cell r="C473" t="str">
            <v>콘크리트타설(펌프카)</v>
          </cell>
          <cell r="D473" t="str">
            <v>(철근,25-240-15)</v>
          </cell>
          <cell r="E473">
            <v>825</v>
          </cell>
          <cell r="F473" t="str">
            <v>㎥</v>
          </cell>
          <cell r="G473">
            <v>57146</v>
          </cell>
          <cell r="H473">
            <v>47145450</v>
          </cell>
        </row>
        <row r="474">
          <cell r="A474" t="str">
            <v>d</v>
          </cell>
          <cell r="B474">
            <v>145543</v>
          </cell>
          <cell r="C474" t="str">
            <v>콘크리트타설</v>
          </cell>
          <cell r="D474" t="str">
            <v>(무근,40-210-8)</v>
          </cell>
          <cell r="E474">
            <v>7</v>
          </cell>
          <cell r="F474" t="str">
            <v>㎥</v>
          </cell>
          <cell r="G474">
            <v>64602</v>
          </cell>
          <cell r="H474">
            <v>452214</v>
          </cell>
        </row>
        <row r="475">
          <cell r="A475" t="str">
            <v>e</v>
          </cell>
          <cell r="B475">
            <v>145575</v>
          </cell>
          <cell r="C475" t="str">
            <v>콘크리트타설</v>
          </cell>
          <cell r="D475" t="str">
            <v>(무근,40-240-8)</v>
          </cell>
          <cell r="E475">
            <v>13</v>
          </cell>
          <cell r="F475" t="str">
            <v>㎥</v>
          </cell>
          <cell r="G475">
            <v>63322</v>
          </cell>
          <cell r="H475">
            <v>823186</v>
          </cell>
        </row>
        <row r="476">
          <cell r="A476" t="str">
            <v>f</v>
          </cell>
          <cell r="B476">
            <v>145639</v>
          </cell>
          <cell r="C476" t="str">
            <v>콘크리트타설</v>
          </cell>
          <cell r="D476" t="str">
            <v>(무근,40-160-8)</v>
          </cell>
          <cell r="E476">
            <v>45</v>
          </cell>
          <cell r="F476" t="str">
            <v>㎥</v>
          </cell>
          <cell r="G476">
            <v>60442</v>
          </cell>
          <cell r="H476">
            <v>2719890</v>
          </cell>
        </row>
        <row r="477">
          <cell r="A477" t="str">
            <v>계</v>
          </cell>
          <cell r="B477">
            <v>145772</v>
          </cell>
          <cell r="E477">
            <v>0</v>
          </cell>
          <cell r="H477">
            <v>0</v>
          </cell>
        </row>
        <row r="478">
          <cell r="A478" t="str">
            <v>D.08</v>
          </cell>
          <cell r="B478">
            <v>145900</v>
          </cell>
          <cell r="C478" t="str">
            <v>무수축몰탈</v>
          </cell>
          <cell r="E478">
            <v>1</v>
          </cell>
          <cell r="F478" t="str">
            <v>㎥</v>
          </cell>
          <cell r="G478">
            <v>159594</v>
          </cell>
          <cell r="H478">
            <v>159594</v>
          </cell>
        </row>
        <row r="479">
          <cell r="A479" t="str">
            <v>D.09</v>
          </cell>
          <cell r="B479">
            <v>145908</v>
          </cell>
          <cell r="C479" t="str">
            <v>무수축콘크리트</v>
          </cell>
          <cell r="E479">
            <v>4</v>
          </cell>
          <cell r="F479" t="str">
            <v>㎥</v>
          </cell>
          <cell r="G479">
            <v>222180</v>
          </cell>
          <cell r="H479">
            <v>888720</v>
          </cell>
        </row>
        <row r="480">
          <cell r="A480" t="str">
            <v>D.10</v>
          </cell>
          <cell r="B480">
            <v>146036</v>
          </cell>
          <cell r="C480" t="str">
            <v>교좌장치</v>
          </cell>
          <cell r="E480">
            <v>0</v>
          </cell>
          <cell r="H480">
            <v>0</v>
          </cell>
        </row>
        <row r="481">
          <cell r="A481" t="str">
            <v>a</v>
          </cell>
          <cell r="B481">
            <v>146060</v>
          </cell>
          <cell r="C481" t="str">
            <v>교좌장치</v>
          </cell>
          <cell r="D481" t="str">
            <v>(고  정 135TON)</v>
          </cell>
          <cell r="E481">
            <v>2</v>
          </cell>
          <cell r="F481" t="str">
            <v>set</v>
          </cell>
          <cell r="G481">
            <v>1827085</v>
          </cell>
          <cell r="H481">
            <v>3654170</v>
          </cell>
        </row>
        <row r="482">
          <cell r="A482" t="str">
            <v>b</v>
          </cell>
          <cell r="B482">
            <v>146068</v>
          </cell>
          <cell r="C482" t="str">
            <v>교좌장치</v>
          </cell>
          <cell r="D482" t="str">
            <v>(일방향 135TON)</v>
          </cell>
          <cell r="E482">
            <v>10</v>
          </cell>
          <cell r="F482" t="str">
            <v>set</v>
          </cell>
          <cell r="G482">
            <v>1806085</v>
          </cell>
          <cell r="H482">
            <v>18060850</v>
          </cell>
        </row>
        <row r="483">
          <cell r="A483" t="str">
            <v>c</v>
          </cell>
          <cell r="B483">
            <v>146100</v>
          </cell>
          <cell r="C483" t="str">
            <v>교좌장치</v>
          </cell>
          <cell r="D483" t="str">
            <v>(양방향 135TON)</v>
          </cell>
          <cell r="E483">
            <v>8</v>
          </cell>
          <cell r="F483" t="str">
            <v>set</v>
          </cell>
          <cell r="G483">
            <v>1528085</v>
          </cell>
          <cell r="H483">
            <v>12224680</v>
          </cell>
        </row>
        <row r="484">
          <cell r="A484" t="str">
            <v>계</v>
          </cell>
          <cell r="B484">
            <v>146124</v>
          </cell>
          <cell r="E484">
            <v>0</v>
          </cell>
          <cell r="H484">
            <v>0</v>
          </cell>
        </row>
        <row r="485">
          <cell r="A485" t="str">
            <v>D.11</v>
          </cell>
          <cell r="B485">
            <v>146252</v>
          </cell>
          <cell r="C485" t="str">
            <v>신축이음장치</v>
          </cell>
          <cell r="D485" t="str">
            <v>(NB 50)</v>
          </cell>
          <cell r="E485">
            <v>39</v>
          </cell>
          <cell r="F485" t="str">
            <v>ｍ</v>
          </cell>
          <cell r="G485">
            <v>282695</v>
          </cell>
          <cell r="H485">
            <v>11025105</v>
          </cell>
        </row>
        <row r="486">
          <cell r="A486" t="str">
            <v>D.12</v>
          </cell>
          <cell r="B486">
            <v>146382</v>
          </cell>
          <cell r="C486" t="str">
            <v>슬라브양생</v>
          </cell>
          <cell r="E486">
            <v>585</v>
          </cell>
          <cell r="F486" t="str">
            <v>㎡</v>
          </cell>
          <cell r="G486">
            <v>328</v>
          </cell>
          <cell r="H486">
            <v>191880</v>
          </cell>
        </row>
        <row r="487">
          <cell r="A487" t="str">
            <v>D.13</v>
          </cell>
          <cell r="B487">
            <v>146383</v>
          </cell>
          <cell r="C487" t="str">
            <v>데크휘니샤면고르기</v>
          </cell>
          <cell r="E487">
            <v>585</v>
          </cell>
          <cell r="F487" t="str">
            <v>㎡</v>
          </cell>
          <cell r="G487">
            <v>486</v>
          </cell>
          <cell r="H487">
            <v>284310</v>
          </cell>
        </row>
        <row r="488">
          <cell r="A488" t="str">
            <v>D.14</v>
          </cell>
          <cell r="B488">
            <v>146511</v>
          </cell>
          <cell r="C488" t="str">
            <v>교면방수</v>
          </cell>
          <cell r="D488" t="str">
            <v>(도막방수)</v>
          </cell>
          <cell r="E488">
            <v>585</v>
          </cell>
          <cell r="F488" t="str">
            <v>㎡</v>
          </cell>
          <cell r="G488">
            <v>20568</v>
          </cell>
          <cell r="H488">
            <v>12032280</v>
          </cell>
        </row>
        <row r="489">
          <cell r="A489" t="str">
            <v>D.15</v>
          </cell>
          <cell r="B489">
            <v>148252</v>
          </cell>
          <cell r="C489" t="str">
            <v>교명주</v>
          </cell>
          <cell r="D489" t="str">
            <v>(화 강 암)</v>
          </cell>
          <cell r="E489">
            <v>4</v>
          </cell>
          <cell r="F489" t="str">
            <v>ea</v>
          </cell>
          <cell r="G489">
            <v>1256769</v>
          </cell>
          <cell r="H489">
            <v>5027076</v>
          </cell>
        </row>
        <row r="490">
          <cell r="A490" t="str">
            <v>D.16</v>
          </cell>
          <cell r="B490">
            <v>148253</v>
          </cell>
          <cell r="C490" t="str">
            <v>교명판</v>
          </cell>
          <cell r="D490" t="str">
            <v>(450x250x10㎜)</v>
          </cell>
          <cell r="E490">
            <v>4</v>
          </cell>
          <cell r="F490" t="str">
            <v>ea</v>
          </cell>
          <cell r="G490">
            <v>41631</v>
          </cell>
          <cell r="H490">
            <v>166524</v>
          </cell>
        </row>
        <row r="491">
          <cell r="A491" t="str">
            <v>D.17</v>
          </cell>
          <cell r="B491">
            <v>148317</v>
          </cell>
          <cell r="C491" t="str">
            <v>설명판</v>
          </cell>
          <cell r="D491" t="str">
            <v>(500x400x10㎜)</v>
          </cell>
          <cell r="E491">
            <v>4</v>
          </cell>
          <cell r="F491" t="str">
            <v>ea</v>
          </cell>
          <cell r="G491">
            <v>74012</v>
          </cell>
          <cell r="H491">
            <v>296048</v>
          </cell>
        </row>
        <row r="492">
          <cell r="A492" t="str">
            <v>D.18</v>
          </cell>
          <cell r="B492">
            <v>148349</v>
          </cell>
          <cell r="C492" t="str">
            <v>T.B.M 설치</v>
          </cell>
          <cell r="E492">
            <v>1</v>
          </cell>
          <cell r="F492" t="str">
            <v>ea</v>
          </cell>
          <cell r="G492">
            <v>20790</v>
          </cell>
          <cell r="H492">
            <v>20790</v>
          </cell>
        </row>
        <row r="493">
          <cell r="A493" t="str">
            <v>D.19</v>
          </cell>
          <cell r="B493">
            <v>148477</v>
          </cell>
          <cell r="C493" t="str">
            <v>전선관</v>
          </cell>
          <cell r="E493">
            <v>0</v>
          </cell>
          <cell r="H493">
            <v>0</v>
          </cell>
        </row>
        <row r="494">
          <cell r="A494" t="str">
            <v>a</v>
          </cell>
          <cell r="B494">
            <v>148541</v>
          </cell>
          <cell r="C494" t="str">
            <v>전선관</v>
          </cell>
          <cell r="D494" t="str">
            <v>(PVCφ100mm)</v>
          </cell>
          <cell r="E494">
            <v>176</v>
          </cell>
          <cell r="F494" t="str">
            <v>ｍ</v>
          </cell>
          <cell r="G494">
            <v>2789</v>
          </cell>
          <cell r="H494">
            <v>490864</v>
          </cell>
        </row>
        <row r="495">
          <cell r="A495" t="str">
            <v>b</v>
          </cell>
          <cell r="B495">
            <v>148589</v>
          </cell>
          <cell r="C495" t="str">
            <v>전선관</v>
          </cell>
          <cell r="D495" t="str">
            <v>(PVCφ150mm)</v>
          </cell>
          <cell r="E495">
            <v>88</v>
          </cell>
          <cell r="F495" t="str">
            <v>ｍ</v>
          </cell>
          <cell r="G495">
            <v>5301</v>
          </cell>
          <cell r="H495">
            <v>466488</v>
          </cell>
        </row>
        <row r="496">
          <cell r="A496" t="str">
            <v>계</v>
          </cell>
          <cell r="B496">
            <v>148637</v>
          </cell>
          <cell r="E496">
            <v>0</v>
          </cell>
          <cell r="H496">
            <v>0</v>
          </cell>
        </row>
        <row r="497">
          <cell r="A497" t="str">
            <v>D.20</v>
          </cell>
          <cell r="B497">
            <v>148701</v>
          </cell>
          <cell r="C497" t="str">
            <v>스페이서설치</v>
          </cell>
          <cell r="E497">
            <v>0</v>
          </cell>
          <cell r="H497">
            <v>0</v>
          </cell>
        </row>
        <row r="498">
          <cell r="A498" t="str">
            <v>a</v>
          </cell>
          <cell r="B498">
            <v>148765</v>
          </cell>
          <cell r="C498" t="str">
            <v>스페이서</v>
          </cell>
          <cell r="D498" t="str">
            <v>(수직)</v>
          </cell>
          <cell r="E498">
            <v>1098</v>
          </cell>
          <cell r="F498" t="str">
            <v>㎡</v>
          </cell>
          <cell r="G498">
            <v>588</v>
          </cell>
          <cell r="H498">
            <v>645624</v>
          </cell>
        </row>
        <row r="499">
          <cell r="A499" t="str">
            <v>b</v>
          </cell>
          <cell r="B499">
            <v>149021</v>
          </cell>
          <cell r="C499" t="str">
            <v>스페이서</v>
          </cell>
          <cell r="D499" t="str">
            <v>(수평)</v>
          </cell>
          <cell r="E499">
            <v>1065</v>
          </cell>
          <cell r="F499" t="str">
            <v>㎡</v>
          </cell>
          <cell r="G499">
            <v>411</v>
          </cell>
          <cell r="H499">
            <v>437715</v>
          </cell>
        </row>
        <row r="500">
          <cell r="A500" t="str">
            <v>계</v>
          </cell>
          <cell r="B500">
            <v>149053</v>
          </cell>
          <cell r="E500">
            <v>0</v>
          </cell>
          <cell r="H500">
            <v>0</v>
          </cell>
        </row>
        <row r="501">
          <cell r="A501" t="str">
            <v>D.21</v>
          </cell>
          <cell r="B501">
            <v>149117</v>
          </cell>
          <cell r="C501" t="str">
            <v>교량난간공</v>
          </cell>
          <cell r="E501">
            <v>0</v>
          </cell>
          <cell r="H501">
            <v>0</v>
          </cell>
        </row>
        <row r="502">
          <cell r="A502" t="str">
            <v>a</v>
          </cell>
          <cell r="B502">
            <v>149181</v>
          </cell>
          <cell r="C502" t="str">
            <v>방호벽용난간</v>
          </cell>
          <cell r="D502" t="str">
            <v>(알루미늄)</v>
          </cell>
          <cell r="E502">
            <v>88</v>
          </cell>
          <cell r="F502" t="str">
            <v>ｍ</v>
          </cell>
          <cell r="G502">
            <v>150435</v>
          </cell>
          <cell r="H502">
            <v>13238280</v>
          </cell>
        </row>
        <row r="503">
          <cell r="A503" t="str">
            <v>b</v>
          </cell>
          <cell r="B503">
            <v>149193</v>
          </cell>
          <cell r="C503" t="str">
            <v>중분대용난간</v>
          </cell>
          <cell r="D503" t="str">
            <v>(알루미늄)</v>
          </cell>
          <cell r="E503">
            <v>60</v>
          </cell>
          <cell r="F503" t="str">
            <v>ｍ</v>
          </cell>
          <cell r="G503">
            <v>539100</v>
          </cell>
          <cell r="H503">
            <v>32346000</v>
          </cell>
        </row>
        <row r="504">
          <cell r="A504" t="str">
            <v>계</v>
          </cell>
          <cell r="B504">
            <v>149209</v>
          </cell>
          <cell r="E504">
            <v>0</v>
          </cell>
          <cell r="H504">
            <v>0</v>
          </cell>
        </row>
        <row r="505">
          <cell r="A505" t="str">
            <v>D.22</v>
          </cell>
          <cell r="B505">
            <v>149337</v>
          </cell>
          <cell r="C505" t="str">
            <v>다웰바</v>
          </cell>
          <cell r="D505" t="str">
            <v>(D25x600㎜)</v>
          </cell>
          <cell r="E505">
            <v>96</v>
          </cell>
          <cell r="F505" t="str">
            <v>ea</v>
          </cell>
          <cell r="G505">
            <v>7781</v>
          </cell>
          <cell r="H505">
            <v>746976</v>
          </cell>
        </row>
        <row r="506">
          <cell r="A506" t="str">
            <v>D.23</v>
          </cell>
          <cell r="B506">
            <v>149353</v>
          </cell>
          <cell r="C506" t="str">
            <v>시공이음</v>
          </cell>
          <cell r="E506">
            <v>0</v>
          </cell>
          <cell r="H506">
            <v>0</v>
          </cell>
        </row>
        <row r="507">
          <cell r="A507" t="str">
            <v>a</v>
          </cell>
          <cell r="B507">
            <v>149354</v>
          </cell>
          <cell r="C507" t="str">
            <v>시공이음</v>
          </cell>
          <cell r="D507" t="str">
            <v>(스치로폴:T=10㎜)</v>
          </cell>
          <cell r="E507">
            <v>72</v>
          </cell>
          <cell r="F507" t="str">
            <v>㎡</v>
          </cell>
          <cell r="G507">
            <v>647</v>
          </cell>
          <cell r="H507">
            <v>46584</v>
          </cell>
        </row>
        <row r="508">
          <cell r="A508" t="str">
            <v>b</v>
          </cell>
          <cell r="B508">
            <v>149482</v>
          </cell>
          <cell r="C508" t="str">
            <v>시공이음</v>
          </cell>
          <cell r="D508" t="str">
            <v>(스치로폴:T=20㎜)</v>
          </cell>
          <cell r="E508">
            <v>24</v>
          </cell>
          <cell r="F508" t="str">
            <v>㎡</v>
          </cell>
          <cell r="G508">
            <v>1296</v>
          </cell>
          <cell r="H508">
            <v>31104</v>
          </cell>
        </row>
        <row r="509">
          <cell r="A509" t="str">
            <v>계</v>
          </cell>
          <cell r="B509">
            <v>150497</v>
          </cell>
          <cell r="E509">
            <v>0</v>
          </cell>
          <cell r="H509">
            <v>0</v>
          </cell>
        </row>
        <row r="510">
          <cell r="A510" t="str">
            <v>D.24</v>
          </cell>
          <cell r="B510">
            <v>150513</v>
          </cell>
          <cell r="C510" t="str">
            <v>배수시설</v>
          </cell>
          <cell r="E510">
            <v>0</v>
          </cell>
          <cell r="H510">
            <v>0</v>
          </cell>
        </row>
        <row r="511">
          <cell r="A511" t="str">
            <v>a</v>
          </cell>
          <cell r="B511">
            <v>150675</v>
          </cell>
          <cell r="C511" t="str">
            <v>육교용집수구</v>
          </cell>
          <cell r="D511" t="str">
            <v>(주철)</v>
          </cell>
          <cell r="E511">
            <v>4</v>
          </cell>
          <cell r="F511" t="str">
            <v>ea</v>
          </cell>
          <cell r="G511">
            <v>73123</v>
          </cell>
          <cell r="H511">
            <v>292492</v>
          </cell>
        </row>
        <row r="512">
          <cell r="A512" t="str">
            <v>b</v>
          </cell>
          <cell r="B512">
            <v>150677</v>
          </cell>
          <cell r="C512" t="str">
            <v>육교용연결집수거</v>
          </cell>
          <cell r="D512" t="str">
            <v>(스테인레스)</v>
          </cell>
          <cell r="E512">
            <v>4</v>
          </cell>
          <cell r="F512" t="str">
            <v>ea</v>
          </cell>
          <cell r="G512">
            <v>105126</v>
          </cell>
          <cell r="H512">
            <v>420504</v>
          </cell>
        </row>
        <row r="513">
          <cell r="A513" t="str">
            <v>c</v>
          </cell>
          <cell r="B513">
            <v>150679</v>
          </cell>
          <cell r="C513" t="str">
            <v>육교용직관</v>
          </cell>
          <cell r="D513" t="str">
            <v>(□150x10)</v>
          </cell>
          <cell r="E513">
            <v>19</v>
          </cell>
          <cell r="F513" t="str">
            <v>ｍ</v>
          </cell>
          <cell r="G513">
            <v>71155</v>
          </cell>
          <cell r="H513">
            <v>1351945</v>
          </cell>
        </row>
        <row r="514">
          <cell r="A514" t="str">
            <v>d</v>
          </cell>
          <cell r="B514">
            <v>150968</v>
          </cell>
          <cell r="C514" t="str">
            <v>육교용연결부</v>
          </cell>
          <cell r="D514" t="str">
            <v>(스테인레스)</v>
          </cell>
          <cell r="E514">
            <v>20</v>
          </cell>
          <cell r="F514" t="str">
            <v>ea</v>
          </cell>
          <cell r="G514">
            <v>15430</v>
          </cell>
          <cell r="H514">
            <v>308600</v>
          </cell>
        </row>
        <row r="515">
          <cell r="A515" t="str">
            <v>계</v>
          </cell>
          <cell r="B515">
            <v>151320</v>
          </cell>
          <cell r="E515">
            <v>0</v>
          </cell>
          <cell r="H515">
            <v>0</v>
          </cell>
        </row>
        <row r="516">
          <cell r="A516" t="str">
            <v>D.25</v>
          </cell>
          <cell r="B516">
            <v>151448</v>
          </cell>
          <cell r="C516" t="str">
            <v>P.C BEAM교</v>
          </cell>
          <cell r="E516">
            <v>0</v>
          </cell>
          <cell r="H516">
            <v>0</v>
          </cell>
        </row>
        <row r="517">
          <cell r="A517" t="str">
            <v>a</v>
          </cell>
          <cell r="B517">
            <v>151554</v>
          </cell>
          <cell r="C517" t="str">
            <v>P.S.C BEAM 제작</v>
          </cell>
          <cell r="D517" t="str">
            <v>(L=30.0ｍ)</v>
          </cell>
          <cell r="E517">
            <v>10</v>
          </cell>
          <cell r="F517" t="str">
            <v>본</v>
          </cell>
          <cell r="G517">
            <v>8722028</v>
          </cell>
          <cell r="H517">
            <v>87220280</v>
          </cell>
        </row>
        <row r="518">
          <cell r="A518" t="str">
            <v>b</v>
          </cell>
          <cell r="B518">
            <v>151659</v>
          </cell>
          <cell r="C518" t="str">
            <v>P.S.C BEAM 설치</v>
          </cell>
          <cell r="D518" t="str">
            <v>(L=30.0ｍ)</v>
          </cell>
          <cell r="E518">
            <v>10</v>
          </cell>
          <cell r="F518" t="str">
            <v>본</v>
          </cell>
          <cell r="G518">
            <v>1658743</v>
          </cell>
          <cell r="H518">
            <v>16587430</v>
          </cell>
        </row>
        <row r="519">
          <cell r="A519" t="str">
            <v>c</v>
          </cell>
          <cell r="B519">
            <v>151739</v>
          </cell>
          <cell r="C519" t="str">
            <v>P.S.C BEAM 전도방지</v>
          </cell>
          <cell r="E519">
            <v>10</v>
          </cell>
          <cell r="F519" t="str">
            <v>본</v>
          </cell>
          <cell r="G519">
            <v>8797</v>
          </cell>
          <cell r="H519">
            <v>87970</v>
          </cell>
        </row>
        <row r="520">
          <cell r="A520" t="str">
            <v>계</v>
          </cell>
          <cell r="B520">
            <v>151818</v>
          </cell>
          <cell r="E520">
            <v>0</v>
          </cell>
          <cell r="H520">
            <v>0</v>
          </cell>
        </row>
        <row r="521">
          <cell r="A521" t="str">
            <v>D.26</v>
          </cell>
          <cell r="B521">
            <v>152202</v>
          </cell>
          <cell r="C521" t="str">
            <v>낙하물방지공</v>
          </cell>
          <cell r="E521">
            <v>659</v>
          </cell>
          <cell r="F521" t="str">
            <v>㎡</v>
          </cell>
          <cell r="G521">
            <v>4223</v>
          </cell>
          <cell r="H521">
            <v>2782957</v>
          </cell>
        </row>
        <row r="522">
          <cell r="A522" t="str">
            <v>D.27</v>
          </cell>
          <cell r="B522">
            <v>153353</v>
          </cell>
          <cell r="C522" t="str">
            <v>보호블럭</v>
          </cell>
          <cell r="E522">
            <v>405</v>
          </cell>
          <cell r="F522" t="str">
            <v>㎡</v>
          </cell>
          <cell r="G522">
            <v>28412</v>
          </cell>
          <cell r="H522">
            <v>11506860</v>
          </cell>
        </row>
        <row r="523">
          <cell r="A523" t="str">
            <v>D.28</v>
          </cell>
          <cell r="B523">
            <v>154504</v>
          </cell>
          <cell r="C523" t="str">
            <v>강관파일</v>
          </cell>
          <cell r="D523" t="str">
            <v>(D=508mm t=12mm)</v>
          </cell>
          <cell r="E523">
            <v>0</v>
          </cell>
          <cell r="H523">
            <v>0</v>
          </cell>
        </row>
        <row r="524">
          <cell r="A524" t="str">
            <v>a</v>
          </cell>
          <cell r="B524">
            <v>159300</v>
          </cell>
          <cell r="C524" t="str">
            <v>강관파일자재비</v>
          </cell>
          <cell r="E524">
            <v>1212</v>
          </cell>
          <cell r="F524" t="str">
            <v>ｍ</v>
          </cell>
          <cell r="G524">
            <v>66955</v>
          </cell>
          <cell r="H524">
            <v>81149460</v>
          </cell>
        </row>
        <row r="525">
          <cell r="A525" t="str">
            <v>b</v>
          </cell>
          <cell r="B525">
            <v>159319</v>
          </cell>
          <cell r="C525" t="str">
            <v>강관파일항타비</v>
          </cell>
          <cell r="D525" t="str">
            <v>(15m미만)</v>
          </cell>
          <cell r="E525">
            <v>1134</v>
          </cell>
          <cell r="F525" t="str">
            <v>ｍ</v>
          </cell>
          <cell r="G525">
            <v>11302</v>
          </cell>
          <cell r="H525">
            <v>12816468</v>
          </cell>
        </row>
        <row r="526">
          <cell r="A526" t="str">
            <v>c</v>
          </cell>
          <cell r="B526">
            <v>159328</v>
          </cell>
          <cell r="C526" t="str">
            <v>두부및선단보강</v>
          </cell>
          <cell r="E526">
            <v>84</v>
          </cell>
          <cell r="F526" t="str">
            <v>EA</v>
          </cell>
          <cell r="G526">
            <v>153594</v>
          </cell>
          <cell r="H526">
            <v>12901896</v>
          </cell>
        </row>
        <row r="527">
          <cell r="A527" t="str">
            <v>계</v>
          </cell>
          <cell r="B527">
            <v>159465</v>
          </cell>
          <cell r="E527">
            <v>0</v>
          </cell>
          <cell r="H527">
            <v>0</v>
          </cell>
        </row>
        <row r="528">
          <cell r="A528" t="str">
            <v>합계</v>
          </cell>
          <cell r="B528">
            <v>162908</v>
          </cell>
          <cell r="E528">
            <v>0</v>
          </cell>
          <cell r="H528">
            <v>0</v>
          </cell>
        </row>
        <row r="529">
          <cell r="A529" t="str">
            <v>E.</v>
          </cell>
          <cell r="B529">
            <v>163036</v>
          </cell>
          <cell r="C529" t="str">
            <v>장 수 교</v>
          </cell>
          <cell r="D529" t="str">
            <v>(STEEL BOX L=230.0m)</v>
          </cell>
          <cell r="E529">
            <v>0</v>
          </cell>
          <cell r="H529">
            <v>0</v>
          </cell>
        </row>
        <row r="530">
          <cell r="A530" t="str">
            <v>E.01</v>
          </cell>
          <cell r="B530">
            <v>163100</v>
          </cell>
          <cell r="C530" t="str">
            <v>구조물터파기</v>
          </cell>
          <cell r="E530">
            <v>0</v>
          </cell>
          <cell r="H530">
            <v>0</v>
          </cell>
        </row>
        <row r="531">
          <cell r="A531" t="str">
            <v>a</v>
          </cell>
          <cell r="B531">
            <v>163244</v>
          </cell>
          <cell r="C531" t="str">
            <v>구조물터파기</v>
          </cell>
          <cell r="D531" t="str">
            <v>(육상토사 0-4ｍ)</v>
          </cell>
          <cell r="E531">
            <v>7548</v>
          </cell>
          <cell r="F531" t="str">
            <v>㎥</v>
          </cell>
          <cell r="G531">
            <v>4222</v>
          </cell>
          <cell r="H531">
            <v>31867656</v>
          </cell>
        </row>
        <row r="532">
          <cell r="A532" t="str">
            <v>b</v>
          </cell>
          <cell r="B532">
            <v>163316</v>
          </cell>
          <cell r="C532" t="str">
            <v>구조물터파기</v>
          </cell>
          <cell r="D532" t="str">
            <v>(육상토사 4ｍ이상)</v>
          </cell>
          <cell r="E532">
            <v>964</v>
          </cell>
          <cell r="F532" t="str">
            <v>㎥</v>
          </cell>
          <cell r="G532">
            <v>6790</v>
          </cell>
          <cell r="H532">
            <v>6545560</v>
          </cell>
        </row>
        <row r="533">
          <cell r="A533" t="str">
            <v>c</v>
          </cell>
          <cell r="B533">
            <v>163380</v>
          </cell>
          <cell r="C533" t="str">
            <v>구조물터파기</v>
          </cell>
          <cell r="D533" t="str">
            <v>(육상발파암 4ｍ이상)</v>
          </cell>
          <cell r="E533">
            <v>289</v>
          </cell>
          <cell r="F533" t="str">
            <v>㎥</v>
          </cell>
          <cell r="G533">
            <v>189319</v>
          </cell>
          <cell r="H533">
            <v>54713191</v>
          </cell>
        </row>
        <row r="534">
          <cell r="A534" t="str">
            <v>d</v>
          </cell>
          <cell r="B534">
            <v>163572</v>
          </cell>
          <cell r="C534" t="str">
            <v>구조물터파기</v>
          </cell>
          <cell r="D534" t="str">
            <v>(용수토사 0-4ｍ)</v>
          </cell>
          <cell r="E534">
            <v>990</v>
          </cell>
          <cell r="F534" t="str">
            <v>㎥</v>
          </cell>
          <cell r="G534">
            <v>6419</v>
          </cell>
          <cell r="H534">
            <v>6354810</v>
          </cell>
        </row>
        <row r="535">
          <cell r="A535" t="str">
            <v>계</v>
          </cell>
          <cell r="B535">
            <v>164006</v>
          </cell>
          <cell r="E535">
            <v>0</v>
          </cell>
          <cell r="H535">
            <v>0</v>
          </cell>
        </row>
        <row r="536">
          <cell r="A536" t="str">
            <v>E.02</v>
          </cell>
          <cell r="B536">
            <v>164056</v>
          </cell>
          <cell r="C536" t="str">
            <v>되메우기및다짐</v>
          </cell>
          <cell r="D536" t="str">
            <v>(기계70%+인력30%)</v>
          </cell>
          <cell r="E536">
            <v>5537</v>
          </cell>
          <cell r="F536" t="str">
            <v>㎥</v>
          </cell>
          <cell r="G536">
            <v>5802</v>
          </cell>
          <cell r="H536">
            <v>32125674</v>
          </cell>
        </row>
        <row r="537">
          <cell r="A537" t="str">
            <v>E.03</v>
          </cell>
          <cell r="B537">
            <v>164156</v>
          </cell>
          <cell r="C537" t="str">
            <v>교대앞성토</v>
          </cell>
          <cell r="E537">
            <v>111</v>
          </cell>
          <cell r="F537" t="str">
            <v>㎥</v>
          </cell>
          <cell r="G537">
            <v>3025</v>
          </cell>
          <cell r="H537">
            <v>335775</v>
          </cell>
        </row>
        <row r="538">
          <cell r="A538" t="str">
            <v>E.04</v>
          </cell>
          <cell r="B538">
            <v>164284</v>
          </cell>
          <cell r="C538" t="str">
            <v>세굴방지용사석채움</v>
          </cell>
          <cell r="D538" t="str">
            <v>(60㎏/개)</v>
          </cell>
          <cell r="E538">
            <v>700</v>
          </cell>
          <cell r="F538" t="str">
            <v>㎥</v>
          </cell>
          <cell r="G538">
            <v>27313</v>
          </cell>
          <cell r="H538">
            <v>19119100</v>
          </cell>
        </row>
        <row r="539">
          <cell r="A539" t="str">
            <v>E.05</v>
          </cell>
          <cell r="B539">
            <v>164700</v>
          </cell>
          <cell r="C539" t="str">
            <v>물푸기공</v>
          </cell>
          <cell r="E539">
            <v>59</v>
          </cell>
          <cell r="F539" t="str">
            <v>hr</v>
          </cell>
          <cell r="G539">
            <v>21879</v>
          </cell>
          <cell r="H539">
            <v>1290861</v>
          </cell>
        </row>
        <row r="540">
          <cell r="A540" t="str">
            <v>E.06</v>
          </cell>
          <cell r="B540">
            <v>164724</v>
          </cell>
          <cell r="C540" t="str">
            <v>면정리및청소</v>
          </cell>
          <cell r="E540">
            <v>141</v>
          </cell>
          <cell r="F540" t="str">
            <v>㎡</v>
          </cell>
          <cell r="G540">
            <v>4790</v>
          </cell>
          <cell r="H540">
            <v>675390</v>
          </cell>
        </row>
        <row r="541">
          <cell r="A541" t="str">
            <v>E.07</v>
          </cell>
          <cell r="B541">
            <v>164732</v>
          </cell>
          <cell r="C541" t="str">
            <v>보호블럭</v>
          </cell>
          <cell r="E541">
            <v>108</v>
          </cell>
          <cell r="F541" t="str">
            <v>㎡</v>
          </cell>
          <cell r="G541">
            <v>28412</v>
          </cell>
          <cell r="H541">
            <v>3068496</v>
          </cell>
        </row>
        <row r="542">
          <cell r="A542" t="str">
            <v>E.08</v>
          </cell>
          <cell r="B542">
            <v>164860</v>
          </cell>
          <cell r="C542" t="str">
            <v>뒷채움및다짐</v>
          </cell>
          <cell r="D542" t="str">
            <v>(현장암유용)</v>
          </cell>
          <cell r="E542">
            <v>656</v>
          </cell>
          <cell r="F542" t="str">
            <v>㎥</v>
          </cell>
          <cell r="G542">
            <v>13631</v>
          </cell>
          <cell r="H542">
            <v>8941936</v>
          </cell>
        </row>
        <row r="543">
          <cell r="A543" t="str">
            <v>E.09</v>
          </cell>
          <cell r="B543">
            <v>164988</v>
          </cell>
          <cell r="C543" t="str">
            <v>거푸집</v>
          </cell>
          <cell r="E543">
            <v>0</v>
          </cell>
          <cell r="H543">
            <v>0</v>
          </cell>
        </row>
        <row r="544">
          <cell r="A544" t="str">
            <v>a</v>
          </cell>
          <cell r="B544">
            <v>165052</v>
          </cell>
          <cell r="C544" t="str">
            <v>합판거푸집</v>
          </cell>
          <cell r="D544" t="str">
            <v>(3회:0-7m)</v>
          </cell>
          <cell r="E544">
            <v>3896</v>
          </cell>
          <cell r="F544" t="str">
            <v>㎡</v>
          </cell>
          <cell r="G544">
            <v>19533</v>
          </cell>
          <cell r="H544">
            <v>76100568</v>
          </cell>
        </row>
        <row r="545">
          <cell r="A545" t="str">
            <v>b</v>
          </cell>
          <cell r="B545">
            <v>165436</v>
          </cell>
          <cell r="C545" t="str">
            <v>합판거푸집</v>
          </cell>
          <cell r="D545" t="str">
            <v>(4회)</v>
          </cell>
          <cell r="E545">
            <v>728</v>
          </cell>
          <cell r="F545" t="str">
            <v>㎡</v>
          </cell>
          <cell r="G545">
            <v>16702</v>
          </cell>
          <cell r="H545">
            <v>12159056</v>
          </cell>
        </row>
        <row r="546">
          <cell r="A546" t="str">
            <v>c</v>
          </cell>
          <cell r="B546">
            <v>165564</v>
          </cell>
          <cell r="C546" t="str">
            <v>합판거푸집</v>
          </cell>
          <cell r="D546" t="str">
            <v>(6회)</v>
          </cell>
          <cell r="E546">
            <v>123</v>
          </cell>
          <cell r="F546" t="str">
            <v>㎡</v>
          </cell>
          <cell r="G546">
            <v>13675</v>
          </cell>
          <cell r="H546">
            <v>1682025</v>
          </cell>
        </row>
        <row r="547">
          <cell r="A547" t="str">
            <v>d</v>
          </cell>
          <cell r="B547">
            <v>165692</v>
          </cell>
          <cell r="C547" t="str">
            <v>원형거푸집</v>
          </cell>
          <cell r="D547" t="str">
            <v>(3회:0-7m)</v>
          </cell>
          <cell r="E547">
            <v>625</v>
          </cell>
          <cell r="F547" t="str">
            <v>㎡</v>
          </cell>
          <cell r="G547">
            <v>41547</v>
          </cell>
          <cell r="H547">
            <v>25966875</v>
          </cell>
        </row>
        <row r="548">
          <cell r="A548" t="str">
            <v>e</v>
          </cell>
          <cell r="B548">
            <v>165820</v>
          </cell>
          <cell r="C548" t="str">
            <v>원형거푸집</v>
          </cell>
          <cell r="D548" t="str">
            <v>(3회:7-10m)</v>
          </cell>
          <cell r="E548">
            <v>271</v>
          </cell>
          <cell r="F548" t="str">
            <v>㎡</v>
          </cell>
          <cell r="G548">
            <v>44767</v>
          </cell>
          <cell r="H548">
            <v>12131857</v>
          </cell>
        </row>
        <row r="549">
          <cell r="A549" t="str">
            <v>f</v>
          </cell>
          <cell r="B549">
            <v>165948</v>
          </cell>
          <cell r="C549" t="str">
            <v>원형거푸집</v>
          </cell>
          <cell r="D549" t="str">
            <v>(3회:10-13m)</v>
          </cell>
          <cell r="E549">
            <v>346</v>
          </cell>
          <cell r="F549" t="str">
            <v>㎡</v>
          </cell>
          <cell r="G549">
            <v>47988</v>
          </cell>
          <cell r="H549">
            <v>16603848</v>
          </cell>
        </row>
        <row r="550">
          <cell r="A550" t="str">
            <v>g</v>
          </cell>
          <cell r="B550">
            <v>166684</v>
          </cell>
          <cell r="C550" t="str">
            <v>문양거푸집</v>
          </cell>
          <cell r="D550" t="str">
            <v>(스치로폴 0-7m)</v>
          </cell>
          <cell r="E550">
            <v>174</v>
          </cell>
          <cell r="F550" t="str">
            <v>㎡</v>
          </cell>
          <cell r="G550">
            <v>23595</v>
          </cell>
          <cell r="H550">
            <v>4105530</v>
          </cell>
        </row>
        <row r="551">
          <cell r="A551" t="str">
            <v>계</v>
          </cell>
          <cell r="B551">
            <v>166700</v>
          </cell>
          <cell r="E551">
            <v>0</v>
          </cell>
          <cell r="H551">
            <v>0</v>
          </cell>
        </row>
        <row r="552">
          <cell r="A552" t="str">
            <v>E.10</v>
          </cell>
          <cell r="B552">
            <v>166780</v>
          </cell>
          <cell r="C552" t="str">
            <v>강관비계</v>
          </cell>
          <cell r="D552" t="str">
            <v>(장수교)</v>
          </cell>
          <cell r="E552">
            <v>1</v>
          </cell>
          <cell r="F552" t="str">
            <v>L.S.</v>
          </cell>
          <cell r="G552">
            <v>34935000</v>
          </cell>
          <cell r="H552">
            <v>34935000</v>
          </cell>
        </row>
        <row r="553">
          <cell r="A553" t="str">
            <v>E.11</v>
          </cell>
          <cell r="B553">
            <v>166908</v>
          </cell>
          <cell r="C553" t="str">
            <v>동바리</v>
          </cell>
          <cell r="D553" t="str">
            <v>(장수교)</v>
          </cell>
          <cell r="E553">
            <v>1</v>
          </cell>
          <cell r="F553" t="str">
            <v>L.S.</v>
          </cell>
          <cell r="G553">
            <v>76890000</v>
          </cell>
          <cell r="H553">
            <v>76890000</v>
          </cell>
        </row>
        <row r="554">
          <cell r="A554" t="str">
            <v>E.12</v>
          </cell>
          <cell r="B554">
            <v>167212</v>
          </cell>
          <cell r="C554" t="str">
            <v>철근가공조립</v>
          </cell>
          <cell r="E554">
            <v>0</v>
          </cell>
          <cell r="H554">
            <v>0</v>
          </cell>
        </row>
        <row r="555">
          <cell r="A555" t="str">
            <v>a</v>
          </cell>
          <cell r="B555">
            <v>167224</v>
          </cell>
          <cell r="C555" t="str">
            <v>철근가공조립</v>
          </cell>
          <cell r="D555" t="str">
            <v>(보    통)</v>
          </cell>
          <cell r="E555">
            <v>82.956999999999994</v>
          </cell>
          <cell r="F555" t="str">
            <v>Ton</v>
          </cell>
          <cell r="G555">
            <v>398697</v>
          </cell>
          <cell r="H555">
            <v>33074707</v>
          </cell>
        </row>
        <row r="556">
          <cell r="A556" t="str">
            <v>b</v>
          </cell>
          <cell r="B556">
            <v>167352</v>
          </cell>
          <cell r="C556" t="str">
            <v>철근가공조립</v>
          </cell>
          <cell r="D556" t="str">
            <v>(복    잡)</v>
          </cell>
          <cell r="E556">
            <v>455.71199999999999</v>
          </cell>
          <cell r="F556" t="str">
            <v>Ton</v>
          </cell>
          <cell r="G556">
            <v>500175</v>
          </cell>
          <cell r="H556">
            <v>227935749</v>
          </cell>
        </row>
        <row r="557">
          <cell r="A557" t="str">
            <v>c</v>
          </cell>
          <cell r="B557">
            <v>167480</v>
          </cell>
          <cell r="C557" t="str">
            <v>철근가공조립</v>
          </cell>
          <cell r="D557" t="str">
            <v>(매우복잡)</v>
          </cell>
          <cell r="E557">
            <v>290.29500000000002</v>
          </cell>
          <cell r="F557" t="str">
            <v>Ton</v>
          </cell>
          <cell r="G557">
            <v>554189</v>
          </cell>
          <cell r="H557">
            <v>160878295</v>
          </cell>
        </row>
        <row r="558">
          <cell r="A558" t="str">
            <v>계</v>
          </cell>
          <cell r="B558">
            <v>167550</v>
          </cell>
          <cell r="E558">
            <v>0</v>
          </cell>
          <cell r="H558">
            <v>0</v>
          </cell>
        </row>
        <row r="559">
          <cell r="A559" t="str">
            <v>E.13</v>
          </cell>
          <cell r="B559">
            <v>167620</v>
          </cell>
          <cell r="C559" t="str">
            <v>콘크리트타설</v>
          </cell>
          <cell r="E559">
            <v>0</v>
          </cell>
          <cell r="H559">
            <v>0</v>
          </cell>
        </row>
        <row r="560">
          <cell r="A560" t="str">
            <v>a</v>
          </cell>
          <cell r="B560">
            <v>167623</v>
          </cell>
          <cell r="C560" t="str">
            <v>콘크리트타설(펌프카)</v>
          </cell>
          <cell r="D560" t="str">
            <v>(철근,25-270-15)</v>
          </cell>
          <cell r="E560">
            <v>1552</v>
          </cell>
          <cell r="F560" t="str">
            <v>㎥</v>
          </cell>
          <cell r="G560">
            <v>62738</v>
          </cell>
          <cell r="H560">
            <v>97369376</v>
          </cell>
        </row>
        <row r="561">
          <cell r="A561" t="str">
            <v>b</v>
          </cell>
          <cell r="B561">
            <v>167751</v>
          </cell>
          <cell r="C561" t="str">
            <v>콘크리트타설(펌프카)</v>
          </cell>
          <cell r="D561" t="str">
            <v>(철근,25-240-15)</v>
          </cell>
          <cell r="E561">
            <v>2670</v>
          </cell>
          <cell r="F561" t="str">
            <v>㎥</v>
          </cell>
          <cell r="G561">
            <v>57146</v>
          </cell>
          <cell r="H561">
            <v>152579820</v>
          </cell>
        </row>
        <row r="562">
          <cell r="A562" t="str">
            <v>c</v>
          </cell>
          <cell r="B562">
            <v>167783</v>
          </cell>
          <cell r="C562" t="str">
            <v>콘크리트타설</v>
          </cell>
          <cell r="D562" t="str">
            <v>(무근,40-210-8)</v>
          </cell>
          <cell r="E562">
            <v>3</v>
          </cell>
          <cell r="F562" t="str">
            <v>㎥</v>
          </cell>
          <cell r="G562">
            <v>64602</v>
          </cell>
          <cell r="H562">
            <v>193806</v>
          </cell>
        </row>
        <row r="563">
          <cell r="A563" t="str">
            <v>d</v>
          </cell>
          <cell r="B563">
            <v>167815</v>
          </cell>
          <cell r="C563" t="str">
            <v>콘크리트타설</v>
          </cell>
          <cell r="D563" t="str">
            <v>(무근,40-240-8)</v>
          </cell>
          <cell r="E563">
            <v>56</v>
          </cell>
          <cell r="F563" t="str">
            <v>㎥</v>
          </cell>
          <cell r="G563">
            <v>63322</v>
          </cell>
          <cell r="H563">
            <v>3546032</v>
          </cell>
        </row>
        <row r="564">
          <cell r="A564" t="str">
            <v>e</v>
          </cell>
          <cell r="B564">
            <v>167879</v>
          </cell>
          <cell r="C564" t="str">
            <v>콘크리트타설</v>
          </cell>
          <cell r="D564" t="str">
            <v>(무근,40-160-8)</v>
          </cell>
          <cell r="E564">
            <v>103</v>
          </cell>
          <cell r="F564" t="str">
            <v>㎥</v>
          </cell>
          <cell r="G564">
            <v>60442</v>
          </cell>
          <cell r="H564">
            <v>6225526</v>
          </cell>
        </row>
        <row r="565">
          <cell r="A565" t="str">
            <v>계</v>
          </cell>
          <cell r="B565">
            <v>168012</v>
          </cell>
          <cell r="E565">
            <v>0</v>
          </cell>
          <cell r="H565">
            <v>0</v>
          </cell>
        </row>
        <row r="566">
          <cell r="A566" t="str">
            <v>E.14</v>
          </cell>
          <cell r="B566">
            <v>168140</v>
          </cell>
          <cell r="C566" t="str">
            <v>무수축몰탈</v>
          </cell>
          <cell r="E566">
            <v>1</v>
          </cell>
          <cell r="F566" t="str">
            <v>㎥</v>
          </cell>
          <cell r="G566">
            <v>159594</v>
          </cell>
          <cell r="H566">
            <v>159594</v>
          </cell>
        </row>
        <row r="567">
          <cell r="A567" t="str">
            <v>E.15</v>
          </cell>
          <cell r="B567">
            <v>168148</v>
          </cell>
          <cell r="C567" t="str">
            <v>무수축콘크리트</v>
          </cell>
          <cell r="E567">
            <v>9</v>
          </cell>
          <cell r="F567" t="str">
            <v>㎥</v>
          </cell>
          <cell r="G567">
            <v>222180</v>
          </cell>
          <cell r="H567">
            <v>1999620</v>
          </cell>
        </row>
        <row r="568">
          <cell r="A568" t="str">
            <v>E.16</v>
          </cell>
          <cell r="B568">
            <v>168276</v>
          </cell>
          <cell r="C568" t="str">
            <v>교좌장치</v>
          </cell>
          <cell r="E568">
            <v>0</v>
          </cell>
          <cell r="H568">
            <v>0</v>
          </cell>
        </row>
        <row r="569">
          <cell r="A569" t="str">
            <v>a</v>
          </cell>
          <cell r="B569">
            <v>168300</v>
          </cell>
          <cell r="C569" t="str">
            <v>교좌장치</v>
          </cell>
          <cell r="D569" t="str">
            <v>(일방향 300TON)</v>
          </cell>
          <cell r="E569">
            <v>4</v>
          </cell>
          <cell r="F569" t="str">
            <v>set</v>
          </cell>
          <cell r="G569">
            <v>1419085</v>
          </cell>
          <cell r="H569">
            <v>5676340</v>
          </cell>
        </row>
        <row r="570">
          <cell r="A570" t="str">
            <v>b</v>
          </cell>
          <cell r="B570">
            <v>168428</v>
          </cell>
          <cell r="C570" t="str">
            <v>교좌장치</v>
          </cell>
          <cell r="D570" t="str">
            <v>(양방향 300TON)</v>
          </cell>
          <cell r="E570">
            <v>12</v>
          </cell>
          <cell r="F570" t="str">
            <v>set</v>
          </cell>
          <cell r="G570">
            <v>2281085</v>
          </cell>
          <cell r="H570">
            <v>27373020</v>
          </cell>
        </row>
        <row r="571">
          <cell r="A571" t="str">
            <v>c</v>
          </cell>
          <cell r="B571">
            <v>168812</v>
          </cell>
          <cell r="C571" t="str">
            <v>교좌장치</v>
          </cell>
          <cell r="D571" t="str">
            <v>(고정단 700TON)</v>
          </cell>
          <cell r="E571">
            <v>2</v>
          </cell>
          <cell r="F571" t="str">
            <v>set</v>
          </cell>
          <cell r="G571">
            <v>2791085</v>
          </cell>
          <cell r="H571">
            <v>5582170</v>
          </cell>
        </row>
        <row r="572">
          <cell r="A572" t="str">
            <v>d</v>
          </cell>
          <cell r="B572">
            <v>168940</v>
          </cell>
          <cell r="C572" t="str">
            <v>교좌장치</v>
          </cell>
          <cell r="D572" t="str">
            <v>(일방향 700TON)</v>
          </cell>
          <cell r="E572">
            <v>8</v>
          </cell>
          <cell r="F572" t="str">
            <v>set</v>
          </cell>
          <cell r="G572">
            <v>4742085</v>
          </cell>
          <cell r="H572">
            <v>37936680</v>
          </cell>
        </row>
        <row r="573">
          <cell r="A573" t="str">
            <v>e</v>
          </cell>
          <cell r="B573">
            <v>169068</v>
          </cell>
          <cell r="C573" t="str">
            <v>교좌장치</v>
          </cell>
          <cell r="D573" t="str">
            <v>(양방향 700TON)</v>
          </cell>
          <cell r="E573">
            <v>6</v>
          </cell>
          <cell r="F573" t="str">
            <v>set</v>
          </cell>
          <cell r="G573">
            <v>2688085</v>
          </cell>
          <cell r="H573">
            <v>16128510</v>
          </cell>
        </row>
        <row r="574">
          <cell r="A574" t="str">
            <v>계</v>
          </cell>
          <cell r="B574">
            <v>169644</v>
          </cell>
          <cell r="E574">
            <v>0</v>
          </cell>
          <cell r="H574">
            <v>0</v>
          </cell>
        </row>
        <row r="575">
          <cell r="A575" t="str">
            <v>E.17</v>
          </cell>
          <cell r="B575">
            <v>169772</v>
          </cell>
          <cell r="C575" t="str">
            <v>신축이음장치</v>
          </cell>
          <cell r="D575" t="str">
            <v>(NO 160)</v>
          </cell>
          <cell r="E575">
            <v>39</v>
          </cell>
          <cell r="F575" t="str">
            <v>ｍ</v>
          </cell>
          <cell r="G575">
            <v>2463695</v>
          </cell>
          <cell r="H575">
            <v>96084105</v>
          </cell>
        </row>
        <row r="576">
          <cell r="A576" t="str">
            <v>E.18</v>
          </cell>
          <cell r="B576">
            <v>169902</v>
          </cell>
          <cell r="C576" t="str">
            <v>슬라브양생</v>
          </cell>
          <cell r="E576">
            <v>4478</v>
          </cell>
          <cell r="F576" t="str">
            <v>㎡</v>
          </cell>
          <cell r="G576">
            <v>328</v>
          </cell>
          <cell r="H576">
            <v>1468784</v>
          </cell>
        </row>
        <row r="577">
          <cell r="A577" t="str">
            <v>E.19</v>
          </cell>
          <cell r="B577">
            <v>169903</v>
          </cell>
          <cell r="C577" t="str">
            <v>데크휘니샤면고르기</v>
          </cell>
          <cell r="E577">
            <v>4478</v>
          </cell>
          <cell r="F577" t="str">
            <v>㎡</v>
          </cell>
          <cell r="G577">
            <v>486</v>
          </cell>
          <cell r="H577">
            <v>2176308</v>
          </cell>
        </row>
        <row r="578">
          <cell r="A578" t="str">
            <v>E.20</v>
          </cell>
          <cell r="B578">
            <v>170031</v>
          </cell>
          <cell r="C578" t="str">
            <v>교면방수</v>
          </cell>
          <cell r="D578" t="str">
            <v>(도막방수)</v>
          </cell>
          <cell r="E578">
            <v>4478</v>
          </cell>
          <cell r="F578" t="str">
            <v>㎡</v>
          </cell>
          <cell r="G578">
            <v>20568</v>
          </cell>
          <cell r="H578">
            <v>92103504</v>
          </cell>
        </row>
        <row r="579">
          <cell r="A579" t="str">
            <v>E.21</v>
          </cell>
          <cell r="B579">
            <v>172284</v>
          </cell>
          <cell r="C579" t="str">
            <v>교명주</v>
          </cell>
          <cell r="D579" t="str">
            <v>(화 강 암)</v>
          </cell>
          <cell r="E579">
            <v>4</v>
          </cell>
          <cell r="F579" t="str">
            <v>ea</v>
          </cell>
          <cell r="G579">
            <v>1256769</v>
          </cell>
          <cell r="H579">
            <v>5027076</v>
          </cell>
        </row>
        <row r="580">
          <cell r="A580" t="str">
            <v>E.22</v>
          </cell>
          <cell r="B580">
            <v>172285</v>
          </cell>
          <cell r="C580" t="str">
            <v>교명판</v>
          </cell>
          <cell r="D580" t="str">
            <v>(450x250x10㎜)</v>
          </cell>
          <cell r="E580">
            <v>4</v>
          </cell>
          <cell r="F580" t="str">
            <v>ea</v>
          </cell>
          <cell r="G580">
            <v>41631</v>
          </cell>
          <cell r="H580">
            <v>166524</v>
          </cell>
        </row>
        <row r="581">
          <cell r="A581" t="str">
            <v>E.23</v>
          </cell>
          <cell r="B581">
            <v>172349</v>
          </cell>
          <cell r="C581" t="str">
            <v>설명판</v>
          </cell>
          <cell r="D581" t="str">
            <v>(500x400x10㎜)</v>
          </cell>
          <cell r="E581">
            <v>4</v>
          </cell>
          <cell r="F581" t="str">
            <v>ea</v>
          </cell>
          <cell r="G581">
            <v>74012</v>
          </cell>
          <cell r="H581">
            <v>296048</v>
          </cell>
        </row>
        <row r="582">
          <cell r="A582" t="str">
            <v>E.24</v>
          </cell>
          <cell r="B582">
            <v>172381</v>
          </cell>
          <cell r="C582" t="str">
            <v>T.B.M 설치</v>
          </cell>
          <cell r="E582">
            <v>2</v>
          </cell>
          <cell r="F582" t="str">
            <v>ea</v>
          </cell>
          <cell r="G582">
            <v>20790</v>
          </cell>
          <cell r="H582">
            <v>41580</v>
          </cell>
        </row>
        <row r="583">
          <cell r="A583" t="str">
            <v>E.25</v>
          </cell>
          <cell r="B583">
            <v>172509</v>
          </cell>
          <cell r="C583" t="str">
            <v>전선관</v>
          </cell>
          <cell r="E583">
            <v>0</v>
          </cell>
          <cell r="H583">
            <v>0</v>
          </cell>
        </row>
        <row r="584">
          <cell r="A584" t="str">
            <v>a</v>
          </cell>
          <cell r="B584">
            <v>172573</v>
          </cell>
          <cell r="C584" t="str">
            <v>전선관</v>
          </cell>
          <cell r="D584" t="str">
            <v>(PVCφ100mm)</v>
          </cell>
          <cell r="E584">
            <v>970</v>
          </cell>
          <cell r="F584" t="str">
            <v>ｍ</v>
          </cell>
          <cell r="G584">
            <v>2789</v>
          </cell>
          <cell r="H584">
            <v>2705330</v>
          </cell>
        </row>
        <row r="585">
          <cell r="A585" t="str">
            <v>b</v>
          </cell>
          <cell r="B585">
            <v>172621</v>
          </cell>
          <cell r="C585" t="str">
            <v>전선관</v>
          </cell>
          <cell r="D585" t="str">
            <v>(PVCφ150mm)</v>
          </cell>
          <cell r="E585">
            <v>485</v>
          </cell>
          <cell r="F585" t="str">
            <v>ｍ</v>
          </cell>
          <cell r="G585">
            <v>5301</v>
          </cell>
          <cell r="H585">
            <v>2570985</v>
          </cell>
        </row>
        <row r="586">
          <cell r="A586" t="str">
            <v>계</v>
          </cell>
          <cell r="B586">
            <v>172669</v>
          </cell>
          <cell r="E586">
            <v>0</v>
          </cell>
          <cell r="H586">
            <v>0</v>
          </cell>
        </row>
        <row r="587">
          <cell r="A587" t="str">
            <v>E.26</v>
          </cell>
          <cell r="B587">
            <v>172733</v>
          </cell>
          <cell r="C587" t="str">
            <v>스페이서설치</v>
          </cell>
          <cell r="E587">
            <v>0</v>
          </cell>
          <cell r="H587">
            <v>0</v>
          </cell>
        </row>
        <row r="588">
          <cell r="A588" t="str">
            <v>a</v>
          </cell>
          <cell r="B588">
            <v>172797</v>
          </cell>
          <cell r="C588" t="str">
            <v>스페이서</v>
          </cell>
          <cell r="D588" t="str">
            <v>(수직)</v>
          </cell>
          <cell r="E588">
            <v>2945</v>
          </cell>
          <cell r="F588" t="str">
            <v>㎡</v>
          </cell>
          <cell r="G588">
            <v>588</v>
          </cell>
          <cell r="H588">
            <v>1731660</v>
          </cell>
        </row>
        <row r="589">
          <cell r="A589" t="str">
            <v>b</v>
          </cell>
          <cell r="B589">
            <v>173053</v>
          </cell>
          <cell r="C589" t="str">
            <v>스페이서</v>
          </cell>
          <cell r="D589" t="str">
            <v>(수평)</v>
          </cell>
          <cell r="E589">
            <v>5815</v>
          </cell>
          <cell r="F589" t="str">
            <v>㎡</v>
          </cell>
          <cell r="G589">
            <v>411</v>
          </cell>
          <cell r="H589">
            <v>2389965</v>
          </cell>
        </row>
        <row r="590">
          <cell r="A590" t="str">
            <v>계</v>
          </cell>
          <cell r="B590">
            <v>173085</v>
          </cell>
          <cell r="E590">
            <v>0</v>
          </cell>
          <cell r="H590">
            <v>0</v>
          </cell>
        </row>
        <row r="591">
          <cell r="A591" t="str">
            <v>E.27</v>
          </cell>
          <cell r="B591">
            <v>173149</v>
          </cell>
          <cell r="C591" t="str">
            <v>교량난간공</v>
          </cell>
          <cell r="E591">
            <v>0</v>
          </cell>
          <cell r="H591">
            <v>0</v>
          </cell>
        </row>
        <row r="592">
          <cell r="A592" t="str">
            <v>a</v>
          </cell>
          <cell r="B592">
            <v>173213</v>
          </cell>
          <cell r="C592" t="str">
            <v>방호벽용난간</v>
          </cell>
          <cell r="D592" t="str">
            <v>(알루미늄)</v>
          </cell>
          <cell r="E592">
            <v>485</v>
          </cell>
          <cell r="F592" t="str">
            <v>ｍ</v>
          </cell>
          <cell r="G592">
            <v>150435</v>
          </cell>
          <cell r="H592">
            <v>72960975</v>
          </cell>
        </row>
        <row r="593">
          <cell r="A593" t="str">
            <v>b</v>
          </cell>
          <cell r="B593">
            <v>173225</v>
          </cell>
          <cell r="C593" t="str">
            <v>중분대용난간</v>
          </cell>
          <cell r="D593" t="str">
            <v>(알루미늄)</v>
          </cell>
          <cell r="E593">
            <v>459</v>
          </cell>
          <cell r="F593" t="str">
            <v>ｍ</v>
          </cell>
          <cell r="G593">
            <v>539100</v>
          </cell>
          <cell r="H593">
            <v>247446900</v>
          </cell>
        </row>
        <row r="594">
          <cell r="A594" t="str">
            <v>계</v>
          </cell>
          <cell r="B594">
            <v>173241</v>
          </cell>
          <cell r="E594">
            <v>0</v>
          </cell>
          <cell r="H594">
            <v>0</v>
          </cell>
        </row>
        <row r="595">
          <cell r="A595" t="str">
            <v>E.28</v>
          </cell>
          <cell r="B595">
            <v>173369</v>
          </cell>
          <cell r="C595" t="str">
            <v>다웰바</v>
          </cell>
          <cell r="D595" t="str">
            <v>(D25x600㎜)</v>
          </cell>
          <cell r="E595">
            <v>92</v>
          </cell>
          <cell r="F595" t="str">
            <v>ea</v>
          </cell>
          <cell r="G595">
            <v>7781</v>
          </cell>
          <cell r="H595">
            <v>715852</v>
          </cell>
        </row>
        <row r="596">
          <cell r="A596" t="str">
            <v>E.29</v>
          </cell>
          <cell r="B596">
            <v>173385</v>
          </cell>
          <cell r="C596" t="str">
            <v>시공이음</v>
          </cell>
          <cell r="E596">
            <v>0</v>
          </cell>
          <cell r="H596">
            <v>0</v>
          </cell>
        </row>
        <row r="597">
          <cell r="A597" t="str">
            <v>a</v>
          </cell>
          <cell r="B597">
            <v>173386</v>
          </cell>
          <cell r="C597" t="str">
            <v>시공이음</v>
          </cell>
          <cell r="D597" t="str">
            <v>(스치로폴:T=10㎜)</v>
          </cell>
          <cell r="E597">
            <v>134</v>
          </cell>
          <cell r="F597" t="str">
            <v>㎡</v>
          </cell>
          <cell r="G597">
            <v>647</v>
          </cell>
          <cell r="H597">
            <v>86698</v>
          </cell>
        </row>
        <row r="598">
          <cell r="A598" t="str">
            <v>b</v>
          </cell>
          <cell r="B598">
            <v>173514</v>
          </cell>
          <cell r="C598" t="str">
            <v>시공이음</v>
          </cell>
          <cell r="D598" t="str">
            <v>(스치로폴:T=20㎜)</v>
          </cell>
          <cell r="E598">
            <v>26</v>
          </cell>
          <cell r="F598" t="str">
            <v>㎡</v>
          </cell>
          <cell r="G598">
            <v>1296</v>
          </cell>
          <cell r="H598">
            <v>33696</v>
          </cell>
        </row>
        <row r="599">
          <cell r="A599" t="str">
            <v>계</v>
          </cell>
          <cell r="B599">
            <v>174529</v>
          </cell>
          <cell r="E599">
            <v>0</v>
          </cell>
          <cell r="H599">
            <v>0</v>
          </cell>
        </row>
        <row r="600">
          <cell r="A600" t="str">
            <v>E.30</v>
          </cell>
          <cell r="B600">
            <v>174545</v>
          </cell>
          <cell r="C600" t="str">
            <v>배수시설</v>
          </cell>
          <cell r="E600">
            <v>0</v>
          </cell>
          <cell r="H600">
            <v>0</v>
          </cell>
        </row>
        <row r="601">
          <cell r="A601" t="str">
            <v>a</v>
          </cell>
          <cell r="B601">
            <v>174673</v>
          </cell>
          <cell r="C601" t="str">
            <v>하천용집수구</v>
          </cell>
          <cell r="D601" t="str">
            <v>(주철)</v>
          </cell>
          <cell r="E601">
            <v>2</v>
          </cell>
          <cell r="F601" t="str">
            <v>ea</v>
          </cell>
          <cell r="G601">
            <v>38345</v>
          </cell>
          <cell r="H601">
            <v>76690</v>
          </cell>
        </row>
        <row r="602">
          <cell r="A602" t="str">
            <v>b</v>
          </cell>
          <cell r="B602">
            <v>174705</v>
          </cell>
          <cell r="C602" t="str">
            <v>하천용집수구</v>
          </cell>
          <cell r="D602" t="str">
            <v>(아연도강관)</v>
          </cell>
          <cell r="E602">
            <v>6</v>
          </cell>
          <cell r="F602" t="str">
            <v>ｍ</v>
          </cell>
          <cell r="G602">
            <v>13730</v>
          </cell>
          <cell r="H602">
            <v>82380</v>
          </cell>
        </row>
        <row r="603">
          <cell r="A603" t="str">
            <v>c</v>
          </cell>
          <cell r="B603">
            <v>174707</v>
          </cell>
          <cell r="C603" t="str">
            <v>육교용집수구</v>
          </cell>
          <cell r="D603" t="str">
            <v>(주철)</v>
          </cell>
          <cell r="E603">
            <v>22</v>
          </cell>
          <cell r="F603" t="str">
            <v>ea</v>
          </cell>
          <cell r="G603">
            <v>73123</v>
          </cell>
          <cell r="H603">
            <v>1608706</v>
          </cell>
        </row>
        <row r="604">
          <cell r="A604" t="str">
            <v>d</v>
          </cell>
          <cell r="B604">
            <v>174709</v>
          </cell>
          <cell r="C604" t="str">
            <v>육교용연결집수거</v>
          </cell>
          <cell r="D604" t="str">
            <v>(스테인레스)</v>
          </cell>
          <cell r="E604">
            <v>22</v>
          </cell>
          <cell r="F604" t="str">
            <v>ea</v>
          </cell>
          <cell r="G604">
            <v>105126</v>
          </cell>
          <cell r="H604">
            <v>2312772</v>
          </cell>
        </row>
        <row r="605">
          <cell r="A605" t="str">
            <v>e</v>
          </cell>
          <cell r="B605">
            <v>174711</v>
          </cell>
          <cell r="C605" t="str">
            <v>육교용직관</v>
          </cell>
          <cell r="D605" t="str">
            <v>(□150x10)</v>
          </cell>
          <cell r="E605">
            <v>429</v>
          </cell>
          <cell r="F605" t="str">
            <v>ｍ</v>
          </cell>
          <cell r="G605">
            <v>71155</v>
          </cell>
          <cell r="H605">
            <v>30525495</v>
          </cell>
        </row>
        <row r="606">
          <cell r="A606" t="str">
            <v>f</v>
          </cell>
          <cell r="B606">
            <v>174712</v>
          </cell>
          <cell r="C606" t="str">
            <v>육교용곡관</v>
          </cell>
          <cell r="D606" t="str">
            <v>(스테인레스)</v>
          </cell>
          <cell r="E606">
            <v>28</v>
          </cell>
          <cell r="F606" t="str">
            <v>ea</v>
          </cell>
          <cell r="G606">
            <v>27668</v>
          </cell>
          <cell r="H606">
            <v>774704</v>
          </cell>
        </row>
        <row r="607">
          <cell r="A607" t="str">
            <v>g</v>
          </cell>
          <cell r="B607">
            <v>175000</v>
          </cell>
          <cell r="C607" t="str">
            <v>육교용연결부</v>
          </cell>
          <cell r="D607" t="str">
            <v>(스테인레스)</v>
          </cell>
          <cell r="E607">
            <v>419</v>
          </cell>
          <cell r="F607" t="str">
            <v>ea</v>
          </cell>
          <cell r="G607">
            <v>15430</v>
          </cell>
          <cell r="H607">
            <v>6465170</v>
          </cell>
        </row>
        <row r="608">
          <cell r="A608" t="str">
            <v>계</v>
          </cell>
          <cell r="B608">
            <v>175807</v>
          </cell>
          <cell r="E608">
            <v>0</v>
          </cell>
          <cell r="H608">
            <v>0</v>
          </cell>
        </row>
        <row r="609">
          <cell r="A609" t="str">
            <v>E.31</v>
          </cell>
          <cell r="B609">
            <v>179716</v>
          </cell>
          <cell r="C609" t="str">
            <v>강교</v>
          </cell>
          <cell r="E609">
            <v>0</v>
          </cell>
          <cell r="H609">
            <v>0</v>
          </cell>
        </row>
        <row r="610">
          <cell r="A610" t="str">
            <v>a</v>
          </cell>
          <cell r="B610">
            <v>179822</v>
          </cell>
          <cell r="C610" t="str">
            <v>강교제작</v>
          </cell>
          <cell r="D610" t="str">
            <v>(장수교)</v>
          </cell>
          <cell r="E610">
            <v>1653.9069999999999</v>
          </cell>
          <cell r="F610" t="str">
            <v>ton</v>
          </cell>
          <cell r="G610">
            <v>2220471</v>
          </cell>
          <cell r="H610">
            <v>3672452530</v>
          </cell>
        </row>
        <row r="611">
          <cell r="A611" t="str">
            <v>b</v>
          </cell>
          <cell r="B611">
            <v>179950</v>
          </cell>
          <cell r="C611" t="str">
            <v>강교운반 및 가설</v>
          </cell>
          <cell r="D611" t="str">
            <v>(장수교)</v>
          </cell>
          <cell r="E611">
            <v>1653.9069999999999</v>
          </cell>
          <cell r="F611" t="str">
            <v>ton</v>
          </cell>
          <cell r="G611">
            <v>391012</v>
          </cell>
          <cell r="H611">
            <v>646697483</v>
          </cell>
        </row>
        <row r="612">
          <cell r="A612" t="str">
            <v>계</v>
          </cell>
          <cell r="B612">
            <v>180014</v>
          </cell>
          <cell r="E612">
            <v>0</v>
          </cell>
          <cell r="H612">
            <v>0</v>
          </cell>
        </row>
        <row r="613">
          <cell r="A613" t="str">
            <v>E.32</v>
          </cell>
          <cell r="B613">
            <v>180046</v>
          </cell>
          <cell r="C613" t="str">
            <v>강교도장</v>
          </cell>
          <cell r="E613">
            <v>0</v>
          </cell>
          <cell r="H613">
            <v>0</v>
          </cell>
        </row>
        <row r="614">
          <cell r="A614" t="str">
            <v>a</v>
          </cell>
          <cell r="B614">
            <v>180078</v>
          </cell>
          <cell r="C614" t="str">
            <v>강교내부도장</v>
          </cell>
          <cell r="D614" t="str">
            <v>(공  장)</v>
          </cell>
          <cell r="E614">
            <v>15049</v>
          </cell>
          <cell r="F614" t="str">
            <v>㎡</v>
          </cell>
          <cell r="G614">
            <v>11059</v>
          </cell>
          <cell r="H614">
            <v>166426891</v>
          </cell>
        </row>
        <row r="615">
          <cell r="A615" t="str">
            <v>b</v>
          </cell>
          <cell r="B615">
            <v>180110</v>
          </cell>
          <cell r="C615" t="str">
            <v>강교SPLICE도장</v>
          </cell>
          <cell r="D615" t="str">
            <v>(공  장)</v>
          </cell>
          <cell r="E615">
            <v>1190</v>
          </cell>
          <cell r="F615" t="str">
            <v>㎡</v>
          </cell>
          <cell r="G615">
            <v>8780</v>
          </cell>
          <cell r="H615">
            <v>10448200</v>
          </cell>
        </row>
        <row r="616">
          <cell r="A616" t="str">
            <v>c</v>
          </cell>
          <cell r="B616">
            <v>180142</v>
          </cell>
          <cell r="C616" t="str">
            <v>내부볼트및SPLICE도장</v>
          </cell>
          <cell r="D616" t="str">
            <v>(현  장)</v>
          </cell>
          <cell r="E616">
            <v>411</v>
          </cell>
          <cell r="F616" t="str">
            <v>㎡</v>
          </cell>
          <cell r="G616">
            <v>20655</v>
          </cell>
          <cell r="H616">
            <v>8489205</v>
          </cell>
        </row>
        <row r="617">
          <cell r="A617" t="str">
            <v>d</v>
          </cell>
          <cell r="B617">
            <v>180334</v>
          </cell>
          <cell r="C617" t="str">
            <v>강교외부도장</v>
          </cell>
          <cell r="D617" t="str">
            <v>(공  장)</v>
          </cell>
          <cell r="E617">
            <v>8758</v>
          </cell>
          <cell r="F617" t="str">
            <v>㎡</v>
          </cell>
          <cell r="G617">
            <v>11775</v>
          </cell>
          <cell r="H617">
            <v>103125450</v>
          </cell>
        </row>
        <row r="618">
          <cell r="A618" t="str">
            <v>e</v>
          </cell>
          <cell r="B618">
            <v>180432</v>
          </cell>
          <cell r="C618" t="str">
            <v>외부포장면도장</v>
          </cell>
          <cell r="D618" t="str">
            <v>(공  장)</v>
          </cell>
          <cell r="E618">
            <v>2801</v>
          </cell>
          <cell r="F618" t="str">
            <v>㎡</v>
          </cell>
          <cell r="G618">
            <v>10590</v>
          </cell>
          <cell r="H618">
            <v>29662590</v>
          </cell>
        </row>
        <row r="619">
          <cell r="A619" t="str">
            <v>f</v>
          </cell>
          <cell r="B619">
            <v>180560</v>
          </cell>
          <cell r="C619" t="str">
            <v>외부볼트및SPLICE도장</v>
          </cell>
          <cell r="D619" t="str">
            <v>(현  장)</v>
          </cell>
          <cell r="E619">
            <v>779</v>
          </cell>
          <cell r="F619" t="str">
            <v>㎡</v>
          </cell>
          <cell r="G619">
            <v>19803</v>
          </cell>
          <cell r="H619">
            <v>15426537</v>
          </cell>
        </row>
        <row r="620">
          <cell r="A620" t="str">
            <v>g</v>
          </cell>
          <cell r="B620">
            <v>181012</v>
          </cell>
          <cell r="C620" t="str">
            <v>강교검사</v>
          </cell>
          <cell r="E620">
            <v>0</v>
          </cell>
          <cell r="H620">
            <v>0</v>
          </cell>
        </row>
        <row r="621">
          <cell r="A621" t="str">
            <v>g-1</v>
          </cell>
          <cell r="B621">
            <v>181061</v>
          </cell>
          <cell r="C621" t="str">
            <v>방사선투과시험</v>
          </cell>
          <cell r="D621" t="str">
            <v>(강  교)</v>
          </cell>
          <cell r="E621">
            <v>104</v>
          </cell>
          <cell r="F621" t="str">
            <v>매</v>
          </cell>
          <cell r="G621">
            <v>41000</v>
          </cell>
          <cell r="H621">
            <v>4264000</v>
          </cell>
        </row>
        <row r="622">
          <cell r="A622" t="str">
            <v>g-2</v>
          </cell>
          <cell r="B622">
            <v>181086</v>
          </cell>
          <cell r="C622" t="str">
            <v>자분탐상시험</v>
          </cell>
          <cell r="D622" t="str">
            <v>(강  교)</v>
          </cell>
          <cell r="E622">
            <v>3008</v>
          </cell>
          <cell r="F622" t="str">
            <v>ｍ</v>
          </cell>
          <cell r="G622">
            <v>27500</v>
          </cell>
          <cell r="H622">
            <v>82720000</v>
          </cell>
        </row>
        <row r="623">
          <cell r="A623" t="str">
            <v>소계</v>
          </cell>
          <cell r="B623">
            <v>181098</v>
          </cell>
          <cell r="E623">
            <v>0</v>
          </cell>
          <cell r="H623">
            <v>0</v>
          </cell>
        </row>
        <row r="624">
          <cell r="A624" t="str">
            <v>계</v>
          </cell>
          <cell r="B624">
            <v>181196</v>
          </cell>
          <cell r="E624">
            <v>0</v>
          </cell>
          <cell r="H624">
            <v>0</v>
          </cell>
        </row>
        <row r="625">
          <cell r="A625" t="str">
            <v>E.33</v>
          </cell>
          <cell r="B625">
            <v>181324</v>
          </cell>
          <cell r="C625" t="str">
            <v>낙하물방지공</v>
          </cell>
          <cell r="E625">
            <v>5050</v>
          </cell>
          <cell r="F625" t="str">
            <v>㎡</v>
          </cell>
          <cell r="G625">
            <v>4223</v>
          </cell>
          <cell r="H625">
            <v>21326150</v>
          </cell>
        </row>
        <row r="626">
          <cell r="A626" t="str">
            <v>E.34</v>
          </cell>
          <cell r="B626">
            <v>181388</v>
          </cell>
          <cell r="C626" t="str">
            <v>낙교방지책</v>
          </cell>
          <cell r="E626">
            <v>24</v>
          </cell>
          <cell r="F626" t="str">
            <v>개소</v>
          </cell>
          <cell r="G626">
            <v>939706</v>
          </cell>
          <cell r="H626">
            <v>22552944</v>
          </cell>
        </row>
        <row r="627">
          <cell r="A627" t="str">
            <v>E.35</v>
          </cell>
          <cell r="B627">
            <v>181452</v>
          </cell>
          <cell r="C627" t="str">
            <v>교량유지관리표지판</v>
          </cell>
          <cell r="E627">
            <v>0</v>
          </cell>
          <cell r="H627">
            <v>0</v>
          </cell>
        </row>
        <row r="628">
          <cell r="A628" t="str">
            <v>a</v>
          </cell>
          <cell r="B628">
            <v>182313</v>
          </cell>
          <cell r="C628" t="str">
            <v>교량유지관리용표지판</v>
          </cell>
          <cell r="D628" t="str">
            <v>(교각번호판)</v>
          </cell>
          <cell r="E628">
            <v>12</v>
          </cell>
          <cell r="F628" t="str">
            <v>EA</v>
          </cell>
          <cell r="G628">
            <v>16865</v>
          </cell>
          <cell r="H628">
            <v>202380</v>
          </cell>
        </row>
        <row r="629">
          <cell r="A629" t="str">
            <v>b</v>
          </cell>
          <cell r="B629">
            <v>182528</v>
          </cell>
          <cell r="C629" t="str">
            <v>교량유지관리용표지판</v>
          </cell>
          <cell r="D629" t="str">
            <v>(난간용)</v>
          </cell>
          <cell r="E629">
            <v>6</v>
          </cell>
          <cell r="F629" t="str">
            <v>EA</v>
          </cell>
          <cell r="G629">
            <v>16259</v>
          </cell>
          <cell r="H629">
            <v>97554</v>
          </cell>
        </row>
        <row r="630">
          <cell r="A630" t="str">
            <v>계</v>
          </cell>
          <cell r="B630">
            <v>182743</v>
          </cell>
          <cell r="E630">
            <v>0</v>
          </cell>
          <cell r="H630">
            <v>0</v>
          </cell>
        </row>
        <row r="631">
          <cell r="A631" t="str">
            <v>E.36</v>
          </cell>
          <cell r="B631">
            <v>182871</v>
          </cell>
          <cell r="C631" t="str">
            <v>교량점검통로</v>
          </cell>
          <cell r="E631">
            <v>0</v>
          </cell>
          <cell r="H631">
            <v>0</v>
          </cell>
        </row>
        <row r="632">
          <cell r="A632" t="str">
            <v>a</v>
          </cell>
          <cell r="B632">
            <v>183458</v>
          </cell>
          <cell r="C632" t="str">
            <v>교량점검통로</v>
          </cell>
          <cell r="D632" t="str">
            <v>(본선부)</v>
          </cell>
          <cell r="E632">
            <v>454</v>
          </cell>
          <cell r="F632" t="str">
            <v>m</v>
          </cell>
          <cell r="G632">
            <v>2242496</v>
          </cell>
          <cell r="H632">
            <v>1018093184</v>
          </cell>
        </row>
        <row r="633">
          <cell r="A633" t="str">
            <v>b</v>
          </cell>
          <cell r="B633">
            <v>183586</v>
          </cell>
          <cell r="C633" t="str">
            <v>교량점검통로</v>
          </cell>
          <cell r="D633" t="str">
            <v>(지점부)</v>
          </cell>
          <cell r="E633">
            <v>16</v>
          </cell>
          <cell r="F633" t="str">
            <v>개소</v>
          </cell>
          <cell r="G633">
            <v>9982644</v>
          </cell>
          <cell r="H633">
            <v>159722304</v>
          </cell>
        </row>
        <row r="634">
          <cell r="A634" t="str">
            <v>계</v>
          </cell>
          <cell r="B634">
            <v>183944</v>
          </cell>
          <cell r="E634">
            <v>0</v>
          </cell>
          <cell r="H634">
            <v>0</v>
          </cell>
        </row>
        <row r="635">
          <cell r="A635" t="str">
            <v>E.36</v>
          </cell>
          <cell r="B635">
            <v>184301</v>
          </cell>
          <cell r="C635" t="str">
            <v>강관파일</v>
          </cell>
          <cell r="D635" t="str">
            <v>(D=508mm t=12mm)</v>
          </cell>
          <cell r="E635">
            <v>0</v>
          </cell>
          <cell r="H635">
            <v>0</v>
          </cell>
        </row>
        <row r="636">
          <cell r="A636" t="str">
            <v>a</v>
          </cell>
          <cell r="B636">
            <v>184429</v>
          </cell>
          <cell r="C636" t="str">
            <v>강관파일자재비</v>
          </cell>
          <cell r="E636">
            <v>3356</v>
          </cell>
          <cell r="F636" t="str">
            <v>ｍ</v>
          </cell>
          <cell r="G636">
            <v>66955</v>
          </cell>
          <cell r="H636">
            <v>224700980</v>
          </cell>
        </row>
        <row r="637">
          <cell r="A637" t="str">
            <v>b</v>
          </cell>
          <cell r="B637">
            <v>184448</v>
          </cell>
          <cell r="C637" t="str">
            <v>강관파일항타비</v>
          </cell>
          <cell r="D637" t="str">
            <v>(15m미만)</v>
          </cell>
          <cell r="E637">
            <v>1992</v>
          </cell>
          <cell r="F637" t="str">
            <v>ｍ</v>
          </cell>
          <cell r="G637">
            <v>11302</v>
          </cell>
          <cell r="H637">
            <v>22513584</v>
          </cell>
        </row>
        <row r="638">
          <cell r="A638" t="str">
            <v>c</v>
          </cell>
          <cell r="B638">
            <v>184453</v>
          </cell>
          <cell r="C638" t="str">
            <v>강관파일항타비</v>
          </cell>
          <cell r="D638" t="str">
            <v>(15m이상)</v>
          </cell>
          <cell r="E638">
            <v>1120</v>
          </cell>
          <cell r="F638" t="str">
            <v>ｍ</v>
          </cell>
          <cell r="G638">
            <v>15442</v>
          </cell>
          <cell r="H638">
            <v>17295040</v>
          </cell>
        </row>
        <row r="639">
          <cell r="A639" t="str">
            <v>d</v>
          </cell>
          <cell r="B639">
            <v>184457</v>
          </cell>
          <cell r="C639" t="str">
            <v>두부및선단보강</v>
          </cell>
          <cell r="E639">
            <v>338</v>
          </cell>
          <cell r="F639" t="str">
            <v>EA</v>
          </cell>
          <cell r="G639">
            <v>153594</v>
          </cell>
          <cell r="H639">
            <v>51914772</v>
          </cell>
        </row>
        <row r="640">
          <cell r="A640" t="str">
            <v>e</v>
          </cell>
          <cell r="B640">
            <v>184526</v>
          </cell>
          <cell r="C640" t="str">
            <v>강관파일이음</v>
          </cell>
          <cell r="E640">
            <v>58</v>
          </cell>
          <cell r="F640" t="str">
            <v>ea</v>
          </cell>
          <cell r="G640">
            <v>7567</v>
          </cell>
          <cell r="H640">
            <v>438886</v>
          </cell>
        </row>
        <row r="641">
          <cell r="A641" t="str">
            <v>계</v>
          </cell>
          <cell r="B641">
            <v>184728</v>
          </cell>
          <cell r="E641">
            <v>0</v>
          </cell>
          <cell r="H641">
            <v>0</v>
          </cell>
        </row>
        <row r="642">
          <cell r="A642" t="str">
            <v>E.37</v>
          </cell>
          <cell r="B642">
            <v>186450</v>
          </cell>
          <cell r="C642" t="str">
            <v>가도</v>
          </cell>
          <cell r="D642" t="str">
            <v>(장수교)</v>
          </cell>
          <cell r="E642">
            <v>1</v>
          </cell>
          <cell r="F642" t="str">
            <v>식</v>
          </cell>
          <cell r="G642">
            <v>42901493</v>
          </cell>
          <cell r="H642">
            <v>42901493</v>
          </cell>
        </row>
        <row r="643">
          <cell r="A643" t="str">
            <v>합계</v>
          </cell>
          <cell r="B643">
            <v>188171</v>
          </cell>
          <cell r="E643">
            <v>0</v>
          </cell>
          <cell r="H643">
            <v>0</v>
          </cell>
        </row>
        <row r="644">
          <cell r="A644" t="str">
            <v>F.</v>
          </cell>
          <cell r="B644">
            <v>188299</v>
          </cell>
          <cell r="C644" t="str">
            <v>옥 평 교</v>
          </cell>
          <cell r="D644" t="str">
            <v>(P.S.C BEAM L=30.0m)</v>
          </cell>
          <cell r="E644">
            <v>0</v>
          </cell>
          <cell r="H644">
            <v>0</v>
          </cell>
        </row>
        <row r="645">
          <cell r="A645" t="str">
            <v>F.01</v>
          </cell>
          <cell r="B645">
            <v>188959</v>
          </cell>
          <cell r="C645" t="str">
            <v>교대앞성토</v>
          </cell>
          <cell r="E645">
            <v>967</v>
          </cell>
          <cell r="F645" t="str">
            <v>㎥</v>
          </cell>
          <cell r="G645">
            <v>3025</v>
          </cell>
          <cell r="H645">
            <v>2925175</v>
          </cell>
        </row>
        <row r="646">
          <cell r="A646" t="str">
            <v>F.02</v>
          </cell>
          <cell r="B646">
            <v>188965</v>
          </cell>
          <cell r="C646" t="str">
            <v>뒷채움및다짐</v>
          </cell>
          <cell r="D646" t="str">
            <v>(현장암유용)</v>
          </cell>
          <cell r="E646">
            <v>660</v>
          </cell>
          <cell r="F646" t="str">
            <v>㎥</v>
          </cell>
          <cell r="G646">
            <v>13631</v>
          </cell>
          <cell r="H646">
            <v>8996460</v>
          </cell>
        </row>
        <row r="647">
          <cell r="A647" t="str">
            <v>F.03</v>
          </cell>
          <cell r="B647">
            <v>189093</v>
          </cell>
          <cell r="C647" t="str">
            <v>거푸집</v>
          </cell>
          <cell r="E647">
            <v>0</v>
          </cell>
          <cell r="H647">
            <v>0</v>
          </cell>
        </row>
        <row r="648">
          <cell r="A648" t="str">
            <v>a</v>
          </cell>
          <cell r="B648">
            <v>189157</v>
          </cell>
          <cell r="C648" t="str">
            <v>합판거푸집</v>
          </cell>
          <cell r="D648" t="str">
            <v>(3회:0-7m)</v>
          </cell>
          <cell r="E648">
            <v>1587</v>
          </cell>
          <cell r="F648" t="str">
            <v>㎡</v>
          </cell>
          <cell r="G648">
            <v>19533</v>
          </cell>
          <cell r="H648">
            <v>30998871</v>
          </cell>
        </row>
        <row r="649">
          <cell r="A649" t="str">
            <v>b</v>
          </cell>
          <cell r="B649">
            <v>189541</v>
          </cell>
          <cell r="C649" t="str">
            <v>합판거푸집</v>
          </cell>
          <cell r="D649" t="str">
            <v>(4회)</v>
          </cell>
          <cell r="E649">
            <v>164</v>
          </cell>
          <cell r="F649" t="str">
            <v>㎡</v>
          </cell>
          <cell r="G649">
            <v>16702</v>
          </cell>
          <cell r="H649">
            <v>2739128</v>
          </cell>
        </row>
        <row r="650">
          <cell r="A650" t="str">
            <v>c</v>
          </cell>
          <cell r="B650">
            <v>189669</v>
          </cell>
          <cell r="C650" t="str">
            <v>합판거푸집</v>
          </cell>
          <cell r="D650" t="str">
            <v>(6회)</v>
          </cell>
          <cell r="E650">
            <v>63</v>
          </cell>
          <cell r="F650" t="str">
            <v>㎡</v>
          </cell>
          <cell r="G650">
            <v>13675</v>
          </cell>
          <cell r="H650">
            <v>861525</v>
          </cell>
        </row>
        <row r="651">
          <cell r="A651" t="str">
            <v>d</v>
          </cell>
          <cell r="B651">
            <v>190277</v>
          </cell>
          <cell r="C651" t="str">
            <v>문양거푸집</v>
          </cell>
          <cell r="D651" t="str">
            <v>(스치로폴 0-7m)</v>
          </cell>
          <cell r="E651">
            <v>146</v>
          </cell>
          <cell r="F651" t="str">
            <v>㎡</v>
          </cell>
          <cell r="G651">
            <v>23595</v>
          </cell>
          <cell r="H651">
            <v>3444870</v>
          </cell>
        </row>
        <row r="652">
          <cell r="A652" t="str">
            <v>계</v>
          </cell>
          <cell r="B652">
            <v>190293</v>
          </cell>
          <cell r="E652">
            <v>0</v>
          </cell>
          <cell r="H652">
            <v>0</v>
          </cell>
        </row>
        <row r="653">
          <cell r="A653" t="str">
            <v>F.04</v>
          </cell>
          <cell r="B653">
            <v>190373</v>
          </cell>
          <cell r="C653" t="str">
            <v>강관비계</v>
          </cell>
          <cell r="D653" t="str">
            <v>(옥평교)</v>
          </cell>
          <cell r="E653">
            <v>1</v>
          </cell>
          <cell r="F653" t="str">
            <v>L.S.</v>
          </cell>
          <cell r="G653">
            <v>5920000</v>
          </cell>
          <cell r="H653">
            <v>5920000</v>
          </cell>
        </row>
        <row r="654">
          <cell r="A654" t="str">
            <v>F.05</v>
          </cell>
          <cell r="B654">
            <v>190501</v>
          </cell>
          <cell r="C654" t="str">
            <v>동바리</v>
          </cell>
          <cell r="D654" t="str">
            <v>(옥평교)</v>
          </cell>
          <cell r="E654">
            <v>1</v>
          </cell>
          <cell r="F654" t="str">
            <v>L.S.</v>
          </cell>
          <cell r="G654">
            <v>17701000</v>
          </cell>
          <cell r="H654">
            <v>17701000</v>
          </cell>
        </row>
        <row r="655">
          <cell r="A655" t="str">
            <v>F.06</v>
          </cell>
          <cell r="B655">
            <v>190821</v>
          </cell>
          <cell r="C655" t="str">
            <v>철근가공조립</v>
          </cell>
          <cell r="E655">
            <v>0</v>
          </cell>
          <cell r="H655">
            <v>0</v>
          </cell>
        </row>
        <row r="656">
          <cell r="A656" t="str">
            <v>a</v>
          </cell>
          <cell r="B656">
            <v>190825</v>
          </cell>
          <cell r="C656" t="str">
            <v>철근가공조립</v>
          </cell>
          <cell r="D656" t="str">
            <v>(보    통)</v>
          </cell>
          <cell r="E656">
            <v>73.278000000000006</v>
          </cell>
          <cell r="F656" t="str">
            <v>Ton</v>
          </cell>
          <cell r="G656">
            <v>398697</v>
          </cell>
          <cell r="H656">
            <v>29215718</v>
          </cell>
        </row>
        <row r="657">
          <cell r="A657" t="str">
            <v>b</v>
          </cell>
          <cell r="B657">
            <v>190953</v>
          </cell>
          <cell r="C657" t="str">
            <v>철근가공조립</v>
          </cell>
          <cell r="D657" t="str">
            <v>(복    잡)</v>
          </cell>
          <cell r="E657">
            <v>96.932000000000002</v>
          </cell>
          <cell r="F657" t="str">
            <v>Ton</v>
          </cell>
          <cell r="G657">
            <v>500175</v>
          </cell>
          <cell r="H657">
            <v>48482963</v>
          </cell>
        </row>
        <row r="658">
          <cell r="A658" t="str">
            <v>계</v>
          </cell>
          <cell r="B658">
            <v>191019</v>
          </cell>
          <cell r="E658">
            <v>0</v>
          </cell>
          <cell r="H658">
            <v>0</v>
          </cell>
        </row>
        <row r="659">
          <cell r="A659" t="str">
            <v>F.07</v>
          </cell>
          <cell r="B659">
            <v>191085</v>
          </cell>
          <cell r="C659" t="str">
            <v>콘크리트타설</v>
          </cell>
          <cell r="E659">
            <v>0</v>
          </cell>
          <cell r="H659">
            <v>0</v>
          </cell>
        </row>
        <row r="660">
          <cell r="A660" t="str">
            <v>a</v>
          </cell>
          <cell r="B660">
            <v>191087</v>
          </cell>
          <cell r="C660" t="str">
            <v>콘크리트타설(펌프카)</v>
          </cell>
          <cell r="D660" t="str">
            <v>(철근,19-400-15)</v>
          </cell>
          <cell r="E660">
            <v>246</v>
          </cell>
          <cell r="F660" t="str">
            <v>㎥</v>
          </cell>
          <cell r="G660">
            <v>69569</v>
          </cell>
          <cell r="H660">
            <v>17113974</v>
          </cell>
        </row>
        <row r="661">
          <cell r="A661" t="str">
            <v>b</v>
          </cell>
          <cell r="B661">
            <v>191088</v>
          </cell>
          <cell r="C661" t="str">
            <v>콘크리트타설(펌프카)</v>
          </cell>
          <cell r="D661" t="str">
            <v>(철근,25-270-15)</v>
          </cell>
          <cell r="E661">
            <v>205</v>
          </cell>
          <cell r="F661" t="str">
            <v>㎥</v>
          </cell>
          <cell r="G661">
            <v>62738</v>
          </cell>
          <cell r="H661">
            <v>12861290</v>
          </cell>
        </row>
        <row r="662">
          <cell r="A662" t="str">
            <v>c</v>
          </cell>
          <cell r="B662">
            <v>191216</v>
          </cell>
          <cell r="C662" t="str">
            <v>콘크리트타설(펌프카)</v>
          </cell>
          <cell r="D662" t="str">
            <v>(철근,25-240-15)</v>
          </cell>
          <cell r="E662">
            <v>762</v>
          </cell>
          <cell r="F662" t="str">
            <v>㎥</v>
          </cell>
          <cell r="G662">
            <v>57146</v>
          </cell>
          <cell r="H662">
            <v>43545252</v>
          </cell>
        </row>
        <row r="663">
          <cell r="A663" t="str">
            <v>d</v>
          </cell>
          <cell r="B663">
            <v>191248</v>
          </cell>
          <cell r="C663" t="str">
            <v>콘크리트타설</v>
          </cell>
          <cell r="D663" t="str">
            <v>(무근,40-210-8)</v>
          </cell>
          <cell r="E663">
            <v>7</v>
          </cell>
          <cell r="F663" t="str">
            <v>㎥</v>
          </cell>
          <cell r="G663">
            <v>64602</v>
          </cell>
          <cell r="H663">
            <v>452214</v>
          </cell>
        </row>
        <row r="664">
          <cell r="A664" t="str">
            <v>e</v>
          </cell>
          <cell r="B664">
            <v>191280</v>
          </cell>
          <cell r="C664" t="str">
            <v>콘크리트타설</v>
          </cell>
          <cell r="D664" t="str">
            <v>(무근,40-240-8)</v>
          </cell>
          <cell r="E664">
            <v>13</v>
          </cell>
          <cell r="F664" t="str">
            <v>㎥</v>
          </cell>
          <cell r="G664">
            <v>63322</v>
          </cell>
          <cell r="H664">
            <v>823186</v>
          </cell>
        </row>
        <row r="665">
          <cell r="A665" t="str">
            <v>f</v>
          </cell>
          <cell r="B665">
            <v>191344</v>
          </cell>
          <cell r="C665" t="str">
            <v>콘크리트타설</v>
          </cell>
          <cell r="D665" t="str">
            <v>(무근,40-160-8)</v>
          </cell>
          <cell r="E665">
            <v>44</v>
          </cell>
          <cell r="F665" t="str">
            <v>㎥</v>
          </cell>
          <cell r="G665">
            <v>60442</v>
          </cell>
          <cell r="H665">
            <v>2659448</v>
          </cell>
        </row>
        <row r="666">
          <cell r="A666" t="str">
            <v>계</v>
          </cell>
          <cell r="B666">
            <v>191477</v>
          </cell>
          <cell r="E666">
            <v>0</v>
          </cell>
          <cell r="H666">
            <v>0</v>
          </cell>
        </row>
        <row r="667">
          <cell r="A667" t="str">
            <v>F.08</v>
          </cell>
          <cell r="B667">
            <v>191605</v>
          </cell>
          <cell r="C667" t="str">
            <v>무수축몰탈</v>
          </cell>
          <cell r="E667">
            <v>1</v>
          </cell>
          <cell r="F667" t="str">
            <v>㎥</v>
          </cell>
          <cell r="G667">
            <v>159594</v>
          </cell>
          <cell r="H667">
            <v>159594</v>
          </cell>
        </row>
        <row r="668">
          <cell r="A668" t="str">
            <v>F.09</v>
          </cell>
          <cell r="B668">
            <v>191613</v>
          </cell>
          <cell r="C668" t="str">
            <v>무수축콘크리트</v>
          </cell>
          <cell r="E668">
            <v>4</v>
          </cell>
          <cell r="F668" t="str">
            <v>㎥</v>
          </cell>
          <cell r="G668">
            <v>222180</v>
          </cell>
          <cell r="H668">
            <v>888720</v>
          </cell>
        </row>
        <row r="669">
          <cell r="A669" t="str">
            <v>F.10</v>
          </cell>
          <cell r="B669">
            <v>191741</v>
          </cell>
          <cell r="C669" t="str">
            <v>교좌장치</v>
          </cell>
          <cell r="E669">
            <v>0</v>
          </cell>
          <cell r="H669">
            <v>0</v>
          </cell>
        </row>
        <row r="670">
          <cell r="A670" t="str">
            <v>a</v>
          </cell>
          <cell r="B670">
            <v>191765</v>
          </cell>
          <cell r="C670" t="str">
            <v>교좌장치</v>
          </cell>
          <cell r="D670" t="str">
            <v>(고  정 135TON)</v>
          </cell>
          <cell r="E670">
            <v>2</v>
          </cell>
          <cell r="F670" t="str">
            <v>set</v>
          </cell>
          <cell r="G670">
            <v>1827085</v>
          </cell>
          <cell r="H670">
            <v>3654170</v>
          </cell>
        </row>
        <row r="671">
          <cell r="A671" t="str">
            <v>b</v>
          </cell>
          <cell r="B671">
            <v>191773</v>
          </cell>
          <cell r="C671" t="str">
            <v>교좌장치</v>
          </cell>
          <cell r="D671" t="str">
            <v>(일방향 135TON)</v>
          </cell>
          <cell r="E671">
            <v>10</v>
          </cell>
          <cell r="F671" t="str">
            <v>set</v>
          </cell>
          <cell r="G671">
            <v>1806085</v>
          </cell>
          <cell r="H671">
            <v>18060850</v>
          </cell>
        </row>
        <row r="672">
          <cell r="A672" t="str">
            <v>c</v>
          </cell>
          <cell r="B672">
            <v>191805</v>
          </cell>
          <cell r="C672" t="str">
            <v>교좌장치</v>
          </cell>
          <cell r="D672" t="str">
            <v>(양방향 135TON)</v>
          </cell>
          <cell r="E672">
            <v>8</v>
          </cell>
          <cell r="F672" t="str">
            <v>set</v>
          </cell>
          <cell r="G672">
            <v>1528085</v>
          </cell>
          <cell r="H672">
            <v>12224680</v>
          </cell>
        </row>
        <row r="673">
          <cell r="A673" t="str">
            <v>계</v>
          </cell>
          <cell r="B673">
            <v>191829</v>
          </cell>
          <cell r="E673">
            <v>0</v>
          </cell>
          <cell r="H673">
            <v>0</v>
          </cell>
        </row>
        <row r="674">
          <cell r="A674" t="str">
            <v>F.11</v>
          </cell>
          <cell r="B674">
            <v>191957</v>
          </cell>
          <cell r="C674" t="str">
            <v>신축이음장치</v>
          </cell>
          <cell r="D674" t="str">
            <v>(NB 50)</v>
          </cell>
          <cell r="E674">
            <v>39</v>
          </cell>
          <cell r="F674" t="str">
            <v>ｍ</v>
          </cell>
          <cell r="G674">
            <v>282695</v>
          </cell>
          <cell r="H674">
            <v>11025105</v>
          </cell>
        </row>
        <row r="675">
          <cell r="A675" t="str">
            <v>F.12</v>
          </cell>
          <cell r="B675">
            <v>192087</v>
          </cell>
          <cell r="C675" t="str">
            <v>슬라브양생</v>
          </cell>
          <cell r="E675">
            <v>585</v>
          </cell>
          <cell r="F675" t="str">
            <v>㎡</v>
          </cell>
          <cell r="G675">
            <v>328</v>
          </cell>
          <cell r="H675">
            <v>191880</v>
          </cell>
        </row>
        <row r="676">
          <cell r="A676" t="str">
            <v>F.13</v>
          </cell>
          <cell r="B676">
            <v>192088</v>
          </cell>
          <cell r="C676" t="str">
            <v>데크휘니샤면고르기</v>
          </cell>
          <cell r="E676">
            <v>585</v>
          </cell>
          <cell r="F676" t="str">
            <v>㎡</v>
          </cell>
          <cell r="G676">
            <v>486</v>
          </cell>
          <cell r="H676">
            <v>284310</v>
          </cell>
        </row>
        <row r="677">
          <cell r="A677" t="str">
            <v>F.14</v>
          </cell>
          <cell r="B677">
            <v>192216</v>
          </cell>
          <cell r="C677" t="str">
            <v>교면방수</v>
          </cell>
          <cell r="D677" t="str">
            <v>(도막방수)</v>
          </cell>
          <cell r="E677">
            <v>585</v>
          </cell>
          <cell r="F677" t="str">
            <v>㎡</v>
          </cell>
          <cell r="G677">
            <v>20568</v>
          </cell>
          <cell r="H677">
            <v>12032280</v>
          </cell>
        </row>
        <row r="678">
          <cell r="A678" t="str">
            <v>F.15</v>
          </cell>
          <cell r="B678">
            <v>193957</v>
          </cell>
          <cell r="C678" t="str">
            <v>교명주</v>
          </cell>
          <cell r="D678" t="str">
            <v>(화 강 암)</v>
          </cell>
          <cell r="E678">
            <v>4</v>
          </cell>
          <cell r="F678" t="str">
            <v>ea</v>
          </cell>
          <cell r="G678">
            <v>1256769</v>
          </cell>
          <cell r="H678">
            <v>5027076</v>
          </cell>
        </row>
        <row r="679">
          <cell r="A679" t="str">
            <v>F.16</v>
          </cell>
          <cell r="B679">
            <v>193958</v>
          </cell>
          <cell r="C679" t="str">
            <v>교명판</v>
          </cell>
          <cell r="D679" t="str">
            <v>(450x250x10㎜)</v>
          </cell>
          <cell r="E679">
            <v>4</v>
          </cell>
          <cell r="F679" t="str">
            <v>ea</v>
          </cell>
          <cell r="G679">
            <v>41631</v>
          </cell>
          <cell r="H679">
            <v>166524</v>
          </cell>
        </row>
        <row r="680">
          <cell r="A680" t="str">
            <v>F.17</v>
          </cell>
          <cell r="B680">
            <v>194022</v>
          </cell>
          <cell r="C680" t="str">
            <v>설명판</v>
          </cell>
          <cell r="D680" t="str">
            <v>(500x400x10㎜)</v>
          </cell>
          <cell r="E680">
            <v>4</v>
          </cell>
          <cell r="F680" t="str">
            <v>ea</v>
          </cell>
          <cell r="G680">
            <v>74012</v>
          </cell>
          <cell r="H680">
            <v>296048</v>
          </cell>
        </row>
        <row r="681">
          <cell r="A681" t="str">
            <v>F.18</v>
          </cell>
          <cell r="B681">
            <v>194054</v>
          </cell>
          <cell r="C681" t="str">
            <v>T.B.M 설치</v>
          </cell>
          <cell r="E681">
            <v>1</v>
          </cell>
          <cell r="F681" t="str">
            <v>ea</v>
          </cell>
          <cell r="G681">
            <v>20790</v>
          </cell>
          <cell r="H681">
            <v>20790</v>
          </cell>
        </row>
        <row r="682">
          <cell r="A682" t="str">
            <v>F.19</v>
          </cell>
          <cell r="B682">
            <v>194182</v>
          </cell>
          <cell r="C682" t="str">
            <v>전선관</v>
          </cell>
          <cell r="E682">
            <v>0</v>
          </cell>
          <cell r="H682">
            <v>0</v>
          </cell>
        </row>
        <row r="683">
          <cell r="A683" t="str">
            <v>a</v>
          </cell>
          <cell r="B683">
            <v>194246</v>
          </cell>
          <cell r="C683" t="str">
            <v>전선관</v>
          </cell>
          <cell r="D683" t="str">
            <v>(PVCφ100mm)</v>
          </cell>
          <cell r="E683">
            <v>172</v>
          </cell>
          <cell r="F683" t="str">
            <v>ｍ</v>
          </cell>
          <cell r="G683">
            <v>2789</v>
          </cell>
          <cell r="H683">
            <v>479708</v>
          </cell>
        </row>
        <row r="684">
          <cell r="A684" t="str">
            <v>b</v>
          </cell>
          <cell r="B684">
            <v>194294</v>
          </cell>
          <cell r="C684" t="str">
            <v>전선관</v>
          </cell>
          <cell r="D684" t="str">
            <v>(PVCφ150mm)</v>
          </cell>
          <cell r="E684">
            <v>86</v>
          </cell>
          <cell r="F684" t="str">
            <v>ｍ</v>
          </cell>
          <cell r="G684">
            <v>5301</v>
          </cell>
          <cell r="H684">
            <v>455886</v>
          </cell>
        </row>
        <row r="685">
          <cell r="A685" t="str">
            <v>계</v>
          </cell>
          <cell r="B685">
            <v>194342</v>
          </cell>
          <cell r="E685">
            <v>0</v>
          </cell>
          <cell r="H685">
            <v>0</v>
          </cell>
        </row>
        <row r="686">
          <cell r="A686" t="str">
            <v>F.20</v>
          </cell>
          <cell r="B686">
            <v>194406</v>
          </cell>
          <cell r="C686" t="str">
            <v>스페이서설치</v>
          </cell>
          <cell r="E686">
            <v>0</v>
          </cell>
          <cell r="H686">
            <v>0</v>
          </cell>
        </row>
        <row r="687">
          <cell r="A687" t="str">
            <v>a</v>
          </cell>
          <cell r="B687">
            <v>194470</v>
          </cell>
          <cell r="C687" t="str">
            <v>스페이서</v>
          </cell>
          <cell r="D687" t="str">
            <v>(수직)</v>
          </cell>
          <cell r="E687">
            <v>1015</v>
          </cell>
          <cell r="F687" t="str">
            <v>㎡</v>
          </cell>
          <cell r="G687">
            <v>588</v>
          </cell>
          <cell r="H687">
            <v>596820</v>
          </cell>
        </row>
        <row r="688">
          <cell r="A688" t="str">
            <v>b</v>
          </cell>
          <cell r="B688">
            <v>194726</v>
          </cell>
          <cell r="C688" t="str">
            <v>스페이서</v>
          </cell>
          <cell r="D688" t="str">
            <v>(수평)</v>
          </cell>
          <cell r="E688">
            <v>1035</v>
          </cell>
          <cell r="F688" t="str">
            <v>㎡</v>
          </cell>
          <cell r="G688">
            <v>411</v>
          </cell>
          <cell r="H688">
            <v>425385</v>
          </cell>
        </row>
        <row r="689">
          <cell r="A689" t="str">
            <v>계</v>
          </cell>
          <cell r="B689">
            <v>194758</v>
          </cell>
          <cell r="E689">
            <v>0</v>
          </cell>
          <cell r="H689">
            <v>0</v>
          </cell>
        </row>
        <row r="690">
          <cell r="A690" t="str">
            <v>F.21</v>
          </cell>
          <cell r="B690">
            <v>194822</v>
          </cell>
          <cell r="C690" t="str">
            <v>교량난간공</v>
          </cell>
          <cell r="E690">
            <v>0</v>
          </cell>
          <cell r="H690">
            <v>0</v>
          </cell>
        </row>
        <row r="691">
          <cell r="A691" t="str">
            <v>a</v>
          </cell>
          <cell r="B691">
            <v>194886</v>
          </cell>
          <cell r="C691" t="str">
            <v>방호벽용난간</v>
          </cell>
          <cell r="D691" t="str">
            <v>(알루미늄)</v>
          </cell>
          <cell r="E691">
            <v>86</v>
          </cell>
          <cell r="F691" t="str">
            <v>ｍ</v>
          </cell>
          <cell r="G691">
            <v>150435</v>
          </cell>
          <cell r="H691">
            <v>12937410</v>
          </cell>
        </row>
        <row r="692">
          <cell r="A692" t="str">
            <v>b</v>
          </cell>
          <cell r="B692">
            <v>194898</v>
          </cell>
          <cell r="C692" t="str">
            <v>중분대용난간</v>
          </cell>
          <cell r="D692" t="str">
            <v>(알루미늄)</v>
          </cell>
          <cell r="E692">
            <v>60</v>
          </cell>
          <cell r="F692" t="str">
            <v>ｍ</v>
          </cell>
          <cell r="G692">
            <v>539100</v>
          </cell>
          <cell r="H692">
            <v>32346000</v>
          </cell>
        </row>
        <row r="693">
          <cell r="A693" t="str">
            <v>계</v>
          </cell>
          <cell r="B693">
            <v>194914</v>
          </cell>
          <cell r="E693">
            <v>0</v>
          </cell>
          <cell r="H693">
            <v>0</v>
          </cell>
        </row>
        <row r="694">
          <cell r="A694" t="str">
            <v>F.22</v>
          </cell>
          <cell r="B694">
            <v>195042</v>
          </cell>
          <cell r="C694" t="str">
            <v>다웰바</v>
          </cell>
          <cell r="D694" t="str">
            <v>(D25x600㎜)</v>
          </cell>
          <cell r="E694">
            <v>96</v>
          </cell>
          <cell r="F694" t="str">
            <v>ea</v>
          </cell>
          <cell r="G694">
            <v>7781</v>
          </cell>
          <cell r="H694">
            <v>746976</v>
          </cell>
        </row>
        <row r="695">
          <cell r="A695" t="str">
            <v>F.23</v>
          </cell>
          <cell r="B695">
            <v>195058</v>
          </cell>
          <cell r="C695" t="str">
            <v>시공이음</v>
          </cell>
          <cell r="E695">
            <v>0</v>
          </cell>
          <cell r="H695">
            <v>0</v>
          </cell>
        </row>
        <row r="696">
          <cell r="A696" t="str">
            <v>a</v>
          </cell>
          <cell r="B696">
            <v>195059</v>
          </cell>
          <cell r="C696" t="str">
            <v>시공이음</v>
          </cell>
          <cell r="D696" t="str">
            <v>(스치로폴:T=10㎜)</v>
          </cell>
          <cell r="E696">
            <v>69</v>
          </cell>
          <cell r="F696" t="str">
            <v>㎡</v>
          </cell>
          <cell r="G696">
            <v>647</v>
          </cell>
          <cell r="H696">
            <v>44643</v>
          </cell>
        </row>
        <row r="697">
          <cell r="A697" t="str">
            <v>b</v>
          </cell>
          <cell r="B697">
            <v>195187</v>
          </cell>
          <cell r="C697" t="str">
            <v>시공이음</v>
          </cell>
          <cell r="D697" t="str">
            <v>(스치로폴:T=20㎜)</v>
          </cell>
          <cell r="E697">
            <v>25</v>
          </cell>
          <cell r="F697" t="str">
            <v>㎡</v>
          </cell>
          <cell r="G697">
            <v>1296</v>
          </cell>
          <cell r="H697">
            <v>32400</v>
          </cell>
        </row>
        <row r="698">
          <cell r="A698" t="str">
            <v>계</v>
          </cell>
          <cell r="B698">
            <v>196202</v>
          </cell>
          <cell r="E698">
            <v>0</v>
          </cell>
          <cell r="H698">
            <v>0</v>
          </cell>
        </row>
        <row r="699">
          <cell r="A699" t="str">
            <v>F.24</v>
          </cell>
          <cell r="B699">
            <v>196218</v>
          </cell>
          <cell r="C699" t="str">
            <v>배수시설</v>
          </cell>
          <cell r="E699">
            <v>0</v>
          </cell>
          <cell r="H699">
            <v>0</v>
          </cell>
        </row>
        <row r="700">
          <cell r="A700" t="str">
            <v>a</v>
          </cell>
          <cell r="B700">
            <v>196380</v>
          </cell>
          <cell r="C700" t="str">
            <v>육교용집수구</v>
          </cell>
          <cell r="D700" t="str">
            <v>(주철)</v>
          </cell>
          <cell r="E700">
            <v>4</v>
          </cell>
          <cell r="F700" t="str">
            <v>ea</v>
          </cell>
          <cell r="G700">
            <v>73123</v>
          </cell>
          <cell r="H700">
            <v>292492</v>
          </cell>
        </row>
        <row r="701">
          <cell r="A701" t="str">
            <v>b</v>
          </cell>
          <cell r="B701">
            <v>196382</v>
          </cell>
          <cell r="C701" t="str">
            <v>육교용연결집수거</v>
          </cell>
          <cell r="D701" t="str">
            <v>(스테인레스)</v>
          </cell>
          <cell r="E701">
            <v>4</v>
          </cell>
          <cell r="F701" t="str">
            <v>ea</v>
          </cell>
          <cell r="G701">
            <v>105126</v>
          </cell>
          <cell r="H701">
            <v>420504</v>
          </cell>
        </row>
        <row r="702">
          <cell r="A702" t="str">
            <v>c</v>
          </cell>
          <cell r="B702">
            <v>196384</v>
          </cell>
          <cell r="C702" t="str">
            <v>육교용직관</v>
          </cell>
          <cell r="D702" t="str">
            <v>(□150x10)</v>
          </cell>
          <cell r="E702">
            <v>18</v>
          </cell>
          <cell r="F702" t="str">
            <v>ｍ</v>
          </cell>
          <cell r="G702">
            <v>71155</v>
          </cell>
          <cell r="H702">
            <v>1280790</v>
          </cell>
        </row>
        <row r="703">
          <cell r="A703" t="str">
            <v>d</v>
          </cell>
          <cell r="B703">
            <v>196673</v>
          </cell>
          <cell r="C703" t="str">
            <v>육교용연결부</v>
          </cell>
          <cell r="D703" t="str">
            <v>(스테인레스)</v>
          </cell>
          <cell r="E703">
            <v>20</v>
          </cell>
          <cell r="F703" t="str">
            <v>ea</v>
          </cell>
          <cell r="G703">
            <v>15430</v>
          </cell>
          <cell r="H703">
            <v>308600</v>
          </cell>
        </row>
        <row r="704">
          <cell r="A704" t="str">
            <v>계</v>
          </cell>
          <cell r="B704">
            <v>197480</v>
          </cell>
          <cell r="E704">
            <v>0</v>
          </cell>
          <cell r="H704">
            <v>0</v>
          </cell>
        </row>
        <row r="705">
          <cell r="A705" t="str">
            <v>F.25</v>
          </cell>
          <cell r="B705">
            <v>201389</v>
          </cell>
          <cell r="C705" t="str">
            <v>P.S.C BEAM</v>
          </cell>
          <cell r="E705">
            <v>0</v>
          </cell>
          <cell r="H705">
            <v>0</v>
          </cell>
        </row>
        <row r="706">
          <cell r="A706" t="str">
            <v>a</v>
          </cell>
          <cell r="B706">
            <v>201495</v>
          </cell>
          <cell r="C706" t="str">
            <v>P.S.C BEAM 제작</v>
          </cell>
          <cell r="D706" t="str">
            <v>(L=30.0ｍ)</v>
          </cell>
          <cell r="E706">
            <v>10</v>
          </cell>
          <cell r="F706" t="str">
            <v>본</v>
          </cell>
          <cell r="G706">
            <v>8722028</v>
          </cell>
          <cell r="H706">
            <v>87220280</v>
          </cell>
        </row>
        <row r="707">
          <cell r="A707" t="str">
            <v>b</v>
          </cell>
          <cell r="B707">
            <v>201600</v>
          </cell>
          <cell r="C707" t="str">
            <v>P.S.C BEAM 설치</v>
          </cell>
          <cell r="D707" t="str">
            <v>(L=30.0ｍ)</v>
          </cell>
          <cell r="E707">
            <v>10</v>
          </cell>
          <cell r="F707" t="str">
            <v>본</v>
          </cell>
          <cell r="G707">
            <v>1658743</v>
          </cell>
          <cell r="H707">
            <v>16587430</v>
          </cell>
        </row>
        <row r="708">
          <cell r="A708" t="str">
            <v>c</v>
          </cell>
          <cell r="B708">
            <v>201680</v>
          </cell>
          <cell r="C708" t="str">
            <v>P.S.C BEAM 전도방지</v>
          </cell>
          <cell r="E708">
            <v>10</v>
          </cell>
          <cell r="F708" t="str">
            <v>본</v>
          </cell>
          <cell r="G708">
            <v>8797</v>
          </cell>
          <cell r="H708">
            <v>87970</v>
          </cell>
        </row>
        <row r="709">
          <cell r="A709" t="str">
            <v>계</v>
          </cell>
          <cell r="B709">
            <v>201759</v>
          </cell>
          <cell r="E709">
            <v>0</v>
          </cell>
          <cell r="H709">
            <v>0</v>
          </cell>
        </row>
        <row r="710">
          <cell r="A710" t="str">
            <v>F.26</v>
          </cell>
          <cell r="B710">
            <v>202027</v>
          </cell>
          <cell r="C710" t="str">
            <v>낙하물방지공</v>
          </cell>
          <cell r="E710">
            <v>659</v>
          </cell>
          <cell r="F710" t="str">
            <v>㎡</v>
          </cell>
          <cell r="G710">
            <v>4223</v>
          </cell>
          <cell r="H710">
            <v>2782957</v>
          </cell>
        </row>
        <row r="711">
          <cell r="A711" t="str">
            <v>F.27</v>
          </cell>
          <cell r="B711">
            <v>202032</v>
          </cell>
          <cell r="C711" t="str">
            <v>보호블럭</v>
          </cell>
          <cell r="E711">
            <v>370</v>
          </cell>
          <cell r="F711" t="str">
            <v>㎡</v>
          </cell>
          <cell r="G711">
            <v>28412</v>
          </cell>
          <cell r="H711">
            <v>10512440</v>
          </cell>
        </row>
        <row r="712">
          <cell r="A712" t="str">
            <v>F.28</v>
          </cell>
          <cell r="B712">
            <v>202037</v>
          </cell>
          <cell r="C712" t="str">
            <v>강관파일</v>
          </cell>
          <cell r="D712" t="str">
            <v>(D=508mm t=12mm)</v>
          </cell>
          <cell r="E712">
            <v>0</v>
          </cell>
          <cell r="H712">
            <v>0</v>
          </cell>
        </row>
        <row r="713">
          <cell r="A713" t="str">
            <v>a</v>
          </cell>
          <cell r="B713">
            <v>202074</v>
          </cell>
          <cell r="C713" t="str">
            <v>강관파일자재비</v>
          </cell>
          <cell r="E713">
            <v>837</v>
          </cell>
          <cell r="F713" t="str">
            <v>ｍ</v>
          </cell>
          <cell r="G713">
            <v>66955</v>
          </cell>
          <cell r="H713">
            <v>56041335</v>
          </cell>
        </row>
        <row r="714">
          <cell r="A714" t="str">
            <v>b</v>
          </cell>
          <cell r="B714">
            <v>202093</v>
          </cell>
          <cell r="C714" t="str">
            <v>강관파일항타비</v>
          </cell>
          <cell r="D714" t="str">
            <v>(15m미만)</v>
          </cell>
          <cell r="E714">
            <v>777</v>
          </cell>
          <cell r="F714" t="str">
            <v>ｍ</v>
          </cell>
          <cell r="G714">
            <v>11302</v>
          </cell>
          <cell r="H714">
            <v>8781654</v>
          </cell>
        </row>
        <row r="715">
          <cell r="A715" t="str">
            <v>c</v>
          </cell>
          <cell r="B715">
            <v>202102</v>
          </cell>
          <cell r="C715" t="str">
            <v>두부및선단보강</v>
          </cell>
          <cell r="E715">
            <v>84</v>
          </cell>
          <cell r="F715" t="str">
            <v>EA</v>
          </cell>
          <cell r="G715">
            <v>153594</v>
          </cell>
          <cell r="H715">
            <v>12901896</v>
          </cell>
        </row>
        <row r="716">
          <cell r="A716" t="str">
            <v>계</v>
          </cell>
          <cell r="B716">
            <v>202239</v>
          </cell>
          <cell r="E716">
            <v>0</v>
          </cell>
          <cell r="H716">
            <v>0</v>
          </cell>
        </row>
        <row r="717">
          <cell r="A717" t="str">
            <v>합계</v>
          </cell>
          <cell r="B717">
            <v>205682</v>
          </cell>
          <cell r="E717">
            <v>0</v>
          </cell>
          <cell r="H717">
            <v>0</v>
          </cell>
        </row>
        <row r="718">
          <cell r="A718" t="str">
            <v>G.</v>
          </cell>
          <cell r="B718">
            <v>205810</v>
          </cell>
          <cell r="C718" t="str">
            <v>초 당 교</v>
          </cell>
          <cell r="D718" t="str">
            <v>(STEEL BOX L=100.0m)</v>
          </cell>
          <cell r="E718">
            <v>0</v>
          </cell>
          <cell r="H718">
            <v>0</v>
          </cell>
        </row>
        <row r="719">
          <cell r="A719" t="str">
            <v>G.01</v>
          </cell>
          <cell r="B719">
            <v>205874</v>
          </cell>
          <cell r="C719" t="str">
            <v>구조물터파기</v>
          </cell>
          <cell r="E719">
            <v>0</v>
          </cell>
          <cell r="H719">
            <v>0</v>
          </cell>
        </row>
        <row r="720">
          <cell r="A720" t="str">
            <v>a</v>
          </cell>
          <cell r="B720">
            <v>206018</v>
          </cell>
          <cell r="C720" t="str">
            <v>구조물터파기</v>
          </cell>
          <cell r="D720" t="str">
            <v>(육상토사 0-4ｍ)</v>
          </cell>
          <cell r="E720">
            <v>2435</v>
          </cell>
          <cell r="F720" t="str">
            <v>㎥</v>
          </cell>
          <cell r="G720">
            <v>4222</v>
          </cell>
          <cell r="H720">
            <v>10280570</v>
          </cell>
        </row>
        <row r="721">
          <cell r="A721" t="str">
            <v>b</v>
          </cell>
          <cell r="B721">
            <v>206090</v>
          </cell>
          <cell r="C721" t="str">
            <v>구조물터파기</v>
          </cell>
          <cell r="D721" t="str">
            <v>(육상토사 4ｍ이상)</v>
          </cell>
          <cell r="E721">
            <v>76</v>
          </cell>
          <cell r="F721" t="str">
            <v>㎥</v>
          </cell>
          <cell r="G721">
            <v>6790</v>
          </cell>
          <cell r="H721">
            <v>516040</v>
          </cell>
        </row>
        <row r="722">
          <cell r="A722" t="str">
            <v>계</v>
          </cell>
          <cell r="B722">
            <v>206268</v>
          </cell>
          <cell r="E722">
            <v>0</v>
          </cell>
          <cell r="H722">
            <v>0</v>
          </cell>
        </row>
        <row r="723">
          <cell r="A723" t="str">
            <v>G.02</v>
          </cell>
          <cell r="B723">
            <v>206446</v>
          </cell>
          <cell r="C723" t="str">
            <v>되메우기및다짐</v>
          </cell>
          <cell r="D723" t="str">
            <v>(기계70%+인력30%)</v>
          </cell>
          <cell r="E723">
            <v>1771</v>
          </cell>
          <cell r="F723" t="str">
            <v>㎥</v>
          </cell>
          <cell r="G723">
            <v>5802</v>
          </cell>
          <cell r="H723">
            <v>10275342</v>
          </cell>
        </row>
        <row r="724">
          <cell r="A724" t="str">
            <v>G.03</v>
          </cell>
          <cell r="B724">
            <v>206546</v>
          </cell>
          <cell r="C724" t="str">
            <v>교대앞성토</v>
          </cell>
          <cell r="E724">
            <v>2781</v>
          </cell>
          <cell r="F724" t="str">
            <v>㎥</v>
          </cell>
          <cell r="G724">
            <v>3025</v>
          </cell>
          <cell r="H724">
            <v>8412525</v>
          </cell>
        </row>
        <row r="725">
          <cell r="A725" t="str">
            <v>G.04</v>
          </cell>
          <cell r="B725">
            <v>206834</v>
          </cell>
          <cell r="C725" t="str">
            <v>뒷채움및다짐</v>
          </cell>
          <cell r="D725" t="str">
            <v>(현장암유용)</v>
          </cell>
          <cell r="E725">
            <v>995</v>
          </cell>
          <cell r="F725" t="str">
            <v>㎥</v>
          </cell>
          <cell r="G725">
            <v>13631</v>
          </cell>
          <cell r="H725">
            <v>13562845</v>
          </cell>
        </row>
        <row r="726">
          <cell r="A726" t="str">
            <v>G.05</v>
          </cell>
          <cell r="B726">
            <v>206962</v>
          </cell>
          <cell r="C726" t="str">
            <v>거푸집</v>
          </cell>
          <cell r="E726">
            <v>0</v>
          </cell>
          <cell r="H726">
            <v>0</v>
          </cell>
        </row>
        <row r="727">
          <cell r="A727" t="str">
            <v>a</v>
          </cell>
          <cell r="B727">
            <v>207026</v>
          </cell>
          <cell r="C727" t="str">
            <v>합판거푸집</v>
          </cell>
          <cell r="D727" t="str">
            <v>(3회:0-7m)</v>
          </cell>
          <cell r="E727">
            <v>3126</v>
          </cell>
          <cell r="F727" t="str">
            <v>㎡</v>
          </cell>
          <cell r="G727">
            <v>19533</v>
          </cell>
          <cell r="H727">
            <v>61060158</v>
          </cell>
        </row>
        <row r="728">
          <cell r="A728" t="str">
            <v>b</v>
          </cell>
          <cell r="B728">
            <v>207218</v>
          </cell>
          <cell r="C728" t="str">
            <v>합판거푸집</v>
          </cell>
          <cell r="D728" t="str">
            <v>(3회:7-10m)</v>
          </cell>
          <cell r="E728">
            <v>57</v>
          </cell>
          <cell r="F728" t="str">
            <v>㎡</v>
          </cell>
          <cell r="G728">
            <v>20935</v>
          </cell>
          <cell r="H728">
            <v>1193295</v>
          </cell>
        </row>
        <row r="729">
          <cell r="A729" t="str">
            <v>c</v>
          </cell>
          <cell r="B729">
            <v>207410</v>
          </cell>
          <cell r="C729" t="str">
            <v>합판거푸집</v>
          </cell>
          <cell r="D729" t="str">
            <v>(4회)</v>
          </cell>
          <cell r="E729">
            <v>578</v>
          </cell>
          <cell r="F729" t="str">
            <v>㎡</v>
          </cell>
          <cell r="G729">
            <v>16702</v>
          </cell>
          <cell r="H729">
            <v>9653756</v>
          </cell>
        </row>
        <row r="730">
          <cell r="A730" t="str">
            <v>d</v>
          </cell>
          <cell r="B730">
            <v>207538</v>
          </cell>
          <cell r="C730" t="str">
            <v>합판거푸집</v>
          </cell>
          <cell r="D730" t="str">
            <v>(6회)</v>
          </cell>
          <cell r="E730">
            <v>100</v>
          </cell>
          <cell r="F730" t="str">
            <v>㎡</v>
          </cell>
          <cell r="G730">
            <v>13675</v>
          </cell>
          <cell r="H730">
            <v>1367500</v>
          </cell>
        </row>
        <row r="731">
          <cell r="A731" t="str">
            <v>e</v>
          </cell>
          <cell r="B731">
            <v>207666</v>
          </cell>
          <cell r="C731" t="str">
            <v>원형거푸집</v>
          </cell>
          <cell r="D731" t="str">
            <v>(3회:0-7m)</v>
          </cell>
          <cell r="E731">
            <v>156</v>
          </cell>
          <cell r="F731" t="str">
            <v>㎡</v>
          </cell>
          <cell r="G731">
            <v>41547</v>
          </cell>
          <cell r="H731">
            <v>6481332</v>
          </cell>
        </row>
        <row r="732">
          <cell r="A732" t="str">
            <v>f</v>
          </cell>
          <cell r="B732">
            <v>207794</v>
          </cell>
          <cell r="C732" t="str">
            <v>원형거푸집</v>
          </cell>
          <cell r="D732" t="str">
            <v>(3회:7-10m)</v>
          </cell>
          <cell r="E732">
            <v>72</v>
          </cell>
          <cell r="F732" t="str">
            <v>㎡</v>
          </cell>
          <cell r="G732">
            <v>44767</v>
          </cell>
          <cell r="H732">
            <v>3223224</v>
          </cell>
        </row>
        <row r="733">
          <cell r="A733" t="str">
            <v>g</v>
          </cell>
          <cell r="B733">
            <v>208226</v>
          </cell>
          <cell r="C733" t="str">
            <v>원형거푸집</v>
          </cell>
          <cell r="D733" t="str">
            <v>(3회:13-16m)</v>
          </cell>
          <cell r="E733">
            <v>31</v>
          </cell>
          <cell r="F733" t="str">
            <v>㎡</v>
          </cell>
          <cell r="G733">
            <v>51209</v>
          </cell>
          <cell r="H733">
            <v>1587479</v>
          </cell>
        </row>
        <row r="734">
          <cell r="A734" t="str">
            <v>h</v>
          </cell>
          <cell r="B734">
            <v>208658</v>
          </cell>
          <cell r="C734" t="str">
            <v>문양거푸집</v>
          </cell>
          <cell r="D734" t="str">
            <v>(스치로폴 0-7m)</v>
          </cell>
          <cell r="E734">
            <v>687</v>
          </cell>
          <cell r="F734" t="str">
            <v>㎡</v>
          </cell>
          <cell r="G734">
            <v>23595</v>
          </cell>
          <cell r="H734">
            <v>16209765</v>
          </cell>
        </row>
        <row r="735">
          <cell r="A735" t="str">
            <v>i</v>
          </cell>
          <cell r="B735">
            <v>208666</v>
          </cell>
          <cell r="C735" t="str">
            <v>문양거푸집</v>
          </cell>
          <cell r="D735" t="str">
            <v>(스치로폴 7-10m)</v>
          </cell>
          <cell r="E735">
            <v>10</v>
          </cell>
          <cell r="F735" t="str">
            <v>㎡</v>
          </cell>
          <cell r="G735">
            <v>24785</v>
          </cell>
          <cell r="H735">
            <v>247850</v>
          </cell>
        </row>
        <row r="736">
          <cell r="A736" t="str">
            <v>계</v>
          </cell>
          <cell r="B736">
            <v>208674</v>
          </cell>
          <cell r="E736">
            <v>0</v>
          </cell>
          <cell r="H736">
            <v>0</v>
          </cell>
        </row>
        <row r="737">
          <cell r="A737" t="str">
            <v>G.06</v>
          </cell>
          <cell r="B737">
            <v>208754</v>
          </cell>
          <cell r="C737" t="str">
            <v>강관비계</v>
          </cell>
          <cell r="D737" t="str">
            <v>(초당교)</v>
          </cell>
          <cell r="E737">
            <v>1</v>
          </cell>
          <cell r="F737" t="str">
            <v>L.S.</v>
          </cell>
          <cell r="G737">
            <v>22241000</v>
          </cell>
          <cell r="H737">
            <v>22241000</v>
          </cell>
        </row>
        <row r="738">
          <cell r="A738" t="str">
            <v>G.07</v>
          </cell>
          <cell r="B738">
            <v>208882</v>
          </cell>
          <cell r="C738" t="str">
            <v>동바리</v>
          </cell>
          <cell r="D738" t="str">
            <v>(초당교)</v>
          </cell>
          <cell r="E738">
            <v>1</v>
          </cell>
          <cell r="F738" t="str">
            <v>L.S.</v>
          </cell>
          <cell r="G738">
            <v>33638000</v>
          </cell>
          <cell r="H738">
            <v>33638000</v>
          </cell>
        </row>
        <row r="739">
          <cell r="A739" t="str">
            <v>G.08</v>
          </cell>
          <cell r="B739">
            <v>209196</v>
          </cell>
          <cell r="C739" t="str">
            <v>철근가공조립</v>
          </cell>
          <cell r="E739">
            <v>0</v>
          </cell>
          <cell r="H739">
            <v>0</v>
          </cell>
        </row>
        <row r="740">
          <cell r="A740" t="str">
            <v>a</v>
          </cell>
          <cell r="B740">
            <v>209284</v>
          </cell>
          <cell r="C740" t="str">
            <v>철근가공조립</v>
          </cell>
          <cell r="D740" t="str">
            <v>(보    통)</v>
          </cell>
          <cell r="E740">
            <v>184.51400000000001</v>
          </cell>
          <cell r="F740" t="str">
            <v>Ton</v>
          </cell>
          <cell r="G740">
            <v>398697</v>
          </cell>
          <cell r="H740">
            <v>73565178</v>
          </cell>
        </row>
        <row r="741">
          <cell r="A741" t="str">
            <v>b</v>
          </cell>
          <cell r="B741">
            <v>209412</v>
          </cell>
          <cell r="C741" t="str">
            <v>철근가공조립</v>
          </cell>
          <cell r="D741" t="str">
            <v>(복    잡)</v>
          </cell>
          <cell r="E741">
            <v>171.53700000000001</v>
          </cell>
          <cell r="F741" t="str">
            <v>Ton</v>
          </cell>
          <cell r="G741">
            <v>500175</v>
          </cell>
          <cell r="H741">
            <v>85798518</v>
          </cell>
        </row>
        <row r="742">
          <cell r="A742" t="str">
            <v>c</v>
          </cell>
          <cell r="B742">
            <v>209540</v>
          </cell>
          <cell r="C742" t="str">
            <v>철근가공조립</v>
          </cell>
          <cell r="D742" t="str">
            <v>(매우복잡)</v>
          </cell>
          <cell r="E742">
            <v>71.2</v>
          </cell>
          <cell r="F742" t="str">
            <v>Ton</v>
          </cell>
          <cell r="G742">
            <v>554189</v>
          </cell>
          <cell r="H742">
            <v>39458256</v>
          </cell>
        </row>
        <row r="743">
          <cell r="A743" t="str">
            <v>계</v>
          </cell>
          <cell r="B743">
            <v>209648</v>
          </cell>
          <cell r="E743">
            <v>0</v>
          </cell>
          <cell r="H743">
            <v>0</v>
          </cell>
        </row>
        <row r="744">
          <cell r="A744" t="str">
            <v>G.09</v>
          </cell>
          <cell r="B744">
            <v>209756</v>
          </cell>
          <cell r="C744" t="str">
            <v>콘크리트타설</v>
          </cell>
          <cell r="E744">
            <v>0</v>
          </cell>
          <cell r="H744">
            <v>0</v>
          </cell>
        </row>
        <row r="745">
          <cell r="A745" t="str">
            <v>a</v>
          </cell>
          <cell r="B745">
            <v>209759</v>
          </cell>
          <cell r="C745" t="str">
            <v>콘크리트타설(펌프카)</v>
          </cell>
          <cell r="D745" t="str">
            <v>(철근,25-270-15)</v>
          </cell>
          <cell r="E745">
            <v>741</v>
          </cell>
          <cell r="F745" t="str">
            <v>㎥</v>
          </cell>
          <cell r="G745">
            <v>62738</v>
          </cell>
          <cell r="H745">
            <v>46488858</v>
          </cell>
        </row>
        <row r="746">
          <cell r="A746" t="str">
            <v>b</v>
          </cell>
          <cell r="B746">
            <v>209887</v>
          </cell>
          <cell r="C746" t="str">
            <v>콘크리트타설(펌프카)</v>
          </cell>
          <cell r="D746" t="str">
            <v>(철근,25-240-15)</v>
          </cell>
          <cell r="E746">
            <v>2226</v>
          </cell>
          <cell r="F746" t="str">
            <v>㎥</v>
          </cell>
          <cell r="G746">
            <v>57146</v>
          </cell>
          <cell r="H746">
            <v>127206996</v>
          </cell>
        </row>
        <row r="747">
          <cell r="A747" t="str">
            <v>c</v>
          </cell>
          <cell r="B747">
            <v>209951</v>
          </cell>
          <cell r="C747" t="str">
            <v>콘크리트타설</v>
          </cell>
          <cell r="D747" t="str">
            <v>(무근,40-240-8)</v>
          </cell>
          <cell r="E747">
            <v>54</v>
          </cell>
          <cell r="F747" t="str">
            <v>㎥</v>
          </cell>
          <cell r="G747">
            <v>63322</v>
          </cell>
          <cell r="H747">
            <v>3419388</v>
          </cell>
        </row>
        <row r="748">
          <cell r="A748" t="str">
            <v>d</v>
          </cell>
          <cell r="B748">
            <v>210015</v>
          </cell>
          <cell r="C748" t="str">
            <v>콘크리트타설</v>
          </cell>
          <cell r="D748" t="str">
            <v>(무근,40-160-8)</v>
          </cell>
          <cell r="E748">
            <v>106</v>
          </cell>
          <cell r="F748" t="str">
            <v>㎥</v>
          </cell>
          <cell r="G748">
            <v>60442</v>
          </cell>
          <cell r="H748">
            <v>6406852</v>
          </cell>
        </row>
        <row r="749">
          <cell r="A749" t="str">
            <v>계</v>
          </cell>
          <cell r="B749">
            <v>210148</v>
          </cell>
          <cell r="E749">
            <v>0</v>
          </cell>
          <cell r="H749">
            <v>0</v>
          </cell>
        </row>
        <row r="750">
          <cell r="A750" t="str">
            <v>G.10</v>
          </cell>
          <cell r="B750">
            <v>210276</v>
          </cell>
          <cell r="C750" t="str">
            <v>무수축몰탈</v>
          </cell>
          <cell r="E750">
            <v>1</v>
          </cell>
          <cell r="F750" t="str">
            <v>㎥</v>
          </cell>
          <cell r="G750">
            <v>159594</v>
          </cell>
          <cell r="H750">
            <v>159594</v>
          </cell>
        </row>
        <row r="751">
          <cell r="A751" t="str">
            <v>G.11</v>
          </cell>
          <cell r="B751">
            <v>210284</v>
          </cell>
          <cell r="C751" t="str">
            <v>무수축콘크리트</v>
          </cell>
          <cell r="E751">
            <v>7</v>
          </cell>
          <cell r="F751" t="str">
            <v>㎥</v>
          </cell>
          <cell r="G751">
            <v>222180</v>
          </cell>
          <cell r="H751">
            <v>1555260</v>
          </cell>
        </row>
        <row r="752">
          <cell r="A752" t="str">
            <v>G.12</v>
          </cell>
          <cell r="B752">
            <v>210412</v>
          </cell>
          <cell r="C752" t="str">
            <v>교좌장치</v>
          </cell>
          <cell r="E752">
            <v>0</v>
          </cell>
          <cell r="H752">
            <v>0</v>
          </cell>
        </row>
        <row r="753">
          <cell r="A753" t="str">
            <v>a</v>
          </cell>
          <cell r="B753">
            <v>210436</v>
          </cell>
          <cell r="C753" t="str">
            <v>교좌장치</v>
          </cell>
          <cell r="D753" t="str">
            <v>(일방향 300TON)</v>
          </cell>
          <cell r="E753">
            <v>4</v>
          </cell>
          <cell r="F753" t="str">
            <v>set</v>
          </cell>
          <cell r="G753">
            <v>1419085</v>
          </cell>
          <cell r="H753">
            <v>5676340</v>
          </cell>
        </row>
        <row r="754">
          <cell r="A754" t="str">
            <v>b</v>
          </cell>
          <cell r="B754">
            <v>210564</v>
          </cell>
          <cell r="C754" t="str">
            <v>교좌장치</v>
          </cell>
          <cell r="D754" t="str">
            <v>(양방향 300TON)</v>
          </cell>
          <cell r="E754">
            <v>4</v>
          </cell>
          <cell r="F754" t="str">
            <v>set</v>
          </cell>
          <cell r="G754">
            <v>2281085</v>
          </cell>
          <cell r="H754">
            <v>9124340</v>
          </cell>
        </row>
        <row r="755">
          <cell r="A755" t="str">
            <v>c</v>
          </cell>
          <cell r="B755">
            <v>210692</v>
          </cell>
          <cell r="C755" t="str">
            <v>교좌장치</v>
          </cell>
          <cell r="D755" t="str">
            <v>(고정단 800TON)</v>
          </cell>
          <cell r="E755">
            <v>2</v>
          </cell>
          <cell r="F755" t="str">
            <v>set</v>
          </cell>
          <cell r="G755">
            <v>3081085</v>
          </cell>
          <cell r="H755">
            <v>6162170</v>
          </cell>
        </row>
        <row r="756">
          <cell r="A756" t="str">
            <v>d</v>
          </cell>
          <cell r="B756">
            <v>210820</v>
          </cell>
          <cell r="C756" t="str">
            <v>교좌장치</v>
          </cell>
          <cell r="D756" t="str">
            <v>(일방향 800TON)</v>
          </cell>
          <cell r="E756">
            <v>2</v>
          </cell>
          <cell r="F756" t="str">
            <v>set</v>
          </cell>
          <cell r="G756">
            <v>4750085</v>
          </cell>
          <cell r="H756">
            <v>9500170</v>
          </cell>
        </row>
        <row r="757">
          <cell r="A757" t="str">
            <v>계</v>
          </cell>
          <cell r="B757">
            <v>212036</v>
          </cell>
          <cell r="E757">
            <v>0</v>
          </cell>
          <cell r="H757">
            <v>0</v>
          </cell>
        </row>
        <row r="758">
          <cell r="A758" t="str">
            <v>G.13</v>
          </cell>
          <cell r="B758">
            <v>212164</v>
          </cell>
          <cell r="C758" t="str">
            <v>신축이음장치</v>
          </cell>
          <cell r="D758" t="str">
            <v>(No 80)</v>
          </cell>
          <cell r="E758">
            <v>39</v>
          </cell>
          <cell r="F758" t="str">
            <v>m</v>
          </cell>
          <cell r="G758">
            <v>646695</v>
          </cell>
          <cell r="H758">
            <v>25221105</v>
          </cell>
        </row>
        <row r="759">
          <cell r="A759" t="str">
            <v>G.14</v>
          </cell>
          <cell r="B759">
            <v>212294</v>
          </cell>
          <cell r="C759" t="str">
            <v>슬라브양생</v>
          </cell>
          <cell r="E759">
            <v>1946</v>
          </cell>
          <cell r="F759" t="str">
            <v>㎡</v>
          </cell>
          <cell r="G759">
            <v>328</v>
          </cell>
          <cell r="H759">
            <v>638288</v>
          </cell>
        </row>
        <row r="760">
          <cell r="A760" t="str">
            <v>G.15</v>
          </cell>
          <cell r="B760">
            <v>212295</v>
          </cell>
          <cell r="C760" t="str">
            <v>데크휘니샤면고르기</v>
          </cell>
          <cell r="E760">
            <v>1946</v>
          </cell>
          <cell r="F760" t="str">
            <v>㎡</v>
          </cell>
          <cell r="G760">
            <v>486</v>
          </cell>
          <cell r="H760">
            <v>945756</v>
          </cell>
        </row>
        <row r="761">
          <cell r="A761" t="str">
            <v>G.16</v>
          </cell>
          <cell r="B761">
            <v>212423</v>
          </cell>
          <cell r="C761" t="str">
            <v>교면방수</v>
          </cell>
          <cell r="D761" t="str">
            <v>(도막방수)</v>
          </cell>
          <cell r="E761">
            <v>1946</v>
          </cell>
          <cell r="F761" t="str">
            <v>㎡</v>
          </cell>
          <cell r="G761">
            <v>20568</v>
          </cell>
          <cell r="H761">
            <v>40025328</v>
          </cell>
        </row>
        <row r="762">
          <cell r="A762" t="str">
            <v>G.17</v>
          </cell>
          <cell r="B762">
            <v>214676</v>
          </cell>
          <cell r="C762" t="str">
            <v>교명주</v>
          </cell>
          <cell r="D762" t="str">
            <v>(화 강 암)</v>
          </cell>
          <cell r="E762">
            <v>4</v>
          </cell>
          <cell r="F762" t="str">
            <v>ea</v>
          </cell>
          <cell r="G762">
            <v>1256769</v>
          </cell>
          <cell r="H762">
            <v>5027076</v>
          </cell>
        </row>
        <row r="763">
          <cell r="A763" t="str">
            <v>G.18</v>
          </cell>
          <cell r="B763">
            <v>214677</v>
          </cell>
          <cell r="C763" t="str">
            <v>교명판</v>
          </cell>
          <cell r="D763" t="str">
            <v>(450x250x10㎜)</v>
          </cell>
          <cell r="E763">
            <v>4</v>
          </cell>
          <cell r="F763" t="str">
            <v>ea</v>
          </cell>
          <cell r="G763">
            <v>41631</v>
          </cell>
          <cell r="H763">
            <v>166524</v>
          </cell>
        </row>
        <row r="764">
          <cell r="A764" t="str">
            <v>G.19</v>
          </cell>
          <cell r="B764">
            <v>214741</v>
          </cell>
          <cell r="C764" t="str">
            <v>설명판</v>
          </cell>
          <cell r="D764" t="str">
            <v>(500x400x10㎜)</v>
          </cell>
          <cell r="E764">
            <v>4</v>
          </cell>
          <cell r="F764" t="str">
            <v>ea</v>
          </cell>
          <cell r="G764">
            <v>74012</v>
          </cell>
          <cell r="H764">
            <v>296048</v>
          </cell>
        </row>
        <row r="765">
          <cell r="A765" t="str">
            <v>G.20</v>
          </cell>
          <cell r="B765">
            <v>214773</v>
          </cell>
          <cell r="C765" t="str">
            <v>T.B.M 설치</v>
          </cell>
          <cell r="E765">
            <v>2</v>
          </cell>
          <cell r="F765" t="str">
            <v>ea</v>
          </cell>
          <cell r="G765">
            <v>20790</v>
          </cell>
          <cell r="H765">
            <v>41580</v>
          </cell>
        </row>
        <row r="766">
          <cell r="A766" t="str">
            <v>G.21</v>
          </cell>
          <cell r="B766">
            <v>214901</v>
          </cell>
          <cell r="C766" t="str">
            <v>전선관</v>
          </cell>
          <cell r="E766">
            <v>0</v>
          </cell>
          <cell r="H766">
            <v>0</v>
          </cell>
        </row>
        <row r="767">
          <cell r="A767" t="str">
            <v>a</v>
          </cell>
          <cell r="B767">
            <v>214965</v>
          </cell>
          <cell r="C767" t="str">
            <v>전선관</v>
          </cell>
          <cell r="D767" t="str">
            <v>(PVCφ100mm)</v>
          </cell>
          <cell r="E767">
            <v>463</v>
          </cell>
          <cell r="F767" t="str">
            <v>ｍ</v>
          </cell>
          <cell r="G767">
            <v>2789</v>
          </cell>
          <cell r="H767">
            <v>1291307</v>
          </cell>
        </row>
        <row r="768">
          <cell r="A768" t="str">
            <v>b</v>
          </cell>
          <cell r="B768">
            <v>215013</v>
          </cell>
          <cell r="C768" t="str">
            <v>전선관</v>
          </cell>
          <cell r="D768" t="str">
            <v>(PVCφ150mm)</v>
          </cell>
          <cell r="E768">
            <v>231</v>
          </cell>
          <cell r="F768" t="str">
            <v>ｍ</v>
          </cell>
          <cell r="G768">
            <v>5301</v>
          </cell>
          <cell r="H768">
            <v>1224531</v>
          </cell>
        </row>
        <row r="769">
          <cell r="A769" t="str">
            <v>계</v>
          </cell>
          <cell r="B769">
            <v>215061</v>
          </cell>
          <cell r="E769">
            <v>0</v>
          </cell>
          <cell r="H769">
            <v>0</v>
          </cell>
        </row>
        <row r="770">
          <cell r="A770" t="str">
            <v>G.22</v>
          </cell>
          <cell r="B770">
            <v>215125</v>
          </cell>
          <cell r="C770" t="str">
            <v>스페이서설치</v>
          </cell>
          <cell r="E770">
            <v>0</v>
          </cell>
          <cell r="H770">
            <v>0</v>
          </cell>
        </row>
        <row r="771">
          <cell r="A771" t="str">
            <v>a</v>
          </cell>
          <cell r="B771">
            <v>215189</v>
          </cell>
          <cell r="C771" t="str">
            <v>스페이서</v>
          </cell>
          <cell r="D771" t="str">
            <v>(수직)</v>
          </cell>
          <cell r="E771">
            <v>2694</v>
          </cell>
          <cell r="F771" t="str">
            <v>㎡</v>
          </cell>
          <cell r="G771">
            <v>588</v>
          </cell>
          <cell r="H771">
            <v>1584072</v>
          </cell>
        </row>
        <row r="772">
          <cell r="A772" t="str">
            <v>b</v>
          </cell>
          <cell r="B772">
            <v>215445</v>
          </cell>
          <cell r="C772" t="str">
            <v>스페이서</v>
          </cell>
          <cell r="D772" t="str">
            <v>(수평)</v>
          </cell>
          <cell r="E772">
            <v>2935</v>
          </cell>
          <cell r="F772" t="str">
            <v>㎡</v>
          </cell>
          <cell r="G772">
            <v>411</v>
          </cell>
          <cell r="H772">
            <v>1206285</v>
          </cell>
        </row>
        <row r="773">
          <cell r="A773" t="str">
            <v>계</v>
          </cell>
          <cell r="B773">
            <v>215477</v>
          </cell>
          <cell r="E773">
            <v>0</v>
          </cell>
          <cell r="H773">
            <v>0</v>
          </cell>
        </row>
        <row r="774">
          <cell r="A774" t="str">
            <v>G.22</v>
          </cell>
          <cell r="B774">
            <v>215541</v>
          </cell>
          <cell r="C774" t="str">
            <v>중분대용난간</v>
          </cell>
          <cell r="D774" t="str">
            <v>(알루미늄)</v>
          </cell>
          <cell r="E774">
            <v>199</v>
          </cell>
          <cell r="F774" t="str">
            <v>ｍ</v>
          </cell>
          <cell r="G774">
            <v>539100</v>
          </cell>
          <cell r="H774">
            <v>107280900</v>
          </cell>
        </row>
        <row r="775">
          <cell r="A775" t="str">
            <v>G.23</v>
          </cell>
          <cell r="B775">
            <v>215761</v>
          </cell>
          <cell r="C775" t="str">
            <v>다웰바</v>
          </cell>
          <cell r="D775" t="str">
            <v>(D25x600㎜)</v>
          </cell>
          <cell r="E775">
            <v>96</v>
          </cell>
          <cell r="F775" t="str">
            <v>ea</v>
          </cell>
          <cell r="G775">
            <v>7781</v>
          </cell>
          <cell r="H775">
            <v>746976</v>
          </cell>
        </row>
        <row r="776">
          <cell r="A776" t="str">
            <v>G.24</v>
          </cell>
          <cell r="B776">
            <v>215777</v>
          </cell>
          <cell r="C776" t="str">
            <v>시공이음</v>
          </cell>
          <cell r="E776">
            <v>0</v>
          </cell>
          <cell r="H776">
            <v>0</v>
          </cell>
        </row>
        <row r="777">
          <cell r="A777" t="str">
            <v>a</v>
          </cell>
          <cell r="B777">
            <v>215778</v>
          </cell>
          <cell r="C777" t="str">
            <v>시공이음</v>
          </cell>
          <cell r="D777" t="str">
            <v>(스치로폴:T=10㎜)</v>
          </cell>
          <cell r="E777">
            <v>60</v>
          </cell>
          <cell r="F777" t="str">
            <v>㎡</v>
          </cell>
          <cell r="G777">
            <v>647</v>
          </cell>
          <cell r="H777">
            <v>38820</v>
          </cell>
        </row>
        <row r="778">
          <cell r="A778" t="str">
            <v>b</v>
          </cell>
          <cell r="B778">
            <v>215906</v>
          </cell>
          <cell r="C778" t="str">
            <v>시공이음</v>
          </cell>
          <cell r="D778" t="str">
            <v>(스치로폴:T=20㎜)</v>
          </cell>
          <cell r="E778">
            <v>26</v>
          </cell>
          <cell r="F778" t="str">
            <v>㎡</v>
          </cell>
          <cell r="G778">
            <v>1296</v>
          </cell>
          <cell r="H778">
            <v>33696</v>
          </cell>
        </row>
        <row r="779">
          <cell r="A779" t="str">
            <v>계</v>
          </cell>
          <cell r="B779">
            <v>216921</v>
          </cell>
          <cell r="E779">
            <v>0</v>
          </cell>
          <cell r="H779">
            <v>0</v>
          </cell>
        </row>
        <row r="780">
          <cell r="A780" t="str">
            <v>G.25</v>
          </cell>
          <cell r="B780">
            <v>216937</v>
          </cell>
          <cell r="C780" t="str">
            <v>배수시설</v>
          </cell>
          <cell r="E780">
            <v>0</v>
          </cell>
          <cell r="H780">
            <v>0</v>
          </cell>
        </row>
        <row r="781">
          <cell r="A781" t="str">
            <v>a</v>
          </cell>
          <cell r="B781">
            <v>217099</v>
          </cell>
          <cell r="C781" t="str">
            <v>육교용집수구</v>
          </cell>
          <cell r="D781" t="str">
            <v>(주철)</v>
          </cell>
          <cell r="E781">
            <v>14</v>
          </cell>
          <cell r="F781" t="str">
            <v>ea</v>
          </cell>
          <cell r="G781">
            <v>73123</v>
          </cell>
          <cell r="H781">
            <v>1023722</v>
          </cell>
        </row>
        <row r="782">
          <cell r="A782" t="str">
            <v>b</v>
          </cell>
          <cell r="B782">
            <v>217101</v>
          </cell>
          <cell r="C782" t="str">
            <v>육교용연결집수거</v>
          </cell>
          <cell r="D782" t="str">
            <v>(스테인레스)</v>
          </cell>
          <cell r="E782">
            <v>14</v>
          </cell>
          <cell r="F782" t="str">
            <v>ea</v>
          </cell>
          <cell r="G782">
            <v>105126</v>
          </cell>
          <cell r="H782">
            <v>1471764</v>
          </cell>
        </row>
        <row r="783">
          <cell r="A783" t="str">
            <v>c</v>
          </cell>
          <cell r="B783">
            <v>217103</v>
          </cell>
          <cell r="C783" t="str">
            <v>육교용직관</v>
          </cell>
          <cell r="D783" t="str">
            <v>(□150x10)</v>
          </cell>
          <cell r="E783">
            <v>171</v>
          </cell>
          <cell r="F783" t="str">
            <v>ｍ</v>
          </cell>
          <cell r="G783">
            <v>71155</v>
          </cell>
          <cell r="H783">
            <v>12167505</v>
          </cell>
        </row>
        <row r="784">
          <cell r="A784" t="str">
            <v>d</v>
          </cell>
          <cell r="B784">
            <v>217104</v>
          </cell>
          <cell r="C784" t="str">
            <v>육교용곡관</v>
          </cell>
          <cell r="D784" t="str">
            <v>(스테인레스)</v>
          </cell>
          <cell r="E784">
            <v>15</v>
          </cell>
          <cell r="F784" t="str">
            <v>ea</v>
          </cell>
          <cell r="G784">
            <v>27668</v>
          </cell>
          <cell r="H784">
            <v>415020</v>
          </cell>
        </row>
        <row r="785">
          <cell r="A785" t="str">
            <v>e</v>
          </cell>
          <cell r="B785">
            <v>217392</v>
          </cell>
          <cell r="C785" t="str">
            <v>육교용연결부</v>
          </cell>
          <cell r="D785" t="str">
            <v>(스테인레스)</v>
          </cell>
          <cell r="E785">
            <v>153</v>
          </cell>
          <cell r="F785" t="str">
            <v>ea</v>
          </cell>
          <cell r="G785">
            <v>15430</v>
          </cell>
          <cell r="H785">
            <v>2360790</v>
          </cell>
        </row>
        <row r="786">
          <cell r="A786" t="str">
            <v>계</v>
          </cell>
          <cell r="B786">
            <v>218199</v>
          </cell>
          <cell r="E786">
            <v>0</v>
          </cell>
          <cell r="H786">
            <v>0</v>
          </cell>
        </row>
        <row r="787">
          <cell r="A787" t="str">
            <v>G.26</v>
          </cell>
          <cell r="B787">
            <v>222108</v>
          </cell>
          <cell r="C787" t="str">
            <v>강교</v>
          </cell>
          <cell r="E787">
            <v>0</v>
          </cell>
          <cell r="H787">
            <v>0</v>
          </cell>
        </row>
        <row r="788">
          <cell r="A788" t="str">
            <v>a</v>
          </cell>
          <cell r="B788">
            <v>222214</v>
          </cell>
          <cell r="C788" t="str">
            <v>강교제작</v>
          </cell>
          <cell r="D788" t="str">
            <v>(초당교)</v>
          </cell>
          <cell r="E788">
            <v>807.53899999999999</v>
          </cell>
          <cell r="F788" t="str">
            <v>ton</v>
          </cell>
          <cell r="G788">
            <v>2249426</v>
          </cell>
          <cell r="H788">
            <v>1816499222</v>
          </cell>
        </row>
        <row r="789">
          <cell r="A789" t="str">
            <v>b</v>
          </cell>
          <cell r="B789">
            <v>222342</v>
          </cell>
          <cell r="C789" t="str">
            <v>강교운반 및 가설</v>
          </cell>
          <cell r="D789" t="str">
            <v>(초당교)</v>
          </cell>
          <cell r="E789">
            <v>807.53899999999999</v>
          </cell>
          <cell r="F789" t="str">
            <v>ton</v>
          </cell>
          <cell r="G789">
            <v>343860</v>
          </cell>
          <cell r="H789">
            <v>277680360</v>
          </cell>
        </row>
        <row r="790">
          <cell r="A790" t="str">
            <v>계</v>
          </cell>
          <cell r="B790">
            <v>222406</v>
          </cell>
          <cell r="E790">
            <v>0</v>
          </cell>
          <cell r="H790">
            <v>0</v>
          </cell>
        </row>
        <row r="791">
          <cell r="A791" t="str">
            <v>G.27</v>
          </cell>
          <cell r="B791">
            <v>222438</v>
          </cell>
          <cell r="C791" t="str">
            <v>강교도장</v>
          </cell>
          <cell r="E791">
            <v>0</v>
          </cell>
          <cell r="H791">
            <v>0</v>
          </cell>
        </row>
        <row r="792">
          <cell r="A792" t="str">
            <v>a</v>
          </cell>
          <cell r="B792">
            <v>222470</v>
          </cell>
          <cell r="C792" t="str">
            <v>강교내부도장</v>
          </cell>
          <cell r="D792" t="str">
            <v>(공  장)</v>
          </cell>
          <cell r="E792">
            <v>4651</v>
          </cell>
          <cell r="F792" t="str">
            <v>㎡</v>
          </cell>
          <cell r="G792">
            <v>11059</v>
          </cell>
          <cell r="H792">
            <v>51435409</v>
          </cell>
        </row>
        <row r="793">
          <cell r="A793" t="str">
            <v>b</v>
          </cell>
          <cell r="B793">
            <v>222502</v>
          </cell>
          <cell r="C793" t="str">
            <v>강교SPLICE도장</v>
          </cell>
          <cell r="D793" t="str">
            <v>(공  장)</v>
          </cell>
          <cell r="E793">
            <v>1490</v>
          </cell>
          <cell r="F793" t="str">
            <v>㎡</v>
          </cell>
          <cell r="G793">
            <v>8780</v>
          </cell>
          <cell r="H793">
            <v>13082200</v>
          </cell>
        </row>
        <row r="794">
          <cell r="A794" t="str">
            <v>c</v>
          </cell>
          <cell r="B794">
            <v>222534</v>
          </cell>
          <cell r="C794" t="str">
            <v>내부볼트및SPLICE도장</v>
          </cell>
          <cell r="D794" t="str">
            <v>(현  장)</v>
          </cell>
          <cell r="E794">
            <v>1147</v>
          </cell>
          <cell r="F794" t="str">
            <v>㎡</v>
          </cell>
          <cell r="G794">
            <v>20655</v>
          </cell>
          <cell r="H794">
            <v>23691285</v>
          </cell>
        </row>
        <row r="795">
          <cell r="A795" t="str">
            <v>d</v>
          </cell>
          <cell r="B795">
            <v>222726</v>
          </cell>
          <cell r="C795" t="str">
            <v>강교외부도장</v>
          </cell>
          <cell r="D795" t="str">
            <v>(공  장)</v>
          </cell>
          <cell r="E795">
            <v>4855</v>
          </cell>
          <cell r="F795" t="str">
            <v>㎡</v>
          </cell>
          <cell r="G795">
            <v>11775</v>
          </cell>
          <cell r="H795">
            <v>57167625</v>
          </cell>
        </row>
        <row r="796">
          <cell r="A796" t="str">
            <v>e</v>
          </cell>
          <cell r="B796">
            <v>222824</v>
          </cell>
          <cell r="C796" t="str">
            <v>외부포장면도장</v>
          </cell>
          <cell r="D796" t="str">
            <v>(공  장)</v>
          </cell>
          <cell r="E796">
            <v>1128</v>
          </cell>
          <cell r="F796" t="str">
            <v>㎡</v>
          </cell>
          <cell r="G796">
            <v>10590</v>
          </cell>
          <cell r="H796">
            <v>11945520</v>
          </cell>
        </row>
        <row r="797">
          <cell r="A797" t="str">
            <v>f</v>
          </cell>
          <cell r="B797">
            <v>222952</v>
          </cell>
          <cell r="C797" t="str">
            <v>외부볼트및SPLICE도장</v>
          </cell>
          <cell r="D797" t="str">
            <v>(현  장)</v>
          </cell>
          <cell r="E797">
            <v>343</v>
          </cell>
          <cell r="F797" t="str">
            <v>㎡</v>
          </cell>
          <cell r="G797">
            <v>19803</v>
          </cell>
          <cell r="H797">
            <v>6792429</v>
          </cell>
        </row>
        <row r="798">
          <cell r="A798" t="str">
            <v>g</v>
          </cell>
          <cell r="B798">
            <v>223178</v>
          </cell>
          <cell r="C798" t="str">
            <v>강교검사</v>
          </cell>
          <cell r="E798">
            <v>0</v>
          </cell>
          <cell r="H798">
            <v>0</v>
          </cell>
        </row>
        <row r="799">
          <cell r="A799" t="str">
            <v>g-1</v>
          </cell>
          <cell r="B799">
            <v>223453</v>
          </cell>
          <cell r="C799" t="str">
            <v>방사선투과시험</v>
          </cell>
          <cell r="D799" t="str">
            <v>(강  교)</v>
          </cell>
          <cell r="E799">
            <v>48</v>
          </cell>
          <cell r="F799" t="str">
            <v>매</v>
          </cell>
          <cell r="G799">
            <v>41000</v>
          </cell>
          <cell r="H799">
            <v>1968000</v>
          </cell>
        </row>
        <row r="800">
          <cell r="A800" t="str">
            <v>g-2</v>
          </cell>
          <cell r="B800">
            <v>223478</v>
          </cell>
          <cell r="C800" t="str">
            <v>자분탐상시험</v>
          </cell>
          <cell r="D800" t="str">
            <v>(강  교)</v>
          </cell>
          <cell r="E800">
            <v>1667</v>
          </cell>
          <cell r="F800" t="str">
            <v>ｍ</v>
          </cell>
          <cell r="G800">
            <v>27500</v>
          </cell>
          <cell r="H800">
            <v>45842500</v>
          </cell>
        </row>
        <row r="801">
          <cell r="A801" t="str">
            <v>소계</v>
          </cell>
          <cell r="B801">
            <v>223490</v>
          </cell>
          <cell r="E801">
            <v>0</v>
          </cell>
          <cell r="H801">
            <v>0</v>
          </cell>
        </row>
        <row r="802">
          <cell r="A802" t="str">
            <v>계</v>
          </cell>
          <cell r="B802">
            <v>223588</v>
          </cell>
          <cell r="E802">
            <v>0</v>
          </cell>
          <cell r="H802">
            <v>0</v>
          </cell>
        </row>
        <row r="803">
          <cell r="A803" t="str">
            <v>G.28</v>
          </cell>
          <cell r="B803">
            <v>223716</v>
          </cell>
          <cell r="C803" t="str">
            <v>낙하물방지공</v>
          </cell>
          <cell r="E803">
            <v>2194</v>
          </cell>
          <cell r="F803" t="str">
            <v>㎡</v>
          </cell>
          <cell r="G803">
            <v>4223</v>
          </cell>
          <cell r="H803">
            <v>9265262</v>
          </cell>
        </row>
        <row r="804">
          <cell r="A804" t="str">
            <v>G.29</v>
          </cell>
          <cell r="B804">
            <v>223780</v>
          </cell>
          <cell r="C804" t="str">
            <v>낙교방지책</v>
          </cell>
          <cell r="E804">
            <v>12</v>
          </cell>
          <cell r="F804" t="str">
            <v>개소</v>
          </cell>
          <cell r="G804">
            <v>939706</v>
          </cell>
          <cell r="H804">
            <v>11276472</v>
          </cell>
        </row>
        <row r="805">
          <cell r="A805" t="str">
            <v>G.30</v>
          </cell>
          <cell r="B805">
            <v>225263</v>
          </cell>
          <cell r="C805" t="str">
            <v>교량점검통로</v>
          </cell>
          <cell r="E805">
            <v>0</v>
          </cell>
          <cell r="H805">
            <v>0</v>
          </cell>
        </row>
        <row r="806">
          <cell r="A806" t="str">
            <v>a</v>
          </cell>
          <cell r="B806">
            <v>225850</v>
          </cell>
          <cell r="C806" t="str">
            <v>교량점검통로</v>
          </cell>
          <cell r="D806" t="str">
            <v>(본선부)</v>
          </cell>
          <cell r="E806">
            <v>193</v>
          </cell>
          <cell r="F806" t="str">
            <v>m</v>
          </cell>
          <cell r="G806">
            <v>2242496</v>
          </cell>
          <cell r="H806">
            <v>432801728</v>
          </cell>
        </row>
        <row r="807">
          <cell r="A807" t="str">
            <v>b</v>
          </cell>
          <cell r="B807">
            <v>225978</v>
          </cell>
          <cell r="C807" t="str">
            <v>교량점검통로</v>
          </cell>
          <cell r="D807" t="str">
            <v>(지점부)</v>
          </cell>
          <cell r="E807">
            <v>4</v>
          </cell>
          <cell r="F807" t="str">
            <v>개소</v>
          </cell>
          <cell r="G807">
            <v>9982644</v>
          </cell>
          <cell r="H807">
            <v>39930576</v>
          </cell>
        </row>
        <row r="808">
          <cell r="A808" t="str">
            <v>계</v>
          </cell>
          <cell r="B808">
            <v>226821</v>
          </cell>
          <cell r="E808">
            <v>0</v>
          </cell>
          <cell r="H808">
            <v>0</v>
          </cell>
        </row>
        <row r="809">
          <cell r="A809" t="str">
            <v>G.31</v>
          </cell>
          <cell r="B809">
            <v>227664</v>
          </cell>
          <cell r="C809" t="str">
            <v>강관파일</v>
          </cell>
          <cell r="D809" t="str">
            <v>(D=508mm t=12mm)</v>
          </cell>
          <cell r="E809">
            <v>0</v>
          </cell>
          <cell r="H809">
            <v>0</v>
          </cell>
        </row>
        <row r="810">
          <cell r="A810" t="str">
            <v>a</v>
          </cell>
          <cell r="B810">
            <v>227792</v>
          </cell>
          <cell r="C810" t="str">
            <v>강관파일자재비</v>
          </cell>
          <cell r="E810">
            <v>6697</v>
          </cell>
          <cell r="F810" t="str">
            <v>ｍ</v>
          </cell>
          <cell r="G810">
            <v>66955</v>
          </cell>
          <cell r="H810">
            <v>448397635</v>
          </cell>
        </row>
        <row r="811">
          <cell r="A811" t="str">
            <v>b</v>
          </cell>
          <cell r="B811">
            <v>227804</v>
          </cell>
          <cell r="C811" t="str">
            <v>강관파일항타비</v>
          </cell>
          <cell r="D811" t="str">
            <v>(15m미만)</v>
          </cell>
          <cell r="E811">
            <v>594</v>
          </cell>
          <cell r="F811" t="str">
            <v>ｍ</v>
          </cell>
          <cell r="G811">
            <v>11302</v>
          </cell>
          <cell r="H811">
            <v>6713388</v>
          </cell>
        </row>
        <row r="812">
          <cell r="A812" t="str">
            <v>c</v>
          </cell>
          <cell r="B812">
            <v>227816</v>
          </cell>
          <cell r="C812" t="str">
            <v>강관파일항타비</v>
          </cell>
          <cell r="D812" t="str">
            <v>(15m이상)</v>
          </cell>
          <cell r="E812">
            <v>5702</v>
          </cell>
          <cell r="F812" t="str">
            <v>ｍ</v>
          </cell>
          <cell r="G812">
            <v>15442</v>
          </cell>
          <cell r="H812">
            <v>88050284</v>
          </cell>
        </row>
        <row r="813">
          <cell r="A813" t="str">
            <v>d</v>
          </cell>
          <cell r="B813">
            <v>227820</v>
          </cell>
          <cell r="C813" t="str">
            <v>두부및선단보강</v>
          </cell>
          <cell r="E813">
            <v>331</v>
          </cell>
          <cell r="F813" t="str">
            <v>EA</v>
          </cell>
          <cell r="G813">
            <v>153594</v>
          </cell>
          <cell r="H813">
            <v>50839614</v>
          </cell>
        </row>
        <row r="814">
          <cell r="A814" t="str">
            <v>e</v>
          </cell>
          <cell r="B814">
            <v>227889</v>
          </cell>
          <cell r="C814" t="str">
            <v>강관파일이음</v>
          </cell>
          <cell r="E814">
            <v>270</v>
          </cell>
          <cell r="F814" t="str">
            <v>ea</v>
          </cell>
          <cell r="G814">
            <v>7567</v>
          </cell>
          <cell r="H814">
            <v>2043090</v>
          </cell>
        </row>
        <row r="815">
          <cell r="A815" t="str">
            <v>계</v>
          </cell>
          <cell r="B815">
            <v>228091</v>
          </cell>
          <cell r="E815">
            <v>0</v>
          </cell>
          <cell r="H815">
            <v>0</v>
          </cell>
        </row>
        <row r="816">
          <cell r="A816" t="str">
            <v>G.32</v>
          </cell>
          <cell r="B816">
            <v>228219</v>
          </cell>
          <cell r="C816" t="str">
            <v>옹벽공</v>
          </cell>
          <cell r="E816">
            <v>0</v>
          </cell>
          <cell r="H816">
            <v>0</v>
          </cell>
        </row>
        <row r="817">
          <cell r="A817" t="str">
            <v>a</v>
          </cell>
          <cell r="B817">
            <v>229064</v>
          </cell>
          <cell r="C817" t="str">
            <v>배수파이프</v>
          </cell>
          <cell r="D817" t="str">
            <v>(PVCφ100㎜)</v>
          </cell>
          <cell r="E817">
            <v>21</v>
          </cell>
          <cell r="F817" t="str">
            <v>ｍ</v>
          </cell>
          <cell r="G817">
            <v>2789</v>
          </cell>
          <cell r="H817">
            <v>58569</v>
          </cell>
        </row>
        <row r="818">
          <cell r="A818" t="str">
            <v>b</v>
          </cell>
          <cell r="B818">
            <v>229486</v>
          </cell>
          <cell r="C818" t="str">
            <v>뒷채움및다짐</v>
          </cell>
          <cell r="D818" t="str">
            <v>(현장암유용)</v>
          </cell>
          <cell r="E818">
            <v>21</v>
          </cell>
          <cell r="F818" t="str">
            <v>㎥</v>
          </cell>
          <cell r="G818">
            <v>13631</v>
          </cell>
          <cell r="H818">
            <v>286251</v>
          </cell>
        </row>
        <row r="819">
          <cell r="A819" t="str">
            <v>c</v>
          </cell>
          <cell r="B819">
            <v>229697</v>
          </cell>
          <cell r="C819" t="str">
            <v>부직포</v>
          </cell>
          <cell r="E819">
            <v>485</v>
          </cell>
          <cell r="F819" t="str">
            <v>㎡</v>
          </cell>
          <cell r="G819">
            <v>970</v>
          </cell>
          <cell r="H819">
            <v>470450</v>
          </cell>
        </row>
        <row r="820">
          <cell r="A820" t="str">
            <v>d</v>
          </cell>
          <cell r="B820">
            <v>229825</v>
          </cell>
          <cell r="C820" t="str">
            <v>드레인보드설치</v>
          </cell>
          <cell r="E820">
            <v>289</v>
          </cell>
          <cell r="F820" t="str">
            <v>㎡</v>
          </cell>
          <cell r="G820">
            <v>5488</v>
          </cell>
          <cell r="H820">
            <v>1586032</v>
          </cell>
        </row>
        <row r="821">
          <cell r="A821" t="str">
            <v>계</v>
          </cell>
          <cell r="B821">
            <v>230036</v>
          </cell>
          <cell r="E821">
            <v>0</v>
          </cell>
          <cell r="H821">
            <v>0</v>
          </cell>
        </row>
        <row r="822">
          <cell r="A822" t="str">
            <v>합계</v>
          </cell>
          <cell r="B822">
            <v>233479</v>
          </cell>
          <cell r="E822">
            <v>0</v>
          </cell>
          <cell r="H822">
            <v>0</v>
          </cell>
        </row>
        <row r="823">
          <cell r="A823" t="str">
            <v>H.</v>
          </cell>
          <cell r="B823">
            <v>233607</v>
          </cell>
          <cell r="C823" t="str">
            <v>전 곡 교</v>
          </cell>
          <cell r="D823" t="str">
            <v>(P.S.C BEAM L=60.0m)</v>
          </cell>
          <cell r="E823">
            <v>0</v>
          </cell>
          <cell r="H823">
            <v>0</v>
          </cell>
        </row>
        <row r="824">
          <cell r="A824" t="str">
            <v>H.01</v>
          </cell>
          <cell r="B824">
            <v>233671</v>
          </cell>
          <cell r="C824" t="str">
            <v>구조물터파기</v>
          </cell>
          <cell r="E824">
            <v>0</v>
          </cell>
          <cell r="H824">
            <v>0</v>
          </cell>
        </row>
        <row r="825">
          <cell r="A825" t="str">
            <v>a</v>
          </cell>
          <cell r="B825">
            <v>233760</v>
          </cell>
          <cell r="C825" t="str">
            <v>구조물터파기</v>
          </cell>
          <cell r="D825" t="str">
            <v>(육상토사 0-4ｍ)</v>
          </cell>
          <cell r="E825">
            <v>416</v>
          </cell>
          <cell r="F825" t="str">
            <v>㎥</v>
          </cell>
          <cell r="G825">
            <v>4222</v>
          </cell>
          <cell r="H825">
            <v>1756352</v>
          </cell>
        </row>
        <row r="826">
          <cell r="A826" t="str">
            <v>b</v>
          </cell>
          <cell r="B826">
            <v>233849</v>
          </cell>
          <cell r="C826" t="str">
            <v>구조물터파기</v>
          </cell>
          <cell r="D826" t="str">
            <v>(용수토사 0-4ｍ)</v>
          </cell>
          <cell r="E826">
            <v>546</v>
          </cell>
          <cell r="F826" t="str">
            <v>㎥</v>
          </cell>
          <cell r="G826">
            <v>6419</v>
          </cell>
          <cell r="H826">
            <v>3504774</v>
          </cell>
        </row>
        <row r="827">
          <cell r="A827" t="str">
            <v>계</v>
          </cell>
          <cell r="B827">
            <v>233949</v>
          </cell>
          <cell r="E827">
            <v>0</v>
          </cell>
          <cell r="H827">
            <v>0</v>
          </cell>
        </row>
        <row r="828">
          <cell r="A828" t="str">
            <v>H.02</v>
          </cell>
          <cell r="B828">
            <v>234048</v>
          </cell>
          <cell r="C828" t="str">
            <v>되메우기및다짐</v>
          </cell>
          <cell r="D828" t="str">
            <v>(기계70%+인력30%)</v>
          </cell>
          <cell r="E828">
            <v>265</v>
          </cell>
          <cell r="F828" t="str">
            <v>㎥</v>
          </cell>
          <cell r="G828">
            <v>5802</v>
          </cell>
          <cell r="H828">
            <v>1537530</v>
          </cell>
        </row>
        <row r="829">
          <cell r="A829" t="str">
            <v>H.03</v>
          </cell>
          <cell r="B829">
            <v>234176</v>
          </cell>
          <cell r="C829" t="str">
            <v>교대앞성토</v>
          </cell>
          <cell r="E829">
            <v>7</v>
          </cell>
          <cell r="F829" t="str">
            <v>㎥</v>
          </cell>
          <cell r="G829">
            <v>3025</v>
          </cell>
          <cell r="H829">
            <v>21175</v>
          </cell>
        </row>
        <row r="830">
          <cell r="A830" t="str">
            <v>H.04</v>
          </cell>
          <cell r="B830">
            <v>234375</v>
          </cell>
          <cell r="C830" t="str">
            <v>뒷채움및다짐</v>
          </cell>
          <cell r="D830" t="str">
            <v>(현장암유용)</v>
          </cell>
          <cell r="E830">
            <v>204</v>
          </cell>
          <cell r="F830" t="str">
            <v>㎥</v>
          </cell>
          <cell r="G830">
            <v>13631</v>
          </cell>
          <cell r="H830">
            <v>2780724</v>
          </cell>
        </row>
        <row r="831">
          <cell r="A831" t="str">
            <v>H.05</v>
          </cell>
          <cell r="B831">
            <v>234399</v>
          </cell>
          <cell r="C831" t="str">
            <v>세굴방지용사석채움</v>
          </cell>
          <cell r="D831" t="str">
            <v>(60㎏/개)</v>
          </cell>
          <cell r="E831">
            <v>408</v>
          </cell>
          <cell r="F831" t="str">
            <v>㎥</v>
          </cell>
          <cell r="G831">
            <v>27313</v>
          </cell>
          <cell r="H831">
            <v>11143704</v>
          </cell>
        </row>
        <row r="832">
          <cell r="A832" t="str">
            <v>H.06</v>
          </cell>
          <cell r="B832">
            <v>234527</v>
          </cell>
          <cell r="C832" t="str">
            <v>물푸기공</v>
          </cell>
          <cell r="E832">
            <v>32</v>
          </cell>
          <cell r="F832" t="str">
            <v>hr</v>
          </cell>
          <cell r="G832">
            <v>21879</v>
          </cell>
          <cell r="H832">
            <v>700128</v>
          </cell>
        </row>
        <row r="833">
          <cell r="A833" t="str">
            <v>H.07</v>
          </cell>
          <cell r="B833">
            <v>234655</v>
          </cell>
          <cell r="C833" t="str">
            <v>거푸집</v>
          </cell>
          <cell r="E833">
            <v>0</v>
          </cell>
          <cell r="H833">
            <v>0</v>
          </cell>
        </row>
        <row r="834">
          <cell r="A834" t="str">
            <v>a</v>
          </cell>
          <cell r="B834">
            <v>234719</v>
          </cell>
          <cell r="C834" t="str">
            <v>합판거푸집</v>
          </cell>
          <cell r="D834" t="str">
            <v>(3회:0-7m)</v>
          </cell>
          <cell r="E834">
            <v>1567</v>
          </cell>
          <cell r="F834" t="str">
            <v>㎡</v>
          </cell>
          <cell r="G834">
            <v>19533</v>
          </cell>
          <cell r="H834">
            <v>30608211</v>
          </cell>
        </row>
        <row r="835">
          <cell r="A835" t="str">
            <v>b</v>
          </cell>
          <cell r="B835">
            <v>235103</v>
          </cell>
          <cell r="C835" t="str">
            <v>합판거푸집</v>
          </cell>
          <cell r="D835" t="str">
            <v>(4회)</v>
          </cell>
          <cell r="E835">
            <v>138</v>
          </cell>
          <cell r="F835" t="str">
            <v>㎡</v>
          </cell>
          <cell r="G835">
            <v>16702</v>
          </cell>
          <cell r="H835">
            <v>2304876</v>
          </cell>
        </row>
        <row r="836">
          <cell r="A836" t="str">
            <v>c</v>
          </cell>
          <cell r="B836">
            <v>235231</v>
          </cell>
          <cell r="C836" t="str">
            <v>합판거푸집</v>
          </cell>
          <cell r="D836" t="str">
            <v>(6회)</v>
          </cell>
          <cell r="E836">
            <v>19</v>
          </cell>
          <cell r="F836" t="str">
            <v>㎡</v>
          </cell>
          <cell r="G836">
            <v>13675</v>
          </cell>
          <cell r="H836">
            <v>259825</v>
          </cell>
        </row>
        <row r="837">
          <cell r="A837" t="str">
            <v>d</v>
          </cell>
          <cell r="B837">
            <v>235279</v>
          </cell>
          <cell r="C837" t="str">
            <v>원형거푸집</v>
          </cell>
          <cell r="D837" t="str">
            <v>(3회:0-7m)</v>
          </cell>
          <cell r="E837">
            <v>18</v>
          </cell>
          <cell r="F837" t="str">
            <v>㎡</v>
          </cell>
          <cell r="G837">
            <v>41547</v>
          </cell>
          <cell r="H837">
            <v>747846</v>
          </cell>
        </row>
        <row r="838">
          <cell r="A838" t="str">
            <v>e</v>
          </cell>
          <cell r="B838">
            <v>235839</v>
          </cell>
          <cell r="C838" t="str">
            <v>문양거푸집</v>
          </cell>
          <cell r="D838" t="str">
            <v>(스치로폴 0-7m)</v>
          </cell>
          <cell r="E838">
            <v>55</v>
          </cell>
          <cell r="F838" t="str">
            <v>㎡</v>
          </cell>
          <cell r="G838">
            <v>23595</v>
          </cell>
          <cell r="H838">
            <v>1297725</v>
          </cell>
        </row>
        <row r="839">
          <cell r="A839" t="str">
            <v>계</v>
          </cell>
          <cell r="B839">
            <v>235855</v>
          </cell>
          <cell r="E839">
            <v>0</v>
          </cell>
          <cell r="H839">
            <v>0</v>
          </cell>
        </row>
        <row r="840">
          <cell r="A840" t="str">
            <v>H.08</v>
          </cell>
          <cell r="B840">
            <v>235935</v>
          </cell>
          <cell r="C840" t="str">
            <v>강관비계</v>
          </cell>
          <cell r="D840" t="str">
            <v>(전곡교)</v>
          </cell>
          <cell r="E840">
            <v>1</v>
          </cell>
          <cell r="F840" t="str">
            <v>L.S.</v>
          </cell>
          <cell r="G840">
            <v>4478000</v>
          </cell>
          <cell r="H840">
            <v>4478000</v>
          </cell>
        </row>
        <row r="841">
          <cell r="A841" t="str">
            <v>H.09</v>
          </cell>
          <cell r="B841">
            <v>236063</v>
          </cell>
          <cell r="C841" t="str">
            <v>동바리</v>
          </cell>
          <cell r="D841" t="str">
            <v>(전곡교)</v>
          </cell>
          <cell r="E841">
            <v>1</v>
          </cell>
          <cell r="F841" t="str">
            <v>L.S.</v>
          </cell>
          <cell r="G841">
            <v>21486000</v>
          </cell>
          <cell r="H841">
            <v>21486000</v>
          </cell>
        </row>
        <row r="842">
          <cell r="A842" t="str">
            <v>H.10</v>
          </cell>
          <cell r="B842">
            <v>236377</v>
          </cell>
          <cell r="C842" t="str">
            <v>철근가공조립</v>
          </cell>
          <cell r="E842">
            <v>0</v>
          </cell>
          <cell r="H842">
            <v>0</v>
          </cell>
        </row>
        <row r="843">
          <cell r="A843" t="str">
            <v>a</v>
          </cell>
          <cell r="B843">
            <v>236385</v>
          </cell>
          <cell r="C843" t="str">
            <v>철근가공조립</v>
          </cell>
          <cell r="D843" t="str">
            <v>(보    통)</v>
          </cell>
          <cell r="E843">
            <v>33.619</v>
          </cell>
          <cell r="F843" t="str">
            <v>Ton</v>
          </cell>
          <cell r="G843">
            <v>398697</v>
          </cell>
          <cell r="H843">
            <v>13403794</v>
          </cell>
        </row>
        <row r="844">
          <cell r="A844" t="str">
            <v>b</v>
          </cell>
          <cell r="B844">
            <v>236513</v>
          </cell>
          <cell r="C844" t="str">
            <v>철근가공조립</v>
          </cell>
          <cell r="D844" t="str">
            <v>(복    잡)</v>
          </cell>
          <cell r="E844">
            <v>118.129</v>
          </cell>
          <cell r="F844" t="str">
            <v>Ton</v>
          </cell>
          <cell r="G844">
            <v>500175</v>
          </cell>
          <cell r="H844">
            <v>59085172</v>
          </cell>
        </row>
        <row r="845">
          <cell r="A845" t="str">
            <v>c</v>
          </cell>
          <cell r="B845">
            <v>236581</v>
          </cell>
          <cell r="C845" t="str">
            <v>철근가공조립</v>
          </cell>
          <cell r="D845" t="str">
            <v>(매우복잡)</v>
          </cell>
          <cell r="E845">
            <v>30.452999999999999</v>
          </cell>
          <cell r="F845" t="str">
            <v>Ton</v>
          </cell>
          <cell r="G845">
            <v>554189</v>
          </cell>
          <cell r="H845">
            <v>16876717</v>
          </cell>
        </row>
        <row r="846">
          <cell r="A846" t="str">
            <v>계</v>
          </cell>
          <cell r="B846">
            <v>236615</v>
          </cell>
          <cell r="E846">
            <v>0</v>
          </cell>
          <cell r="H846">
            <v>0</v>
          </cell>
        </row>
        <row r="847">
          <cell r="A847" t="str">
            <v>H.11</v>
          </cell>
          <cell r="B847">
            <v>236649</v>
          </cell>
          <cell r="C847" t="str">
            <v>콘크리트타설</v>
          </cell>
          <cell r="E847">
            <v>0</v>
          </cell>
          <cell r="H847">
            <v>0</v>
          </cell>
        </row>
        <row r="848">
          <cell r="A848" t="str">
            <v>a</v>
          </cell>
          <cell r="B848">
            <v>236651</v>
          </cell>
          <cell r="C848" t="str">
            <v>콘크리트타설(펌프카)</v>
          </cell>
          <cell r="D848" t="str">
            <v>(철근,19-400-15)</v>
          </cell>
          <cell r="E848">
            <v>246</v>
          </cell>
          <cell r="F848" t="str">
            <v>㎥</v>
          </cell>
          <cell r="G848">
            <v>69569</v>
          </cell>
          <cell r="H848">
            <v>17113974</v>
          </cell>
        </row>
        <row r="849">
          <cell r="A849" t="str">
            <v>b</v>
          </cell>
          <cell r="B849">
            <v>236652</v>
          </cell>
          <cell r="C849" t="str">
            <v>콘크리트타설(펌프카)</v>
          </cell>
          <cell r="D849" t="str">
            <v>(철근,25-270-15)</v>
          </cell>
          <cell r="E849">
            <v>249</v>
          </cell>
          <cell r="F849" t="str">
            <v>㎥</v>
          </cell>
          <cell r="G849">
            <v>62738</v>
          </cell>
          <cell r="H849">
            <v>15621762</v>
          </cell>
        </row>
        <row r="850">
          <cell r="A850" t="str">
            <v>c</v>
          </cell>
          <cell r="B850">
            <v>236780</v>
          </cell>
          <cell r="C850" t="str">
            <v>콘크리트타설(펌프카)</v>
          </cell>
          <cell r="D850" t="str">
            <v>(철근,25-240-15)</v>
          </cell>
          <cell r="E850">
            <v>586</v>
          </cell>
          <cell r="F850" t="str">
            <v>㎥</v>
          </cell>
          <cell r="G850">
            <v>57146</v>
          </cell>
          <cell r="H850">
            <v>33487556</v>
          </cell>
        </row>
        <row r="851">
          <cell r="A851" t="str">
            <v>d</v>
          </cell>
          <cell r="B851">
            <v>236812</v>
          </cell>
          <cell r="C851" t="str">
            <v>콘크리트타설</v>
          </cell>
          <cell r="D851" t="str">
            <v>(무근,40-210-8)</v>
          </cell>
          <cell r="E851">
            <v>1</v>
          </cell>
          <cell r="F851" t="str">
            <v>㎥</v>
          </cell>
          <cell r="G851">
            <v>64602</v>
          </cell>
          <cell r="H851">
            <v>64602</v>
          </cell>
        </row>
        <row r="852">
          <cell r="A852" t="str">
            <v>e</v>
          </cell>
          <cell r="B852">
            <v>236844</v>
          </cell>
          <cell r="C852" t="str">
            <v>콘크리트타설</v>
          </cell>
          <cell r="D852" t="str">
            <v>(무근,40-240-8)</v>
          </cell>
          <cell r="E852">
            <v>5</v>
          </cell>
          <cell r="F852" t="str">
            <v>㎥</v>
          </cell>
          <cell r="G852">
            <v>63322</v>
          </cell>
          <cell r="H852">
            <v>316610</v>
          </cell>
        </row>
        <row r="853">
          <cell r="A853" t="str">
            <v>f</v>
          </cell>
          <cell r="B853">
            <v>236908</v>
          </cell>
          <cell r="C853" t="str">
            <v>콘크리트타설</v>
          </cell>
          <cell r="D853" t="str">
            <v>(무근,40-180-8)</v>
          </cell>
          <cell r="E853">
            <v>29</v>
          </cell>
          <cell r="F853" t="str">
            <v>㎥</v>
          </cell>
          <cell r="G853">
            <v>61273</v>
          </cell>
          <cell r="H853">
            <v>1776917</v>
          </cell>
        </row>
        <row r="854">
          <cell r="A854" t="str">
            <v>계</v>
          </cell>
          <cell r="B854">
            <v>237041</v>
          </cell>
          <cell r="E854">
            <v>0</v>
          </cell>
          <cell r="H854">
            <v>0</v>
          </cell>
        </row>
        <row r="855">
          <cell r="A855" t="str">
            <v>H.12</v>
          </cell>
          <cell r="B855">
            <v>237169</v>
          </cell>
          <cell r="C855" t="str">
            <v>무수축몰탈</v>
          </cell>
          <cell r="E855">
            <v>1</v>
          </cell>
          <cell r="F855" t="str">
            <v>㎥</v>
          </cell>
          <cell r="G855">
            <v>159594</v>
          </cell>
          <cell r="H855">
            <v>159594</v>
          </cell>
        </row>
        <row r="856">
          <cell r="A856" t="str">
            <v>H.13</v>
          </cell>
          <cell r="B856">
            <v>237177</v>
          </cell>
          <cell r="C856" t="str">
            <v>무수축콘크리트</v>
          </cell>
          <cell r="E856">
            <v>2</v>
          </cell>
          <cell r="F856" t="str">
            <v>㎥</v>
          </cell>
          <cell r="G856">
            <v>222180</v>
          </cell>
          <cell r="H856">
            <v>444360</v>
          </cell>
        </row>
        <row r="857">
          <cell r="A857" t="str">
            <v>H.14</v>
          </cell>
          <cell r="B857">
            <v>237305</v>
          </cell>
          <cell r="C857" t="str">
            <v>교좌장치</v>
          </cell>
          <cell r="E857">
            <v>0</v>
          </cell>
          <cell r="H857">
            <v>0</v>
          </cell>
        </row>
        <row r="858">
          <cell r="A858" t="str">
            <v>a</v>
          </cell>
          <cell r="B858">
            <v>237329</v>
          </cell>
          <cell r="C858" t="str">
            <v>교좌장치</v>
          </cell>
          <cell r="D858" t="str">
            <v>(고  정 135TON)</v>
          </cell>
          <cell r="E858">
            <v>2</v>
          </cell>
          <cell r="F858" t="str">
            <v>set</v>
          </cell>
          <cell r="G858">
            <v>1827085</v>
          </cell>
          <cell r="H858">
            <v>3654170</v>
          </cell>
        </row>
        <row r="859">
          <cell r="A859" t="str">
            <v>b</v>
          </cell>
          <cell r="B859">
            <v>237337</v>
          </cell>
          <cell r="C859" t="str">
            <v>교좌장치</v>
          </cell>
          <cell r="D859" t="str">
            <v>(일방향 135TON)</v>
          </cell>
          <cell r="E859">
            <v>10</v>
          </cell>
          <cell r="F859" t="str">
            <v>set</v>
          </cell>
          <cell r="G859">
            <v>1806085</v>
          </cell>
          <cell r="H859">
            <v>18060850</v>
          </cell>
        </row>
        <row r="860">
          <cell r="A860" t="str">
            <v>c</v>
          </cell>
          <cell r="B860">
            <v>237369</v>
          </cell>
          <cell r="C860" t="str">
            <v>교좌장치</v>
          </cell>
          <cell r="D860" t="str">
            <v>(양방향 135TON)</v>
          </cell>
          <cell r="E860">
            <v>8</v>
          </cell>
          <cell r="F860" t="str">
            <v>set</v>
          </cell>
          <cell r="G860">
            <v>1528085</v>
          </cell>
          <cell r="H860">
            <v>12224680</v>
          </cell>
        </row>
        <row r="861">
          <cell r="A861" t="str">
            <v>계</v>
          </cell>
          <cell r="B861">
            <v>237393</v>
          </cell>
          <cell r="E861">
            <v>0</v>
          </cell>
          <cell r="H861">
            <v>0</v>
          </cell>
        </row>
        <row r="862">
          <cell r="A862" t="str">
            <v>H.15</v>
          </cell>
          <cell r="B862">
            <v>237521</v>
          </cell>
          <cell r="C862" t="str">
            <v>신축이음장치</v>
          </cell>
          <cell r="D862" t="str">
            <v>(NB 50)</v>
          </cell>
          <cell r="E862">
            <v>22</v>
          </cell>
          <cell r="F862" t="str">
            <v>ｍ</v>
          </cell>
          <cell r="G862">
            <v>282695</v>
          </cell>
          <cell r="H862">
            <v>6219290</v>
          </cell>
        </row>
        <row r="863">
          <cell r="A863" t="str">
            <v>H.16</v>
          </cell>
          <cell r="B863">
            <v>237651</v>
          </cell>
          <cell r="C863" t="str">
            <v>슬라브양생</v>
          </cell>
          <cell r="E863">
            <v>660</v>
          </cell>
          <cell r="F863" t="str">
            <v>㎡</v>
          </cell>
          <cell r="G863">
            <v>328</v>
          </cell>
          <cell r="H863">
            <v>216480</v>
          </cell>
        </row>
        <row r="864">
          <cell r="A864" t="str">
            <v>H.17</v>
          </cell>
          <cell r="B864">
            <v>237652</v>
          </cell>
          <cell r="C864" t="str">
            <v>데크휘니샤면고르기</v>
          </cell>
          <cell r="E864">
            <v>660</v>
          </cell>
          <cell r="F864" t="str">
            <v>㎡</v>
          </cell>
          <cell r="G864">
            <v>486</v>
          </cell>
          <cell r="H864">
            <v>320760</v>
          </cell>
        </row>
        <row r="865">
          <cell r="A865" t="str">
            <v>H.18</v>
          </cell>
          <cell r="B865">
            <v>237780</v>
          </cell>
          <cell r="C865" t="str">
            <v>교면방수</v>
          </cell>
          <cell r="D865" t="str">
            <v>(도막방수)</v>
          </cell>
          <cell r="E865">
            <v>660</v>
          </cell>
          <cell r="F865" t="str">
            <v>㎡</v>
          </cell>
          <cell r="G865">
            <v>20568</v>
          </cell>
          <cell r="H865">
            <v>13574880</v>
          </cell>
        </row>
        <row r="866">
          <cell r="A866" t="str">
            <v>H.19</v>
          </cell>
          <cell r="B866">
            <v>239521</v>
          </cell>
          <cell r="C866" t="str">
            <v>교명주</v>
          </cell>
          <cell r="D866" t="str">
            <v>(화 강 암)</v>
          </cell>
          <cell r="E866">
            <v>4</v>
          </cell>
          <cell r="F866" t="str">
            <v>ea</v>
          </cell>
          <cell r="G866">
            <v>1256769</v>
          </cell>
          <cell r="H866">
            <v>5027076</v>
          </cell>
        </row>
        <row r="867">
          <cell r="A867" t="str">
            <v>H.20</v>
          </cell>
          <cell r="B867">
            <v>239522</v>
          </cell>
          <cell r="C867" t="str">
            <v>교명판</v>
          </cell>
          <cell r="D867" t="str">
            <v>(450x250x10㎜)</v>
          </cell>
          <cell r="E867">
            <v>4</v>
          </cell>
          <cell r="F867" t="str">
            <v>ea</v>
          </cell>
          <cell r="G867">
            <v>41631</v>
          </cell>
          <cell r="H867">
            <v>166524</v>
          </cell>
        </row>
        <row r="868">
          <cell r="A868" t="str">
            <v>H.21</v>
          </cell>
          <cell r="B868">
            <v>239586</v>
          </cell>
          <cell r="C868" t="str">
            <v>설명판</v>
          </cell>
          <cell r="D868" t="str">
            <v>(500x400x10㎜)</v>
          </cell>
          <cell r="E868">
            <v>4</v>
          </cell>
          <cell r="F868" t="str">
            <v>ea</v>
          </cell>
          <cell r="G868">
            <v>74012</v>
          </cell>
          <cell r="H868">
            <v>296048</v>
          </cell>
        </row>
        <row r="869">
          <cell r="A869" t="str">
            <v>H.22</v>
          </cell>
          <cell r="B869">
            <v>239618</v>
          </cell>
          <cell r="C869" t="str">
            <v>T.B.M 설치</v>
          </cell>
          <cell r="E869">
            <v>1</v>
          </cell>
          <cell r="F869" t="str">
            <v>ea</v>
          </cell>
          <cell r="G869">
            <v>20790</v>
          </cell>
          <cell r="H869">
            <v>20790</v>
          </cell>
        </row>
        <row r="870">
          <cell r="A870" t="str">
            <v>H.23</v>
          </cell>
          <cell r="B870">
            <v>239746</v>
          </cell>
          <cell r="C870" t="str">
            <v>전선관</v>
          </cell>
          <cell r="E870">
            <v>0</v>
          </cell>
          <cell r="H870">
            <v>0</v>
          </cell>
        </row>
        <row r="871">
          <cell r="A871" t="str">
            <v>a</v>
          </cell>
          <cell r="B871">
            <v>239810</v>
          </cell>
          <cell r="C871" t="str">
            <v>전선관</v>
          </cell>
          <cell r="D871" t="str">
            <v>(PVCφ100mm)</v>
          </cell>
          <cell r="E871">
            <v>284</v>
          </cell>
          <cell r="F871" t="str">
            <v>ｍ</v>
          </cell>
          <cell r="G871">
            <v>2789</v>
          </cell>
          <cell r="H871">
            <v>792076</v>
          </cell>
        </row>
        <row r="872">
          <cell r="A872" t="str">
            <v>b</v>
          </cell>
          <cell r="B872">
            <v>239858</v>
          </cell>
          <cell r="C872" t="str">
            <v>전선관</v>
          </cell>
          <cell r="D872" t="str">
            <v>(PVCφ150mm)</v>
          </cell>
          <cell r="E872">
            <v>142</v>
          </cell>
          <cell r="F872" t="str">
            <v>ｍ</v>
          </cell>
          <cell r="G872">
            <v>5301</v>
          </cell>
          <cell r="H872">
            <v>752742</v>
          </cell>
        </row>
        <row r="873">
          <cell r="A873" t="str">
            <v>계</v>
          </cell>
          <cell r="B873">
            <v>239906</v>
          </cell>
          <cell r="E873">
            <v>0</v>
          </cell>
          <cell r="H873">
            <v>0</v>
          </cell>
        </row>
        <row r="874">
          <cell r="A874" t="str">
            <v>H.24</v>
          </cell>
          <cell r="B874">
            <v>239970</v>
          </cell>
          <cell r="C874" t="str">
            <v>스페이서설치</v>
          </cell>
          <cell r="E874">
            <v>0</v>
          </cell>
          <cell r="H874">
            <v>0</v>
          </cell>
        </row>
        <row r="875">
          <cell r="A875" t="str">
            <v>a</v>
          </cell>
          <cell r="B875">
            <v>240034</v>
          </cell>
          <cell r="C875" t="str">
            <v>스페이서</v>
          </cell>
          <cell r="D875" t="str">
            <v>(수직)</v>
          </cell>
          <cell r="E875">
            <v>693</v>
          </cell>
          <cell r="F875" t="str">
            <v>㎡</v>
          </cell>
          <cell r="G875">
            <v>588</v>
          </cell>
          <cell r="H875">
            <v>407484</v>
          </cell>
        </row>
        <row r="876">
          <cell r="A876" t="str">
            <v>b</v>
          </cell>
          <cell r="B876">
            <v>240290</v>
          </cell>
          <cell r="C876" t="str">
            <v>스페이서</v>
          </cell>
          <cell r="D876" t="str">
            <v>(수평)</v>
          </cell>
          <cell r="E876">
            <v>1008</v>
          </cell>
          <cell r="F876" t="str">
            <v>㎡</v>
          </cell>
          <cell r="G876">
            <v>411</v>
          </cell>
          <cell r="H876">
            <v>414288</v>
          </cell>
        </row>
        <row r="877">
          <cell r="A877" t="str">
            <v>계</v>
          </cell>
          <cell r="B877">
            <v>240322</v>
          </cell>
          <cell r="E877">
            <v>0</v>
          </cell>
          <cell r="H877">
            <v>0</v>
          </cell>
        </row>
        <row r="878">
          <cell r="A878" t="str">
            <v>H.25</v>
          </cell>
          <cell r="B878">
            <v>240386</v>
          </cell>
          <cell r="C878" t="str">
            <v>방호벽용난간</v>
          </cell>
          <cell r="D878" t="str">
            <v>(알루미늄)</v>
          </cell>
          <cell r="E878">
            <v>142</v>
          </cell>
          <cell r="F878" t="str">
            <v>ｍ</v>
          </cell>
          <cell r="G878">
            <v>150435</v>
          </cell>
          <cell r="H878">
            <v>21361770</v>
          </cell>
        </row>
        <row r="879">
          <cell r="A879" t="str">
            <v>H.26</v>
          </cell>
          <cell r="B879">
            <v>240606</v>
          </cell>
          <cell r="C879" t="str">
            <v>다웰바</v>
          </cell>
          <cell r="D879" t="str">
            <v>(D25x600㎜)</v>
          </cell>
          <cell r="E879">
            <v>52</v>
          </cell>
          <cell r="F879" t="str">
            <v>ea</v>
          </cell>
          <cell r="G879">
            <v>7781</v>
          </cell>
          <cell r="H879">
            <v>404612</v>
          </cell>
        </row>
        <row r="880">
          <cell r="A880" t="str">
            <v>H.27</v>
          </cell>
          <cell r="B880">
            <v>240751</v>
          </cell>
          <cell r="C880" t="str">
            <v>시공이음</v>
          </cell>
          <cell r="D880" t="str">
            <v>(스치로폴:T=20㎜)</v>
          </cell>
          <cell r="E880">
            <v>12</v>
          </cell>
          <cell r="F880" t="str">
            <v>㎡</v>
          </cell>
          <cell r="G880">
            <v>1296</v>
          </cell>
          <cell r="H880">
            <v>15552</v>
          </cell>
        </row>
        <row r="881">
          <cell r="A881" t="str">
            <v>H.28</v>
          </cell>
          <cell r="B881">
            <v>243086</v>
          </cell>
          <cell r="C881" t="str">
            <v>배수시설</v>
          </cell>
          <cell r="E881">
            <v>0</v>
          </cell>
          <cell r="H881">
            <v>0</v>
          </cell>
        </row>
        <row r="882">
          <cell r="A882" t="str">
            <v>a</v>
          </cell>
          <cell r="B882">
            <v>243214</v>
          </cell>
          <cell r="C882" t="str">
            <v>하천용집수구</v>
          </cell>
          <cell r="D882" t="str">
            <v>(주철)</v>
          </cell>
          <cell r="E882">
            <v>4</v>
          </cell>
          <cell r="F882" t="str">
            <v>ea</v>
          </cell>
          <cell r="G882">
            <v>38345</v>
          </cell>
          <cell r="H882">
            <v>153380</v>
          </cell>
        </row>
        <row r="883">
          <cell r="A883" t="str">
            <v>b</v>
          </cell>
          <cell r="B883">
            <v>243246</v>
          </cell>
          <cell r="C883" t="str">
            <v>하천용집수구</v>
          </cell>
          <cell r="D883" t="str">
            <v>(아연도강관)</v>
          </cell>
          <cell r="E883">
            <v>11</v>
          </cell>
          <cell r="F883" t="str">
            <v>ｍ</v>
          </cell>
          <cell r="G883">
            <v>13730</v>
          </cell>
          <cell r="H883">
            <v>151030</v>
          </cell>
        </row>
        <row r="884">
          <cell r="A884" t="str">
            <v>계</v>
          </cell>
          <cell r="B884">
            <v>243893</v>
          </cell>
          <cell r="E884">
            <v>0</v>
          </cell>
          <cell r="H884">
            <v>0</v>
          </cell>
        </row>
        <row r="885">
          <cell r="A885" t="str">
            <v>H.29</v>
          </cell>
          <cell r="B885">
            <v>245675</v>
          </cell>
          <cell r="C885" t="str">
            <v>P.S.C BEAM</v>
          </cell>
          <cell r="E885">
            <v>0</v>
          </cell>
          <cell r="H885">
            <v>0</v>
          </cell>
        </row>
        <row r="886">
          <cell r="A886" t="str">
            <v>a</v>
          </cell>
          <cell r="B886">
            <v>245781</v>
          </cell>
          <cell r="C886" t="str">
            <v>P.S.C BEAM 제작</v>
          </cell>
          <cell r="D886" t="str">
            <v>(L=30.0ｍ)</v>
          </cell>
          <cell r="E886">
            <v>10</v>
          </cell>
          <cell r="F886" t="str">
            <v>본</v>
          </cell>
          <cell r="G886">
            <v>8722028</v>
          </cell>
          <cell r="H886">
            <v>87220280</v>
          </cell>
        </row>
        <row r="887">
          <cell r="A887" t="str">
            <v>b</v>
          </cell>
          <cell r="B887">
            <v>245886</v>
          </cell>
          <cell r="C887" t="str">
            <v>P.S.C BEAM 설치</v>
          </cell>
          <cell r="D887" t="str">
            <v>(L=30.0ｍ)</v>
          </cell>
          <cell r="E887">
            <v>10</v>
          </cell>
          <cell r="F887" t="str">
            <v>본</v>
          </cell>
          <cell r="G887">
            <v>1658743</v>
          </cell>
          <cell r="H887">
            <v>16587430</v>
          </cell>
        </row>
        <row r="888">
          <cell r="A888" t="str">
            <v>c</v>
          </cell>
          <cell r="B888">
            <v>245966</v>
          </cell>
          <cell r="C888" t="str">
            <v>P.S.C BEAM 전도방지</v>
          </cell>
          <cell r="E888">
            <v>10</v>
          </cell>
          <cell r="F888" t="str">
            <v>본</v>
          </cell>
          <cell r="G888">
            <v>8797</v>
          </cell>
          <cell r="H888">
            <v>87970</v>
          </cell>
        </row>
        <row r="889">
          <cell r="A889" t="str">
            <v>계</v>
          </cell>
          <cell r="B889">
            <v>246045</v>
          </cell>
          <cell r="E889">
            <v>0</v>
          </cell>
          <cell r="H889">
            <v>0</v>
          </cell>
        </row>
        <row r="890">
          <cell r="A890" t="str">
            <v>H.30</v>
          </cell>
          <cell r="B890">
            <v>246173</v>
          </cell>
          <cell r="C890" t="str">
            <v>교량점검통로</v>
          </cell>
          <cell r="D890" t="str">
            <v>(지점부)</v>
          </cell>
          <cell r="E890">
            <v>1</v>
          </cell>
          <cell r="F890" t="str">
            <v>개소</v>
          </cell>
          <cell r="G890">
            <v>9982644</v>
          </cell>
          <cell r="H890">
            <v>9982644</v>
          </cell>
        </row>
        <row r="891">
          <cell r="A891" t="str">
            <v>H.31</v>
          </cell>
          <cell r="B891">
            <v>246323</v>
          </cell>
          <cell r="C891" t="str">
            <v>강관파일</v>
          </cell>
          <cell r="D891" t="str">
            <v>(D=508mm t=12mm)</v>
          </cell>
          <cell r="E891">
            <v>0</v>
          </cell>
          <cell r="H891">
            <v>0</v>
          </cell>
        </row>
        <row r="892">
          <cell r="A892" t="str">
            <v>a</v>
          </cell>
          <cell r="B892">
            <v>246360</v>
          </cell>
          <cell r="C892" t="str">
            <v>강관파일자재비</v>
          </cell>
          <cell r="E892">
            <v>207</v>
          </cell>
          <cell r="F892" t="str">
            <v>ｍ</v>
          </cell>
          <cell r="G892">
            <v>66955</v>
          </cell>
          <cell r="H892">
            <v>13859685</v>
          </cell>
        </row>
        <row r="893">
          <cell r="A893" t="str">
            <v>b</v>
          </cell>
          <cell r="B893">
            <v>246379</v>
          </cell>
          <cell r="C893" t="str">
            <v>강관파일항타비</v>
          </cell>
          <cell r="D893" t="str">
            <v>(15m미만)</v>
          </cell>
          <cell r="E893">
            <v>189</v>
          </cell>
          <cell r="F893" t="str">
            <v>ｍ</v>
          </cell>
          <cell r="G893">
            <v>11302</v>
          </cell>
          <cell r="H893">
            <v>2136078</v>
          </cell>
        </row>
        <row r="894">
          <cell r="A894" t="str">
            <v>c</v>
          </cell>
          <cell r="B894">
            <v>246388</v>
          </cell>
          <cell r="C894" t="str">
            <v>두부및선단보강</v>
          </cell>
          <cell r="E894">
            <v>36</v>
          </cell>
          <cell r="F894" t="str">
            <v>EA</v>
          </cell>
          <cell r="G894">
            <v>153594</v>
          </cell>
          <cell r="H894">
            <v>5529384</v>
          </cell>
        </row>
        <row r="895">
          <cell r="A895" t="str">
            <v>계</v>
          </cell>
          <cell r="B895">
            <v>246525</v>
          </cell>
          <cell r="E895">
            <v>0</v>
          </cell>
          <cell r="H895">
            <v>0</v>
          </cell>
        </row>
        <row r="896">
          <cell r="A896" t="str">
            <v>H.32</v>
          </cell>
          <cell r="B896">
            <v>248247</v>
          </cell>
          <cell r="C896" t="str">
            <v>가도</v>
          </cell>
          <cell r="D896" t="str">
            <v>(전곡교)</v>
          </cell>
          <cell r="E896">
            <v>1</v>
          </cell>
          <cell r="F896" t="str">
            <v>식</v>
          </cell>
          <cell r="G896">
            <v>27665538</v>
          </cell>
          <cell r="H896">
            <v>27665538</v>
          </cell>
        </row>
        <row r="897">
          <cell r="A897" t="str">
            <v>합계</v>
          </cell>
          <cell r="B897">
            <v>249968</v>
          </cell>
          <cell r="E897">
            <v>0</v>
          </cell>
          <cell r="H897">
            <v>0</v>
          </cell>
        </row>
        <row r="898">
          <cell r="A898" t="str">
            <v>총계</v>
          </cell>
          <cell r="B898">
            <v>575630</v>
          </cell>
          <cell r="E898">
            <v>0</v>
          </cell>
          <cell r="H898">
            <v>0</v>
          </cell>
        </row>
        <row r="899">
          <cell r="A899" t="str">
            <v>4.</v>
          </cell>
          <cell r="B899">
            <v>575662</v>
          </cell>
          <cell r="C899" t="str">
            <v>터    널    공</v>
          </cell>
          <cell r="D899" t="str">
            <v>(배산터널 L=525.0m)</v>
          </cell>
          <cell r="E899">
            <v>0</v>
          </cell>
          <cell r="H899">
            <v>0</v>
          </cell>
        </row>
        <row r="900">
          <cell r="A900" t="str">
            <v>4.01</v>
          </cell>
          <cell r="B900">
            <v>652270</v>
          </cell>
          <cell r="C900" t="str">
            <v>굴착</v>
          </cell>
          <cell r="E900">
            <v>0</v>
          </cell>
          <cell r="H900">
            <v>0</v>
          </cell>
        </row>
        <row r="901">
          <cell r="A901" t="str">
            <v>a</v>
          </cell>
          <cell r="B901">
            <v>652590</v>
          </cell>
          <cell r="C901" t="str">
            <v>전단면굴착</v>
          </cell>
          <cell r="D901" t="str">
            <v>(표준단면-2)</v>
          </cell>
          <cell r="E901">
            <v>32723</v>
          </cell>
          <cell r="F901" t="str">
            <v>㎥</v>
          </cell>
          <cell r="G901">
            <v>21401</v>
          </cell>
          <cell r="H901">
            <v>700304923</v>
          </cell>
        </row>
        <row r="902">
          <cell r="A902" t="str">
            <v>b</v>
          </cell>
          <cell r="B902">
            <v>652778</v>
          </cell>
          <cell r="C902" t="str">
            <v>반단면굴착</v>
          </cell>
          <cell r="E902">
            <v>0</v>
          </cell>
          <cell r="H902">
            <v>0</v>
          </cell>
        </row>
        <row r="903">
          <cell r="A903" t="str">
            <v>b-1-a</v>
          </cell>
          <cell r="B903">
            <v>652838</v>
          </cell>
          <cell r="C903" t="str">
            <v>반단면굴착</v>
          </cell>
          <cell r="D903" t="str">
            <v>(표준단면-4 상부)</v>
          </cell>
          <cell r="E903">
            <v>9654</v>
          </cell>
          <cell r="F903" t="str">
            <v>㎥</v>
          </cell>
          <cell r="G903">
            <v>32785</v>
          </cell>
          <cell r="H903">
            <v>316506390</v>
          </cell>
        </row>
        <row r="904">
          <cell r="A904" t="str">
            <v>b-1-b</v>
          </cell>
          <cell r="B904">
            <v>652958</v>
          </cell>
          <cell r="C904" t="str">
            <v>반단면굴착</v>
          </cell>
          <cell r="D904" t="str">
            <v>(표준단면-4 하부)</v>
          </cell>
          <cell r="E904">
            <v>8366</v>
          </cell>
          <cell r="F904" t="str">
            <v>㎥</v>
          </cell>
          <cell r="G904">
            <v>17023</v>
          </cell>
          <cell r="H904">
            <v>142414418</v>
          </cell>
        </row>
        <row r="905">
          <cell r="A905" t="str">
            <v>b-2-a</v>
          </cell>
          <cell r="B905">
            <v>653038</v>
          </cell>
          <cell r="C905" t="str">
            <v>반단면굴착</v>
          </cell>
          <cell r="D905" t="str">
            <v>(표준단면-5 상부)</v>
          </cell>
          <cell r="E905">
            <v>13812</v>
          </cell>
          <cell r="F905" t="str">
            <v>㎥</v>
          </cell>
          <cell r="G905">
            <v>38643</v>
          </cell>
          <cell r="H905">
            <v>533737116</v>
          </cell>
        </row>
        <row r="906">
          <cell r="A906" t="str">
            <v>b-2-b</v>
          </cell>
          <cell r="B906">
            <v>653166</v>
          </cell>
          <cell r="C906" t="str">
            <v>반단면굴착</v>
          </cell>
          <cell r="D906" t="str">
            <v>(표준단면-5 하부)</v>
          </cell>
          <cell r="E906">
            <v>11876</v>
          </cell>
          <cell r="F906" t="str">
            <v>㎥</v>
          </cell>
          <cell r="G906">
            <v>26505</v>
          </cell>
          <cell r="H906">
            <v>314773380</v>
          </cell>
        </row>
        <row r="907">
          <cell r="A907" t="str">
            <v>b-3-a</v>
          </cell>
          <cell r="B907">
            <v>653358</v>
          </cell>
          <cell r="C907" t="str">
            <v>반단면굴착</v>
          </cell>
          <cell r="D907" t="str">
            <v>(표준단면-6 상부)</v>
          </cell>
          <cell r="E907">
            <v>1337</v>
          </cell>
          <cell r="F907" t="str">
            <v>㎥</v>
          </cell>
          <cell r="G907">
            <v>38935</v>
          </cell>
          <cell r="H907">
            <v>52056095</v>
          </cell>
        </row>
        <row r="908">
          <cell r="A908" t="str">
            <v>b-3-b</v>
          </cell>
          <cell r="B908">
            <v>653486</v>
          </cell>
          <cell r="C908" t="str">
            <v>반단면굴착</v>
          </cell>
          <cell r="D908" t="str">
            <v>(표준단면-6 하부)</v>
          </cell>
          <cell r="E908">
            <v>1149</v>
          </cell>
          <cell r="F908" t="str">
            <v>㎥</v>
          </cell>
          <cell r="G908">
            <v>28319</v>
          </cell>
          <cell r="H908">
            <v>32538531</v>
          </cell>
        </row>
        <row r="909">
          <cell r="A909" t="str">
            <v>b-4-a</v>
          </cell>
          <cell r="B909">
            <v>653662</v>
          </cell>
          <cell r="C909" t="str">
            <v>반단면굴착</v>
          </cell>
          <cell r="D909" t="str">
            <v>(표준단면-7 상부)</v>
          </cell>
          <cell r="E909">
            <v>3119</v>
          </cell>
          <cell r="F909" t="str">
            <v>㎥</v>
          </cell>
          <cell r="G909">
            <v>42976</v>
          </cell>
          <cell r="H909">
            <v>134042144</v>
          </cell>
        </row>
        <row r="910">
          <cell r="A910" t="str">
            <v>b-4-b</v>
          </cell>
          <cell r="B910">
            <v>653790</v>
          </cell>
          <cell r="C910" t="str">
            <v>반단면굴착</v>
          </cell>
          <cell r="D910" t="str">
            <v>(표준단면-7 하부)</v>
          </cell>
          <cell r="E910">
            <v>3154</v>
          </cell>
          <cell r="F910" t="str">
            <v>㎥</v>
          </cell>
          <cell r="G910">
            <v>26463</v>
          </cell>
          <cell r="H910">
            <v>83464302</v>
          </cell>
        </row>
        <row r="911">
          <cell r="A911" t="str">
            <v>소계</v>
          </cell>
          <cell r="B911">
            <v>653854</v>
          </cell>
          <cell r="E911">
            <v>0</v>
          </cell>
          <cell r="H911">
            <v>0</v>
          </cell>
        </row>
        <row r="912">
          <cell r="A912" t="str">
            <v>계</v>
          </cell>
          <cell r="B912">
            <v>653918</v>
          </cell>
          <cell r="E912">
            <v>0</v>
          </cell>
          <cell r="H912">
            <v>0</v>
          </cell>
        </row>
        <row r="913">
          <cell r="A913" t="str">
            <v>4-02</v>
          </cell>
          <cell r="B913">
            <v>654046</v>
          </cell>
          <cell r="C913" t="str">
            <v>버럭처리</v>
          </cell>
          <cell r="E913">
            <v>0</v>
          </cell>
          <cell r="H913">
            <v>0</v>
          </cell>
        </row>
        <row r="914">
          <cell r="A914" t="str">
            <v>a</v>
          </cell>
          <cell r="B914">
            <v>654238</v>
          </cell>
          <cell r="C914" t="str">
            <v>전단면버럭처리</v>
          </cell>
          <cell r="D914" t="str">
            <v>(표준단면-2)</v>
          </cell>
          <cell r="E914">
            <v>32723</v>
          </cell>
          <cell r="F914" t="str">
            <v>㎥</v>
          </cell>
          <cell r="G914">
            <v>7437</v>
          </cell>
          <cell r="H914">
            <v>243360951</v>
          </cell>
        </row>
        <row r="915">
          <cell r="A915" t="str">
            <v>b</v>
          </cell>
          <cell r="B915">
            <v>654350</v>
          </cell>
          <cell r="C915" t="str">
            <v>반단면버럭처리</v>
          </cell>
          <cell r="E915">
            <v>0</v>
          </cell>
          <cell r="H915">
            <v>0</v>
          </cell>
        </row>
        <row r="916">
          <cell r="A916" t="str">
            <v>b-1-a</v>
          </cell>
          <cell r="B916">
            <v>654462</v>
          </cell>
          <cell r="C916" t="str">
            <v>반단면버럭처리</v>
          </cell>
          <cell r="D916" t="str">
            <v>(표준단면-4 상부)</v>
          </cell>
          <cell r="E916">
            <v>9654</v>
          </cell>
          <cell r="F916" t="str">
            <v>㎥</v>
          </cell>
          <cell r="G916">
            <v>11015</v>
          </cell>
          <cell r="H916">
            <v>106338810</v>
          </cell>
        </row>
        <row r="917">
          <cell r="A917" t="str">
            <v>b-1-b</v>
          </cell>
          <cell r="B917">
            <v>654558</v>
          </cell>
          <cell r="C917" t="str">
            <v>반단면버럭처리</v>
          </cell>
          <cell r="D917" t="str">
            <v>(표준단면-4 하부)</v>
          </cell>
          <cell r="E917">
            <v>8366</v>
          </cell>
          <cell r="F917" t="str">
            <v>㎥</v>
          </cell>
          <cell r="G917">
            <v>9120</v>
          </cell>
          <cell r="H917">
            <v>76297920</v>
          </cell>
        </row>
        <row r="918">
          <cell r="A918" t="str">
            <v>b-2-a</v>
          </cell>
          <cell r="B918">
            <v>654654</v>
          </cell>
          <cell r="C918" t="str">
            <v>반단면버럭처리</v>
          </cell>
          <cell r="D918" t="str">
            <v>(표준단면-5 상부)</v>
          </cell>
          <cell r="E918">
            <v>13812</v>
          </cell>
          <cell r="F918" t="str">
            <v>㎥</v>
          </cell>
          <cell r="G918">
            <v>12361</v>
          </cell>
          <cell r="H918">
            <v>170730132</v>
          </cell>
        </row>
        <row r="919">
          <cell r="A919" t="str">
            <v>b-2-b</v>
          </cell>
          <cell r="B919">
            <v>654782</v>
          </cell>
          <cell r="C919" t="str">
            <v>반단면버럭처리</v>
          </cell>
          <cell r="D919" t="str">
            <v>(표준단면-5 하부)</v>
          </cell>
          <cell r="E919">
            <v>11876</v>
          </cell>
          <cell r="F919" t="str">
            <v>㎥</v>
          </cell>
          <cell r="G919">
            <v>11043</v>
          </cell>
          <cell r="H919">
            <v>131146668</v>
          </cell>
        </row>
        <row r="920">
          <cell r="A920" t="str">
            <v>b-3-a</v>
          </cell>
          <cell r="B920">
            <v>654974</v>
          </cell>
          <cell r="C920" t="str">
            <v>반단면버럭처리</v>
          </cell>
          <cell r="D920" t="str">
            <v>(표준단면-6 상부)</v>
          </cell>
          <cell r="E920">
            <v>1337</v>
          </cell>
          <cell r="F920" t="str">
            <v>㎥</v>
          </cell>
          <cell r="G920">
            <v>12361</v>
          </cell>
          <cell r="H920">
            <v>16526657</v>
          </cell>
        </row>
        <row r="921">
          <cell r="A921" t="str">
            <v>b-3-b</v>
          </cell>
          <cell r="B921">
            <v>655102</v>
          </cell>
          <cell r="C921" t="str">
            <v>반단면버럭처리</v>
          </cell>
          <cell r="D921" t="str">
            <v>(표준단면-6 하부)</v>
          </cell>
          <cell r="E921">
            <v>1149</v>
          </cell>
          <cell r="F921" t="str">
            <v>㎥</v>
          </cell>
          <cell r="G921">
            <v>11043</v>
          </cell>
          <cell r="H921">
            <v>12688407</v>
          </cell>
        </row>
        <row r="922">
          <cell r="A922" t="str">
            <v>b-4-a</v>
          </cell>
          <cell r="B922">
            <v>655278</v>
          </cell>
          <cell r="C922" t="str">
            <v>반단면버럭처리</v>
          </cell>
          <cell r="D922" t="str">
            <v>(표준단면-7 상부)</v>
          </cell>
          <cell r="E922">
            <v>3119</v>
          </cell>
          <cell r="F922" t="str">
            <v>㎥</v>
          </cell>
          <cell r="G922">
            <v>14893</v>
          </cell>
          <cell r="H922">
            <v>46451267</v>
          </cell>
        </row>
        <row r="923">
          <cell r="A923" t="str">
            <v>b-4-b</v>
          </cell>
          <cell r="B923">
            <v>655406</v>
          </cell>
          <cell r="C923" t="str">
            <v>반단면버럭처리</v>
          </cell>
          <cell r="D923" t="str">
            <v>(표준단면-7 하부)</v>
          </cell>
          <cell r="E923">
            <v>3154</v>
          </cell>
          <cell r="F923" t="str">
            <v>㎥</v>
          </cell>
          <cell r="G923">
            <v>10192</v>
          </cell>
          <cell r="H923">
            <v>32145568</v>
          </cell>
        </row>
        <row r="924">
          <cell r="A924" t="str">
            <v>소계</v>
          </cell>
          <cell r="B924">
            <v>655462</v>
          </cell>
          <cell r="E924">
            <v>0</v>
          </cell>
          <cell r="H924">
            <v>0</v>
          </cell>
        </row>
        <row r="925">
          <cell r="A925" t="str">
            <v>c</v>
          </cell>
          <cell r="B925">
            <v>655518</v>
          </cell>
          <cell r="C925" t="str">
            <v>숏크리트버럭처리</v>
          </cell>
          <cell r="D925" t="str">
            <v>(배산터널)</v>
          </cell>
          <cell r="E925">
            <v>840</v>
          </cell>
          <cell r="F925" t="str">
            <v>㎥</v>
          </cell>
          <cell r="G925">
            <v>12844</v>
          </cell>
          <cell r="H925">
            <v>10788960</v>
          </cell>
        </row>
        <row r="926">
          <cell r="A926" t="str">
            <v>계</v>
          </cell>
          <cell r="B926">
            <v>655630</v>
          </cell>
          <cell r="E926">
            <v>0</v>
          </cell>
          <cell r="H926">
            <v>0</v>
          </cell>
        </row>
        <row r="927">
          <cell r="A927" t="str">
            <v>4.03</v>
          </cell>
          <cell r="B927">
            <v>655694</v>
          </cell>
          <cell r="C927" t="str">
            <v>지보공</v>
          </cell>
          <cell r="E927">
            <v>0</v>
          </cell>
          <cell r="H927">
            <v>0</v>
          </cell>
        </row>
        <row r="928">
          <cell r="A928" t="str">
            <v>a</v>
          </cell>
          <cell r="B928">
            <v>655710</v>
          </cell>
          <cell r="C928" t="str">
            <v>강지보공</v>
          </cell>
          <cell r="E928">
            <v>0</v>
          </cell>
          <cell r="H928">
            <v>0</v>
          </cell>
        </row>
        <row r="929">
          <cell r="A929" t="str">
            <v>a-1</v>
          </cell>
          <cell r="B929">
            <v>655726</v>
          </cell>
          <cell r="C929" t="str">
            <v>강지보공</v>
          </cell>
          <cell r="D929" t="str">
            <v>(TYPE-4)</v>
          </cell>
          <cell r="E929">
            <v>147</v>
          </cell>
          <cell r="F929" t="str">
            <v>set</v>
          </cell>
          <cell r="G929">
            <v>1200222</v>
          </cell>
          <cell r="H929">
            <v>176432634</v>
          </cell>
        </row>
        <row r="930">
          <cell r="A930" t="str">
            <v>a-2</v>
          </cell>
          <cell r="B930">
            <v>655742</v>
          </cell>
          <cell r="C930" t="str">
            <v>강지보공</v>
          </cell>
          <cell r="D930" t="str">
            <v>(TYPE-5)</v>
          </cell>
          <cell r="E930">
            <v>258</v>
          </cell>
          <cell r="F930" t="str">
            <v>set</v>
          </cell>
          <cell r="G930">
            <v>1171597</v>
          </cell>
          <cell r="H930">
            <v>302272026</v>
          </cell>
        </row>
        <row r="931">
          <cell r="A931" t="str">
            <v>a-3</v>
          </cell>
          <cell r="B931">
            <v>655750</v>
          </cell>
          <cell r="C931" t="str">
            <v>강지보공</v>
          </cell>
          <cell r="D931" t="str">
            <v>(TYPE-6)</v>
          </cell>
          <cell r="E931">
            <v>50</v>
          </cell>
          <cell r="F931" t="str">
            <v>set</v>
          </cell>
          <cell r="G931">
            <v>1101654</v>
          </cell>
          <cell r="H931">
            <v>55082700</v>
          </cell>
        </row>
        <row r="932">
          <cell r="A932" t="str">
            <v>a-4</v>
          </cell>
          <cell r="B932">
            <v>655752</v>
          </cell>
          <cell r="C932" t="str">
            <v>강지보공</v>
          </cell>
          <cell r="D932" t="str">
            <v>(TYPE-7)</v>
          </cell>
          <cell r="E932">
            <v>117</v>
          </cell>
          <cell r="F932" t="str">
            <v>set</v>
          </cell>
          <cell r="G932">
            <v>1101654</v>
          </cell>
          <cell r="H932">
            <v>128893518</v>
          </cell>
        </row>
        <row r="933">
          <cell r="A933" t="str">
            <v>소계</v>
          </cell>
          <cell r="B933">
            <v>655754</v>
          </cell>
          <cell r="E933">
            <v>0</v>
          </cell>
          <cell r="H933">
            <v>0</v>
          </cell>
        </row>
        <row r="934">
          <cell r="A934" t="str">
            <v>b</v>
          </cell>
          <cell r="B934">
            <v>655756</v>
          </cell>
          <cell r="C934" t="str">
            <v>숏크리트공</v>
          </cell>
          <cell r="E934">
            <v>0</v>
          </cell>
          <cell r="H934">
            <v>0</v>
          </cell>
        </row>
        <row r="935">
          <cell r="A935" t="str">
            <v>b-1</v>
          </cell>
          <cell r="B935">
            <v>656014</v>
          </cell>
          <cell r="C935" t="str">
            <v>숏크리트공</v>
          </cell>
          <cell r="D935" t="str">
            <v>(TYPE-2)</v>
          </cell>
          <cell r="E935">
            <v>1125</v>
          </cell>
          <cell r="F935" t="str">
            <v>㎥</v>
          </cell>
          <cell r="G935">
            <v>293805</v>
          </cell>
          <cell r="H935">
            <v>330530625</v>
          </cell>
        </row>
        <row r="936">
          <cell r="A936" t="str">
            <v>b-2</v>
          </cell>
          <cell r="B936">
            <v>656270</v>
          </cell>
          <cell r="C936" t="str">
            <v>숏크리트공</v>
          </cell>
          <cell r="D936" t="str">
            <v>(TYPE-4)</v>
          </cell>
          <cell r="E936">
            <v>1313</v>
          </cell>
          <cell r="F936" t="str">
            <v>㎥</v>
          </cell>
          <cell r="G936">
            <v>333041</v>
          </cell>
          <cell r="H936">
            <v>437282833</v>
          </cell>
        </row>
        <row r="937">
          <cell r="A937" t="str">
            <v>b-3</v>
          </cell>
          <cell r="B937">
            <v>656398</v>
          </cell>
          <cell r="C937" t="str">
            <v>숏크리트공</v>
          </cell>
          <cell r="D937" t="str">
            <v>(TYPE-5)</v>
          </cell>
          <cell r="E937">
            <v>2192</v>
          </cell>
          <cell r="F937" t="str">
            <v>㎥</v>
          </cell>
          <cell r="G937">
            <v>352191</v>
          </cell>
          <cell r="H937">
            <v>772002672</v>
          </cell>
        </row>
        <row r="938">
          <cell r="A938" t="str">
            <v>b-4</v>
          </cell>
          <cell r="B938">
            <v>656526</v>
          </cell>
          <cell r="C938" t="str">
            <v>숏크리트공</v>
          </cell>
          <cell r="D938" t="str">
            <v>(TYPE-6)</v>
          </cell>
          <cell r="E938">
            <v>212</v>
          </cell>
          <cell r="F938" t="str">
            <v>㎥</v>
          </cell>
          <cell r="G938">
            <v>352191</v>
          </cell>
          <cell r="H938">
            <v>74664492</v>
          </cell>
        </row>
        <row r="939">
          <cell r="A939" t="str">
            <v>b-5</v>
          </cell>
          <cell r="B939">
            <v>656654</v>
          </cell>
          <cell r="C939" t="str">
            <v>숏크리트공</v>
          </cell>
          <cell r="D939" t="str">
            <v>(TYPE-7)</v>
          </cell>
          <cell r="E939">
            <v>500</v>
          </cell>
          <cell r="F939" t="str">
            <v>㎥</v>
          </cell>
          <cell r="G939">
            <v>467663</v>
          </cell>
          <cell r="H939">
            <v>233831500</v>
          </cell>
        </row>
        <row r="940">
          <cell r="A940" t="str">
            <v>소계</v>
          </cell>
          <cell r="B940">
            <v>656782</v>
          </cell>
          <cell r="E940">
            <v>0</v>
          </cell>
          <cell r="H940">
            <v>0</v>
          </cell>
        </row>
        <row r="941">
          <cell r="A941" t="str">
            <v>계</v>
          </cell>
          <cell r="B941">
            <v>656846</v>
          </cell>
          <cell r="E941">
            <v>0</v>
          </cell>
          <cell r="H941">
            <v>0</v>
          </cell>
        </row>
        <row r="942">
          <cell r="A942" t="str">
            <v>4.04</v>
          </cell>
          <cell r="B942">
            <v>656910</v>
          </cell>
          <cell r="C942" t="str">
            <v>ROCK BOLT</v>
          </cell>
          <cell r="E942">
            <v>0</v>
          </cell>
          <cell r="H942">
            <v>0</v>
          </cell>
        </row>
        <row r="943">
          <cell r="A943" t="str">
            <v>a-1</v>
          </cell>
          <cell r="B943">
            <v>657294</v>
          </cell>
          <cell r="C943" t="str">
            <v>ROCK BOLT</v>
          </cell>
          <cell r="D943" t="str">
            <v>(표준단면-2 상부)</v>
          </cell>
          <cell r="E943">
            <v>1020</v>
          </cell>
          <cell r="F943" t="str">
            <v>set</v>
          </cell>
          <cell r="G943">
            <v>171158</v>
          </cell>
          <cell r="H943">
            <v>174581160</v>
          </cell>
        </row>
        <row r="944">
          <cell r="A944" t="str">
            <v>a-2</v>
          </cell>
          <cell r="B944">
            <v>657422</v>
          </cell>
          <cell r="C944" t="str">
            <v>ROCK BOLT</v>
          </cell>
          <cell r="D944" t="str">
            <v>(표준단면-2 하부)</v>
          </cell>
          <cell r="E944">
            <v>240</v>
          </cell>
          <cell r="F944" t="str">
            <v>set</v>
          </cell>
          <cell r="G944">
            <v>204174</v>
          </cell>
          <cell r="H944">
            <v>49001760</v>
          </cell>
        </row>
        <row r="945">
          <cell r="A945" t="str">
            <v>b-1</v>
          </cell>
          <cell r="B945">
            <v>657806</v>
          </cell>
          <cell r="C945" t="str">
            <v>ROCK BOLT</v>
          </cell>
          <cell r="D945" t="str">
            <v>(표준단면-4 상부)</v>
          </cell>
          <cell r="E945">
            <v>1247</v>
          </cell>
          <cell r="F945" t="str">
            <v>set</v>
          </cell>
          <cell r="G945">
            <v>122570</v>
          </cell>
          <cell r="H945">
            <v>152844790</v>
          </cell>
        </row>
        <row r="946">
          <cell r="A946" t="str">
            <v>b-2</v>
          </cell>
          <cell r="B946">
            <v>657934</v>
          </cell>
          <cell r="C946" t="str">
            <v>ROCK BOLT</v>
          </cell>
          <cell r="D946" t="str">
            <v>(표준단면-4 하부)</v>
          </cell>
          <cell r="E946">
            <v>880</v>
          </cell>
          <cell r="F946" t="str">
            <v>set</v>
          </cell>
          <cell r="G946">
            <v>113291</v>
          </cell>
          <cell r="H946">
            <v>99696080</v>
          </cell>
        </row>
        <row r="947">
          <cell r="A947" t="str">
            <v>c-1</v>
          </cell>
          <cell r="B947">
            <v>658158</v>
          </cell>
          <cell r="C947" t="str">
            <v>ROCK BOLT</v>
          </cell>
          <cell r="D947" t="str">
            <v>(표준단면-5 상부)</v>
          </cell>
          <cell r="E947">
            <v>2196</v>
          </cell>
          <cell r="F947" t="str">
            <v>set</v>
          </cell>
          <cell r="G947">
            <v>93750</v>
          </cell>
          <cell r="H947">
            <v>205875000</v>
          </cell>
        </row>
        <row r="948">
          <cell r="A948" t="str">
            <v>c-2</v>
          </cell>
          <cell r="B948">
            <v>658286</v>
          </cell>
          <cell r="C948" t="str">
            <v>ROCK BOLT</v>
          </cell>
          <cell r="D948" t="str">
            <v>(표준단면-5 하부)</v>
          </cell>
          <cell r="E948">
            <v>1550</v>
          </cell>
          <cell r="F948" t="str">
            <v>set</v>
          </cell>
          <cell r="G948">
            <v>108595</v>
          </cell>
          <cell r="H948">
            <v>168322250</v>
          </cell>
        </row>
        <row r="949">
          <cell r="A949" t="str">
            <v>d-1</v>
          </cell>
          <cell r="B949">
            <v>658670</v>
          </cell>
          <cell r="C949" t="str">
            <v>ROCK BOLT</v>
          </cell>
          <cell r="D949" t="str">
            <v>(표준단면-6 상부)</v>
          </cell>
          <cell r="E949">
            <v>212</v>
          </cell>
          <cell r="F949" t="str">
            <v>set</v>
          </cell>
          <cell r="G949">
            <v>93750</v>
          </cell>
          <cell r="H949">
            <v>19875000</v>
          </cell>
        </row>
        <row r="950">
          <cell r="A950" t="str">
            <v>d-2</v>
          </cell>
          <cell r="B950">
            <v>658798</v>
          </cell>
          <cell r="C950" t="str">
            <v>ROCK BOLT</v>
          </cell>
          <cell r="D950" t="str">
            <v>(표준단면-6 하부)</v>
          </cell>
          <cell r="E950">
            <v>150</v>
          </cell>
          <cell r="F950" t="str">
            <v>set</v>
          </cell>
          <cell r="G950">
            <v>108595</v>
          </cell>
          <cell r="H950">
            <v>16289250</v>
          </cell>
        </row>
        <row r="951">
          <cell r="A951" t="str">
            <v>e</v>
          </cell>
          <cell r="B951">
            <v>660014</v>
          </cell>
          <cell r="C951" t="str">
            <v>ROCK BOLT</v>
          </cell>
          <cell r="D951" t="str">
            <v>(표준단면-7 하부)</v>
          </cell>
          <cell r="E951">
            <v>350</v>
          </cell>
          <cell r="F951" t="str">
            <v>set</v>
          </cell>
          <cell r="G951">
            <v>123871</v>
          </cell>
          <cell r="H951">
            <v>43354850</v>
          </cell>
        </row>
        <row r="952">
          <cell r="A952" t="str">
            <v>f</v>
          </cell>
          <cell r="B952">
            <v>660526</v>
          </cell>
          <cell r="C952" t="str">
            <v>FORE PILING</v>
          </cell>
          <cell r="D952" t="str">
            <v>(L=3.0m)</v>
          </cell>
          <cell r="E952">
            <v>2289</v>
          </cell>
          <cell r="F952" t="str">
            <v>개소</v>
          </cell>
          <cell r="G952">
            <v>29589</v>
          </cell>
          <cell r="H952">
            <v>67729221</v>
          </cell>
        </row>
        <row r="953">
          <cell r="A953" t="str">
            <v>g</v>
          </cell>
          <cell r="B953">
            <v>660558</v>
          </cell>
          <cell r="C953" t="str">
            <v>PRE GROUTING</v>
          </cell>
          <cell r="D953" t="str">
            <v>(L=9.0m)</v>
          </cell>
          <cell r="E953">
            <v>55</v>
          </cell>
          <cell r="F953" t="str">
            <v>개소</v>
          </cell>
          <cell r="G953">
            <v>202693</v>
          </cell>
          <cell r="H953">
            <v>11148115</v>
          </cell>
        </row>
        <row r="954">
          <cell r="A954" t="str">
            <v>h</v>
          </cell>
          <cell r="B954">
            <v>660686</v>
          </cell>
          <cell r="C954" t="str">
            <v>강관다단 그라우팅</v>
          </cell>
          <cell r="E954">
            <v>240</v>
          </cell>
          <cell r="F954" t="str">
            <v>개소</v>
          </cell>
          <cell r="G954">
            <v>187000</v>
          </cell>
          <cell r="H954">
            <v>44880000</v>
          </cell>
        </row>
        <row r="955">
          <cell r="A955" t="str">
            <v>계</v>
          </cell>
          <cell r="B955">
            <v>660814</v>
          </cell>
          <cell r="E955">
            <v>0</v>
          </cell>
          <cell r="H955">
            <v>0</v>
          </cell>
        </row>
        <row r="956">
          <cell r="A956" t="str">
            <v>4.05</v>
          </cell>
          <cell r="B956">
            <v>661582</v>
          </cell>
          <cell r="C956" t="str">
            <v>방수공</v>
          </cell>
          <cell r="E956">
            <v>0</v>
          </cell>
          <cell r="H956">
            <v>0</v>
          </cell>
        </row>
        <row r="957">
          <cell r="A957" t="str">
            <v>a</v>
          </cell>
          <cell r="B957">
            <v>661710</v>
          </cell>
          <cell r="C957" t="str">
            <v>FILTER CONCRETE</v>
          </cell>
          <cell r="E957">
            <v>44</v>
          </cell>
          <cell r="F957" t="str">
            <v>㎥</v>
          </cell>
          <cell r="G957">
            <v>57838</v>
          </cell>
          <cell r="H957">
            <v>2544872</v>
          </cell>
        </row>
        <row r="958">
          <cell r="A958" t="str">
            <v>b</v>
          </cell>
          <cell r="B958">
            <v>661902</v>
          </cell>
          <cell r="C958" t="str">
            <v>배수파이프</v>
          </cell>
          <cell r="D958" t="str">
            <v>(PVCφ100㎜)</v>
          </cell>
          <cell r="E958">
            <v>183</v>
          </cell>
          <cell r="F958" t="str">
            <v>ｍ</v>
          </cell>
          <cell r="G958">
            <v>2789</v>
          </cell>
          <cell r="H958">
            <v>510387</v>
          </cell>
        </row>
        <row r="959">
          <cell r="A959" t="str">
            <v>c</v>
          </cell>
          <cell r="B959">
            <v>661966</v>
          </cell>
          <cell r="C959" t="str">
            <v>배수파이프</v>
          </cell>
          <cell r="D959" t="str">
            <v>(PVCφ 50㎜)</v>
          </cell>
          <cell r="E959">
            <v>32</v>
          </cell>
          <cell r="F959" t="str">
            <v>ｍ</v>
          </cell>
          <cell r="G959">
            <v>835</v>
          </cell>
          <cell r="H959">
            <v>26720</v>
          </cell>
        </row>
        <row r="960">
          <cell r="A960" t="str">
            <v>d</v>
          </cell>
          <cell r="B960">
            <v>662094</v>
          </cell>
          <cell r="C960" t="str">
            <v>방수막 및 부직포</v>
          </cell>
          <cell r="E960">
            <v>25311</v>
          </cell>
          <cell r="F960" t="str">
            <v>㎡</v>
          </cell>
          <cell r="G960">
            <v>24949</v>
          </cell>
          <cell r="H960">
            <v>631484139</v>
          </cell>
        </row>
        <row r="961">
          <cell r="A961" t="str">
            <v>계</v>
          </cell>
          <cell r="B961">
            <v>662222</v>
          </cell>
          <cell r="E961">
            <v>0</v>
          </cell>
          <cell r="H961">
            <v>0</v>
          </cell>
        </row>
        <row r="962">
          <cell r="A962" t="str">
            <v>4.06</v>
          </cell>
          <cell r="B962">
            <v>662350</v>
          </cell>
          <cell r="C962" t="str">
            <v>배수공</v>
          </cell>
          <cell r="E962">
            <v>0</v>
          </cell>
          <cell r="H962">
            <v>0</v>
          </cell>
        </row>
        <row r="963">
          <cell r="A963" t="str">
            <v>a</v>
          </cell>
          <cell r="B963">
            <v>662478</v>
          </cell>
          <cell r="C963" t="str">
            <v>누수지점유도배수</v>
          </cell>
          <cell r="D963" t="str">
            <v>(용수처리)</v>
          </cell>
          <cell r="E963">
            <v>700</v>
          </cell>
          <cell r="F963" t="str">
            <v>ｍ</v>
          </cell>
          <cell r="G963">
            <v>3307</v>
          </cell>
          <cell r="H963">
            <v>2314900</v>
          </cell>
        </row>
        <row r="964">
          <cell r="A964" t="str">
            <v>b</v>
          </cell>
          <cell r="B964">
            <v>662542</v>
          </cell>
          <cell r="C964" t="str">
            <v>맹암거</v>
          </cell>
          <cell r="E964">
            <v>0</v>
          </cell>
          <cell r="H964">
            <v>0</v>
          </cell>
        </row>
        <row r="965">
          <cell r="A965" t="str">
            <v>b-1</v>
          </cell>
          <cell r="B965">
            <v>662574</v>
          </cell>
          <cell r="C965" t="str">
            <v>유공관</v>
          </cell>
          <cell r="D965" t="str">
            <v>(200mm)</v>
          </cell>
          <cell r="E965">
            <v>2030</v>
          </cell>
          <cell r="F965" t="str">
            <v>ｍ</v>
          </cell>
          <cell r="G965">
            <v>21954</v>
          </cell>
          <cell r="H965">
            <v>44566620</v>
          </cell>
        </row>
        <row r="966">
          <cell r="A966" t="str">
            <v>b-2</v>
          </cell>
          <cell r="B966">
            <v>662590</v>
          </cell>
          <cell r="C966" t="str">
            <v>유공관</v>
          </cell>
          <cell r="D966" t="str">
            <v>(100mm)</v>
          </cell>
          <cell r="E966">
            <v>2107</v>
          </cell>
          <cell r="F966" t="str">
            <v>ｍ</v>
          </cell>
          <cell r="G966">
            <v>2236</v>
          </cell>
          <cell r="H966">
            <v>4711252</v>
          </cell>
        </row>
        <row r="967">
          <cell r="A967" t="str">
            <v>b-3</v>
          </cell>
          <cell r="B967">
            <v>662598</v>
          </cell>
          <cell r="C967" t="str">
            <v>부직포</v>
          </cell>
          <cell r="E967">
            <v>2257</v>
          </cell>
          <cell r="F967" t="str">
            <v>㎡</v>
          </cell>
          <cell r="G967">
            <v>970</v>
          </cell>
          <cell r="H967">
            <v>2189290</v>
          </cell>
        </row>
        <row r="968">
          <cell r="A968" t="str">
            <v>소계</v>
          </cell>
          <cell r="B968">
            <v>662600</v>
          </cell>
          <cell r="E968">
            <v>0</v>
          </cell>
          <cell r="H968">
            <v>0</v>
          </cell>
        </row>
        <row r="969">
          <cell r="A969" t="str">
            <v>c</v>
          </cell>
          <cell r="B969">
            <v>662602</v>
          </cell>
          <cell r="C969" t="str">
            <v>거푸집</v>
          </cell>
          <cell r="D969" t="str">
            <v>(합판 3회)</v>
          </cell>
          <cell r="E969">
            <v>3756</v>
          </cell>
          <cell r="F969" t="str">
            <v>㎡</v>
          </cell>
          <cell r="G969">
            <v>19533</v>
          </cell>
          <cell r="H969">
            <v>73365948</v>
          </cell>
        </row>
        <row r="970">
          <cell r="A970" t="str">
            <v>d</v>
          </cell>
          <cell r="B970">
            <v>662734</v>
          </cell>
          <cell r="C970" t="str">
            <v>철근가공조립</v>
          </cell>
          <cell r="D970" t="str">
            <v>(간    단)</v>
          </cell>
          <cell r="E970">
            <v>104.613</v>
          </cell>
          <cell r="F970" t="str">
            <v>Ton</v>
          </cell>
          <cell r="G970">
            <v>289435</v>
          </cell>
          <cell r="H970">
            <v>30278663</v>
          </cell>
        </row>
        <row r="971">
          <cell r="A971" t="str">
            <v>e</v>
          </cell>
          <cell r="B971">
            <v>662798</v>
          </cell>
          <cell r="C971" t="str">
            <v>콘크리트타설(펌프카)</v>
          </cell>
          <cell r="D971" t="str">
            <v>(철근,25-240-15)</v>
          </cell>
          <cell r="E971">
            <v>2333</v>
          </cell>
          <cell r="F971" t="str">
            <v>㎥</v>
          </cell>
          <cell r="G971">
            <v>57146</v>
          </cell>
          <cell r="H971">
            <v>133321618</v>
          </cell>
        </row>
        <row r="972">
          <cell r="A972" t="str">
            <v>f</v>
          </cell>
          <cell r="B972">
            <v>662830</v>
          </cell>
          <cell r="C972" t="str">
            <v>뚜껑제작설치</v>
          </cell>
          <cell r="E972">
            <v>0</v>
          </cell>
          <cell r="H972">
            <v>0</v>
          </cell>
        </row>
        <row r="973">
          <cell r="A973" t="str">
            <v>f-1</v>
          </cell>
          <cell r="B973">
            <v>662862</v>
          </cell>
          <cell r="C973" t="str">
            <v>공동구뚜겅제작설치</v>
          </cell>
          <cell r="D973" t="str">
            <v>(500x580x100)</v>
          </cell>
          <cell r="E973">
            <v>4200</v>
          </cell>
          <cell r="F973" t="str">
            <v>개</v>
          </cell>
          <cell r="G973">
            <v>9634</v>
          </cell>
          <cell r="H973">
            <v>40462800</v>
          </cell>
        </row>
        <row r="974">
          <cell r="A974" t="str">
            <v>f-2</v>
          </cell>
          <cell r="B974">
            <v>662926</v>
          </cell>
          <cell r="C974" t="str">
            <v>스틸그레이팅</v>
          </cell>
          <cell r="D974" t="str">
            <v>(530x480x75㎜)</v>
          </cell>
          <cell r="E974">
            <v>84</v>
          </cell>
          <cell r="F974" t="str">
            <v>ea</v>
          </cell>
          <cell r="G974">
            <v>44754</v>
          </cell>
          <cell r="H974">
            <v>3759336</v>
          </cell>
        </row>
        <row r="975">
          <cell r="A975" t="str">
            <v>소계</v>
          </cell>
          <cell r="B975">
            <v>662958</v>
          </cell>
          <cell r="E975">
            <v>0</v>
          </cell>
          <cell r="H975">
            <v>0</v>
          </cell>
        </row>
        <row r="976">
          <cell r="A976" t="str">
            <v>g</v>
          </cell>
          <cell r="B976">
            <v>662990</v>
          </cell>
          <cell r="C976" t="str">
            <v>비닐깔기</v>
          </cell>
          <cell r="D976" t="str">
            <v>(t=0.1mm)</v>
          </cell>
          <cell r="E976">
            <v>2607</v>
          </cell>
          <cell r="F976" t="str">
            <v>㎡</v>
          </cell>
          <cell r="G976">
            <v>519</v>
          </cell>
          <cell r="H976">
            <v>1353033</v>
          </cell>
        </row>
        <row r="977">
          <cell r="A977" t="str">
            <v>h</v>
          </cell>
          <cell r="B977">
            <v>663614</v>
          </cell>
          <cell r="C977" t="str">
            <v>배수관</v>
          </cell>
          <cell r="D977" t="str">
            <v>(THP 400mm)</v>
          </cell>
          <cell r="E977">
            <v>2100</v>
          </cell>
          <cell r="F977" t="str">
            <v>ｍ</v>
          </cell>
          <cell r="G977">
            <v>19060</v>
          </cell>
          <cell r="H977">
            <v>40026000</v>
          </cell>
        </row>
        <row r="978">
          <cell r="A978" t="str">
            <v>계</v>
          </cell>
          <cell r="B978">
            <v>663886</v>
          </cell>
          <cell r="E978">
            <v>0</v>
          </cell>
          <cell r="H978">
            <v>0</v>
          </cell>
        </row>
        <row r="979">
          <cell r="A979" t="str">
            <v>4.07</v>
          </cell>
          <cell r="B979">
            <v>664014</v>
          </cell>
          <cell r="C979" t="str">
            <v>라이닝콘크리트</v>
          </cell>
          <cell r="E979">
            <v>0</v>
          </cell>
          <cell r="H979">
            <v>0</v>
          </cell>
        </row>
        <row r="980">
          <cell r="A980" t="str">
            <v>a</v>
          </cell>
          <cell r="B980">
            <v>664062</v>
          </cell>
          <cell r="C980" t="str">
            <v>강재동바리및거푸집</v>
          </cell>
          <cell r="D980" t="str">
            <v>(배산터널)</v>
          </cell>
          <cell r="E980">
            <v>4</v>
          </cell>
          <cell r="F980" t="str">
            <v>조</v>
          </cell>
          <cell r="G980">
            <v>137272789</v>
          </cell>
          <cell r="H980">
            <v>549091156</v>
          </cell>
        </row>
        <row r="981">
          <cell r="A981" t="str">
            <v>b</v>
          </cell>
          <cell r="B981">
            <v>664070</v>
          </cell>
          <cell r="C981" t="str">
            <v>콘크리트타설(펌프카)</v>
          </cell>
          <cell r="D981" t="str">
            <v>(무근,25-240-15)</v>
          </cell>
          <cell r="E981">
            <v>7459</v>
          </cell>
          <cell r="F981" t="str">
            <v>㎥</v>
          </cell>
          <cell r="G981">
            <v>57565</v>
          </cell>
          <cell r="H981">
            <v>429377335</v>
          </cell>
        </row>
        <row r="982">
          <cell r="A982" t="str">
            <v>c</v>
          </cell>
          <cell r="B982">
            <v>664078</v>
          </cell>
          <cell r="C982" t="str">
            <v>콘크리트타설(펌프카)</v>
          </cell>
          <cell r="D982" t="str">
            <v>(철근,25-240-15)</v>
          </cell>
          <cell r="E982">
            <v>831</v>
          </cell>
          <cell r="F982" t="str">
            <v>㎥</v>
          </cell>
          <cell r="G982">
            <v>57146</v>
          </cell>
          <cell r="H982">
            <v>47488326</v>
          </cell>
        </row>
        <row r="983">
          <cell r="A983" t="str">
            <v>d</v>
          </cell>
          <cell r="B983">
            <v>664398</v>
          </cell>
          <cell r="C983" t="str">
            <v>철근가공조립</v>
          </cell>
          <cell r="D983" t="str">
            <v>(매우복잡)</v>
          </cell>
          <cell r="E983">
            <v>187.64</v>
          </cell>
          <cell r="F983" t="str">
            <v>Ton</v>
          </cell>
          <cell r="G983">
            <v>554189</v>
          </cell>
          <cell r="H983">
            <v>103988023</v>
          </cell>
        </row>
        <row r="984">
          <cell r="A984" t="str">
            <v>e</v>
          </cell>
          <cell r="B984">
            <v>664526</v>
          </cell>
          <cell r="C984" t="str">
            <v>신축이음</v>
          </cell>
          <cell r="D984" t="str">
            <v>(터널용)</v>
          </cell>
          <cell r="E984">
            <v>782</v>
          </cell>
          <cell r="F984" t="str">
            <v>ｍ</v>
          </cell>
          <cell r="G984">
            <v>4479</v>
          </cell>
          <cell r="H984">
            <v>3502578</v>
          </cell>
        </row>
        <row r="985">
          <cell r="A985" t="str">
            <v>계</v>
          </cell>
          <cell r="B985">
            <v>664654</v>
          </cell>
          <cell r="E985">
            <v>0</v>
          </cell>
          <cell r="H985">
            <v>0</v>
          </cell>
        </row>
        <row r="986">
          <cell r="A986" t="str">
            <v>4.08</v>
          </cell>
          <cell r="B986">
            <v>664782</v>
          </cell>
          <cell r="C986" t="str">
            <v>갱문 및 옹벽공</v>
          </cell>
          <cell r="E986">
            <v>0</v>
          </cell>
          <cell r="H986">
            <v>0</v>
          </cell>
        </row>
        <row r="987">
          <cell r="A987" t="str">
            <v>a</v>
          </cell>
          <cell r="B987">
            <v>664862</v>
          </cell>
          <cell r="C987" t="str">
            <v>구조물터파기</v>
          </cell>
          <cell r="E987">
            <v>0</v>
          </cell>
          <cell r="H987">
            <v>0</v>
          </cell>
        </row>
        <row r="988">
          <cell r="A988" t="str">
            <v>a-1</v>
          </cell>
          <cell r="B988">
            <v>665054</v>
          </cell>
          <cell r="C988" t="str">
            <v>구조물터파기</v>
          </cell>
          <cell r="D988" t="str">
            <v>(육상토사 0-2m)</v>
          </cell>
          <cell r="E988">
            <v>13089</v>
          </cell>
          <cell r="F988" t="str">
            <v>㎥</v>
          </cell>
          <cell r="G988">
            <v>3367</v>
          </cell>
          <cell r="H988">
            <v>44070663</v>
          </cell>
        </row>
        <row r="989">
          <cell r="A989" t="str">
            <v>a-2</v>
          </cell>
          <cell r="B989">
            <v>665086</v>
          </cell>
          <cell r="C989" t="str">
            <v>구조물터파기</v>
          </cell>
          <cell r="D989" t="str">
            <v>(육상리핑암 0-2m)</v>
          </cell>
          <cell r="E989">
            <v>18955</v>
          </cell>
          <cell r="F989" t="str">
            <v>㎥</v>
          </cell>
          <cell r="G989">
            <v>61425</v>
          </cell>
          <cell r="H989">
            <v>1164310875</v>
          </cell>
        </row>
        <row r="990">
          <cell r="A990" t="str">
            <v>a-3</v>
          </cell>
          <cell r="B990">
            <v>665214</v>
          </cell>
          <cell r="C990" t="str">
            <v>구조물터파기</v>
          </cell>
          <cell r="D990" t="str">
            <v>(육상발파암 0-2m)</v>
          </cell>
          <cell r="E990">
            <v>10876</v>
          </cell>
          <cell r="F990" t="str">
            <v>㎥</v>
          </cell>
          <cell r="G990">
            <v>107795</v>
          </cell>
          <cell r="H990">
            <v>1172378420</v>
          </cell>
        </row>
        <row r="991">
          <cell r="A991" t="str">
            <v>소계</v>
          </cell>
          <cell r="B991">
            <v>665358</v>
          </cell>
          <cell r="E991">
            <v>0</v>
          </cell>
          <cell r="H991">
            <v>0</v>
          </cell>
        </row>
        <row r="992">
          <cell r="A992" t="str">
            <v>b</v>
          </cell>
          <cell r="B992">
            <v>665470</v>
          </cell>
          <cell r="C992" t="str">
            <v>되메우기및다짐</v>
          </cell>
          <cell r="D992" t="str">
            <v>(기계70%+인력30%)</v>
          </cell>
          <cell r="E992">
            <v>150</v>
          </cell>
          <cell r="F992" t="str">
            <v>㎥</v>
          </cell>
          <cell r="G992">
            <v>5802</v>
          </cell>
          <cell r="H992">
            <v>870300</v>
          </cell>
        </row>
        <row r="993">
          <cell r="A993" t="str">
            <v>c</v>
          </cell>
          <cell r="B993">
            <v>665526</v>
          </cell>
          <cell r="C993" t="str">
            <v>뒷채움및다짐</v>
          </cell>
          <cell r="D993" t="str">
            <v>(현장암유용)</v>
          </cell>
          <cell r="E993">
            <v>3291</v>
          </cell>
          <cell r="F993" t="str">
            <v>㎥</v>
          </cell>
          <cell r="G993">
            <v>13631</v>
          </cell>
          <cell r="H993">
            <v>44859621</v>
          </cell>
        </row>
        <row r="994">
          <cell r="A994" t="str">
            <v>c</v>
          </cell>
          <cell r="B994">
            <v>665582</v>
          </cell>
          <cell r="C994" t="str">
            <v>거푸집</v>
          </cell>
          <cell r="E994">
            <v>0</v>
          </cell>
          <cell r="H994">
            <v>0</v>
          </cell>
        </row>
        <row r="995">
          <cell r="A995" t="str">
            <v>c-1</v>
          </cell>
          <cell r="B995">
            <v>665662</v>
          </cell>
          <cell r="C995" t="str">
            <v>합판거푸집</v>
          </cell>
          <cell r="D995" t="str">
            <v>(3회:0-7m)</v>
          </cell>
          <cell r="E995">
            <v>4366</v>
          </cell>
          <cell r="F995" t="str">
            <v>㎡</v>
          </cell>
          <cell r="G995">
            <v>19533</v>
          </cell>
          <cell r="H995">
            <v>85281078</v>
          </cell>
        </row>
        <row r="996">
          <cell r="A996" t="str">
            <v>c-2</v>
          </cell>
          <cell r="B996">
            <v>665742</v>
          </cell>
          <cell r="C996" t="str">
            <v>합판거푸집</v>
          </cell>
          <cell r="D996" t="str">
            <v>(4회)</v>
          </cell>
          <cell r="E996">
            <v>992</v>
          </cell>
          <cell r="F996" t="str">
            <v>㎡</v>
          </cell>
          <cell r="G996">
            <v>16702</v>
          </cell>
          <cell r="H996">
            <v>16568384</v>
          </cell>
        </row>
        <row r="997">
          <cell r="A997" t="str">
            <v>c-3</v>
          </cell>
          <cell r="B997">
            <v>665822</v>
          </cell>
          <cell r="C997" t="str">
            <v>합판거푸집</v>
          </cell>
          <cell r="D997" t="str">
            <v>(6회)</v>
          </cell>
          <cell r="E997">
            <v>58</v>
          </cell>
          <cell r="F997" t="str">
            <v>㎡</v>
          </cell>
          <cell r="G997">
            <v>13675</v>
          </cell>
          <cell r="H997">
            <v>793150</v>
          </cell>
        </row>
        <row r="998">
          <cell r="A998" t="str">
            <v>c-4</v>
          </cell>
          <cell r="B998">
            <v>665862</v>
          </cell>
          <cell r="C998" t="str">
            <v>원형거푸집</v>
          </cell>
          <cell r="D998" t="str">
            <v>(3회:0-7m)</v>
          </cell>
          <cell r="E998">
            <v>140</v>
          </cell>
          <cell r="F998" t="str">
            <v>㎡</v>
          </cell>
          <cell r="G998">
            <v>41547</v>
          </cell>
          <cell r="H998">
            <v>5816580</v>
          </cell>
        </row>
        <row r="999">
          <cell r="A999" t="str">
            <v>c-5</v>
          </cell>
          <cell r="B999">
            <v>665882</v>
          </cell>
          <cell r="C999" t="str">
            <v>문양거푸집</v>
          </cell>
          <cell r="D999" t="str">
            <v>(스치로폴 0-7m)</v>
          </cell>
          <cell r="E999">
            <v>1947</v>
          </cell>
          <cell r="F999" t="str">
            <v>㎡</v>
          </cell>
          <cell r="G999">
            <v>23595</v>
          </cell>
          <cell r="H999">
            <v>45939465</v>
          </cell>
        </row>
        <row r="1000">
          <cell r="A1000" t="str">
            <v>소계</v>
          </cell>
          <cell r="B1000">
            <v>665887</v>
          </cell>
          <cell r="E1000">
            <v>0</v>
          </cell>
          <cell r="H1000">
            <v>0</v>
          </cell>
        </row>
        <row r="1001">
          <cell r="A1001" t="str">
            <v>d</v>
          </cell>
          <cell r="B1001">
            <v>665892</v>
          </cell>
          <cell r="C1001" t="str">
            <v>강관비계</v>
          </cell>
          <cell r="D1001" t="str">
            <v>(배산터널)</v>
          </cell>
          <cell r="E1001">
            <v>1</v>
          </cell>
          <cell r="F1001" t="str">
            <v>L.S.</v>
          </cell>
          <cell r="G1001">
            <v>20002000</v>
          </cell>
          <cell r="H1001">
            <v>20002000</v>
          </cell>
        </row>
        <row r="1002">
          <cell r="A1002" t="str">
            <v>e</v>
          </cell>
          <cell r="B1002">
            <v>665897</v>
          </cell>
          <cell r="C1002" t="str">
            <v>동바리</v>
          </cell>
          <cell r="D1002" t="str">
            <v>(터    널)</v>
          </cell>
          <cell r="E1002">
            <v>1</v>
          </cell>
          <cell r="F1002" t="str">
            <v>L.S.</v>
          </cell>
          <cell r="G1002">
            <v>11077000</v>
          </cell>
          <cell r="H1002">
            <v>11077000</v>
          </cell>
        </row>
        <row r="1003">
          <cell r="A1003" t="str">
            <v>f</v>
          </cell>
          <cell r="B1003">
            <v>665941</v>
          </cell>
          <cell r="C1003" t="str">
            <v>콘크리트타설</v>
          </cell>
          <cell r="E1003">
            <v>0</v>
          </cell>
          <cell r="H1003">
            <v>0</v>
          </cell>
        </row>
        <row r="1004">
          <cell r="A1004" t="str">
            <v>f-1</v>
          </cell>
          <cell r="B1004">
            <v>665982</v>
          </cell>
          <cell r="C1004" t="str">
            <v>콘크리트타설(펌프카)</v>
          </cell>
          <cell r="D1004" t="str">
            <v>(무근,25-240-15)</v>
          </cell>
          <cell r="E1004">
            <v>4041</v>
          </cell>
          <cell r="F1004" t="str">
            <v>㎥</v>
          </cell>
          <cell r="G1004">
            <v>57565</v>
          </cell>
          <cell r="H1004">
            <v>232620165</v>
          </cell>
        </row>
        <row r="1005">
          <cell r="A1005" t="str">
            <v>f-2</v>
          </cell>
          <cell r="B1005">
            <v>666086</v>
          </cell>
          <cell r="C1005" t="str">
            <v>콘크리트타설(펌프카)</v>
          </cell>
          <cell r="D1005" t="str">
            <v>(철근,40-210-15)</v>
          </cell>
          <cell r="E1005">
            <v>200</v>
          </cell>
          <cell r="F1005" t="str">
            <v>㎥</v>
          </cell>
          <cell r="G1005">
            <v>54990</v>
          </cell>
          <cell r="H1005">
            <v>10998000</v>
          </cell>
        </row>
        <row r="1006">
          <cell r="A1006" t="str">
            <v>f-3</v>
          </cell>
          <cell r="B1006">
            <v>666112</v>
          </cell>
          <cell r="C1006" t="str">
            <v>콘크리트타설</v>
          </cell>
          <cell r="D1006" t="str">
            <v>(무근,40-160-8)</v>
          </cell>
          <cell r="E1006">
            <v>683</v>
          </cell>
          <cell r="F1006" t="str">
            <v>㎥</v>
          </cell>
          <cell r="G1006">
            <v>60442</v>
          </cell>
          <cell r="H1006">
            <v>41281886</v>
          </cell>
        </row>
        <row r="1007">
          <cell r="A1007" t="str">
            <v>소계</v>
          </cell>
          <cell r="B1007">
            <v>666138</v>
          </cell>
          <cell r="E1007">
            <v>0</v>
          </cell>
          <cell r="H1007">
            <v>0</v>
          </cell>
        </row>
        <row r="1008">
          <cell r="A1008" t="str">
            <v>g</v>
          </cell>
          <cell r="B1008">
            <v>666164</v>
          </cell>
          <cell r="C1008" t="str">
            <v>배수파이프</v>
          </cell>
          <cell r="D1008" t="str">
            <v>(PVCφ100㎜)</v>
          </cell>
          <cell r="E1008">
            <v>363</v>
          </cell>
          <cell r="F1008" t="str">
            <v>ｍ</v>
          </cell>
          <cell r="G1008">
            <v>2789</v>
          </cell>
          <cell r="H1008">
            <v>1012407</v>
          </cell>
        </row>
        <row r="1009">
          <cell r="A1009" t="str">
            <v>h</v>
          </cell>
          <cell r="B1009">
            <v>666177</v>
          </cell>
          <cell r="C1009" t="str">
            <v>난간용강재파이프</v>
          </cell>
          <cell r="D1009" t="str">
            <v>(터널)</v>
          </cell>
          <cell r="E1009">
            <v>205</v>
          </cell>
          <cell r="F1009" t="str">
            <v>ｍ</v>
          </cell>
          <cell r="G1009">
            <v>14240</v>
          </cell>
          <cell r="H1009">
            <v>2919200</v>
          </cell>
        </row>
        <row r="1010">
          <cell r="A1010" t="str">
            <v>k</v>
          </cell>
          <cell r="B1010">
            <v>666189</v>
          </cell>
          <cell r="C1010" t="str">
            <v>부직포</v>
          </cell>
          <cell r="E1010">
            <v>2664</v>
          </cell>
          <cell r="F1010" t="str">
            <v>㎡</v>
          </cell>
          <cell r="G1010">
            <v>970</v>
          </cell>
          <cell r="H1010">
            <v>2584080</v>
          </cell>
        </row>
        <row r="1011">
          <cell r="A1011" t="str">
            <v>l</v>
          </cell>
          <cell r="B1011">
            <v>666190</v>
          </cell>
          <cell r="C1011" t="str">
            <v>드레인보드설치</v>
          </cell>
          <cell r="E1011">
            <v>1519</v>
          </cell>
          <cell r="F1011" t="str">
            <v>㎡</v>
          </cell>
          <cell r="G1011">
            <v>5488</v>
          </cell>
          <cell r="H1011">
            <v>8336272</v>
          </cell>
        </row>
        <row r="1012">
          <cell r="A1012" t="str">
            <v>m</v>
          </cell>
          <cell r="B1012">
            <v>666254</v>
          </cell>
          <cell r="C1012" t="str">
            <v>맹암거</v>
          </cell>
          <cell r="E1012">
            <v>0</v>
          </cell>
          <cell r="H1012">
            <v>0</v>
          </cell>
        </row>
        <row r="1013">
          <cell r="A1013" t="str">
            <v>m-1</v>
          </cell>
          <cell r="B1013">
            <v>666286</v>
          </cell>
          <cell r="C1013" t="str">
            <v>유공관</v>
          </cell>
          <cell r="D1013" t="str">
            <v>(200mm)</v>
          </cell>
          <cell r="E1013">
            <v>38</v>
          </cell>
          <cell r="F1013" t="str">
            <v>ｍ</v>
          </cell>
          <cell r="G1013">
            <v>21954</v>
          </cell>
          <cell r="H1013">
            <v>834252</v>
          </cell>
        </row>
        <row r="1014">
          <cell r="A1014" t="str">
            <v>m-2</v>
          </cell>
          <cell r="B1014">
            <v>666302</v>
          </cell>
          <cell r="C1014" t="str">
            <v>부직포</v>
          </cell>
          <cell r="E1014">
            <v>27</v>
          </cell>
          <cell r="F1014" t="str">
            <v>㎡</v>
          </cell>
          <cell r="G1014">
            <v>970</v>
          </cell>
          <cell r="H1014">
            <v>26190</v>
          </cell>
        </row>
        <row r="1015">
          <cell r="A1015" t="str">
            <v>소계</v>
          </cell>
          <cell r="B1015">
            <v>666310</v>
          </cell>
          <cell r="E1015">
            <v>0</v>
          </cell>
          <cell r="H1015">
            <v>0</v>
          </cell>
        </row>
        <row r="1016">
          <cell r="A1016" t="str">
            <v>o</v>
          </cell>
          <cell r="B1016">
            <v>666314</v>
          </cell>
          <cell r="C1016" t="str">
            <v>배수관</v>
          </cell>
          <cell r="D1016" t="str">
            <v>(THP 400mm)</v>
          </cell>
          <cell r="E1016">
            <v>51</v>
          </cell>
          <cell r="F1016" t="str">
            <v>ｍ</v>
          </cell>
          <cell r="G1016">
            <v>19060</v>
          </cell>
          <cell r="H1016">
            <v>972060</v>
          </cell>
        </row>
        <row r="1017">
          <cell r="A1017" t="str">
            <v>p</v>
          </cell>
          <cell r="B1017">
            <v>666380</v>
          </cell>
          <cell r="C1017" t="str">
            <v>신축이음</v>
          </cell>
          <cell r="D1017" t="str">
            <v>(스치로폴,T=20㎜)</v>
          </cell>
          <cell r="E1017">
            <v>70</v>
          </cell>
          <cell r="F1017" t="str">
            <v>ｍ</v>
          </cell>
          <cell r="G1017">
            <v>276</v>
          </cell>
          <cell r="H1017">
            <v>19320</v>
          </cell>
        </row>
        <row r="1018">
          <cell r="A1018" t="str">
            <v>q</v>
          </cell>
          <cell r="B1018">
            <v>666445</v>
          </cell>
          <cell r="C1018" t="str">
            <v>와이어매쉬</v>
          </cell>
          <cell r="D1018" t="str">
            <v>(#8x100x100)</v>
          </cell>
          <cell r="E1018">
            <v>6376</v>
          </cell>
          <cell r="F1018" t="str">
            <v>㎡</v>
          </cell>
          <cell r="G1018">
            <v>2038</v>
          </cell>
          <cell r="H1018">
            <v>12994288</v>
          </cell>
        </row>
        <row r="1019">
          <cell r="A1019" t="str">
            <v>계</v>
          </cell>
          <cell r="B1019">
            <v>666925</v>
          </cell>
          <cell r="E1019">
            <v>0</v>
          </cell>
          <cell r="H1019">
            <v>0</v>
          </cell>
        </row>
        <row r="1020">
          <cell r="A1020" t="str">
            <v>4.09</v>
          </cell>
          <cell r="B1020">
            <v>667404</v>
          </cell>
          <cell r="C1020" t="str">
            <v>부대공</v>
          </cell>
          <cell r="E1020">
            <v>0</v>
          </cell>
          <cell r="H1020">
            <v>0</v>
          </cell>
        </row>
        <row r="1021">
          <cell r="A1021" t="str">
            <v>a</v>
          </cell>
          <cell r="B1021">
            <v>667534</v>
          </cell>
          <cell r="C1021" t="str">
            <v>터널타일붙임</v>
          </cell>
          <cell r="D1021" t="str">
            <v>(하부)</v>
          </cell>
          <cell r="E1021">
            <v>7929</v>
          </cell>
          <cell r="F1021" t="str">
            <v>㎡</v>
          </cell>
          <cell r="G1021">
            <v>53523</v>
          </cell>
          <cell r="H1021">
            <v>424383867</v>
          </cell>
        </row>
        <row r="1022">
          <cell r="A1022" t="str">
            <v>b</v>
          </cell>
          <cell r="B1022">
            <v>667598</v>
          </cell>
          <cell r="C1022" t="str">
            <v>터널명판 및 안내판</v>
          </cell>
          <cell r="E1022">
            <v>4</v>
          </cell>
          <cell r="F1022" t="str">
            <v>개</v>
          </cell>
          <cell r="G1022">
            <v>533654</v>
          </cell>
          <cell r="H1022">
            <v>2134616</v>
          </cell>
        </row>
        <row r="1023">
          <cell r="A1023" t="str">
            <v>c</v>
          </cell>
          <cell r="B1023">
            <v>667630</v>
          </cell>
          <cell r="C1023" t="str">
            <v>가시설</v>
          </cell>
          <cell r="E1023">
            <v>0</v>
          </cell>
          <cell r="H1023">
            <v>0</v>
          </cell>
        </row>
        <row r="1024">
          <cell r="A1024" t="str">
            <v>c-1</v>
          </cell>
          <cell r="B1024">
            <v>667646</v>
          </cell>
          <cell r="C1024" t="str">
            <v>임시환기시설</v>
          </cell>
          <cell r="D1024" t="str">
            <v>(5개월)</v>
          </cell>
          <cell r="E1024">
            <v>1</v>
          </cell>
          <cell r="F1024" t="str">
            <v>L.S.</v>
          </cell>
          <cell r="G1024">
            <v>16163000</v>
          </cell>
          <cell r="H1024">
            <v>16163000</v>
          </cell>
        </row>
        <row r="1025">
          <cell r="A1025" t="str">
            <v>c-2</v>
          </cell>
          <cell r="B1025">
            <v>667654</v>
          </cell>
          <cell r="C1025" t="str">
            <v>임시전기시설</v>
          </cell>
          <cell r="D1025" t="str">
            <v>(5개월)</v>
          </cell>
          <cell r="E1025">
            <v>1</v>
          </cell>
          <cell r="F1025" t="str">
            <v>L.S.</v>
          </cell>
          <cell r="G1025">
            <v>33718000</v>
          </cell>
          <cell r="H1025">
            <v>33718000</v>
          </cell>
        </row>
        <row r="1026">
          <cell r="A1026" t="str">
            <v>c-3</v>
          </cell>
          <cell r="B1026">
            <v>667658</v>
          </cell>
          <cell r="C1026" t="str">
            <v>작업용비계</v>
          </cell>
          <cell r="D1026" t="str">
            <v>(5개월)</v>
          </cell>
          <cell r="E1026">
            <v>1</v>
          </cell>
          <cell r="F1026" t="str">
            <v>L.S.</v>
          </cell>
          <cell r="G1026">
            <v>6538000</v>
          </cell>
          <cell r="H1026">
            <v>6538000</v>
          </cell>
        </row>
        <row r="1027">
          <cell r="A1027" t="str">
            <v>c-4</v>
          </cell>
          <cell r="B1027">
            <v>667660</v>
          </cell>
          <cell r="C1027" t="str">
            <v>대차</v>
          </cell>
          <cell r="D1027" t="str">
            <v>(5개월)</v>
          </cell>
          <cell r="E1027">
            <v>1</v>
          </cell>
          <cell r="F1027" t="str">
            <v>L.S.</v>
          </cell>
          <cell r="G1027">
            <v>165285000</v>
          </cell>
          <cell r="H1027">
            <v>165285000</v>
          </cell>
        </row>
        <row r="1028">
          <cell r="A1028" t="str">
            <v>소계</v>
          </cell>
          <cell r="B1028">
            <v>667661</v>
          </cell>
          <cell r="E1028">
            <v>0</v>
          </cell>
          <cell r="H1028">
            <v>0</v>
          </cell>
        </row>
        <row r="1029">
          <cell r="A1029" t="str">
            <v>d</v>
          </cell>
          <cell r="B1029">
            <v>667662</v>
          </cell>
          <cell r="C1029" t="str">
            <v>갱문가시설</v>
          </cell>
          <cell r="E1029">
            <v>4</v>
          </cell>
          <cell r="F1029" t="str">
            <v>개소</v>
          </cell>
          <cell r="G1029">
            <v>9895123</v>
          </cell>
          <cell r="H1029">
            <v>39580492</v>
          </cell>
        </row>
        <row r="1030">
          <cell r="A1030" t="str">
            <v>e</v>
          </cell>
          <cell r="B1030">
            <v>667726</v>
          </cell>
          <cell r="C1030" t="str">
            <v>물푸기공</v>
          </cell>
          <cell r="D1030" t="str">
            <v>(배산터널)</v>
          </cell>
          <cell r="E1030">
            <v>1</v>
          </cell>
          <cell r="F1030" t="str">
            <v>식</v>
          </cell>
          <cell r="G1030">
            <v>16866750</v>
          </cell>
          <cell r="H1030">
            <v>16866750</v>
          </cell>
        </row>
        <row r="1031">
          <cell r="A1031" t="str">
            <v>계</v>
          </cell>
          <cell r="B1031">
            <v>667758</v>
          </cell>
          <cell r="E1031">
            <v>0</v>
          </cell>
          <cell r="H1031">
            <v>0</v>
          </cell>
        </row>
        <row r="1032">
          <cell r="A1032" t="str">
            <v>4.10</v>
          </cell>
          <cell r="B1032">
            <v>669774</v>
          </cell>
          <cell r="C1032" t="str">
            <v>계 측 공</v>
          </cell>
          <cell r="E1032">
            <v>0</v>
          </cell>
          <cell r="H1032">
            <v>0</v>
          </cell>
        </row>
        <row r="1033">
          <cell r="A1033" t="str">
            <v>a</v>
          </cell>
          <cell r="B1033">
            <v>669902</v>
          </cell>
          <cell r="C1033" t="str">
            <v>내공변위측정용기기</v>
          </cell>
          <cell r="E1033">
            <v>180</v>
          </cell>
          <cell r="F1033" t="str">
            <v>조</v>
          </cell>
          <cell r="G1033">
            <v>7700</v>
          </cell>
          <cell r="H1033">
            <v>1386000</v>
          </cell>
        </row>
        <row r="1034">
          <cell r="A1034" t="str">
            <v>b</v>
          </cell>
          <cell r="B1034">
            <v>669966</v>
          </cell>
          <cell r="C1034" t="str">
            <v>천단침하측정용기기</v>
          </cell>
          <cell r="E1034">
            <v>45</v>
          </cell>
          <cell r="F1034" t="str">
            <v>조</v>
          </cell>
          <cell r="G1034">
            <v>7700</v>
          </cell>
          <cell r="H1034">
            <v>346500</v>
          </cell>
        </row>
        <row r="1035">
          <cell r="A1035" t="str">
            <v>c</v>
          </cell>
          <cell r="B1035">
            <v>670030</v>
          </cell>
          <cell r="C1035" t="str">
            <v>지중변위측정용기기</v>
          </cell>
          <cell r="E1035">
            <v>28</v>
          </cell>
          <cell r="F1035" t="str">
            <v>조</v>
          </cell>
          <cell r="G1035">
            <v>496125</v>
          </cell>
          <cell r="H1035">
            <v>13891500</v>
          </cell>
        </row>
        <row r="1036">
          <cell r="A1036" t="str">
            <v>d</v>
          </cell>
          <cell r="B1036">
            <v>670158</v>
          </cell>
          <cell r="C1036" t="str">
            <v>숏크리트응력측정기기</v>
          </cell>
          <cell r="E1036">
            <v>28</v>
          </cell>
          <cell r="F1036" t="str">
            <v>조</v>
          </cell>
          <cell r="G1036">
            <v>1008000</v>
          </cell>
          <cell r="H1036">
            <v>28224000</v>
          </cell>
        </row>
        <row r="1037">
          <cell r="A1037" t="str">
            <v>e</v>
          </cell>
          <cell r="B1037">
            <v>670286</v>
          </cell>
          <cell r="C1037" t="str">
            <v>ROCK BOLT축력측정</v>
          </cell>
          <cell r="E1037">
            <v>28</v>
          </cell>
          <cell r="F1037" t="str">
            <v>조</v>
          </cell>
          <cell r="G1037">
            <v>496125</v>
          </cell>
          <cell r="H1037">
            <v>13891500</v>
          </cell>
        </row>
        <row r="1038">
          <cell r="A1038" t="str">
            <v>f</v>
          </cell>
          <cell r="B1038">
            <v>670542</v>
          </cell>
          <cell r="C1038" t="str">
            <v>계측비</v>
          </cell>
          <cell r="D1038" t="str">
            <v>(배산터널)</v>
          </cell>
          <cell r="E1038">
            <v>1</v>
          </cell>
          <cell r="F1038" t="str">
            <v>식</v>
          </cell>
          <cell r="G1038">
            <v>41386118</v>
          </cell>
          <cell r="H1038">
            <v>41386118</v>
          </cell>
        </row>
        <row r="1039">
          <cell r="A1039" t="str">
            <v>계</v>
          </cell>
          <cell r="B1039">
            <v>670670</v>
          </cell>
          <cell r="E1039">
            <v>0</v>
          </cell>
          <cell r="H1039">
            <v>0</v>
          </cell>
        </row>
        <row r="1040">
          <cell r="A1040" t="str">
            <v>4.11</v>
          </cell>
          <cell r="B1040">
            <v>670798</v>
          </cell>
          <cell r="C1040" t="str">
            <v>갱구보강공</v>
          </cell>
          <cell r="E1040">
            <v>0</v>
          </cell>
          <cell r="H1040">
            <v>0</v>
          </cell>
        </row>
        <row r="1041">
          <cell r="A1041" t="str">
            <v>a</v>
          </cell>
          <cell r="B1041">
            <v>670894</v>
          </cell>
          <cell r="C1041" t="str">
            <v>숏크리트</v>
          </cell>
          <cell r="E1041">
            <v>193</v>
          </cell>
          <cell r="F1041" t="str">
            <v>㎥</v>
          </cell>
          <cell r="G1041">
            <v>115645</v>
          </cell>
          <cell r="H1041">
            <v>22319485</v>
          </cell>
        </row>
        <row r="1042">
          <cell r="A1042" t="str">
            <v>b</v>
          </cell>
          <cell r="B1042">
            <v>671022</v>
          </cell>
          <cell r="C1042" t="str">
            <v>숏크리트버럭처리</v>
          </cell>
          <cell r="D1042" t="str">
            <v>(배산터널)</v>
          </cell>
          <cell r="E1042">
            <v>19</v>
          </cell>
          <cell r="F1042" t="str">
            <v>㎥</v>
          </cell>
          <cell r="G1042">
            <v>12844</v>
          </cell>
          <cell r="H1042">
            <v>244036</v>
          </cell>
        </row>
        <row r="1043">
          <cell r="A1043" t="str">
            <v>c</v>
          </cell>
          <cell r="B1043">
            <v>671246</v>
          </cell>
          <cell r="C1043" t="str">
            <v>ROCK-BOLT</v>
          </cell>
          <cell r="D1043" t="str">
            <v>(갱구부)</v>
          </cell>
          <cell r="E1043">
            <v>181</v>
          </cell>
          <cell r="F1043" t="str">
            <v>개</v>
          </cell>
          <cell r="G1043">
            <v>103147</v>
          </cell>
          <cell r="H1043">
            <v>18669607</v>
          </cell>
        </row>
        <row r="1044">
          <cell r="A1044" t="str">
            <v>d</v>
          </cell>
          <cell r="B1044">
            <v>671598</v>
          </cell>
          <cell r="C1044" t="str">
            <v>와이어매쉬</v>
          </cell>
          <cell r="D1044" t="str">
            <v>(#6x100x100)</v>
          </cell>
          <cell r="E1044">
            <v>3652</v>
          </cell>
          <cell r="F1044" t="str">
            <v>㎡</v>
          </cell>
          <cell r="G1044">
            <v>2624</v>
          </cell>
          <cell r="H1044">
            <v>9582848</v>
          </cell>
        </row>
        <row r="1045">
          <cell r="A1045" t="str">
            <v>e</v>
          </cell>
          <cell r="B1045">
            <v>671750</v>
          </cell>
          <cell r="C1045" t="str">
            <v>NAILING</v>
          </cell>
          <cell r="E1045">
            <v>0</v>
          </cell>
          <cell r="H1045">
            <v>0</v>
          </cell>
        </row>
        <row r="1046">
          <cell r="A1046" t="str">
            <v>e-1</v>
          </cell>
          <cell r="B1046">
            <v>671902</v>
          </cell>
          <cell r="C1046" t="str">
            <v>NAILING</v>
          </cell>
          <cell r="D1046" t="str">
            <v>(HD25x5.0m)</v>
          </cell>
          <cell r="E1046">
            <v>207</v>
          </cell>
          <cell r="F1046" t="str">
            <v>개소</v>
          </cell>
          <cell r="G1046">
            <v>126363</v>
          </cell>
          <cell r="H1046">
            <v>26157141</v>
          </cell>
        </row>
        <row r="1047">
          <cell r="A1047" t="str">
            <v>e-2</v>
          </cell>
          <cell r="B1047">
            <v>672030</v>
          </cell>
          <cell r="C1047" t="str">
            <v>NAILING</v>
          </cell>
          <cell r="D1047" t="str">
            <v>(HD25x7.0m)</v>
          </cell>
          <cell r="E1047">
            <v>670</v>
          </cell>
          <cell r="F1047" t="str">
            <v>개소</v>
          </cell>
          <cell r="G1047">
            <v>176908</v>
          </cell>
          <cell r="H1047">
            <v>118528360</v>
          </cell>
        </row>
        <row r="1048">
          <cell r="A1048" t="str">
            <v>e-3</v>
          </cell>
          <cell r="B1048">
            <v>672158</v>
          </cell>
          <cell r="C1048" t="str">
            <v>NAILING</v>
          </cell>
          <cell r="D1048" t="str">
            <v>(HD25x10.0m)</v>
          </cell>
          <cell r="E1048">
            <v>567</v>
          </cell>
          <cell r="F1048" t="str">
            <v>개소</v>
          </cell>
          <cell r="G1048">
            <v>252727</v>
          </cell>
          <cell r="H1048">
            <v>143296209</v>
          </cell>
        </row>
        <row r="1049">
          <cell r="A1049" t="str">
            <v>e-4</v>
          </cell>
          <cell r="B1049">
            <v>672286</v>
          </cell>
          <cell r="C1049" t="str">
            <v>NAILING</v>
          </cell>
          <cell r="D1049" t="str">
            <v>(HD25x12.0m)</v>
          </cell>
          <cell r="E1049">
            <v>3101</v>
          </cell>
          <cell r="F1049" t="str">
            <v>개소</v>
          </cell>
          <cell r="G1049">
            <v>303274</v>
          </cell>
          <cell r="H1049">
            <v>940452674</v>
          </cell>
        </row>
        <row r="1050">
          <cell r="A1050" t="str">
            <v>e-5</v>
          </cell>
          <cell r="B1050">
            <v>672414</v>
          </cell>
          <cell r="C1050" t="str">
            <v>NAILING</v>
          </cell>
          <cell r="D1050" t="str">
            <v>(HD25x16.0m)</v>
          </cell>
          <cell r="E1050">
            <v>2581</v>
          </cell>
          <cell r="F1050" t="str">
            <v>개소</v>
          </cell>
          <cell r="G1050">
            <v>404364</v>
          </cell>
          <cell r="H1050">
            <v>1043663484</v>
          </cell>
        </row>
        <row r="1051">
          <cell r="A1051" t="str">
            <v>소계</v>
          </cell>
          <cell r="B1051">
            <v>672630</v>
          </cell>
          <cell r="E1051">
            <v>0</v>
          </cell>
          <cell r="H1051">
            <v>0</v>
          </cell>
        </row>
        <row r="1052">
          <cell r="A1052" t="str">
            <v>계</v>
          </cell>
          <cell r="B1052">
            <v>672846</v>
          </cell>
          <cell r="E1052">
            <v>0</v>
          </cell>
          <cell r="H1052">
            <v>0</v>
          </cell>
        </row>
        <row r="1053">
          <cell r="A1053" t="str">
            <v>4.12</v>
          </cell>
          <cell r="B1053">
            <v>674126</v>
          </cell>
          <cell r="C1053" t="str">
            <v>선진수평보링</v>
          </cell>
          <cell r="E1053">
            <v>0</v>
          </cell>
          <cell r="H1053">
            <v>0</v>
          </cell>
        </row>
        <row r="1054">
          <cell r="A1054" t="str">
            <v>a</v>
          </cell>
          <cell r="B1054">
            <v>674766</v>
          </cell>
          <cell r="C1054" t="str">
            <v>선진수평보링</v>
          </cell>
          <cell r="D1054" t="str">
            <v>(풍화암)</v>
          </cell>
          <cell r="E1054">
            <v>90</v>
          </cell>
          <cell r="F1054" t="str">
            <v>ｍ</v>
          </cell>
          <cell r="G1054">
            <v>81816</v>
          </cell>
          <cell r="H1054">
            <v>7363440</v>
          </cell>
        </row>
        <row r="1055">
          <cell r="A1055" t="str">
            <v>b</v>
          </cell>
          <cell r="B1055">
            <v>675086</v>
          </cell>
          <cell r="C1055" t="str">
            <v>선진수평보링</v>
          </cell>
          <cell r="D1055" t="str">
            <v>(연암)</v>
          </cell>
          <cell r="E1055">
            <v>540</v>
          </cell>
          <cell r="F1055" t="str">
            <v>ｍ</v>
          </cell>
          <cell r="G1055">
            <v>122159</v>
          </cell>
          <cell r="H1055">
            <v>65965860</v>
          </cell>
        </row>
        <row r="1056">
          <cell r="A1056" t="str">
            <v>c</v>
          </cell>
          <cell r="B1056">
            <v>675206</v>
          </cell>
          <cell r="C1056" t="str">
            <v>선진수평보링</v>
          </cell>
          <cell r="D1056" t="str">
            <v>(경암)</v>
          </cell>
          <cell r="E1056">
            <v>420</v>
          </cell>
          <cell r="F1056" t="str">
            <v>ｍ</v>
          </cell>
          <cell r="G1056">
            <v>130258</v>
          </cell>
          <cell r="H1056">
            <v>54708360</v>
          </cell>
        </row>
        <row r="1057">
          <cell r="A1057" t="str">
            <v>계</v>
          </cell>
          <cell r="B1057">
            <v>675326</v>
          </cell>
          <cell r="E1057">
            <v>0</v>
          </cell>
          <cell r="H1057">
            <v>0</v>
          </cell>
        </row>
        <row r="1058">
          <cell r="A1058" t="str">
            <v>총계</v>
          </cell>
          <cell r="B1058">
            <v>703854</v>
          </cell>
          <cell r="E1058">
            <v>0</v>
          </cell>
          <cell r="H1058">
            <v>0</v>
          </cell>
        </row>
        <row r="1059">
          <cell r="A1059" t="str">
            <v>5.</v>
          </cell>
          <cell r="B1059">
            <v>713998</v>
          </cell>
          <cell r="C1059" t="str">
            <v>포    장    공</v>
          </cell>
          <cell r="E1059">
            <v>0</v>
          </cell>
          <cell r="H1059">
            <v>0</v>
          </cell>
        </row>
        <row r="1060">
          <cell r="A1060" t="str">
            <v>5.01</v>
          </cell>
          <cell r="B1060">
            <v>714678</v>
          </cell>
          <cell r="C1060" t="str">
            <v>보조기층</v>
          </cell>
          <cell r="E1060">
            <v>0</v>
          </cell>
          <cell r="H1060">
            <v>0</v>
          </cell>
        </row>
        <row r="1061">
          <cell r="A1061" t="str">
            <v>a</v>
          </cell>
          <cell r="B1061">
            <v>714766</v>
          </cell>
          <cell r="C1061" t="str">
            <v>생산및운반</v>
          </cell>
          <cell r="E1061">
            <v>160156</v>
          </cell>
          <cell r="F1061" t="str">
            <v>㎥</v>
          </cell>
          <cell r="G1061">
            <v>21600</v>
          </cell>
          <cell r="H1061">
            <v>3459369600</v>
          </cell>
        </row>
        <row r="1062">
          <cell r="A1062" t="str">
            <v>b</v>
          </cell>
          <cell r="B1062">
            <v>714830</v>
          </cell>
          <cell r="C1062" t="str">
            <v>포설및다짐</v>
          </cell>
          <cell r="D1062" t="str">
            <v>(T= 15cm)</v>
          </cell>
          <cell r="E1062">
            <v>1378</v>
          </cell>
          <cell r="F1062" t="str">
            <v>㎥</v>
          </cell>
          <cell r="G1062">
            <v>3804</v>
          </cell>
          <cell r="H1062">
            <v>5241912</v>
          </cell>
        </row>
        <row r="1063">
          <cell r="A1063" t="str">
            <v>c</v>
          </cell>
          <cell r="B1063">
            <v>714894</v>
          </cell>
          <cell r="C1063" t="str">
            <v>포설및다짐</v>
          </cell>
          <cell r="D1063" t="str">
            <v>(T= 20㎝)</v>
          </cell>
          <cell r="E1063">
            <v>6088</v>
          </cell>
          <cell r="F1063" t="str">
            <v>㎥</v>
          </cell>
          <cell r="G1063">
            <v>2967</v>
          </cell>
          <cell r="H1063">
            <v>18063096</v>
          </cell>
        </row>
        <row r="1064">
          <cell r="A1064" t="str">
            <v>d</v>
          </cell>
          <cell r="B1064">
            <v>715094</v>
          </cell>
          <cell r="C1064" t="str">
            <v>포설및다짐</v>
          </cell>
          <cell r="D1064" t="str">
            <v>(T= 30cm)</v>
          </cell>
          <cell r="E1064">
            <v>81304</v>
          </cell>
          <cell r="F1064" t="str">
            <v>㎥</v>
          </cell>
          <cell r="G1064">
            <v>3804</v>
          </cell>
          <cell r="H1064">
            <v>309280416</v>
          </cell>
        </row>
        <row r="1065">
          <cell r="A1065" t="str">
            <v>계</v>
          </cell>
          <cell r="B1065">
            <v>715102</v>
          </cell>
          <cell r="E1065">
            <v>0</v>
          </cell>
          <cell r="H1065">
            <v>0</v>
          </cell>
        </row>
        <row r="1066">
          <cell r="A1066" t="str">
            <v>5.02</v>
          </cell>
          <cell r="B1066">
            <v>715406</v>
          </cell>
          <cell r="C1066" t="str">
            <v>기층</v>
          </cell>
          <cell r="E1066">
            <v>0</v>
          </cell>
          <cell r="H1066">
            <v>0</v>
          </cell>
        </row>
        <row r="1067">
          <cell r="A1067" t="str">
            <v>a</v>
          </cell>
          <cell r="B1067">
            <v>715694</v>
          </cell>
          <cell r="C1067" t="str">
            <v>프라임코팅</v>
          </cell>
          <cell r="D1067" t="str">
            <v>(MC - 1)</v>
          </cell>
          <cell r="E1067">
            <v>2233</v>
          </cell>
          <cell r="F1067" t="str">
            <v>ａ</v>
          </cell>
          <cell r="G1067">
            <v>14270</v>
          </cell>
          <cell r="H1067">
            <v>31864910</v>
          </cell>
        </row>
        <row r="1068">
          <cell r="A1068" t="str">
            <v>b</v>
          </cell>
          <cell r="B1068">
            <v>715742</v>
          </cell>
          <cell r="C1068" t="str">
            <v>아스콘구입</v>
          </cell>
          <cell r="E1068">
            <v>99635</v>
          </cell>
          <cell r="F1068" t="str">
            <v>TON</v>
          </cell>
          <cell r="G1068">
            <v>26363</v>
          </cell>
          <cell r="H1068">
            <v>2626677505</v>
          </cell>
        </row>
        <row r="1069">
          <cell r="A1069" t="str">
            <v>c</v>
          </cell>
          <cell r="B1069">
            <v>715790</v>
          </cell>
          <cell r="C1069" t="str">
            <v>포설및다짐</v>
          </cell>
          <cell r="D1069" t="str">
            <v>(T=19㎝)</v>
          </cell>
          <cell r="E1069">
            <v>2197</v>
          </cell>
          <cell r="F1069" t="str">
            <v>ａ</v>
          </cell>
          <cell r="G1069">
            <v>156472</v>
          </cell>
          <cell r="H1069">
            <v>343768984</v>
          </cell>
        </row>
        <row r="1070">
          <cell r="A1070" t="str">
            <v>계</v>
          </cell>
          <cell r="B1070">
            <v>716046</v>
          </cell>
          <cell r="E1070">
            <v>0</v>
          </cell>
          <cell r="H1070">
            <v>0</v>
          </cell>
        </row>
        <row r="1071">
          <cell r="A1071" t="str">
            <v>5.03</v>
          </cell>
          <cell r="B1071">
            <v>716780</v>
          </cell>
          <cell r="C1071" t="str">
            <v>중간층</v>
          </cell>
          <cell r="E1071">
            <v>0</v>
          </cell>
          <cell r="H1071">
            <v>0</v>
          </cell>
        </row>
        <row r="1072">
          <cell r="A1072" t="str">
            <v>a</v>
          </cell>
          <cell r="B1072">
            <v>716812</v>
          </cell>
          <cell r="C1072" t="str">
            <v>아스콘구입</v>
          </cell>
          <cell r="E1072">
            <v>26045</v>
          </cell>
          <cell r="F1072" t="str">
            <v>TON</v>
          </cell>
          <cell r="G1072">
            <v>28300</v>
          </cell>
          <cell r="H1072">
            <v>737073500</v>
          </cell>
        </row>
        <row r="1073">
          <cell r="A1073" t="str">
            <v>b</v>
          </cell>
          <cell r="B1073">
            <v>716940</v>
          </cell>
          <cell r="C1073" t="str">
            <v>포설및다짐</v>
          </cell>
          <cell r="D1073" t="str">
            <v>(T= 6cm)</v>
          </cell>
          <cell r="E1073">
            <v>2197</v>
          </cell>
          <cell r="F1073" t="str">
            <v>ａ</v>
          </cell>
          <cell r="G1073">
            <v>58051</v>
          </cell>
          <cell r="H1073">
            <v>127538047</v>
          </cell>
        </row>
        <row r="1074">
          <cell r="A1074" t="str">
            <v>계</v>
          </cell>
          <cell r="B1074">
            <v>716956</v>
          </cell>
          <cell r="E1074">
            <v>0</v>
          </cell>
          <cell r="H1074">
            <v>0</v>
          </cell>
        </row>
        <row r="1075">
          <cell r="A1075" t="str">
            <v>5.04</v>
          </cell>
          <cell r="B1075">
            <v>716972</v>
          </cell>
          <cell r="C1075" t="str">
            <v>표층</v>
          </cell>
          <cell r="E1075">
            <v>0</v>
          </cell>
          <cell r="H1075">
            <v>0</v>
          </cell>
        </row>
        <row r="1076">
          <cell r="A1076" t="str">
            <v>a</v>
          </cell>
          <cell r="B1076">
            <v>717100</v>
          </cell>
          <cell r="C1076" t="str">
            <v>택코팅</v>
          </cell>
          <cell r="D1076" t="str">
            <v>(30ℓ/ａ)</v>
          </cell>
          <cell r="E1076">
            <v>5613</v>
          </cell>
          <cell r="F1076" t="str">
            <v>ａ</v>
          </cell>
          <cell r="G1076">
            <v>10597</v>
          </cell>
          <cell r="H1076">
            <v>59480961</v>
          </cell>
        </row>
        <row r="1077">
          <cell r="A1077" t="str">
            <v>b</v>
          </cell>
          <cell r="B1077">
            <v>717228</v>
          </cell>
          <cell r="C1077" t="str">
            <v>아스콘구입</v>
          </cell>
          <cell r="E1077">
            <v>29320</v>
          </cell>
          <cell r="F1077" t="str">
            <v>TON</v>
          </cell>
          <cell r="G1077">
            <v>38363</v>
          </cell>
          <cell r="H1077">
            <v>1124803160</v>
          </cell>
        </row>
        <row r="1078">
          <cell r="A1078" t="str">
            <v>c</v>
          </cell>
          <cell r="B1078">
            <v>717740</v>
          </cell>
          <cell r="C1078" t="str">
            <v>포설및다짐</v>
          </cell>
          <cell r="D1078" t="str">
            <v>(T= 5cm)</v>
          </cell>
          <cell r="E1078">
            <v>2285</v>
          </cell>
          <cell r="F1078" t="str">
            <v>ａ</v>
          </cell>
          <cell r="G1078">
            <v>58050</v>
          </cell>
          <cell r="H1078">
            <v>132644250</v>
          </cell>
        </row>
        <row r="1079">
          <cell r="A1079" t="str">
            <v>c</v>
          </cell>
          <cell r="B1079">
            <v>717804</v>
          </cell>
          <cell r="C1079" t="str">
            <v>포설 및 다짐</v>
          </cell>
          <cell r="D1079" t="str">
            <v>(T= 8cm)</v>
          </cell>
          <cell r="E1079">
            <v>120</v>
          </cell>
          <cell r="F1079" t="str">
            <v>ａ</v>
          </cell>
          <cell r="G1079">
            <v>116098</v>
          </cell>
          <cell r="H1079">
            <v>13931760</v>
          </cell>
        </row>
        <row r="1080">
          <cell r="A1080" t="str">
            <v>계</v>
          </cell>
          <cell r="B1080">
            <v>717868</v>
          </cell>
          <cell r="E1080">
            <v>0</v>
          </cell>
          <cell r="H1080">
            <v>0</v>
          </cell>
        </row>
        <row r="1081">
          <cell r="A1081" t="str">
            <v>5.06</v>
          </cell>
          <cell r="B1081">
            <v>717996</v>
          </cell>
          <cell r="C1081" t="str">
            <v>콘크리트포장</v>
          </cell>
          <cell r="D1081" t="str">
            <v>(터널)</v>
          </cell>
          <cell r="E1081">
            <v>0</v>
          </cell>
          <cell r="H1081">
            <v>0</v>
          </cell>
        </row>
        <row r="1082">
          <cell r="A1082" t="str">
            <v>a</v>
          </cell>
          <cell r="B1082">
            <v>718476</v>
          </cell>
          <cell r="C1082" t="str">
            <v>구입및포장</v>
          </cell>
          <cell r="D1082" t="str">
            <v>(2차선포설 T=30cm)</v>
          </cell>
          <cell r="E1082">
            <v>2380</v>
          </cell>
          <cell r="F1082" t="str">
            <v>㎥</v>
          </cell>
          <cell r="G1082">
            <v>49725</v>
          </cell>
          <cell r="H1082">
            <v>118345500</v>
          </cell>
        </row>
        <row r="1083">
          <cell r="A1083" t="str">
            <v>b</v>
          </cell>
          <cell r="B1083">
            <v>718484</v>
          </cell>
          <cell r="C1083" t="str">
            <v>린콘크리트포설</v>
          </cell>
          <cell r="D1083" t="str">
            <v>(T=15CM)</v>
          </cell>
          <cell r="E1083">
            <v>1181</v>
          </cell>
          <cell r="F1083" t="str">
            <v>㎥</v>
          </cell>
          <cell r="G1083">
            <v>45401</v>
          </cell>
          <cell r="H1083">
            <v>53618581</v>
          </cell>
        </row>
        <row r="1084">
          <cell r="A1084" t="str">
            <v>c</v>
          </cell>
          <cell r="B1084">
            <v>718492</v>
          </cell>
          <cell r="C1084" t="str">
            <v>가로수축줄눈</v>
          </cell>
          <cell r="E1084">
            <v>1297</v>
          </cell>
          <cell r="F1084" t="str">
            <v>ｍ</v>
          </cell>
          <cell r="G1084">
            <v>30540</v>
          </cell>
          <cell r="H1084">
            <v>39610380</v>
          </cell>
        </row>
        <row r="1085">
          <cell r="A1085" t="str">
            <v>d</v>
          </cell>
          <cell r="B1085">
            <v>718500</v>
          </cell>
          <cell r="C1085" t="str">
            <v>세로줄눈</v>
          </cell>
          <cell r="E1085">
            <v>1050</v>
          </cell>
          <cell r="F1085" t="str">
            <v>ｍ</v>
          </cell>
          <cell r="G1085">
            <v>3830</v>
          </cell>
          <cell r="H1085">
            <v>4021500</v>
          </cell>
        </row>
        <row r="1086">
          <cell r="A1086" t="str">
            <v>e</v>
          </cell>
          <cell r="B1086">
            <v>718506</v>
          </cell>
          <cell r="C1086" t="str">
            <v>팽창줄눈</v>
          </cell>
          <cell r="E1086">
            <v>22</v>
          </cell>
          <cell r="F1086" t="str">
            <v>ｍ</v>
          </cell>
          <cell r="G1086">
            <v>37937</v>
          </cell>
          <cell r="H1086">
            <v>834614</v>
          </cell>
        </row>
        <row r="1087">
          <cell r="A1087" t="str">
            <v>f</v>
          </cell>
          <cell r="B1087">
            <v>718507</v>
          </cell>
          <cell r="C1087" t="str">
            <v>비닐깔기</v>
          </cell>
          <cell r="D1087" t="str">
            <v>(t=0.1mm)</v>
          </cell>
          <cell r="E1087">
            <v>7875</v>
          </cell>
          <cell r="F1087" t="str">
            <v>㎡</v>
          </cell>
          <cell r="G1087">
            <v>519</v>
          </cell>
          <cell r="H1087">
            <v>4087125</v>
          </cell>
        </row>
        <row r="1088">
          <cell r="A1088" t="str">
            <v>g</v>
          </cell>
          <cell r="B1088">
            <v>718635</v>
          </cell>
          <cell r="C1088" t="str">
            <v>포장면연마</v>
          </cell>
          <cell r="D1088" t="str">
            <v>(콘크리트포장)</v>
          </cell>
          <cell r="E1088">
            <v>135</v>
          </cell>
          <cell r="F1088" t="str">
            <v>㎡</v>
          </cell>
          <cell r="G1088">
            <v>12673</v>
          </cell>
          <cell r="H1088">
            <v>1710855</v>
          </cell>
        </row>
        <row r="1089">
          <cell r="A1089" t="str">
            <v>계</v>
          </cell>
          <cell r="B1089">
            <v>718764</v>
          </cell>
          <cell r="E1089">
            <v>0</v>
          </cell>
          <cell r="H1089">
            <v>0</v>
          </cell>
        </row>
        <row r="1090">
          <cell r="A1090" t="str">
            <v>5.07</v>
          </cell>
          <cell r="B1090">
            <v>718892</v>
          </cell>
          <cell r="C1090" t="str">
            <v>콘크리트포장</v>
          </cell>
          <cell r="D1090" t="str">
            <v>(부체도로)</v>
          </cell>
          <cell r="E1090">
            <v>0</v>
          </cell>
          <cell r="H1090">
            <v>0</v>
          </cell>
        </row>
        <row r="1091">
          <cell r="A1091" t="str">
            <v>a</v>
          </cell>
          <cell r="B1091">
            <v>719020</v>
          </cell>
          <cell r="C1091" t="str">
            <v>구입및포장</v>
          </cell>
          <cell r="D1091" t="str">
            <v>(T=20㎝ : 인력)</v>
          </cell>
          <cell r="E1091">
            <v>4709</v>
          </cell>
          <cell r="F1091" t="str">
            <v>㎡</v>
          </cell>
          <cell r="G1091">
            <v>15857</v>
          </cell>
          <cell r="H1091">
            <v>74670613</v>
          </cell>
        </row>
        <row r="1092">
          <cell r="A1092" t="str">
            <v>b</v>
          </cell>
          <cell r="B1092">
            <v>719467</v>
          </cell>
          <cell r="C1092" t="str">
            <v>비닐깔기</v>
          </cell>
          <cell r="D1092" t="str">
            <v>(t=0.1mm)</v>
          </cell>
          <cell r="E1092">
            <v>23546</v>
          </cell>
          <cell r="F1092" t="str">
            <v>㎡</v>
          </cell>
          <cell r="G1092">
            <v>519</v>
          </cell>
          <cell r="H1092">
            <v>12220374</v>
          </cell>
        </row>
        <row r="1093">
          <cell r="A1093" t="str">
            <v>c</v>
          </cell>
          <cell r="B1093">
            <v>719499</v>
          </cell>
          <cell r="C1093" t="str">
            <v>부체도로용줄눈</v>
          </cell>
          <cell r="D1093" t="str">
            <v>(200x15mm)</v>
          </cell>
          <cell r="E1093">
            <v>3351</v>
          </cell>
          <cell r="F1093" t="str">
            <v>ｍ</v>
          </cell>
          <cell r="G1093">
            <v>933</v>
          </cell>
          <cell r="H1093">
            <v>3126483</v>
          </cell>
        </row>
        <row r="1094">
          <cell r="A1094" t="str">
            <v>d</v>
          </cell>
          <cell r="B1094">
            <v>719531</v>
          </cell>
          <cell r="C1094" t="str">
            <v>합판거푸집</v>
          </cell>
          <cell r="D1094" t="str">
            <v>(4회)</v>
          </cell>
          <cell r="E1094">
            <v>1590</v>
          </cell>
          <cell r="F1094" t="str">
            <v>㎡</v>
          </cell>
          <cell r="G1094">
            <v>16702</v>
          </cell>
          <cell r="H1094">
            <v>26556180</v>
          </cell>
        </row>
        <row r="1095">
          <cell r="A1095" t="str">
            <v>e</v>
          </cell>
          <cell r="B1095">
            <v>719579</v>
          </cell>
          <cell r="C1095" t="str">
            <v>와이어매쉬</v>
          </cell>
          <cell r="D1095" t="str">
            <v>(#8x150x150)</v>
          </cell>
          <cell r="E1095">
            <v>22471</v>
          </cell>
          <cell r="F1095" t="str">
            <v>㎡</v>
          </cell>
          <cell r="G1095">
            <v>1706</v>
          </cell>
          <cell r="H1095">
            <v>38335526</v>
          </cell>
        </row>
        <row r="1096">
          <cell r="A1096" t="str">
            <v>f</v>
          </cell>
          <cell r="B1096">
            <v>719707</v>
          </cell>
          <cell r="C1096" t="str">
            <v>와이어매쉬</v>
          </cell>
          <cell r="D1096" t="str">
            <v>(#8x100x100)</v>
          </cell>
          <cell r="E1096">
            <v>1074</v>
          </cell>
          <cell r="F1096" t="str">
            <v>㎡</v>
          </cell>
          <cell r="G1096">
            <v>2038</v>
          </cell>
          <cell r="H1096">
            <v>2188812</v>
          </cell>
        </row>
        <row r="1097">
          <cell r="A1097" t="str">
            <v>계</v>
          </cell>
          <cell r="B1097">
            <v>719883</v>
          </cell>
          <cell r="E1097">
            <v>0</v>
          </cell>
          <cell r="H1097">
            <v>0</v>
          </cell>
        </row>
        <row r="1098">
          <cell r="A1098" t="str">
            <v>총계</v>
          </cell>
          <cell r="B1098">
            <v>719979</v>
          </cell>
          <cell r="E1098">
            <v>0</v>
          </cell>
          <cell r="H1098">
            <v>0</v>
          </cell>
        </row>
        <row r="1099">
          <cell r="A1099" t="str">
            <v>6.</v>
          </cell>
          <cell r="B1099">
            <v>720107</v>
          </cell>
          <cell r="C1099" t="str">
            <v>교통안전시설공</v>
          </cell>
          <cell r="E1099">
            <v>0</v>
          </cell>
          <cell r="H1099">
            <v>0</v>
          </cell>
        </row>
        <row r="1100">
          <cell r="A1100" t="str">
            <v>6.01</v>
          </cell>
          <cell r="B1100">
            <v>720235</v>
          </cell>
          <cell r="C1100" t="str">
            <v>차선도색</v>
          </cell>
          <cell r="E1100">
            <v>0</v>
          </cell>
          <cell r="H1100">
            <v>0</v>
          </cell>
        </row>
        <row r="1101">
          <cell r="A1101" t="str">
            <v>a</v>
          </cell>
          <cell r="B1101">
            <v>720363</v>
          </cell>
          <cell r="C1101" t="str">
            <v>차선도색</v>
          </cell>
          <cell r="D1101" t="str">
            <v>(백색실선)</v>
          </cell>
          <cell r="E1101">
            <v>5780</v>
          </cell>
          <cell r="F1101" t="str">
            <v>㎡</v>
          </cell>
          <cell r="G1101">
            <v>5038</v>
          </cell>
          <cell r="H1101">
            <v>29119640</v>
          </cell>
        </row>
        <row r="1102">
          <cell r="A1102" t="str">
            <v>b</v>
          </cell>
          <cell r="B1102">
            <v>720555</v>
          </cell>
          <cell r="C1102" t="str">
            <v>차선도색</v>
          </cell>
          <cell r="D1102" t="str">
            <v>(백색파선)</v>
          </cell>
          <cell r="E1102">
            <v>459</v>
          </cell>
          <cell r="F1102" t="str">
            <v>㎡</v>
          </cell>
          <cell r="G1102">
            <v>5161</v>
          </cell>
          <cell r="H1102">
            <v>2368899</v>
          </cell>
        </row>
        <row r="1103">
          <cell r="A1103" t="str">
            <v>c</v>
          </cell>
          <cell r="B1103">
            <v>720619</v>
          </cell>
          <cell r="C1103" t="str">
            <v>차선도색</v>
          </cell>
          <cell r="D1103" t="str">
            <v>(황색실선)</v>
          </cell>
          <cell r="E1103">
            <v>4684</v>
          </cell>
          <cell r="F1103" t="str">
            <v>㎡</v>
          </cell>
          <cell r="G1103">
            <v>5278</v>
          </cell>
          <cell r="H1103">
            <v>24722152</v>
          </cell>
        </row>
        <row r="1104">
          <cell r="A1104" t="str">
            <v>d</v>
          </cell>
          <cell r="B1104">
            <v>720747</v>
          </cell>
          <cell r="C1104" t="str">
            <v>차선도색</v>
          </cell>
          <cell r="D1104" t="str">
            <v>(황색파선)</v>
          </cell>
          <cell r="E1104">
            <v>272</v>
          </cell>
          <cell r="F1104" t="str">
            <v>㎡</v>
          </cell>
          <cell r="G1104">
            <v>5353</v>
          </cell>
          <cell r="H1104">
            <v>1456016</v>
          </cell>
        </row>
        <row r="1105">
          <cell r="A1105" t="str">
            <v>계</v>
          </cell>
          <cell r="B1105">
            <v>721387</v>
          </cell>
          <cell r="E1105">
            <v>0</v>
          </cell>
          <cell r="H1105">
            <v>0</v>
          </cell>
        </row>
        <row r="1106">
          <cell r="A1106" t="str">
            <v>6.02</v>
          </cell>
          <cell r="B1106">
            <v>721515</v>
          </cell>
          <cell r="C1106" t="str">
            <v>도로 표지판</v>
          </cell>
          <cell r="E1106">
            <v>0</v>
          </cell>
          <cell r="H1106">
            <v>0</v>
          </cell>
        </row>
        <row r="1107">
          <cell r="A1107" t="str">
            <v>a</v>
          </cell>
          <cell r="B1107">
            <v>721539</v>
          </cell>
          <cell r="C1107" t="str">
            <v>교통 표지판</v>
          </cell>
          <cell r="E1107">
            <v>0</v>
          </cell>
          <cell r="H1107">
            <v>0</v>
          </cell>
        </row>
        <row r="1108">
          <cell r="A1108" t="str">
            <v>a-1</v>
          </cell>
          <cell r="B1108">
            <v>721563</v>
          </cell>
          <cell r="C1108" t="str">
            <v>삼각 표지판</v>
          </cell>
          <cell r="D1108" t="str">
            <v>(1변120cm)</v>
          </cell>
          <cell r="E1108">
            <v>51</v>
          </cell>
          <cell r="F1108" t="str">
            <v>ea</v>
          </cell>
          <cell r="G1108">
            <v>145922</v>
          </cell>
          <cell r="H1108">
            <v>7442022</v>
          </cell>
        </row>
        <row r="1109">
          <cell r="A1109" t="str">
            <v>a-2</v>
          </cell>
          <cell r="B1109">
            <v>721611</v>
          </cell>
          <cell r="C1109" t="str">
            <v>원형 표지판</v>
          </cell>
          <cell r="D1109" t="str">
            <v>(φ900mm)</v>
          </cell>
          <cell r="E1109">
            <v>23</v>
          </cell>
          <cell r="F1109" t="str">
            <v>ea</v>
          </cell>
          <cell r="G1109">
            <v>145922</v>
          </cell>
          <cell r="H1109">
            <v>3356206</v>
          </cell>
        </row>
        <row r="1110">
          <cell r="A1110" t="str">
            <v>a-3</v>
          </cell>
          <cell r="B1110">
            <v>721946</v>
          </cell>
          <cell r="C1110" t="str">
            <v>이중삼각 표지판</v>
          </cell>
          <cell r="D1110" t="str">
            <v>(1변120cm)</v>
          </cell>
          <cell r="E1110">
            <v>8</v>
          </cell>
          <cell r="F1110" t="str">
            <v>ea</v>
          </cell>
          <cell r="G1110">
            <v>403778</v>
          </cell>
          <cell r="H1110">
            <v>3230224</v>
          </cell>
        </row>
        <row r="1111">
          <cell r="A1111" t="str">
            <v>a-4</v>
          </cell>
          <cell r="B1111">
            <v>722281</v>
          </cell>
          <cell r="C1111" t="str">
            <v>원형및삼각 표지판</v>
          </cell>
          <cell r="D1111" t="str">
            <v>(120cm+90cm)</v>
          </cell>
          <cell r="E1111">
            <v>1</v>
          </cell>
          <cell r="F1111" t="str">
            <v>ea</v>
          </cell>
          <cell r="G1111">
            <v>250578</v>
          </cell>
          <cell r="H1111">
            <v>250578</v>
          </cell>
        </row>
        <row r="1112">
          <cell r="A1112" t="str">
            <v>a-5</v>
          </cell>
          <cell r="B1112">
            <v>722616</v>
          </cell>
          <cell r="C1112" t="str">
            <v>삼각+보조 표지판</v>
          </cell>
          <cell r="E1112">
            <v>10</v>
          </cell>
          <cell r="F1112" t="str">
            <v>ea</v>
          </cell>
          <cell r="G1112">
            <v>210578</v>
          </cell>
          <cell r="H1112">
            <v>2105780</v>
          </cell>
        </row>
        <row r="1113">
          <cell r="A1113" t="str">
            <v>a-6</v>
          </cell>
          <cell r="B1113">
            <v>722784</v>
          </cell>
          <cell r="C1113" t="str">
            <v>원형 표지판</v>
          </cell>
          <cell r="D1113" t="str">
            <v>(부착식)</v>
          </cell>
          <cell r="E1113">
            <v>12</v>
          </cell>
          <cell r="F1113" t="str">
            <v>ea</v>
          </cell>
          <cell r="G1113">
            <v>91350</v>
          </cell>
          <cell r="H1113">
            <v>1096200</v>
          </cell>
        </row>
        <row r="1114">
          <cell r="A1114" t="str">
            <v>소계</v>
          </cell>
          <cell r="B1114">
            <v>722868</v>
          </cell>
          <cell r="E1114">
            <v>0</v>
          </cell>
          <cell r="H1114">
            <v>0</v>
          </cell>
        </row>
        <row r="1115">
          <cell r="A1115" t="str">
            <v>b</v>
          </cell>
          <cell r="B1115">
            <v>722910</v>
          </cell>
          <cell r="C1115" t="str">
            <v>안내 표지핀</v>
          </cell>
          <cell r="E1115">
            <v>0</v>
          </cell>
          <cell r="H1115">
            <v>0</v>
          </cell>
        </row>
        <row r="1116">
          <cell r="A1116" t="str">
            <v>b-1</v>
          </cell>
          <cell r="B1116">
            <v>722951</v>
          </cell>
          <cell r="C1116" t="str">
            <v>2방향 안내표지</v>
          </cell>
          <cell r="D1116" t="str">
            <v>(4800 x 3550)</v>
          </cell>
          <cell r="E1116">
            <v>11</v>
          </cell>
          <cell r="F1116" t="str">
            <v>ea</v>
          </cell>
          <cell r="G1116">
            <v>8642669</v>
          </cell>
          <cell r="H1116">
            <v>95069359</v>
          </cell>
        </row>
        <row r="1117">
          <cell r="A1117" t="str">
            <v>b-2</v>
          </cell>
          <cell r="B1117">
            <v>723085</v>
          </cell>
          <cell r="C1117" t="str">
            <v>2방향 안내표지</v>
          </cell>
          <cell r="D1117" t="str">
            <v>(3600 x 2200)</v>
          </cell>
          <cell r="E1117">
            <v>8</v>
          </cell>
          <cell r="F1117" t="str">
            <v>ea</v>
          </cell>
          <cell r="G1117">
            <v>3264576</v>
          </cell>
          <cell r="H1117">
            <v>26116608</v>
          </cell>
        </row>
        <row r="1118">
          <cell r="A1118" t="str">
            <v>b-3</v>
          </cell>
          <cell r="B1118">
            <v>723218</v>
          </cell>
          <cell r="C1118" t="str">
            <v>3방향 안내표지</v>
          </cell>
          <cell r="D1118" t="str">
            <v>(4450 x 2200)</v>
          </cell>
          <cell r="E1118">
            <v>6</v>
          </cell>
          <cell r="F1118" t="str">
            <v>ea</v>
          </cell>
          <cell r="G1118">
            <v>3783256</v>
          </cell>
          <cell r="H1118">
            <v>22699536</v>
          </cell>
        </row>
        <row r="1119">
          <cell r="A1119" t="str">
            <v>b-4</v>
          </cell>
          <cell r="B1119">
            <v>723241</v>
          </cell>
          <cell r="C1119" t="str">
            <v>출구점예고표지판</v>
          </cell>
          <cell r="D1119" t="str">
            <v>(3400x2300)</v>
          </cell>
          <cell r="E1119">
            <v>6</v>
          </cell>
          <cell r="F1119" t="str">
            <v>ea</v>
          </cell>
          <cell r="G1119">
            <v>8227149</v>
          </cell>
          <cell r="H1119">
            <v>49362894</v>
          </cell>
        </row>
        <row r="1120">
          <cell r="A1120" t="str">
            <v>b-5</v>
          </cell>
          <cell r="B1120">
            <v>723263</v>
          </cell>
          <cell r="C1120" t="str">
            <v>터널예고표지판</v>
          </cell>
          <cell r="D1120" t="str">
            <v>(3400x2250)</v>
          </cell>
          <cell r="E1120">
            <v>2</v>
          </cell>
          <cell r="F1120" t="str">
            <v>ea</v>
          </cell>
          <cell r="G1120">
            <v>3427576</v>
          </cell>
          <cell r="H1120">
            <v>6855152</v>
          </cell>
        </row>
        <row r="1121">
          <cell r="A1121" t="str">
            <v>b-6</v>
          </cell>
          <cell r="B1121">
            <v>723274</v>
          </cell>
          <cell r="C1121" t="str">
            <v>군계표지판</v>
          </cell>
          <cell r="D1121" t="str">
            <v>(3000x2000)</v>
          </cell>
          <cell r="E1121">
            <v>1</v>
          </cell>
          <cell r="F1121" t="str">
            <v>ea</v>
          </cell>
          <cell r="G1121">
            <v>2678417</v>
          </cell>
          <cell r="H1121">
            <v>2678417</v>
          </cell>
        </row>
        <row r="1122">
          <cell r="A1122" t="str">
            <v>b-7</v>
          </cell>
          <cell r="B1122">
            <v>723285</v>
          </cell>
          <cell r="C1122" t="str">
            <v>면계표지판</v>
          </cell>
          <cell r="D1122" t="str">
            <v>(1400x750)</v>
          </cell>
          <cell r="E1122">
            <v>1</v>
          </cell>
          <cell r="F1122" t="str">
            <v>ea</v>
          </cell>
          <cell r="G1122">
            <v>1027662</v>
          </cell>
          <cell r="H1122">
            <v>1027662</v>
          </cell>
        </row>
        <row r="1123">
          <cell r="A1123" t="str">
            <v>b-8</v>
          </cell>
          <cell r="B1123">
            <v>723296</v>
          </cell>
          <cell r="C1123" t="str">
            <v>노선표지판</v>
          </cell>
          <cell r="D1123" t="str">
            <v>(1200x1100)</v>
          </cell>
          <cell r="E1123">
            <v>1</v>
          </cell>
          <cell r="F1123" t="str">
            <v>ea</v>
          </cell>
          <cell r="G1123">
            <v>824397</v>
          </cell>
          <cell r="H1123">
            <v>824397</v>
          </cell>
        </row>
        <row r="1124">
          <cell r="A1124" t="str">
            <v>b-9</v>
          </cell>
          <cell r="B1124">
            <v>723302</v>
          </cell>
          <cell r="C1124" t="str">
            <v>2방향표지판</v>
          </cell>
          <cell r="D1124" t="str">
            <v>(3000x800)</v>
          </cell>
          <cell r="E1124">
            <v>1</v>
          </cell>
          <cell r="F1124" t="str">
            <v>ea</v>
          </cell>
          <cell r="G1124">
            <v>1218362</v>
          </cell>
          <cell r="H1124">
            <v>1218362</v>
          </cell>
        </row>
        <row r="1125">
          <cell r="A1125" t="str">
            <v>소계</v>
          </cell>
          <cell r="B1125">
            <v>723305</v>
          </cell>
          <cell r="E1125">
            <v>0</v>
          </cell>
          <cell r="H1125">
            <v>0</v>
          </cell>
        </row>
        <row r="1126">
          <cell r="A1126" t="str">
            <v>계</v>
          </cell>
          <cell r="B1126">
            <v>723307</v>
          </cell>
          <cell r="E1126">
            <v>0</v>
          </cell>
          <cell r="H1126">
            <v>0</v>
          </cell>
        </row>
        <row r="1127">
          <cell r="A1127" t="str">
            <v>6.03</v>
          </cell>
          <cell r="B1127">
            <v>723947</v>
          </cell>
          <cell r="C1127" t="str">
            <v>시선유도표지</v>
          </cell>
          <cell r="E1127">
            <v>0</v>
          </cell>
          <cell r="H1127">
            <v>0</v>
          </cell>
        </row>
        <row r="1128">
          <cell r="A1128" t="str">
            <v>a</v>
          </cell>
          <cell r="B1128">
            <v>724011</v>
          </cell>
          <cell r="C1128" t="str">
            <v>데리네이터</v>
          </cell>
          <cell r="E1128">
            <v>0</v>
          </cell>
          <cell r="H1128">
            <v>0</v>
          </cell>
        </row>
        <row r="1129">
          <cell r="A1129" t="str">
            <v>a-1</v>
          </cell>
          <cell r="B1129">
            <v>724075</v>
          </cell>
          <cell r="C1129" t="str">
            <v>데리네이터</v>
          </cell>
          <cell r="D1129" t="str">
            <v>(가드레일용)</v>
          </cell>
          <cell r="E1129">
            <v>526</v>
          </cell>
          <cell r="F1129" t="str">
            <v>ea</v>
          </cell>
          <cell r="G1129">
            <v>8925</v>
          </cell>
          <cell r="H1129">
            <v>4694550</v>
          </cell>
        </row>
        <row r="1130">
          <cell r="A1130" t="str">
            <v>a-2</v>
          </cell>
          <cell r="B1130">
            <v>724203</v>
          </cell>
          <cell r="C1130" t="str">
            <v>데리네이터</v>
          </cell>
          <cell r="D1130" t="str">
            <v>(교 량 용)</v>
          </cell>
          <cell r="E1130">
            <v>62</v>
          </cell>
          <cell r="F1130" t="str">
            <v>ea</v>
          </cell>
          <cell r="G1130">
            <v>6825</v>
          </cell>
          <cell r="H1130">
            <v>423150</v>
          </cell>
        </row>
        <row r="1131">
          <cell r="A1131" t="str">
            <v>a-3</v>
          </cell>
          <cell r="B1131">
            <v>724331</v>
          </cell>
          <cell r="C1131" t="str">
            <v>데리네이터</v>
          </cell>
          <cell r="D1131" t="str">
            <v>(토 공 용)</v>
          </cell>
          <cell r="E1131">
            <v>110</v>
          </cell>
          <cell r="F1131" t="str">
            <v>ea</v>
          </cell>
          <cell r="G1131">
            <v>7875</v>
          </cell>
          <cell r="H1131">
            <v>866250</v>
          </cell>
        </row>
        <row r="1132">
          <cell r="A1132" t="str">
            <v>a-4</v>
          </cell>
          <cell r="B1132">
            <v>724459</v>
          </cell>
          <cell r="C1132" t="str">
            <v>데리네이터</v>
          </cell>
          <cell r="D1132" t="str">
            <v>(옹 벽 용)</v>
          </cell>
          <cell r="E1132">
            <v>193</v>
          </cell>
          <cell r="F1132" t="str">
            <v>ea</v>
          </cell>
          <cell r="G1132">
            <v>6825</v>
          </cell>
          <cell r="H1132">
            <v>1317225</v>
          </cell>
        </row>
        <row r="1133">
          <cell r="A1133" t="str">
            <v>소계</v>
          </cell>
          <cell r="B1133">
            <v>724715</v>
          </cell>
          <cell r="E1133">
            <v>0</v>
          </cell>
          <cell r="H1133">
            <v>0</v>
          </cell>
        </row>
        <row r="1134">
          <cell r="A1134" t="str">
            <v>b</v>
          </cell>
          <cell r="B1134">
            <v>724843</v>
          </cell>
          <cell r="C1134" t="str">
            <v>도로표지병</v>
          </cell>
          <cell r="E1134">
            <v>0</v>
          </cell>
          <cell r="H1134">
            <v>0</v>
          </cell>
        </row>
        <row r="1135">
          <cell r="A1135" t="str">
            <v>b-1</v>
          </cell>
          <cell r="B1135">
            <v>724971</v>
          </cell>
          <cell r="C1135" t="str">
            <v>도로표지병</v>
          </cell>
          <cell r="D1135" t="str">
            <v>(양 면)</v>
          </cell>
          <cell r="E1135">
            <v>663</v>
          </cell>
          <cell r="F1135" t="str">
            <v>ea</v>
          </cell>
          <cell r="G1135">
            <v>16391</v>
          </cell>
          <cell r="H1135">
            <v>10867233</v>
          </cell>
        </row>
        <row r="1136">
          <cell r="A1136" t="str">
            <v>b-2</v>
          </cell>
          <cell r="B1136">
            <v>725227</v>
          </cell>
          <cell r="C1136" t="str">
            <v>도로표지병</v>
          </cell>
          <cell r="D1136" t="str">
            <v>(단 면)</v>
          </cell>
          <cell r="E1136">
            <v>1388</v>
          </cell>
          <cell r="F1136" t="str">
            <v>ea</v>
          </cell>
          <cell r="G1136">
            <v>15891</v>
          </cell>
          <cell r="H1136">
            <v>22056708</v>
          </cell>
        </row>
        <row r="1137">
          <cell r="A1137" t="str">
            <v>소계</v>
          </cell>
          <cell r="B1137">
            <v>725259</v>
          </cell>
          <cell r="E1137">
            <v>0</v>
          </cell>
          <cell r="H1137">
            <v>0</v>
          </cell>
        </row>
        <row r="1138">
          <cell r="A1138" t="str">
            <v>c</v>
          </cell>
          <cell r="B1138">
            <v>725291</v>
          </cell>
          <cell r="C1138" t="str">
            <v>갈매기표지판</v>
          </cell>
          <cell r="D1138" t="str">
            <v>(600x300:단면)</v>
          </cell>
          <cell r="E1138">
            <v>6</v>
          </cell>
          <cell r="F1138" t="str">
            <v>ea</v>
          </cell>
          <cell r="G1138">
            <v>168683</v>
          </cell>
          <cell r="H1138">
            <v>1012098</v>
          </cell>
        </row>
        <row r="1139">
          <cell r="A1139" t="str">
            <v>d</v>
          </cell>
          <cell r="B1139">
            <v>725355</v>
          </cell>
          <cell r="C1139" t="str">
            <v>소분리대반사판</v>
          </cell>
          <cell r="D1139" t="str">
            <v>(부착식)</v>
          </cell>
          <cell r="E1139">
            <v>6</v>
          </cell>
          <cell r="F1139" t="str">
            <v>ea</v>
          </cell>
          <cell r="G1139">
            <v>36750</v>
          </cell>
          <cell r="H1139">
            <v>220500</v>
          </cell>
        </row>
        <row r="1140">
          <cell r="A1140" t="str">
            <v>계</v>
          </cell>
          <cell r="B1140">
            <v>725483</v>
          </cell>
          <cell r="E1140">
            <v>0</v>
          </cell>
          <cell r="H1140">
            <v>0</v>
          </cell>
        </row>
        <row r="1141">
          <cell r="A1141" t="str">
            <v>6.04</v>
          </cell>
          <cell r="B1141">
            <v>725739</v>
          </cell>
          <cell r="C1141" t="str">
            <v>가드레일</v>
          </cell>
          <cell r="E1141">
            <v>0</v>
          </cell>
          <cell r="H1141">
            <v>0</v>
          </cell>
        </row>
        <row r="1142">
          <cell r="A1142" t="str">
            <v>a</v>
          </cell>
          <cell r="B1142">
            <v>725755</v>
          </cell>
          <cell r="C1142" t="str">
            <v>토공용</v>
          </cell>
          <cell r="E1142">
            <v>0</v>
          </cell>
          <cell r="H1142">
            <v>0</v>
          </cell>
        </row>
        <row r="1143">
          <cell r="A1143" t="str">
            <v>a-1</v>
          </cell>
          <cell r="B1143">
            <v>725771</v>
          </cell>
          <cell r="C1143" t="str">
            <v>가드레일</v>
          </cell>
          <cell r="D1143" t="str">
            <v>(표준레일)</v>
          </cell>
          <cell r="E1143">
            <v>4791</v>
          </cell>
          <cell r="F1143" t="str">
            <v>경간</v>
          </cell>
          <cell r="G1143">
            <v>109518</v>
          </cell>
          <cell r="H1143">
            <v>524700738</v>
          </cell>
        </row>
        <row r="1144">
          <cell r="A1144" t="str">
            <v>a-2</v>
          </cell>
          <cell r="B1144">
            <v>725899</v>
          </cell>
          <cell r="C1144" t="str">
            <v>가드레일</v>
          </cell>
          <cell r="D1144" t="str">
            <v>(엔드레일)</v>
          </cell>
          <cell r="E1144">
            <v>92</v>
          </cell>
          <cell r="F1144" t="str">
            <v>ea</v>
          </cell>
          <cell r="G1144">
            <v>47457</v>
          </cell>
          <cell r="H1144">
            <v>4366044</v>
          </cell>
        </row>
        <row r="1145">
          <cell r="A1145" t="str">
            <v>a-3</v>
          </cell>
          <cell r="B1145">
            <v>726155</v>
          </cell>
          <cell r="C1145" t="str">
            <v>가드레일지주</v>
          </cell>
          <cell r="D1145" t="str">
            <v>(토공용)</v>
          </cell>
          <cell r="E1145">
            <v>4848</v>
          </cell>
          <cell r="F1145" t="str">
            <v>ea</v>
          </cell>
          <cell r="G1145">
            <v>41253</v>
          </cell>
          <cell r="H1145">
            <v>199994544</v>
          </cell>
        </row>
        <row r="1146">
          <cell r="A1146" t="str">
            <v>a-4</v>
          </cell>
          <cell r="B1146">
            <v>726187</v>
          </cell>
          <cell r="C1146" t="str">
            <v>가드레일</v>
          </cell>
          <cell r="D1146" t="str">
            <v>(단부콘크리트)</v>
          </cell>
          <cell r="E1146">
            <v>22</v>
          </cell>
          <cell r="F1146" t="str">
            <v>ea</v>
          </cell>
          <cell r="G1146">
            <v>76505</v>
          </cell>
          <cell r="H1146">
            <v>1683110</v>
          </cell>
        </row>
        <row r="1147">
          <cell r="A1147" t="str">
            <v>소계</v>
          </cell>
          <cell r="B1147">
            <v>726219</v>
          </cell>
          <cell r="E1147">
            <v>0</v>
          </cell>
          <cell r="H1147">
            <v>0</v>
          </cell>
        </row>
        <row r="1148">
          <cell r="A1148" t="str">
            <v>b</v>
          </cell>
          <cell r="B1148">
            <v>726251</v>
          </cell>
          <cell r="C1148" t="str">
            <v>중분대용</v>
          </cell>
          <cell r="E1148">
            <v>0</v>
          </cell>
          <cell r="H1148">
            <v>0</v>
          </cell>
        </row>
        <row r="1149">
          <cell r="A1149" t="str">
            <v>b-1</v>
          </cell>
          <cell r="B1149">
            <v>726283</v>
          </cell>
          <cell r="C1149" t="str">
            <v>중분대가드레일</v>
          </cell>
          <cell r="D1149" t="str">
            <v>(표준레일)</v>
          </cell>
          <cell r="E1149">
            <v>4672</v>
          </cell>
          <cell r="F1149" t="str">
            <v>경간</v>
          </cell>
          <cell r="G1149">
            <v>134427</v>
          </cell>
          <cell r="H1149">
            <v>628042944</v>
          </cell>
        </row>
        <row r="1150">
          <cell r="A1150" t="str">
            <v>b-2</v>
          </cell>
          <cell r="B1150">
            <v>726411</v>
          </cell>
          <cell r="C1150" t="str">
            <v>중분대가드레일</v>
          </cell>
          <cell r="D1150" t="str">
            <v>(단부레일)</v>
          </cell>
          <cell r="E1150">
            <v>15</v>
          </cell>
          <cell r="F1150" t="str">
            <v>ea</v>
          </cell>
          <cell r="G1150">
            <v>95912</v>
          </cell>
          <cell r="H1150">
            <v>1438680</v>
          </cell>
        </row>
        <row r="1151">
          <cell r="A1151" t="str">
            <v>b-3</v>
          </cell>
          <cell r="B1151">
            <v>726539</v>
          </cell>
          <cell r="C1151" t="str">
            <v>가드레일지주</v>
          </cell>
          <cell r="D1151" t="str">
            <v>(중분대)</v>
          </cell>
          <cell r="E1151">
            <v>4680</v>
          </cell>
          <cell r="F1151" t="str">
            <v>ea</v>
          </cell>
          <cell r="G1151">
            <v>113539</v>
          </cell>
          <cell r="H1151">
            <v>531362520</v>
          </cell>
        </row>
        <row r="1152">
          <cell r="A1152" t="str">
            <v>소계</v>
          </cell>
          <cell r="B1152">
            <v>726647</v>
          </cell>
          <cell r="E1152">
            <v>0</v>
          </cell>
          <cell r="H1152">
            <v>0</v>
          </cell>
        </row>
        <row r="1153">
          <cell r="A1153" t="str">
            <v>계</v>
          </cell>
          <cell r="B1153">
            <v>726701</v>
          </cell>
          <cell r="E1153">
            <v>0</v>
          </cell>
          <cell r="H1153">
            <v>0</v>
          </cell>
        </row>
        <row r="1154">
          <cell r="A1154" t="str">
            <v>6.05</v>
          </cell>
          <cell r="B1154">
            <v>726755</v>
          </cell>
          <cell r="C1154" t="str">
            <v>차광망</v>
          </cell>
          <cell r="D1154" t="str">
            <v>(H=580,W=4000)</v>
          </cell>
          <cell r="E1154">
            <v>9954</v>
          </cell>
          <cell r="F1154" t="str">
            <v>경간</v>
          </cell>
          <cell r="G1154">
            <v>64050</v>
          </cell>
          <cell r="H1154">
            <v>637553700</v>
          </cell>
        </row>
        <row r="1155">
          <cell r="A1155" t="str">
            <v>6.06</v>
          </cell>
          <cell r="B1155">
            <v>726763</v>
          </cell>
          <cell r="C1155" t="str">
            <v>낙석방지책</v>
          </cell>
          <cell r="E1155">
            <v>0</v>
          </cell>
          <cell r="H1155">
            <v>0</v>
          </cell>
        </row>
        <row r="1156">
          <cell r="A1156" t="str">
            <v>a</v>
          </cell>
          <cell r="B1156">
            <v>726914</v>
          </cell>
          <cell r="C1156" t="str">
            <v>낙석방지책</v>
          </cell>
          <cell r="D1156" t="str">
            <v>(표준부 H=3.0m)</v>
          </cell>
          <cell r="E1156">
            <v>2748</v>
          </cell>
          <cell r="F1156" t="str">
            <v>ｍ</v>
          </cell>
          <cell r="G1156">
            <v>160220</v>
          </cell>
          <cell r="H1156">
            <v>440284560</v>
          </cell>
        </row>
        <row r="1157">
          <cell r="A1157" t="str">
            <v>b</v>
          </cell>
          <cell r="B1157">
            <v>727065</v>
          </cell>
          <cell r="C1157" t="str">
            <v>낙석방지책</v>
          </cell>
          <cell r="D1157" t="str">
            <v>(단  부 H=3.0m)</v>
          </cell>
          <cell r="E1157">
            <v>38</v>
          </cell>
          <cell r="F1157" t="str">
            <v>개소</v>
          </cell>
          <cell r="G1157">
            <v>817312</v>
          </cell>
          <cell r="H1157">
            <v>31057856</v>
          </cell>
        </row>
        <row r="1158">
          <cell r="A1158" t="str">
            <v>계</v>
          </cell>
          <cell r="B1158">
            <v>727216</v>
          </cell>
          <cell r="E1158">
            <v>0</v>
          </cell>
          <cell r="H1158">
            <v>0</v>
          </cell>
        </row>
        <row r="1159">
          <cell r="A1159" t="str">
            <v>6.07</v>
          </cell>
          <cell r="B1159">
            <v>727280</v>
          </cell>
          <cell r="C1159" t="str">
            <v>가드휀스</v>
          </cell>
          <cell r="D1159" t="str">
            <v>(교 량 부)</v>
          </cell>
          <cell r="E1159">
            <v>231</v>
          </cell>
          <cell r="F1159" t="str">
            <v>ｍ</v>
          </cell>
          <cell r="G1159">
            <v>52301</v>
          </cell>
          <cell r="H1159">
            <v>12081531</v>
          </cell>
        </row>
        <row r="1160">
          <cell r="A1160" t="str">
            <v>총계</v>
          </cell>
          <cell r="B1160">
            <v>727312</v>
          </cell>
          <cell r="E1160">
            <v>0</v>
          </cell>
          <cell r="H1160">
            <v>0</v>
          </cell>
        </row>
        <row r="1161">
          <cell r="A1161" t="str">
            <v>7.</v>
          </cell>
          <cell r="B1161">
            <v>727328</v>
          </cell>
          <cell r="C1161" t="str">
            <v>부    대    공</v>
          </cell>
          <cell r="E1161">
            <v>0</v>
          </cell>
          <cell r="H1161">
            <v>0</v>
          </cell>
        </row>
        <row r="1162">
          <cell r="A1162" t="str">
            <v>7.01</v>
          </cell>
          <cell r="B1162">
            <v>727344</v>
          </cell>
          <cell r="C1162" t="str">
            <v>방 음 벽</v>
          </cell>
          <cell r="E1162">
            <v>0</v>
          </cell>
          <cell r="H1162">
            <v>0</v>
          </cell>
        </row>
        <row r="1163">
          <cell r="A1163" t="str">
            <v>a</v>
          </cell>
          <cell r="B1163">
            <v>727408</v>
          </cell>
          <cell r="C1163" t="str">
            <v>방 음 벽</v>
          </cell>
          <cell r="D1163" t="str">
            <v>(토공부 H=2.5m)</v>
          </cell>
          <cell r="E1163">
            <v>500</v>
          </cell>
          <cell r="F1163" t="str">
            <v>ｍ</v>
          </cell>
          <cell r="G1163">
            <v>595060</v>
          </cell>
          <cell r="H1163">
            <v>297530000</v>
          </cell>
        </row>
        <row r="1164">
          <cell r="A1164" t="str">
            <v>b</v>
          </cell>
          <cell r="B1164">
            <v>727728</v>
          </cell>
          <cell r="C1164" t="str">
            <v>방 음 벽</v>
          </cell>
          <cell r="D1164" t="str">
            <v>(토공부 H=3.0m)</v>
          </cell>
          <cell r="E1164">
            <v>350</v>
          </cell>
          <cell r="F1164" t="str">
            <v>ｍ</v>
          </cell>
          <cell r="G1164">
            <v>639560</v>
          </cell>
          <cell r="H1164">
            <v>223846000</v>
          </cell>
        </row>
        <row r="1165">
          <cell r="A1165" t="str">
            <v>계</v>
          </cell>
          <cell r="B1165">
            <v>727792</v>
          </cell>
          <cell r="E1165">
            <v>0</v>
          </cell>
          <cell r="H1165">
            <v>0</v>
          </cell>
        </row>
        <row r="1166">
          <cell r="A1166" t="str">
            <v>7.02</v>
          </cell>
          <cell r="B1166">
            <v>727943</v>
          </cell>
          <cell r="C1166" t="str">
            <v>미끄럼방지포장</v>
          </cell>
          <cell r="E1166">
            <v>367</v>
          </cell>
          <cell r="F1166" t="str">
            <v>㎡</v>
          </cell>
          <cell r="G1166">
            <v>42586</v>
          </cell>
          <cell r="H1166">
            <v>15629062</v>
          </cell>
        </row>
        <row r="1167">
          <cell r="A1167" t="str">
            <v>7.03</v>
          </cell>
          <cell r="B1167">
            <v>727964</v>
          </cell>
          <cell r="C1167" t="str">
            <v>이동식 방진망</v>
          </cell>
          <cell r="D1167" t="str">
            <v>(L=30m)</v>
          </cell>
          <cell r="E1167">
            <v>45</v>
          </cell>
          <cell r="F1167" t="str">
            <v>개소</v>
          </cell>
          <cell r="G1167">
            <v>1445575</v>
          </cell>
          <cell r="H1167">
            <v>65050875</v>
          </cell>
        </row>
        <row r="1168">
          <cell r="A1168" t="str">
            <v>7.04</v>
          </cell>
          <cell r="B1168">
            <v>727968</v>
          </cell>
          <cell r="C1168" t="str">
            <v>절토부점검로</v>
          </cell>
          <cell r="E1168">
            <v>0</v>
          </cell>
          <cell r="H1168">
            <v>0</v>
          </cell>
        </row>
        <row r="1169">
          <cell r="A1169" t="str">
            <v>a</v>
          </cell>
          <cell r="B1169">
            <v>727970</v>
          </cell>
          <cell r="C1169" t="str">
            <v>절토부점검로</v>
          </cell>
          <cell r="D1169" t="str">
            <v>(토사구간 1:1.2)</v>
          </cell>
          <cell r="E1169">
            <v>67</v>
          </cell>
          <cell r="F1169" t="str">
            <v>ｍ</v>
          </cell>
          <cell r="G1169">
            <v>219744</v>
          </cell>
          <cell r="H1169">
            <v>14722848</v>
          </cell>
        </row>
        <row r="1170">
          <cell r="A1170" t="str">
            <v>b</v>
          </cell>
          <cell r="B1170">
            <v>728290</v>
          </cell>
          <cell r="C1170" t="str">
            <v>절토부점검로</v>
          </cell>
          <cell r="D1170" t="str">
            <v>(토사구간 1:1.5)</v>
          </cell>
          <cell r="E1170">
            <v>58</v>
          </cell>
          <cell r="F1170" t="str">
            <v>ｍ</v>
          </cell>
          <cell r="G1170">
            <v>232668</v>
          </cell>
          <cell r="H1170">
            <v>13494744</v>
          </cell>
        </row>
        <row r="1171">
          <cell r="A1171" t="str">
            <v>c</v>
          </cell>
          <cell r="B1171">
            <v>728386</v>
          </cell>
          <cell r="C1171" t="str">
            <v>절토부점검로</v>
          </cell>
          <cell r="D1171" t="str">
            <v>(리핑암구간 1:0.7)</v>
          </cell>
          <cell r="E1171">
            <v>57</v>
          </cell>
          <cell r="F1171" t="str">
            <v>ｍ</v>
          </cell>
          <cell r="G1171">
            <v>171499</v>
          </cell>
          <cell r="H1171">
            <v>9775443</v>
          </cell>
        </row>
        <row r="1172">
          <cell r="A1172" t="str">
            <v>d</v>
          </cell>
          <cell r="B1172">
            <v>728482</v>
          </cell>
          <cell r="C1172" t="str">
            <v>절토부점검로</v>
          </cell>
          <cell r="D1172" t="str">
            <v>(발파암구간 1:0.5)</v>
          </cell>
          <cell r="E1172">
            <v>57</v>
          </cell>
          <cell r="F1172" t="str">
            <v>ｍ</v>
          </cell>
          <cell r="G1172">
            <v>103212</v>
          </cell>
          <cell r="H1172">
            <v>5883084</v>
          </cell>
        </row>
        <row r="1173">
          <cell r="A1173" t="str">
            <v>e</v>
          </cell>
          <cell r="B1173">
            <v>728610</v>
          </cell>
          <cell r="C1173" t="str">
            <v>절토부점검로</v>
          </cell>
          <cell r="D1173" t="str">
            <v>(계단소단부)</v>
          </cell>
          <cell r="E1173">
            <v>18</v>
          </cell>
          <cell r="F1173" t="str">
            <v>개소</v>
          </cell>
          <cell r="G1173">
            <v>134089</v>
          </cell>
          <cell r="H1173">
            <v>2413602</v>
          </cell>
        </row>
        <row r="1174">
          <cell r="A1174" t="str">
            <v>계</v>
          </cell>
          <cell r="B1174">
            <v>728931</v>
          </cell>
          <cell r="E1174">
            <v>0</v>
          </cell>
          <cell r="H1174">
            <v>0</v>
          </cell>
        </row>
        <row r="1175">
          <cell r="A1175" t="str">
            <v>7.05</v>
          </cell>
          <cell r="B1175">
            <v>728947</v>
          </cell>
          <cell r="C1175" t="str">
            <v>차량충돌충격완화장치</v>
          </cell>
          <cell r="E1175">
            <v>0</v>
          </cell>
          <cell r="H1175">
            <v>0</v>
          </cell>
        </row>
        <row r="1176">
          <cell r="A1176" t="str">
            <v>a</v>
          </cell>
          <cell r="B1176">
            <v>728955</v>
          </cell>
          <cell r="C1176" t="str">
            <v>차량충돌충격완화장치</v>
          </cell>
          <cell r="D1176" t="str">
            <v>(출구분기부용)</v>
          </cell>
          <cell r="E1176">
            <v>6</v>
          </cell>
          <cell r="F1176" t="str">
            <v>개소</v>
          </cell>
          <cell r="G1176">
            <v>18000000</v>
          </cell>
          <cell r="H1176">
            <v>108000000</v>
          </cell>
        </row>
        <row r="1177">
          <cell r="A1177" t="str">
            <v>b</v>
          </cell>
          <cell r="B1177">
            <v>728959</v>
          </cell>
          <cell r="C1177" t="str">
            <v>차량충돌충격완화장치</v>
          </cell>
          <cell r="D1177" t="str">
            <v>(중분대용)</v>
          </cell>
          <cell r="E1177">
            <v>1</v>
          </cell>
          <cell r="F1177" t="str">
            <v>개소</v>
          </cell>
          <cell r="G1177">
            <v>13500000</v>
          </cell>
          <cell r="H1177">
            <v>13500000</v>
          </cell>
        </row>
        <row r="1178">
          <cell r="A1178" t="str">
            <v>계</v>
          </cell>
          <cell r="B1178">
            <v>728961</v>
          </cell>
          <cell r="E1178">
            <v>0</v>
          </cell>
          <cell r="H1178">
            <v>0</v>
          </cell>
        </row>
        <row r="1179">
          <cell r="A1179" t="str">
            <v>7.06</v>
          </cell>
          <cell r="B1179">
            <v>729603</v>
          </cell>
          <cell r="C1179" t="str">
            <v>세륜세차시설</v>
          </cell>
          <cell r="E1179">
            <v>4</v>
          </cell>
          <cell r="F1179" t="str">
            <v>개소</v>
          </cell>
          <cell r="G1179">
            <v>57238173</v>
          </cell>
          <cell r="H1179">
            <v>228952692</v>
          </cell>
        </row>
        <row r="1180">
          <cell r="A1180" t="str">
            <v>7.07</v>
          </cell>
          <cell r="B1180">
            <v>729731</v>
          </cell>
          <cell r="C1180" t="str">
            <v>준공표지판</v>
          </cell>
          <cell r="D1180" t="str">
            <v>(화강석)</v>
          </cell>
          <cell r="E1180">
            <v>2</v>
          </cell>
          <cell r="F1180" t="str">
            <v>ea</v>
          </cell>
          <cell r="G1180">
            <v>2620260</v>
          </cell>
          <cell r="H1180">
            <v>5240520</v>
          </cell>
        </row>
        <row r="1181">
          <cell r="A1181" t="str">
            <v>7.08</v>
          </cell>
          <cell r="B1181">
            <v>729891</v>
          </cell>
          <cell r="C1181" t="str">
            <v>도로대장작성</v>
          </cell>
          <cell r="E1181">
            <v>11</v>
          </cell>
          <cell r="F1181" t="str">
            <v>㎞</v>
          </cell>
          <cell r="G1181">
            <v>1095879</v>
          </cell>
          <cell r="H1181">
            <v>12054669</v>
          </cell>
        </row>
        <row r="1182">
          <cell r="A1182" t="str">
            <v>7.09</v>
          </cell>
          <cell r="B1182">
            <v>730695</v>
          </cell>
          <cell r="C1182" t="str">
            <v>시공측량비</v>
          </cell>
          <cell r="E1182">
            <v>11</v>
          </cell>
          <cell r="F1182" t="str">
            <v>㎞</v>
          </cell>
          <cell r="G1182">
            <v>2138513</v>
          </cell>
          <cell r="H1182">
            <v>23523643</v>
          </cell>
        </row>
        <row r="1183">
          <cell r="A1183" t="str">
            <v>7.10</v>
          </cell>
          <cell r="B1183">
            <v>730823</v>
          </cell>
          <cell r="C1183" t="str">
            <v>품질관리차량비</v>
          </cell>
          <cell r="E1183">
            <v>60</v>
          </cell>
          <cell r="F1183" t="str">
            <v>개월</v>
          </cell>
          <cell r="G1183">
            <v>558791</v>
          </cell>
          <cell r="H1183">
            <v>33527460</v>
          </cell>
        </row>
        <row r="1184">
          <cell r="A1184" t="str">
            <v>7.11</v>
          </cell>
          <cell r="B1184">
            <v>730855</v>
          </cell>
          <cell r="C1184" t="str">
            <v>업무지원차량비</v>
          </cell>
          <cell r="E1184">
            <v>60</v>
          </cell>
          <cell r="F1184" t="str">
            <v>개월</v>
          </cell>
          <cell r="G1184">
            <v>605087</v>
          </cell>
          <cell r="H1184">
            <v>36305220</v>
          </cell>
        </row>
        <row r="1185">
          <cell r="A1185" t="str">
            <v>7.12</v>
          </cell>
          <cell r="B1185">
            <v>730919</v>
          </cell>
          <cell r="C1185" t="str">
            <v>가옥철거비</v>
          </cell>
          <cell r="D1185" t="str">
            <v>(콘크리트슬래브)</v>
          </cell>
          <cell r="E1185">
            <v>8</v>
          </cell>
          <cell r="F1185" t="str">
            <v>동</v>
          </cell>
          <cell r="G1185">
            <v>191245</v>
          </cell>
          <cell r="H1185">
            <v>1529960</v>
          </cell>
        </row>
        <row r="1186">
          <cell r="A1186" t="str">
            <v>7.13</v>
          </cell>
          <cell r="B1186">
            <v>730935</v>
          </cell>
          <cell r="C1186" t="str">
            <v>폐기물처리비</v>
          </cell>
          <cell r="E1186">
            <v>1</v>
          </cell>
          <cell r="F1186" t="str">
            <v>P.S.</v>
          </cell>
          <cell r="G1186">
            <v>14588000</v>
          </cell>
          <cell r="H1186">
            <v>14588000</v>
          </cell>
        </row>
        <row r="1187">
          <cell r="A1187" t="str">
            <v>7.14</v>
          </cell>
          <cell r="B1187">
            <v>730951</v>
          </cell>
          <cell r="C1187" t="str">
            <v>접도구역경계표주</v>
          </cell>
          <cell r="D1187" t="str">
            <v>(15x15x75cm)</v>
          </cell>
          <cell r="E1187">
            <v>158</v>
          </cell>
          <cell r="F1187" t="str">
            <v>ea</v>
          </cell>
          <cell r="G1187">
            <v>15860</v>
          </cell>
          <cell r="H1187">
            <v>2505880</v>
          </cell>
        </row>
        <row r="1188">
          <cell r="A1188" t="str">
            <v>7.15</v>
          </cell>
          <cell r="B1188">
            <v>730983</v>
          </cell>
          <cell r="C1188" t="str">
            <v>규준틀설치</v>
          </cell>
          <cell r="E1188">
            <v>1</v>
          </cell>
          <cell r="F1188" t="str">
            <v>식</v>
          </cell>
          <cell r="G1188">
            <v>40445276</v>
          </cell>
          <cell r="H1188">
            <v>40445276</v>
          </cell>
        </row>
        <row r="1189">
          <cell r="A1189" t="str">
            <v>7.16</v>
          </cell>
          <cell r="B1189">
            <v>731385</v>
          </cell>
          <cell r="C1189" t="str">
            <v>가설건물</v>
          </cell>
          <cell r="E1189">
            <v>1</v>
          </cell>
          <cell r="F1189" t="str">
            <v>식</v>
          </cell>
          <cell r="G1189">
            <v>101892520</v>
          </cell>
          <cell r="H1189">
            <v>101892520</v>
          </cell>
        </row>
        <row r="1190">
          <cell r="A1190" t="str">
            <v>7.17</v>
          </cell>
          <cell r="B1190">
            <v>732043</v>
          </cell>
          <cell r="C1190" t="str">
            <v>안전관리비</v>
          </cell>
          <cell r="E1190">
            <v>1</v>
          </cell>
          <cell r="F1190" t="str">
            <v>식</v>
          </cell>
          <cell r="G1190">
            <v>1410623</v>
          </cell>
          <cell r="H1190">
            <v>1410623</v>
          </cell>
        </row>
        <row r="1191">
          <cell r="A1191" t="str">
            <v>7.18</v>
          </cell>
          <cell r="B1191">
            <v>732427</v>
          </cell>
          <cell r="C1191" t="str">
            <v>교통정리비</v>
          </cell>
          <cell r="D1191" t="str">
            <v>(초당교차로)</v>
          </cell>
          <cell r="E1191">
            <v>1</v>
          </cell>
          <cell r="F1191" t="str">
            <v>식</v>
          </cell>
          <cell r="G1191">
            <v>47653128</v>
          </cell>
          <cell r="H1191">
            <v>47653128</v>
          </cell>
        </row>
        <row r="1192">
          <cell r="A1192" t="str">
            <v>7.19</v>
          </cell>
          <cell r="B1192">
            <v>732555</v>
          </cell>
          <cell r="C1192" t="str">
            <v>사후환경영향조사비</v>
          </cell>
          <cell r="E1192">
            <v>1</v>
          </cell>
          <cell r="F1192" t="str">
            <v>P.S.</v>
          </cell>
          <cell r="G1192">
            <v>90000000</v>
          </cell>
          <cell r="H1192">
            <v>90000000</v>
          </cell>
        </row>
        <row r="1193">
          <cell r="A1193" t="str">
            <v>7.20</v>
          </cell>
          <cell r="B1193">
            <v>732667</v>
          </cell>
          <cell r="C1193" t="str">
            <v>시 험 비</v>
          </cell>
          <cell r="E1193">
            <v>1</v>
          </cell>
          <cell r="F1193" t="str">
            <v>식</v>
          </cell>
          <cell r="G1193">
            <v>27013230</v>
          </cell>
          <cell r="H1193">
            <v>27013230</v>
          </cell>
        </row>
        <row r="1194">
          <cell r="A1194" t="str">
            <v>7.21</v>
          </cell>
          <cell r="B1194">
            <v>732683</v>
          </cell>
          <cell r="C1194" t="str">
            <v>크럇샤설치및철거</v>
          </cell>
          <cell r="E1194">
            <v>1</v>
          </cell>
          <cell r="F1194" t="str">
            <v>식</v>
          </cell>
          <cell r="G1194">
            <v>33982311</v>
          </cell>
          <cell r="H1194">
            <v>33982311</v>
          </cell>
        </row>
        <row r="1195">
          <cell r="A1195" t="str">
            <v>7.22</v>
          </cell>
          <cell r="B1195">
            <v>733771</v>
          </cell>
          <cell r="C1195" t="str">
            <v>중기운반비</v>
          </cell>
          <cell r="E1195">
            <v>1</v>
          </cell>
          <cell r="F1195" t="str">
            <v>식</v>
          </cell>
          <cell r="G1195">
            <v>15156191</v>
          </cell>
          <cell r="H1195">
            <v>15156191</v>
          </cell>
        </row>
        <row r="1196">
          <cell r="A1196" t="str">
            <v>7.23</v>
          </cell>
          <cell r="B1196">
            <v>733899</v>
          </cell>
          <cell r="C1196" t="str">
            <v>기존도로유지보수</v>
          </cell>
          <cell r="E1196">
            <v>1</v>
          </cell>
          <cell r="F1196" t="str">
            <v>P.S</v>
          </cell>
          <cell r="G1196">
            <v>627146063</v>
          </cell>
          <cell r="H1196">
            <v>627146063</v>
          </cell>
        </row>
        <row r="1197">
          <cell r="A1197" t="str">
            <v>7.24</v>
          </cell>
          <cell r="B1197">
            <v>733963</v>
          </cell>
          <cell r="C1197" t="str">
            <v>안전점검비</v>
          </cell>
          <cell r="E1197">
            <v>1</v>
          </cell>
          <cell r="F1197" t="str">
            <v>P.S</v>
          </cell>
          <cell r="G1197">
            <v>49800000</v>
          </cell>
          <cell r="H1197">
            <v>49800000</v>
          </cell>
        </row>
        <row r="1198">
          <cell r="A1198" t="str">
            <v>7.25</v>
          </cell>
          <cell r="B1198">
            <v>734475</v>
          </cell>
          <cell r="C1198" t="str">
            <v>식  재  공</v>
          </cell>
          <cell r="E1198">
            <v>1</v>
          </cell>
          <cell r="F1198" t="str">
            <v>식</v>
          </cell>
          <cell r="G1198">
            <v>998790622</v>
          </cell>
          <cell r="H1198">
            <v>998790622</v>
          </cell>
        </row>
        <row r="1199">
          <cell r="A1199" t="str">
            <v>7.26</v>
          </cell>
          <cell r="B1199">
            <v>734987</v>
          </cell>
          <cell r="C1199" t="str">
            <v>자재운반비</v>
          </cell>
          <cell r="E1199">
            <v>0</v>
          </cell>
          <cell r="H1199">
            <v>0</v>
          </cell>
        </row>
        <row r="1200">
          <cell r="A1200" t="str">
            <v>a</v>
          </cell>
          <cell r="B1200">
            <v>735115</v>
          </cell>
          <cell r="C1200" t="str">
            <v>철근운반</v>
          </cell>
          <cell r="E1200">
            <v>6489.3559999999998</v>
          </cell>
          <cell r="F1200" t="str">
            <v>TON</v>
          </cell>
          <cell r="G1200">
            <v>19223</v>
          </cell>
          <cell r="H1200">
            <v>124744890</v>
          </cell>
        </row>
        <row r="1201">
          <cell r="A1201" t="str">
            <v>b</v>
          </cell>
          <cell r="B1201">
            <v>735307</v>
          </cell>
          <cell r="C1201" t="str">
            <v>시멘트운반</v>
          </cell>
          <cell r="D1201" t="str">
            <v>(BULK)</v>
          </cell>
          <cell r="E1201">
            <v>2622</v>
          </cell>
          <cell r="F1201" t="str">
            <v>TON</v>
          </cell>
          <cell r="G1201">
            <v>14827</v>
          </cell>
          <cell r="H1201">
            <v>38876394</v>
          </cell>
        </row>
        <row r="1202">
          <cell r="A1202" t="str">
            <v>c</v>
          </cell>
          <cell r="B1202">
            <v>735371</v>
          </cell>
          <cell r="C1202" t="str">
            <v>아스팔트운반</v>
          </cell>
          <cell r="D1202" t="str">
            <v>(MC-1,RSC-4)</v>
          </cell>
          <cell r="E1202">
            <v>1715</v>
          </cell>
          <cell r="F1202" t="str">
            <v>드럼</v>
          </cell>
          <cell r="G1202">
            <v>1912</v>
          </cell>
          <cell r="H1202">
            <v>3279080</v>
          </cell>
        </row>
        <row r="1203">
          <cell r="A1203" t="str">
            <v>계</v>
          </cell>
          <cell r="B1203">
            <v>735499</v>
          </cell>
          <cell r="E1203">
            <v>0</v>
          </cell>
          <cell r="H1203">
            <v>0</v>
          </cell>
        </row>
        <row r="1204">
          <cell r="A1204" t="str">
            <v>7.27</v>
          </cell>
          <cell r="B1204">
            <v>735627</v>
          </cell>
          <cell r="C1204" t="str">
            <v>고철</v>
          </cell>
          <cell r="E1204">
            <v>189.011</v>
          </cell>
          <cell r="F1204" t="str">
            <v>TON</v>
          </cell>
          <cell r="G1204">
            <v>-112000</v>
          </cell>
          <cell r="H1204">
            <v>-21169232</v>
          </cell>
        </row>
        <row r="1205">
          <cell r="A1205" t="str">
            <v>7.28</v>
          </cell>
          <cell r="B1205">
            <v>736523</v>
          </cell>
          <cell r="C1205" t="str">
            <v>자재대</v>
          </cell>
          <cell r="E1205">
            <v>0</v>
          </cell>
          <cell r="H1205">
            <v>0</v>
          </cell>
        </row>
        <row r="1206">
          <cell r="A1206" t="str">
            <v>a</v>
          </cell>
          <cell r="B1206">
            <v>736683</v>
          </cell>
          <cell r="C1206" t="str">
            <v>시멘트</v>
          </cell>
          <cell r="D1206" t="str">
            <v>(BULK)</v>
          </cell>
          <cell r="E1206">
            <v>2622</v>
          </cell>
          <cell r="F1206" t="str">
            <v>TON</v>
          </cell>
          <cell r="G1206">
            <v>49523</v>
          </cell>
          <cell r="H1206">
            <v>129849306</v>
          </cell>
        </row>
        <row r="1207">
          <cell r="A1207" t="str">
            <v>b</v>
          </cell>
          <cell r="B1207">
            <v>736811</v>
          </cell>
          <cell r="C1207" t="str">
            <v>아스팔트</v>
          </cell>
          <cell r="E1207">
            <v>0</v>
          </cell>
          <cell r="H1207">
            <v>0</v>
          </cell>
        </row>
        <row r="1208">
          <cell r="A1208" t="str">
            <v>b-1</v>
          </cell>
          <cell r="B1208">
            <v>736891</v>
          </cell>
          <cell r="C1208" t="str">
            <v>아스팔트</v>
          </cell>
          <cell r="D1208" t="str">
            <v>M C - 1</v>
          </cell>
          <cell r="E1208">
            <v>860</v>
          </cell>
          <cell r="F1208" t="str">
            <v>드럼</v>
          </cell>
          <cell r="G1208">
            <v>58000</v>
          </cell>
          <cell r="H1208">
            <v>49880000</v>
          </cell>
        </row>
        <row r="1209">
          <cell r="A1209" t="str">
            <v>b-2</v>
          </cell>
          <cell r="B1209">
            <v>737019</v>
          </cell>
          <cell r="C1209" t="str">
            <v>아스팔트</v>
          </cell>
          <cell r="D1209" t="str">
            <v>RSC - 4</v>
          </cell>
          <cell r="E1209">
            <v>855</v>
          </cell>
          <cell r="F1209" t="str">
            <v>드럼</v>
          </cell>
          <cell r="G1209">
            <v>52000</v>
          </cell>
          <cell r="H1209">
            <v>44460000</v>
          </cell>
        </row>
        <row r="1210">
          <cell r="A1210" t="str">
            <v>계</v>
          </cell>
          <cell r="B1210">
            <v>737083</v>
          </cell>
          <cell r="E1210">
            <v>0</v>
          </cell>
          <cell r="H1210">
            <v>0</v>
          </cell>
        </row>
        <row r="1211">
          <cell r="A1211" t="str">
            <v>c</v>
          </cell>
          <cell r="B1211">
            <v>737371</v>
          </cell>
          <cell r="C1211" t="str">
            <v>철    근</v>
          </cell>
          <cell r="E1211">
            <v>0</v>
          </cell>
          <cell r="H1211">
            <v>0</v>
          </cell>
        </row>
        <row r="1212">
          <cell r="A1212" t="str">
            <v>c-1</v>
          </cell>
          <cell r="B1212">
            <v>737403</v>
          </cell>
          <cell r="C1212" t="str">
            <v>철근 (연강)</v>
          </cell>
          <cell r="E1212">
            <v>0</v>
          </cell>
          <cell r="H1212">
            <v>0</v>
          </cell>
        </row>
        <row r="1213">
          <cell r="A1213" t="str">
            <v>c-1-1</v>
          </cell>
          <cell r="B1213">
            <v>737435</v>
          </cell>
          <cell r="C1213" t="str">
            <v>철근 (연강)</v>
          </cell>
          <cell r="D1213" t="str">
            <v>D = 10 ㎜</v>
          </cell>
          <cell r="E1213">
            <v>19.439</v>
          </cell>
          <cell r="F1213" t="str">
            <v>TON</v>
          </cell>
          <cell r="G1213">
            <v>330100</v>
          </cell>
          <cell r="H1213">
            <v>6416813</v>
          </cell>
        </row>
        <row r="1214">
          <cell r="A1214" t="str">
            <v>c-1-2</v>
          </cell>
          <cell r="B1214">
            <v>737563</v>
          </cell>
          <cell r="C1214" t="str">
            <v>철근 (연강)</v>
          </cell>
          <cell r="D1214" t="str">
            <v>D = 13 ㎜</v>
          </cell>
          <cell r="E1214">
            <v>1011.087</v>
          </cell>
          <cell r="F1214" t="str">
            <v>TON</v>
          </cell>
          <cell r="G1214">
            <v>325100</v>
          </cell>
          <cell r="H1214">
            <v>328704383</v>
          </cell>
        </row>
        <row r="1215">
          <cell r="A1215" t="str">
            <v>c-1-3</v>
          </cell>
          <cell r="B1215">
            <v>737691</v>
          </cell>
          <cell r="C1215" t="str">
            <v>철근 (연강)</v>
          </cell>
          <cell r="D1215" t="str">
            <v>D = 16~32 ㎜</v>
          </cell>
          <cell r="E1215">
            <v>4329.6120000000001</v>
          </cell>
          <cell r="F1215" t="str">
            <v>TON</v>
          </cell>
          <cell r="G1215">
            <v>320100</v>
          </cell>
          <cell r="H1215">
            <v>1385908801</v>
          </cell>
        </row>
        <row r="1216">
          <cell r="A1216" t="str">
            <v>소계</v>
          </cell>
          <cell r="B1216">
            <v>738011</v>
          </cell>
          <cell r="E1216">
            <v>0</v>
          </cell>
          <cell r="H1216">
            <v>0</v>
          </cell>
        </row>
        <row r="1217">
          <cell r="A1217" t="str">
            <v>c-2</v>
          </cell>
          <cell r="B1217">
            <v>738171</v>
          </cell>
          <cell r="C1217" t="str">
            <v>철근 (고강)</v>
          </cell>
          <cell r="E1217">
            <v>0</v>
          </cell>
          <cell r="H1217">
            <v>0</v>
          </cell>
        </row>
        <row r="1218">
          <cell r="A1218" t="str">
            <v>c-2-1</v>
          </cell>
          <cell r="B1218">
            <v>738331</v>
          </cell>
          <cell r="C1218" t="str">
            <v>철근 (고강)</v>
          </cell>
          <cell r="D1218" t="str">
            <v>H = 13 ㎜</v>
          </cell>
          <cell r="E1218">
            <v>77.58</v>
          </cell>
          <cell r="F1218" t="str">
            <v>TON</v>
          </cell>
          <cell r="G1218">
            <v>334600</v>
          </cell>
          <cell r="H1218">
            <v>25958268</v>
          </cell>
        </row>
        <row r="1219">
          <cell r="A1219" t="str">
            <v>c-2-2</v>
          </cell>
          <cell r="B1219">
            <v>738459</v>
          </cell>
          <cell r="C1219" t="str">
            <v>철근 (고강)</v>
          </cell>
          <cell r="D1219" t="str">
            <v>H = 16~32 ㎜</v>
          </cell>
          <cell r="E1219">
            <v>1051.6379999999999</v>
          </cell>
          <cell r="F1219" t="str">
            <v>TON</v>
          </cell>
          <cell r="G1219">
            <v>330100</v>
          </cell>
          <cell r="H1219">
            <v>347145703</v>
          </cell>
        </row>
        <row r="1220">
          <cell r="A1220" t="str">
            <v>소계</v>
          </cell>
          <cell r="B1220">
            <v>738899</v>
          </cell>
          <cell r="E1220">
            <v>0</v>
          </cell>
          <cell r="H1220">
            <v>0</v>
          </cell>
        </row>
        <row r="1221">
          <cell r="A1221" t="str">
            <v>계</v>
          </cell>
          <cell r="B1221">
            <v>739339</v>
          </cell>
          <cell r="E1221">
            <v>0</v>
          </cell>
          <cell r="H1221">
            <v>0</v>
          </cell>
        </row>
        <row r="1222">
          <cell r="A1222" t="str">
            <v>합계</v>
          </cell>
          <cell r="B1222">
            <v>739611</v>
          </cell>
          <cell r="E1222">
            <v>0</v>
          </cell>
          <cell r="H1222">
            <v>0</v>
          </cell>
        </row>
        <row r="1223">
          <cell r="A1223" t="str">
            <v>총계</v>
          </cell>
          <cell r="B1223">
            <v>739739</v>
          </cell>
          <cell r="E1223">
            <v>0</v>
          </cell>
          <cell r="H1223">
            <v>0</v>
          </cell>
        </row>
        <row r="1224">
          <cell r="A1224" t="str">
            <v>8.</v>
          </cell>
          <cell r="B1224">
            <v>739867</v>
          </cell>
          <cell r="C1224" t="str">
            <v>전  기  공  사</v>
          </cell>
          <cell r="E1224">
            <v>0</v>
          </cell>
          <cell r="H1224">
            <v>0</v>
          </cell>
        </row>
        <row r="1225">
          <cell r="B1225">
            <v>739995</v>
          </cell>
          <cell r="C1225" t="str">
            <v>전  기  공  사</v>
          </cell>
          <cell r="E1225">
            <v>1</v>
          </cell>
          <cell r="F1225" t="str">
            <v>식</v>
          </cell>
          <cell r="G1225">
            <v>914683697</v>
          </cell>
          <cell r="H1225">
            <v>914683697</v>
          </cell>
        </row>
        <row r="1226">
          <cell r="A1226" t="str">
            <v>총계</v>
          </cell>
          <cell r="B1226">
            <v>740123</v>
          </cell>
          <cell r="E1226">
            <v>0</v>
          </cell>
          <cell r="H1226">
            <v>0</v>
          </cell>
        </row>
        <row r="1227">
          <cell r="B1227">
            <v>740251</v>
          </cell>
          <cell r="C1227" t="str">
            <v>간 접 노 무 비</v>
          </cell>
          <cell r="E1227">
            <v>1</v>
          </cell>
          <cell r="F1227" t="str">
            <v>식</v>
          </cell>
          <cell r="G1227">
            <v>5240329199</v>
          </cell>
          <cell r="H1227">
            <v>5240329199</v>
          </cell>
        </row>
        <row r="1228">
          <cell r="B1228">
            <v>740379</v>
          </cell>
          <cell r="C1228" t="str">
            <v>산 재 보 험 료</v>
          </cell>
          <cell r="E1228">
            <v>1</v>
          </cell>
          <cell r="F1228" t="str">
            <v>식</v>
          </cell>
          <cell r="G1228">
            <v>1102557060</v>
          </cell>
          <cell r="H1228">
            <v>1102557060</v>
          </cell>
        </row>
        <row r="1229">
          <cell r="B1229">
            <v>740635</v>
          </cell>
          <cell r="C1229" t="str">
            <v>퇴직 공제 부금</v>
          </cell>
          <cell r="E1229">
            <v>1</v>
          </cell>
          <cell r="F1229" t="str">
            <v>식</v>
          </cell>
          <cell r="G1229">
            <v>811978047</v>
          </cell>
          <cell r="H1229">
            <v>811978047</v>
          </cell>
        </row>
        <row r="1230">
          <cell r="B1230">
            <v>740891</v>
          </cell>
          <cell r="C1230" t="str">
            <v>기  타  경  비</v>
          </cell>
          <cell r="E1230">
            <v>1</v>
          </cell>
          <cell r="F1230" t="str">
            <v>식</v>
          </cell>
          <cell r="G1230">
            <v>5570676189</v>
          </cell>
          <cell r="H1230">
            <v>5570676189</v>
          </cell>
        </row>
        <row r="1231">
          <cell r="B1231">
            <v>740763</v>
          </cell>
          <cell r="C1231" t="str">
            <v>안 전 관 리 비</v>
          </cell>
          <cell r="E1231">
            <v>1</v>
          </cell>
          <cell r="F1231" t="str">
            <v>식</v>
          </cell>
          <cell r="G1231">
            <v>1251281030</v>
          </cell>
          <cell r="H1231">
            <v>1251281030</v>
          </cell>
        </row>
        <row r="1232">
          <cell r="B1232">
            <v>740764</v>
          </cell>
          <cell r="C1232" t="str">
            <v>일 반 관 리 비</v>
          </cell>
          <cell r="E1232">
            <v>1</v>
          </cell>
          <cell r="F1232" t="str">
            <v>식</v>
          </cell>
          <cell r="G1232">
            <v>4576792370</v>
          </cell>
          <cell r="H1232">
            <v>4576792370</v>
          </cell>
        </row>
        <row r="1233">
          <cell r="B1233">
            <v>741019</v>
          </cell>
          <cell r="C1233" t="str">
            <v>이          윤</v>
          </cell>
          <cell r="E1233">
            <v>1</v>
          </cell>
          <cell r="F1233" t="str">
            <v>식</v>
          </cell>
          <cell r="G1233">
            <v>9354430983</v>
          </cell>
          <cell r="H1233">
            <v>9354430983</v>
          </cell>
        </row>
        <row r="1234">
          <cell r="B1234">
            <v>741020</v>
          </cell>
          <cell r="C1234" t="str">
            <v>공  급  가  액</v>
          </cell>
          <cell r="H1234">
            <v>0</v>
          </cell>
        </row>
        <row r="1235">
          <cell r="B1235">
            <v>741022</v>
          </cell>
          <cell r="C1235" t="str">
            <v>부 가 가 치 세</v>
          </cell>
          <cell r="E1235">
            <v>1</v>
          </cell>
          <cell r="F1235" t="str">
            <v>식</v>
          </cell>
          <cell r="G1235">
            <v>10536000000</v>
          </cell>
          <cell r="H1235">
            <v>10536000000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설계내역"/>
      <sheetName val="부대내역"/>
      <sheetName val="부대토공"/>
      <sheetName val="부대철콘"/>
      <sheetName val="부대강교"/>
      <sheetName val="s"/>
    </sheetNames>
    <sheetDataSet>
      <sheetData sheetId="0" refreshError="1">
        <row r="1">
          <cell r="A1" t="str">
            <v>ITNUM</v>
          </cell>
          <cell r="B1" t="str">
            <v>SORTCODE</v>
          </cell>
          <cell r="C1" t="str">
            <v>F_DESC</v>
          </cell>
          <cell r="D1" t="str">
            <v>F_SIZE</v>
          </cell>
          <cell r="E1" t="str">
            <v>QTY</v>
          </cell>
          <cell r="F1" t="str">
            <v>F_UNIT</v>
          </cell>
          <cell r="G1" t="str">
            <v>T_UPRICE</v>
          </cell>
          <cell r="H1" t="str">
            <v>T_AMOUNT</v>
          </cell>
        </row>
        <row r="2">
          <cell r="A2" t="str">
            <v>1.</v>
          </cell>
          <cell r="B2">
            <v>128</v>
          </cell>
          <cell r="C2" t="str">
            <v>토          공</v>
          </cell>
          <cell r="E2">
            <v>0</v>
          </cell>
          <cell r="H2">
            <v>0</v>
          </cell>
        </row>
        <row r="3">
          <cell r="A3" t="str">
            <v>1.01</v>
          </cell>
          <cell r="B3">
            <v>256</v>
          </cell>
          <cell r="C3" t="str">
            <v>기존구조물철거공</v>
          </cell>
          <cell r="E3">
            <v>0</v>
          </cell>
          <cell r="H3">
            <v>0</v>
          </cell>
        </row>
        <row r="4">
          <cell r="A4" t="str">
            <v>a</v>
          </cell>
          <cell r="B4">
            <v>384</v>
          </cell>
          <cell r="C4" t="str">
            <v>무근콘크리트</v>
          </cell>
          <cell r="D4" t="str">
            <v>(T=30㎝미만)</v>
          </cell>
          <cell r="E4">
            <v>343</v>
          </cell>
          <cell r="F4" t="str">
            <v>㎥</v>
          </cell>
          <cell r="G4">
            <v>52041</v>
          </cell>
          <cell r="H4">
            <v>17850063</v>
          </cell>
        </row>
        <row r="5">
          <cell r="A5" t="str">
            <v>b</v>
          </cell>
          <cell r="B5">
            <v>576</v>
          </cell>
          <cell r="C5" t="str">
            <v>무근콘크리트</v>
          </cell>
          <cell r="D5" t="str">
            <v>(T=30㎝이상)</v>
          </cell>
          <cell r="E5">
            <v>40</v>
          </cell>
          <cell r="F5" t="str">
            <v>㎥</v>
          </cell>
          <cell r="G5">
            <v>54876</v>
          </cell>
          <cell r="H5">
            <v>2195040</v>
          </cell>
        </row>
        <row r="6">
          <cell r="A6" t="str">
            <v>c</v>
          </cell>
          <cell r="B6">
            <v>768</v>
          </cell>
          <cell r="C6" t="str">
            <v>철근콘크리트</v>
          </cell>
          <cell r="D6" t="str">
            <v>(T=30㎝미만)</v>
          </cell>
          <cell r="E6">
            <v>89</v>
          </cell>
          <cell r="F6" t="str">
            <v>㎥</v>
          </cell>
          <cell r="G6">
            <v>115691</v>
          </cell>
          <cell r="H6">
            <v>10296499</v>
          </cell>
        </row>
        <row r="7">
          <cell r="A7" t="str">
            <v>d</v>
          </cell>
          <cell r="B7">
            <v>816</v>
          </cell>
          <cell r="C7" t="str">
            <v>철근콘크리트</v>
          </cell>
          <cell r="D7" t="str">
            <v>(T=30㎝이상)</v>
          </cell>
          <cell r="E7">
            <v>59</v>
          </cell>
          <cell r="F7" t="str">
            <v>㎥</v>
          </cell>
          <cell r="G7">
            <v>119428</v>
          </cell>
          <cell r="H7">
            <v>7046252</v>
          </cell>
        </row>
        <row r="8">
          <cell r="A8" t="str">
            <v>e</v>
          </cell>
          <cell r="B8">
            <v>840</v>
          </cell>
          <cell r="C8" t="str">
            <v>석축헐기</v>
          </cell>
          <cell r="D8" t="str">
            <v>(찰 쌓 기)</v>
          </cell>
          <cell r="E8">
            <v>18</v>
          </cell>
          <cell r="F8" t="str">
            <v>㎥</v>
          </cell>
          <cell r="G8">
            <v>25133</v>
          </cell>
          <cell r="H8">
            <v>452394</v>
          </cell>
        </row>
        <row r="9">
          <cell r="A9" t="str">
            <v>f</v>
          </cell>
          <cell r="B9">
            <v>864</v>
          </cell>
          <cell r="C9" t="str">
            <v>기존포장깨기</v>
          </cell>
          <cell r="D9" t="str">
            <v>(아 스 콘)</v>
          </cell>
          <cell r="E9">
            <v>164</v>
          </cell>
          <cell r="F9" t="str">
            <v>㎥</v>
          </cell>
          <cell r="G9">
            <v>19000</v>
          </cell>
          <cell r="H9">
            <v>3116000</v>
          </cell>
        </row>
        <row r="10">
          <cell r="A10" t="str">
            <v>g</v>
          </cell>
          <cell r="B10">
            <v>992</v>
          </cell>
          <cell r="C10" t="str">
            <v>기존포장깨기</v>
          </cell>
          <cell r="D10" t="str">
            <v>(콘크리트)</v>
          </cell>
          <cell r="E10">
            <v>831</v>
          </cell>
          <cell r="F10" t="str">
            <v>㎥</v>
          </cell>
          <cell r="G10">
            <v>21947</v>
          </cell>
          <cell r="H10">
            <v>18237957</v>
          </cell>
        </row>
        <row r="11">
          <cell r="A11" t="str">
            <v>h</v>
          </cell>
          <cell r="B11">
            <v>1216</v>
          </cell>
          <cell r="C11" t="str">
            <v>기계절단공</v>
          </cell>
          <cell r="D11" t="str">
            <v>(콘크리트)</v>
          </cell>
          <cell r="E11">
            <v>45</v>
          </cell>
          <cell r="F11" t="str">
            <v>ｍ</v>
          </cell>
          <cell r="G11">
            <v>1793</v>
          </cell>
          <cell r="H11">
            <v>80685</v>
          </cell>
        </row>
        <row r="12">
          <cell r="A12" t="str">
            <v>i</v>
          </cell>
          <cell r="B12">
            <v>1248</v>
          </cell>
          <cell r="C12" t="str">
            <v>기계절단공</v>
          </cell>
          <cell r="D12" t="str">
            <v>(아 스 콘)</v>
          </cell>
          <cell r="E12">
            <v>12</v>
          </cell>
          <cell r="F12" t="str">
            <v>ｍ</v>
          </cell>
          <cell r="G12">
            <v>1613</v>
          </cell>
          <cell r="H12">
            <v>19356</v>
          </cell>
        </row>
        <row r="13">
          <cell r="A13" t="str">
            <v>계</v>
          </cell>
          <cell r="B13">
            <v>1256</v>
          </cell>
          <cell r="E13">
            <v>0</v>
          </cell>
          <cell r="H13">
            <v>0</v>
          </cell>
        </row>
        <row r="14">
          <cell r="A14" t="str">
            <v>1.02</v>
          </cell>
          <cell r="B14">
            <v>1408</v>
          </cell>
          <cell r="C14" t="str">
            <v>측구뚝쌓기</v>
          </cell>
          <cell r="E14">
            <v>3141</v>
          </cell>
          <cell r="F14" t="str">
            <v>㎥</v>
          </cell>
          <cell r="G14">
            <v>4327</v>
          </cell>
          <cell r="H14">
            <v>13591107</v>
          </cell>
        </row>
        <row r="15">
          <cell r="A15" t="str">
            <v>1.03</v>
          </cell>
          <cell r="B15">
            <v>1440</v>
          </cell>
          <cell r="C15" t="str">
            <v>층따기</v>
          </cell>
          <cell r="E15">
            <v>13194</v>
          </cell>
          <cell r="F15" t="str">
            <v>㎥</v>
          </cell>
          <cell r="G15">
            <v>709</v>
          </cell>
          <cell r="H15">
            <v>9354546</v>
          </cell>
        </row>
        <row r="16">
          <cell r="A16" t="str">
            <v>1.04</v>
          </cell>
          <cell r="B16">
            <v>1472</v>
          </cell>
          <cell r="C16" t="str">
            <v>표토제거</v>
          </cell>
          <cell r="E16">
            <v>0</v>
          </cell>
          <cell r="H16">
            <v>0</v>
          </cell>
        </row>
        <row r="17">
          <cell r="A17" t="str">
            <v>a</v>
          </cell>
          <cell r="B17">
            <v>1536</v>
          </cell>
          <cell r="C17" t="str">
            <v>표토제거</v>
          </cell>
          <cell r="D17" t="str">
            <v>(답 구 간)</v>
          </cell>
          <cell r="E17">
            <v>26530</v>
          </cell>
          <cell r="F17" t="str">
            <v>㎡</v>
          </cell>
          <cell r="G17">
            <v>212</v>
          </cell>
          <cell r="H17">
            <v>5624360</v>
          </cell>
        </row>
        <row r="18">
          <cell r="A18" t="str">
            <v>b</v>
          </cell>
          <cell r="B18">
            <v>1664</v>
          </cell>
          <cell r="C18" t="str">
            <v>표토제거</v>
          </cell>
          <cell r="D18" t="str">
            <v>(답외구간)</v>
          </cell>
          <cell r="E18">
            <v>36981</v>
          </cell>
          <cell r="F18" t="str">
            <v>㎡</v>
          </cell>
          <cell r="G18">
            <v>134</v>
          </cell>
          <cell r="H18">
            <v>4955454</v>
          </cell>
        </row>
        <row r="19">
          <cell r="A19" t="str">
            <v>계</v>
          </cell>
          <cell r="B19">
            <v>1792</v>
          </cell>
          <cell r="E19">
            <v>0</v>
          </cell>
          <cell r="H19">
            <v>0</v>
          </cell>
        </row>
        <row r="20">
          <cell r="A20" t="str">
            <v>1.05</v>
          </cell>
          <cell r="B20">
            <v>1920</v>
          </cell>
          <cell r="C20" t="str">
            <v>벌개제근</v>
          </cell>
          <cell r="E20">
            <v>178460</v>
          </cell>
          <cell r="F20" t="str">
            <v>㎡</v>
          </cell>
          <cell r="G20">
            <v>957</v>
          </cell>
          <cell r="H20">
            <v>170786220</v>
          </cell>
        </row>
        <row r="21">
          <cell r="A21" t="str">
            <v>1.06</v>
          </cell>
          <cell r="B21">
            <v>2048</v>
          </cell>
          <cell r="C21" t="str">
            <v>흙 깍 기</v>
          </cell>
          <cell r="E21">
            <v>0</v>
          </cell>
          <cell r="H21">
            <v>0</v>
          </cell>
        </row>
        <row r="22">
          <cell r="A22" t="str">
            <v>a</v>
          </cell>
          <cell r="B22">
            <v>2176</v>
          </cell>
          <cell r="C22" t="str">
            <v>흙깎기</v>
          </cell>
          <cell r="D22" t="str">
            <v>(토    사)</v>
          </cell>
          <cell r="E22">
            <v>797166</v>
          </cell>
          <cell r="F22" t="str">
            <v>㎥</v>
          </cell>
          <cell r="G22">
            <v>622</v>
          </cell>
          <cell r="H22">
            <v>495837252</v>
          </cell>
        </row>
        <row r="23">
          <cell r="A23" t="str">
            <v>b</v>
          </cell>
          <cell r="B23">
            <v>2304</v>
          </cell>
          <cell r="C23" t="str">
            <v>흙깎기</v>
          </cell>
          <cell r="D23" t="str">
            <v>(리 핑 암)</v>
          </cell>
          <cell r="E23">
            <v>284708</v>
          </cell>
          <cell r="F23" t="str">
            <v>㎥</v>
          </cell>
          <cell r="G23">
            <v>1204</v>
          </cell>
          <cell r="H23">
            <v>342788432</v>
          </cell>
        </row>
        <row r="24">
          <cell r="A24" t="str">
            <v>c</v>
          </cell>
          <cell r="B24">
            <v>2560</v>
          </cell>
          <cell r="C24" t="str">
            <v>흙깎기</v>
          </cell>
          <cell r="D24" t="str">
            <v>(발파암 립퍼병행)</v>
          </cell>
          <cell r="E24">
            <v>2708</v>
          </cell>
          <cell r="F24" t="str">
            <v>㎥</v>
          </cell>
          <cell r="G24">
            <v>15292</v>
          </cell>
          <cell r="H24">
            <v>41410736</v>
          </cell>
        </row>
        <row r="25">
          <cell r="A25" t="str">
            <v>d</v>
          </cell>
          <cell r="B25">
            <v>2688</v>
          </cell>
          <cell r="C25" t="str">
            <v>흙깎기</v>
          </cell>
          <cell r="D25" t="str">
            <v>(발파암 크롤라드릴)</v>
          </cell>
          <cell r="E25">
            <v>171252</v>
          </cell>
          <cell r="F25" t="str">
            <v>㎥</v>
          </cell>
          <cell r="G25">
            <v>8100</v>
          </cell>
          <cell r="H25">
            <v>1387141200</v>
          </cell>
        </row>
        <row r="26">
          <cell r="A26" t="str">
            <v>계</v>
          </cell>
          <cell r="B26">
            <v>2816</v>
          </cell>
          <cell r="E26">
            <v>0</v>
          </cell>
          <cell r="H26">
            <v>0</v>
          </cell>
        </row>
        <row r="27">
          <cell r="A27" t="str">
            <v>1.07</v>
          </cell>
          <cell r="B27">
            <v>2944</v>
          </cell>
          <cell r="C27" t="str">
            <v>흙 운 반</v>
          </cell>
          <cell r="E27">
            <v>0</v>
          </cell>
          <cell r="H27">
            <v>0</v>
          </cell>
        </row>
        <row r="28">
          <cell r="A28" t="str">
            <v>a</v>
          </cell>
          <cell r="B28">
            <v>2976</v>
          </cell>
          <cell r="C28" t="str">
            <v>유용무대</v>
          </cell>
          <cell r="E28">
            <v>0</v>
          </cell>
          <cell r="H28">
            <v>0</v>
          </cell>
        </row>
        <row r="29">
          <cell r="A29" t="str">
            <v>a-1</v>
          </cell>
          <cell r="B29">
            <v>3008</v>
          </cell>
          <cell r="C29" t="str">
            <v>유용무대</v>
          </cell>
          <cell r="D29" t="str">
            <v>(토    사)</v>
          </cell>
          <cell r="E29">
            <v>167139</v>
          </cell>
          <cell r="F29" t="str">
            <v>㎥</v>
          </cell>
          <cell r="H29">
            <v>0</v>
          </cell>
        </row>
        <row r="30">
          <cell r="A30" t="str">
            <v>a-2</v>
          </cell>
          <cell r="B30">
            <v>3040</v>
          </cell>
          <cell r="C30" t="str">
            <v>유용무대</v>
          </cell>
          <cell r="D30" t="str">
            <v>(리 핑 암)</v>
          </cell>
          <cell r="E30">
            <v>4089</v>
          </cell>
          <cell r="F30" t="str">
            <v>㎥</v>
          </cell>
          <cell r="H30">
            <v>0</v>
          </cell>
        </row>
        <row r="31">
          <cell r="A31" t="str">
            <v>a-3</v>
          </cell>
          <cell r="B31">
            <v>3072</v>
          </cell>
          <cell r="C31" t="str">
            <v>유용무대</v>
          </cell>
          <cell r="D31" t="str">
            <v>(발 파 암)</v>
          </cell>
          <cell r="E31">
            <v>673</v>
          </cell>
          <cell r="F31" t="str">
            <v>㎥</v>
          </cell>
          <cell r="G31">
            <v>2331</v>
          </cell>
          <cell r="H31">
            <v>1568763</v>
          </cell>
        </row>
        <row r="32">
          <cell r="A32" t="str">
            <v>소계</v>
          </cell>
          <cell r="B32">
            <v>3136</v>
          </cell>
          <cell r="E32">
            <v>0</v>
          </cell>
          <cell r="H32">
            <v>0</v>
          </cell>
        </row>
        <row r="33">
          <cell r="A33" t="str">
            <v>b</v>
          </cell>
          <cell r="B33">
            <v>3168</v>
          </cell>
          <cell r="C33" t="str">
            <v>도쟈운반</v>
          </cell>
          <cell r="E33">
            <v>0</v>
          </cell>
          <cell r="H33">
            <v>0</v>
          </cell>
        </row>
        <row r="34">
          <cell r="A34" t="str">
            <v>b-1</v>
          </cell>
          <cell r="B34">
            <v>3200</v>
          </cell>
          <cell r="C34" t="str">
            <v>도쟈운반</v>
          </cell>
          <cell r="D34" t="str">
            <v>(토    사)</v>
          </cell>
          <cell r="E34">
            <v>58169</v>
          </cell>
          <cell r="F34" t="str">
            <v>㎥</v>
          </cell>
          <cell r="G34">
            <v>498</v>
          </cell>
          <cell r="H34">
            <v>28968162</v>
          </cell>
        </row>
        <row r="35">
          <cell r="A35" t="str">
            <v>b-2</v>
          </cell>
          <cell r="B35">
            <v>3328</v>
          </cell>
          <cell r="C35" t="str">
            <v>도쟈운반</v>
          </cell>
          <cell r="D35" t="str">
            <v>(리 핑 암)</v>
          </cell>
          <cell r="E35">
            <v>11708</v>
          </cell>
          <cell r="F35" t="str">
            <v>㎥</v>
          </cell>
          <cell r="G35">
            <v>937</v>
          </cell>
          <cell r="H35">
            <v>10970396</v>
          </cell>
        </row>
        <row r="36">
          <cell r="A36" t="str">
            <v>b-3</v>
          </cell>
          <cell r="B36">
            <v>3456</v>
          </cell>
          <cell r="C36" t="str">
            <v>도쟈운반</v>
          </cell>
          <cell r="D36" t="str">
            <v>(발 파 암)</v>
          </cell>
          <cell r="E36">
            <v>1912</v>
          </cell>
          <cell r="F36" t="str">
            <v>㎥</v>
          </cell>
          <cell r="G36">
            <v>4006</v>
          </cell>
          <cell r="H36">
            <v>7659472</v>
          </cell>
        </row>
        <row r="37">
          <cell r="A37" t="str">
            <v>소계</v>
          </cell>
          <cell r="B37">
            <v>3488</v>
          </cell>
          <cell r="E37">
            <v>0</v>
          </cell>
          <cell r="H37">
            <v>0</v>
          </cell>
        </row>
        <row r="38">
          <cell r="A38" t="str">
            <v>c</v>
          </cell>
          <cell r="B38">
            <v>3552</v>
          </cell>
          <cell r="C38" t="str">
            <v>덤프운반</v>
          </cell>
          <cell r="E38">
            <v>0</v>
          </cell>
          <cell r="H38">
            <v>0</v>
          </cell>
        </row>
        <row r="39">
          <cell r="A39" t="str">
            <v>c-1</v>
          </cell>
          <cell r="B39">
            <v>3584</v>
          </cell>
          <cell r="C39" t="str">
            <v>덤프운반</v>
          </cell>
          <cell r="D39" t="str">
            <v>(토    사)</v>
          </cell>
          <cell r="E39">
            <v>740698</v>
          </cell>
          <cell r="F39" t="str">
            <v>㎥</v>
          </cell>
          <cell r="G39">
            <v>1752</v>
          </cell>
          <cell r="H39">
            <v>1297702896</v>
          </cell>
        </row>
        <row r="40">
          <cell r="A40" t="str">
            <v>c-2</v>
          </cell>
          <cell r="B40">
            <v>3712</v>
          </cell>
          <cell r="C40" t="str">
            <v>덤프운반</v>
          </cell>
          <cell r="D40" t="str">
            <v>(리 핑 암)</v>
          </cell>
          <cell r="E40">
            <v>342312</v>
          </cell>
          <cell r="F40" t="str">
            <v>㎥</v>
          </cell>
          <cell r="G40">
            <v>2717</v>
          </cell>
          <cell r="H40">
            <v>930061704</v>
          </cell>
        </row>
        <row r="41">
          <cell r="A41" t="str">
            <v>c-3</v>
          </cell>
          <cell r="B41">
            <v>3840</v>
          </cell>
          <cell r="C41" t="str">
            <v>덤프운반</v>
          </cell>
          <cell r="D41" t="str">
            <v>(발 파 암)</v>
          </cell>
          <cell r="E41">
            <v>361746</v>
          </cell>
          <cell r="F41" t="str">
            <v>㎥</v>
          </cell>
          <cell r="G41">
            <v>9327</v>
          </cell>
          <cell r="H41">
            <v>3374004942</v>
          </cell>
        </row>
        <row r="42">
          <cell r="A42" t="str">
            <v>소계</v>
          </cell>
          <cell r="B42">
            <v>3872</v>
          </cell>
          <cell r="E42">
            <v>0</v>
          </cell>
          <cell r="H42">
            <v>0</v>
          </cell>
        </row>
        <row r="43">
          <cell r="A43" t="str">
            <v>d</v>
          </cell>
          <cell r="B43">
            <v>3904</v>
          </cell>
          <cell r="C43" t="str">
            <v>순성토운반</v>
          </cell>
          <cell r="E43">
            <v>392183</v>
          </cell>
          <cell r="F43" t="str">
            <v>㎥</v>
          </cell>
          <cell r="G43">
            <v>7460</v>
          </cell>
          <cell r="H43">
            <v>2925685180</v>
          </cell>
        </row>
        <row r="44">
          <cell r="A44" t="str">
            <v>계</v>
          </cell>
          <cell r="B44">
            <v>4352</v>
          </cell>
          <cell r="E44">
            <v>0</v>
          </cell>
          <cell r="H44">
            <v>0</v>
          </cell>
        </row>
        <row r="45">
          <cell r="A45" t="str">
            <v>1.08</v>
          </cell>
          <cell r="B45">
            <v>4480</v>
          </cell>
          <cell r="C45" t="str">
            <v>흙 쌓 기</v>
          </cell>
          <cell r="E45">
            <v>0</v>
          </cell>
          <cell r="H45">
            <v>0</v>
          </cell>
        </row>
        <row r="46">
          <cell r="A46" t="str">
            <v>a</v>
          </cell>
          <cell r="B46">
            <v>4544</v>
          </cell>
          <cell r="C46" t="str">
            <v>흙 쌓 기</v>
          </cell>
          <cell r="D46" t="str">
            <v>(노    체)</v>
          </cell>
          <cell r="E46">
            <v>1785004</v>
          </cell>
          <cell r="F46" t="str">
            <v>㎥</v>
          </cell>
          <cell r="G46">
            <v>920</v>
          </cell>
          <cell r="H46">
            <v>1642203680</v>
          </cell>
        </row>
        <row r="47">
          <cell r="A47" t="str">
            <v>b</v>
          </cell>
          <cell r="B47">
            <v>4608</v>
          </cell>
          <cell r="C47" t="str">
            <v>흙 쌓 기</v>
          </cell>
          <cell r="D47" t="str">
            <v>(노    상)</v>
          </cell>
          <cell r="E47">
            <v>214507</v>
          </cell>
          <cell r="F47" t="str">
            <v>㎥</v>
          </cell>
          <cell r="G47">
            <v>1239</v>
          </cell>
          <cell r="H47">
            <v>265774173</v>
          </cell>
        </row>
        <row r="48">
          <cell r="A48" t="str">
            <v>c</v>
          </cell>
          <cell r="B48">
            <v>4864</v>
          </cell>
          <cell r="C48" t="str">
            <v>흙 쌓 기</v>
          </cell>
          <cell r="D48" t="str">
            <v>(녹 지 대)</v>
          </cell>
          <cell r="E48">
            <v>8275</v>
          </cell>
          <cell r="F48" t="str">
            <v>㎥</v>
          </cell>
          <cell r="G48">
            <v>186</v>
          </cell>
          <cell r="H48">
            <v>1539150</v>
          </cell>
        </row>
        <row r="49">
          <cell r="A49" t="str">
            <v>계</v>
          </cell>
          <cell r="B49">
            <v>4992</v>
          </cell>
          <cell r="E49">
            <v>0</v>
          </cell>
          <cell r="H49">
            <v>0</v>
          </cell>
        </row>
        <row r="50">
          <cell r="A50" t="str">
            <v>1.09</v>
          </cell>
          <cell r="B50">
            <v>5120</v>
          </cell>
          <cell r="C50" t="str">
            <v>노상준비공</v>
          </cell>
          <cell r="E50">
            <v>0</v>
          </cell>
          <cell r="H50">
            <v>0</v>
          </cell>
        </row>
        <row r="51">
          <cell r="A51" t="str">
            <v>a</v>
          </cell>
          <cell r="B51">
            <v>5248</v>
          </cell>
          <cell r="C51" t="str">
            <v>노상준비공</v>
          </cell>
          <cell r="D51" t="str">
            <v>(기존도로)</v>
          </cell>
          <cell r="E51">
            <v>6248</v>
          </cell>
          <cell r="F51" t="str">
            <v>㎡</v>
          </cell>
          <cell r="G51">
            <v>189</v>
          </cell>
          <cell r="H51">
            <v>1180872</v>
          </cell>
        </row>
        <row r="52">
          <cell r="A52" t="str">
            <v>b</v>
          </cell>
          <cell r="B52">
            <v>5376</v>
          </cell>
          <cell r="C52" t="str">
            <v>노상준비공</v>
          </cell>
          <cell r="D52" t="str">
            <v>(절 토 부)</v>
          </cell>
          <cell r="E52">
            <v>58110</v>
          </cell>
          <cell r="F52" t="str">
            <v>㎡</v>
          </cell>
          <cell r="G52">
            <v>160</v>
          </cell>
          <cell r="H52">
            <v>9297600</v>
          </cell>
        </row>
        <row r="53">
          <cell r="A53" t="str">
            <v>계</v>
          </cell>
          <cell r="B53">
            <v>5504</v>
          </cell>
          <cell r="E53">
            <v>0</v>
          </cell>
          <cell r="H53">
            <v>0</v>
          </cell>
        </row>
        <row r="54">
          <cell r="A54" t="str">
            <v>1.10</v>
          </cell>
          <cell r="B54">
            <v>5632</v>
          </cell>
          <cell r="C54" t="str">
            <v>법면보호공</v>
          </cell>
          <cell r="E54">
            <v>0</v>
          </cell>
          <cell r="H54">
            <v>0</v>
          </cell>
        </row>
        <row r="55">
          <cell r="A55" t="str">
            <v>a</v>
          </cell>
          <cell r="B55">
            <v>5648</v>
          </cell>
          <cell r="C55" t="str">
            <v>법면보호공</v>
          </cell>
          <cell r="D55" t="str">
            <v>(성토부)</v>
          </cell>
          <cell r="E55">
            <v>111690</v>
          </cell>
          <cell r="F55" t="str">
            <v>㎡</v>
          </cell>
          <cell r="G55">
            <v>8711</v>
          </cell>
          <cell r="H55">
            <v>972931590</v>
          </cell>
        </row>
        <row r="56">
          <cell r="A56" t="str">
            <v>b</v>
          </cell>
          <cell r="B56">
            <v>5664</v>
          </cell>
          <cell r="C56" t="str">
            <v>법면보호공</v>
          </cell>
          <cell r="D56" t="str">
            <v>(절토부)</v>
          </cell>
          <cell r="E56">
            <v>92003</v>
          </cell>
          <cell r="F56" t="str">
            <v>㎡</v>
          </cell>
          <cell r="G56">
            <v>8941</v>
          </cell>
          <cell r="H56">
            <v>822598823</v>
          </cell>
        </row>
        <row r="57">
          <cell r="A57" t="str">
            <v>c</v>
          </cell>
          <cell r="B57">
            <v>5868</v>
          </cell>
          <cell r="C57" t="str">
            <v>법면보호공</v>
          </cell>
          <cell r="D57" t="str">
            <v>(녹지대 떼)</v>
          </cell>
          <cell r="E57">
            <v>21052</v>
          </cell>
          <cell r="F57" t="str">
            <v>㎡</v>
          </cell>
          <cell r="G57">
            <v>4072</v>
          </cell>
          <cell r="H57">
            <v>85723744</v>
          </cell>
        </row>
        <row r="58">
          <cell r="A58" t="str">
            <v>d</v>
          </cell>
          <cell r="B58">
            <v>5921</v>
          </cell>
          <cell r="C58" t="str">
            <v>법면다짐</v>
          </cell>
          <cell r="D58" t="str">
            <v>(성 토 부)</v>
          </cell>
          <cell r="E58">
            <v>177690</v>
          </cell>
          <cell r="F58" t="str">
            <v>㎡</v>
          </cell>
          <cell r="G58">
            <v>542</v>
          </cell>
          <cell r="H58">
            <v>96307980</v>
          </cell>
        </row>
        <row r="59">
          <cell r="A59" t="str">
            <v>계</v>
          </cell>
          <cell r="B59">
            <v>5974</v>
          </cell>
          <cell r="E59">
            <v>0</v>
          </cell>
          <cell r="H59">
            <v>0</v>
          </cell>
        </row>
        <row r="60">
          <cell r="A60" t="str">
            <v>1.11</v>
          </cell>
          <cell r="B60">
            <v>6027</v>
          </cell>
          <cell r="C60" t="str">
            <v>암절개면보호공</v>
          </cell>
          <cell r="E60">
            <v>0</v>
          </cell>
          <cell r="H60">
            <v>0</v>
          </cell>
        </row>
        <row r="61">
          <cell r="A61" t="str">
            <v>a</v>
          </cell>
          <cell r="B61">
            <v>6304</v>
          </cell>
          <cell r="C61" t="str">
            <v>암절개면보호공</v>
          </cell>
          <cell r="D61" t="str">
            <v>(리핑암 T=10cm)</v>
          </cell>
          <cell r="E61">
            <v>20533</v>
          </cell>
          <cell r="F61" t="str">
            <v>㎡</v>
          </cell>
          <cell r="G61">
            <v>30595</v>
          </cell>
          <cell r="H61">
            <v>628207135</v>
          </cell>
        </row>
        <row r="62">
          <cell r="A62" t="str">
            <v>b</v>
          </cell>
          <cell r="B62">
            <v>6432</v>
          </cell>
          <cell r="C62" t="str">
            <v>암절개면보호공</v>
          </cell>
          <cell r="D62" t="str">
            <v>(발파암 T=15cm)</v>
          </cell>
          <cell r="E62">
            <v>12974</v>
          </cell>
          <cell r="F62" t="str">
            <v>㎡</v>
          </cell>
          <cell r="G62">
            <v>39863</v>
          </cell>
          <cell r="H62">
            <v>517182562</v>
          </cell>
        </row>
        <row r="63">
          <cell r="A63" t="str">
            <v>c</v>
          </cell>
          <cell r="B63">
            <v>6560</v>
          </cell>
          <cell r="C63" t="str">
            <v>면고르기</v>
          </cell>
          <cell r="D63" t="str">
            <v>(리 핑 암)</v>
          </cell>
          <cell r="E63">
            <v>20533</v>
          </cell>
          <cell r="F63" t="str">
            <v>㎡</v>
          </cell>
          <cell r="G63">
            <v>2665</v>
          </cell>
          <cell r="H63">
            <v>54720445</v>
          </cell>
        </row>
        <row r="64">
          <cell r="A64" t="str">
            <v>d</v>
          </cell>
          <cell r="B64">
            <v>6672</v>
          </cell>
          <cell r="C64" t="str">
            <v>면고르기</v>
          </cell>
          <cell r="D64" t="str">
            <v>(발 파 암)</v>
          </cell>
          <cell r="E64">
            <v>12974</v>
          </cell>
          <cell r="F64" t="str">
            <v>㎡</v>
          </cell>
          <cell r="G64">
            <v>6759</v>
          </cell>
          <cell r="H64">
            <v>87691266</v>
          </cell>
        </row>
        <row r="65">
          <cell r="A65" t="str">
            <v>계</v>
          </cell>
          <cell r="B65">
            <v>6784</v>
          </cell>
          <cell r="E65">
            <v>0</v>
          </cell>
          <cell r="H65">
            <v>0</v>
          </cell>
        </row>
        <row r="66">
          <cell r="A66" t="str">
            <v>1.12</v>
          </cell>
          <cell r="B66">
            <v>6976</v>
          </cell>
          <cell r="C66" t="str">
            <v>법면보호가시설</v>
          </cell>
          <cell r="E66">
            <v>0</v>
          </cell>
          <cell r="H66">
            <v>0</v>
          </cell>
        </row>
        <row r="67">
          <cell r="A67" t="str">
            <v>a</v>
          </cell>
          <cell r="B67">
            <v>7072</v>
          </cell>
          <cell r="C67" t="str">
            <v>법면가보호망</v>
          </cell>
          <cell r="D67" t="str">
            <v>(그린망)</v>
          </cell>
          <cell r="E67">
            <v>300400</v>
          </cell>
          <cell r="F67" t="str">
            <v>㎡</v>
          </cell>
          <cell r="G67">
            <v>205</v>
          </cell>
          <cell r="H67">
            <v>61582000</v>
          </cell>
        </row>
        <row r="68">
          <cell r="A68" t="str">
            <v>b</v>
          </cell>
          <cell r="B68">
            <v>7120</v>
          </cell>
          <cell r="C68" t="str">
            <v>가도수로</v>
          </cell>
          <cell r="E68">
            <v>2152</v>
          </cell>
          <cell r="F68" t="str">
            <v>㎡</v>
          </cell>
          <cell r="G68">
            <v>696</v>
          </cell>
          <cell r="H68">
            <v>1497792</v>
          </cell>
        </row>
        <row r="69">
          <cell r="A69" t="str">
            <v>계</v>
          </cell>
          <cell r="B69">
            <v>7144</v>
          </cell>
          <cell r="E69">
            <v>0</v>
          </cell>
          <cell r="H69">
            <v>0</v>
          </cell>
        </row>
        <row r="70">
          <cell r="A70" t="str">
            <v>총계</v>
          </cell>
          <cell r="B70">
            <v>7168</v>
          </cell>
          <cell r="E70">
            <v>0</v>
          </cell>
          <cell r="H70">
            <v>0</v>
          </cell>
        </row>
        <row r="71">
          <cell r="A71" t="str">
            <v>2.</v>
          </cell>
          <cell r="B71">
            <v>7552</v>
          </cell>
          <cell r="C71" t="str">
            <v>배    수    공</v>
          </cell>
          <cell r="E71">
            <v>0</v>
          </cell>
          <cell r="H71">
            <v>0</v>
          </cell>
        </row>
        <row r="72">
          <cell r="A72" t="str">
            <v>2.01</v>
          </cell>
          <cell r="B72">
            <v>7680</v>
          </cell>
          <cell r="C72" t="str">
            <v>측구터파기</v>
          </cell>
          <cell r="E72">
            <v>0</v>
          </cell>
          <cell r="H72">
            <v>0</v>
          </cell>
        </row>
        <row r="73">
          <cell r="A73" t="str">
            <v>a</v>
          </cell>
          <cell r="B73">
            <v>7808</v>
          </cell>
          <cell r="C73" t="str">
            <v>측구터파기</v>
          </cell>
          <cell r="D73" t="str">
            <v>(토    사)</v>
          </cell>
          <cell r="E73">
            <v>10218</v>
          </cell>
          <cell r="F73" t="str">
            <v>㎥</v>
          </cell>
          <cell r="G73">
            <v>4901</v>
          </cell>
          <cell r="H73">
            <v>50078418</v>
          </cell>
        </row>
        <row r="74">
          <cell r="A74" t="str">
            <v>b</v>
          </cell>
          <cell r="B74">
            <v>7936</v>
          </cell>
          <cell r="C74" t="str">
            <v>측구터파기</v>
          </cell>
          <cell r="D74" t="str">
            <v>(리 핑 암)</v>
          </cell>
          <cell r="E74">
            <v>45</v>
          </cell>
          <cell r="F74" t="str">
            <v>㎥</v>
          </cell>
          <cell r="G74">
            <v>177894</v>
          </cell>
          <cell r="H74">
            <v>8005230</v>
          </cell>
        </row>
        <row r="75">
          <cell r="A75" t="str">
            <v>c</v>
          </cell>
          <cell r="B75">
            <v>8064</v>
          </cell>
          <cell r="C75" t="str">
            <v>측구터파기</v>
          </cell>
          <cell r="D75" t="str">
            <v>(발 파 암)</v>
          </cell>
          <cell r="E75">
            <v>116</v>
          </cell>
          <cell r="F75" t="str">
            <v>㎥</v>
          </cell>
          <cell r="G75">
            <v>202937</v>
          </cell>
          <cell r="H75">
            <v>23540692</v>
          </cell>
        </row>
        <row r="76">
          <cell r="A76" t="str">
            <v>계</v>
          </cell>
          <cell r="B76">
            <v>8192</v>
          </cell>
          <cell r="E76">
            <v>0</v>
          </cell>
          <cell r="H76">
            <v>0</v>
          </cell>
        </row>
        <row r="77">
          <cell r="A77" t="str">
            <v>2.02</v>
          </cell>
          <cell r="B77">
            <v>8320</v>
          </cell>
          <cell r="C77" t="str">
            <v>구조물터파기</v>
          </cell>
          <cell r="E77">
            <v>0</v>
          </cell>
          <cell r="H77">
            <v>0</v>
          </cell>
        </row>
        <row r="78">
          <cell r="A78" t="str">
            <v>a</v>
          </cell>
          <cell r="B78">
            <v>8384</v>
          </cell>
          <cell r="C78" t="str">
            <v>구조물터파기</v>
          </cell>
          <cell r="D78" t="str">
            <v>(육상토사 0-2m)</v>
          </cell>
          <cell r="E78">
            <v>40079</v>
          </cell>
          <cell r="F78" t="str">
            <v>㎥</v>
          </cell>
          <cell r="G78">
            <v>3367</v>
          </cell>
          <cell r="H78">
            <v>134945993</v>
          </cell>
        </row>
        <row r="79">
          <cell r="A79" t="str">
            <v>b</v>
          </cell>
          <cell r="B79">
            <v>8416</v>
          </cell>
          <cell r="C79" t="str">
            <v>구조물터파기</v>
          </cell>
          <cell r="D79" t="str">
            <v>(육상리핑암 0-2m)</v>
          </cell>
          <cell r="E79">
            <v>432</v>
          </cell>
          <cell r="F79" t="str">
            <v>㎥</v>
          </cell>
          <cell r="G79">
            <v>61425</v>
          </cell>
          <cell r="H79">
            <v>26535600</v>
          </cell>
        </row>
        <row r="80">
          <cell r="A80" t="str">
            <v>c</v>
          </cell>
          <cell r="B80">
            <v>8544</v>
          </cell>
          <cell r="C80" t="str">
            <v>구조물터파기</v>
          </cell>
          <cell r="D80" t="str">
            <v>(육상발파암 0-2m)</v>
          </cell>
          <cell r="E80">
            <v>220</v>
          </cell>
          <cell r="F80" t="str">
            <v>㎥</v>
          </cell>
          <cell r="G80">
            <v>107795</v>
          </cell>
          <cell r="H80">
            <v>23714900</v>
          </cell>
        </row>
        <row r="81">
          <cell r="A81" t="str">
            <v>계</v>
          </cell>
          <cell r="B81">
            <v>8832</v>
          </cell>
          <cell r="E81">
            <v>0</v>
          </cell>
          <cell r="H81">
            <v>0</v>
          </cell>
        </row>
        <row r="82">
          <cell r="A82" t="str">
            <v>2.03</v>
          </cell>
          <cell r="B82">
            <v>9280</v>
          </cell>
          <cell r="C82" t="str">
            <v>되메우기 및 다짐</v>
          </cell>
          <cell r="D82" t="str">
            <v>(기계50%+인력50%)</v>
          </cell>
          <cell r="E82">
            <v>20866</v>
          </cell>
          <cell r="F82" t="str">
            <v>㎥</v>
          </cell>
          <cell r="G82">
            <v>5282</v>
          </cell>
          <cell r="H82">
            <v>110214212</v>
          </cell>
        </row>
        <row r="83">
          <cell r="A83" t="str">
            <v>2.04</v>
          </cell>
          <cell r="B83">
            <v>9728</v>
          </cell>
          <cell r="C83" t="str">
            <v>L-형측구</v>
          </cell>
          <cell r="E83">
            <v>0</v>
          </cell>
          <cell r="H83">
            <v>0</v>
          </cell>
        </row>
        <row r="84">
          <cell r="A84" t="str">
            <v>a</v>
          </cell>
          <cell r="B84">
            <v>9856</v>
          </cell>
          <cell r="C84" t="str">
            <v>L형측구(TYPE-1)</v>
          </cell>
          <cell r="D84" t="str">
            <v>(H=0.450, B=0.85)</v>
          </cell>
          <cell r="E84">
            <v>2039</v>
          </cell>
          <cell r="F84" t="str">
            <v>ｍ</v>
          </cell>
          <cell r="G84">
            <v>37692</v>
          </cell>
          <cell r="H84">
            <v>76853988</v>
          </cell>
        </row>
        <row r="85">
          <cell r="A85" t="str">
            <v>b</v>
          </cell>
          <cell r="B85">
            <v>9984</v>
          </cell>
          <cell r="C85" t="str">
            <v>L형측구(TYPE-2)</v>
          </cell>
          <cell r="D85" t="str">
            <v>(H=1.200, B=0.85)</v>
          </cell>
          <cell r="E85">
            <v>3441</v>
          </cell>
          <cell r="F85" t="str">
            <v>ｍ</v>
          </cell>
          <cell r="G85">
            <v>94501</v>
          </cell>
          <cell r="H85">
            <v>325177941</v>
          </cell>
        </row>
        <row r="86">
          <cell r="A86" t="str">
            <v>c</v>
          </cell>
          <cell r="B86">
            <v>10272</v>
          </cell>
          <cell r="C86" t="str">
            <v>L형측구(TYPE-3)</v>
          </cell>
          <cell r="D86" t="str">
            <v>(H=0.450, B=0.50)</v>
          </cell>
          <cell r="E86">
            <v>1458</v>
          </cell>
          <cell r="F86" t="str">
            <v>ｍ</v>
          </cell>
          <cell r="G86">
            <v>30017</v>
          </cell>
          <cell r="H86">
            <v>43764786</v>
          </cell>
        </row>
        <row r="87">
          <cell r="A87" t="str">
            <v>d</v>
          </cell>
          <cell r="B87">
            <v>10288</v>
          </cell>
          <cell r="C87" t="str">
            <v>L형측구(TYPE-4)</v>
          </cell>
          <cell r="D87" t="str">
            <v>(H=0.350, B=0.50)</v>
          </cell>
          <cell r="E87">
            <v>5749</v>
          </cell>
          <cell r="F87" t="str">
            <v>ｍ</v>
          </cell>
          <cell r="G87">
            <v>22387</v>
          </cell>
          <cell r="H87">
            <v>128702863</v>
          </cell>
        </row>
        <row r="88">
          <cell r="A88" t="str">
            <v>e</v>
          </cell>
          <cell r="B88">
            <v>10296</v>
          </cell>
          <cell r="C88" t="str">
            <v>L형측구</v>
          </cell>
          <cell r="D88" t="str">
            <v>(완화측구)</v>
          </cell>
          <cell r="E88">
            <v>52</v>
          </cell>
          <cell r="F88" t="str">
            <v>개소</v>
          </cell>
          <cell r="G88">
            <v>650841</v>
          </cell>
          <cell r="H88">
            <v>33843732</v>
          </cell>
        </row>
        <row r="89">
          <cell r="A89" t="str">
            <v>f</v>
          </cell>
          <cell r="B89">
            <v>10304</v>
          </cell>
          <cell r="C89" t="str">
            <v>성토부다이크</v>
          </cell>
          <cell r="D89" t="str">
            <v>(180x205x250x1000mm)</v>
          </cell>
          <cell r="E89">
            <v>22422</v>
          </cell>
          <cell r="F89" t="str">
            <v>ｍ</v>
          </cell>
          <cell r="G89">
            <v>32540</v>
          </cell>
          <cell r="H89">
            <v>729611880</v>
          </cell>
        </row>
        <row r="90">
          <cell r="A90" t="str">
            <v>계</v>
          </cell>
          <cell r="B90">
            <v>10368</v>
          </cell>
          <cell r="E90">
            <v>0</v>
          </cell>
          <cell r="H90">
            <v>0</v>
          </cell>
        </row>
        <row r="91">
          <cell r="A91" t="str">
            <v>2.05</v>
          </cell>
          <cell r="B91">
            <v>10496</v>
          </cell>
          <cell r="C91" t="str">
            <v>U형측구</v>
          </cell>
          <cell r="E91">
            <v>0</v>
          </cell>
          <cell r="H91">
            <v>0</v>
          </cell>
        </row>
        <row r="92">
          <cell r="A92" t="str">
            <v>a</v>
          </cell>
          <cell r="B92">
            <v>10688</v>
          </cell>
          <cell r="C92" t="str">
            <v>U형측구(TYPE-1)</v>
          </cell>
          <cell r="D92" t="str">
            <v>(H=0.60, B=0.6)</v>
          </cell>
          <cell r="E92">
            <v>1143</v>
          </cell>
          <cell r="F92" t="str">
            <v>ｍ</v>
          </cell>
          <cell r="G92">
            <v>69091</v>
          </cell>
          <cell r="H92">
            <v>78971013</v>
          </cell>
        </row>
        <row r="93">
          <cell r="A93" t="str">
            <v>b</v>
          </cell>
          <cell r="B93">
            <v>10960</v>
          </cell>
          <cell r="C93" t="str">
            <v>U형측구(TYPE-2)</v>
          </cell>
          <cell r="D93" t="str">
            <v>(H=0.60, B=0.5)</v>
          </cell>
          <cell r="E93">
            <v>1638</v>
          </cell>
          <cell r="F93" t="str">
            <v>ｍ</v>
          </cell>
          <cell r="G93">
            <v>61523</v>
          </cell>
          <cell r="H93">
            <v>100774674</v>
          </cell>
        </row>
        <row r="94">
          <cell r="A94" t="str">
            <v>계</v>
          </cell>
          <cell r="B94">
            <v>11520</v>
          </cell>
          <cell r="E94">
            <v>0</v>
          </cell>
          <cell r="H94">
            <v>0</v>
          </cell>
        </row>
        <row r="95">
          <cell r="A95" t="str">
            <v>2.06</v>
          </cell>
          <cell r="B95">
            <v>11664</v>
          </cell>
          <cell r="C95" t="str">
            <v>절토부소단측구</v>
          </cell>
          <cell r="E95">
            <v>0</v>
          </cell>
          <cell r="H95">
            <v>0</v>
          </cell>
        </row>
        <row r="96">
          <cell r="A96" t="str">
            <v>a</v>
          </cell>
          <cell r="B96">
            <v>11744</v>
          </cell>
          <cell r="C96" t="str">
            <v>절토부소단측구</v>
          </cell>
          <cell r="D96" t="str">
            <v>(콘크리트)</v>
          </cell>
          <cell r="E96">
            <v>981</v>
          </cell>
          <cell r="F96" t="str">
            <v>ｍ</v>
          </cell>
          <cell r="G96">
            <v>13888</v>
          </cell>
          <cell r="H96">
            <v>13624128</v>
          </cell>
        </row>
        <row r="97">
          <cell r="A97" t="str">
            <v>b</v>
          </cell>
          <cell r="B97">
            <v>11784</v>
          </cell>
          <cell r="C97" t="str">
            <v>절토부소단측구</v>
          </cell>
          <cell r="D97" t="str">
            <v>(반월관)</v>
          </cell>
          <cell r="E97">
            <v>410</v>
          </cell>
          <cell r="F97" t="str">
            <v>ｍ</v>
          </cell>
          <cell r="G97">
            <v>38774</v>
          </cell>
          <cell r="H97">
            <v>15897340</v>
          </cell>
        </row>
        <row r="98">
          <cell r="A98" t="str">
            <v>계</v>
          </cell>
          <cell r="B98">
            <v>11824</v>
          </cell>
          <cell r="E98">
            <v>0</v>
          </cell>
          <cell r="H98">
            <v>0</v>
          </cell>
        </row>
        <row r="99">
          <cell r="A99" t="str">
            <v>2.07</v>
          </cell>
          <cell r="B99">
            <v>11904</v>
          </cell>
          <cell r="C99" t="str">
            <v>맹 암 거</v>
          </cell>
          <cell r="E99">
            <v>0</v>
          </cell>
          <cell r="H99">
            <v>0</v>
          </cell>
        </row>
        <row r="100">
          <cell r="A100" t="str">
            <v>a</v>
          </cell>
          <cell r="B100">
            <v>12032</v>
          </cell>
          <cell r="C100" t="str">
            <v>맹암거</v>
          </cell>
          <cell r="D100" t="str">
            <v>(TYPE - 1)</v>
          </cell>
          <cell r="E100">
            <v>2913</v>
          </cell>
          <cell r="F100" t="str">
            <v>ｍ</v>
          </cell>
          <cell r="G100">
            <v>11828</v>
          </cell>
          <cell r="H100">
            <v>34454964</v>
          </cell>
        </row>
        <row r="101">
          <cell r="A101" t="str">
            <v>b</v>
          </cell>
          <cell r="B101">
            <v>12160</v>
          </cell>
          <cell r="C101" t="str">
            <v>맹암거</v>
          </cell>
          <cell r="D101" t="str">
            <v>(TYPE - 2)</v>
          </cell>
          <cell r="E101">
            <v>2620</v>
          </cell>
          <cell r="F101" t="str">
            <v>ｍ</v>
          </cell>
          <cell r="G101">
            <v>9690</v>
          </cell>
          <cell r="H101">
            <v>25387800</v>
          </cell>
        </row>
        <row r="102">
          <cell r="A102" t="str">
            <v>c</v>
          </cell>
          <cell r="B102">
            <v>12224</v>
          </cell>
          <cell r="C102" t="str">
            <v>맹암거</v>
          </cell>
          <cell r="D102" t="str">
            <v>(TYPE - 3)</v>
          </cell>
          <cell r="E102">
            <v>116</v>
          </cell>
          <cell r="F102" t="str">
            <v>ｍ</v>
          </cell>
          <cell r="G102">
            <v>6129</v>
          </cell>
          <cell r="H102">
            <v>710964</v>
          </cell>
        </row>
        <row r="103">
          <cell r="A103" t="str">
            <v>d</v>
          </cell>
          <cell r="B103">
            <v>12288</v>
          </cell>
          <cell r="C103" t="str">
            <v>맹암거</v>
          </cell>
          <cell r="D103" t="str">
            <v>(TYPE - 4)</v>
          </cell>
          <cell r="E103">
            <v>187</v>
          </cell>
          <cell r="F103" t="str">
            <v>ｍ</v>
          </cell>
          <cell r="G103">
            <v>3991</v>
          </cell>
          <cell r="H103">
            <v>746317</v>
          </cell>
        </row>
        <row r="104">
          <cell r="A104" t="str">
            <v>계</v>
          </cell>
          <cell r="B104">
            <v>12416</v>
          </cell>
          <cell r="E104">
            <v>0</v>
          </cell>
          <cell r="H104">
            <v>0</v>
          </cell>
        </row>
        <row r="105">
          <cell r="A105" t="str">
            <v>2.08</v>
          </cell>
          <cell r="B105">
            <v>12864</v>
          </cell>
          <cell r="C105" t="str">
            <v>산마루측구</v>
          </cell>
          <cell r="D105" t="str">
            <v>(반월관)</v>
          </cell>
          <cell r="E105">
            <v>3331</v>
          </cell>
          <cell r="F105" t="str">
            <v>ｍ</v>
          </cell>
          <cell r="G105">
            <v>43659</v>
          </cell>
          <cell r="H105">
            <v>145428129</v>
          </cell>
        </row>
        <row r="106">
          <cell r="A106" t="str">
            <v>2.09</v>
          </cell>
          <cell r="B106">
            <v>13184</v>
          </cell>
          <cell r="C106" t="str">
            <v>횡배수관공</v>
          </cell>
          <cell r="E106">
            <v>0</v>
          </cell>
          <cell r="H106">
            <v>0</v>
          </cell>
        </row>
        <row r="107">
          <cell r="A107" t="str">
            <v>a</v>
          </cell>
          <cell r="B107">
            <v>13376</v>
          </cell>
          <cell r="C107" t="str">
            <v>횡배수관부설</v>
          </cell>
          <cell r="E107">
            <v>0</v>
          </cell>
          <cell r="H107">
            <v>0</v>
          </cell>
        </row>
        <row r="108">
          <cell r="A108" t="str">
            <v>a-1</v>
          </cell>
          <cell r="B108">
            <v>13568</v>
          </cell>
          <cell r="C108" t="str">
            <v>횡배수관부설</v>
          </cell>
          <cell r="D108" t="str">
            <v>(Φ 600㎜)</v>
          </cell>
          <cell r="E108">
            <v>2045</v>
          </cell>
          <cell r="F108" t="str">
            <v>ｍ</v>
          </cell>
          <cell r="G108">
            <v>100851</v>
          </cell>
          <cell r="H108">
            <v>206240295</v>
          </cell>
        </row>
        <row r="109">
          <cell r="A109" t="str">
            <v>a-2</v>
          </cell>
          <cell r="B109">
            <v>13696</v>
          </cell>
          <cell r="C109" t="str">
            <v>횡배수관부설</v>
          </cell>
          <cell r="D109" t="str">
            <v>(Φ 800㎜)</v>
          </cell>
          <cell r="E109">
            <v>376</v>
          </cell>
          <cell r="F109" t="str">
            <v>ｍ</v>
          </cell>
          <cell r="G109">
            <v>149233</v>
          </cell>
          <cell r="H109">
            <v>56111608</v>
          </cell>
        </row>
        <row r="110">
          <cell r="A110" t="str">
            <v>a-3</v>
          </cell>
          <cell r="B110">
            <v>13824</v>
          </cell>
          <cell r="C110" t="str">
            <v>횡배수관부설</v>
          </cell>
          <cell r="D110" t="str">
            <v>(Φ1000㎜)</v>
          </cell>
          <cell r="E110">
            <v>143</v>
          </cell>
          <cell r="F110" t="str">
            <v>ｍ</v>
          </cell>
          <cell r="G110">
            <v>211731</v>
          </cell>
          <cell r="H110">
            <v>30277533</v>
          </cell>
        </row>
        <row r="111">
          <cell r="A111" t="str">
            <v>a-4</v>
          </cell>
          <cell r="B111">
            <v>14016</v>
          </cell>
          <cell r="C111" t="str">
            <v>횡배수관부설(보강)</v>
          </cell>
          <cell r="D111" t="str">
            <v>(Φ 800㎜)</v>
          </cell>
          <cell r="E111">
            <v>384</v>
          </cell>
          <cell r="F111" t="str">
            <v>ｍ</v>
          </cell>
          <cell r="G111">
            <v>195595</v>
          </cell>
          <cell r="H111">
            <v>75108480</v>
          </cell>
        </row>
        <row r="112">
          <cell r="A112" t="str">
            <v>a-5</v>
          </cell>
          <cell r="B112">
            <v>14144</v>
          </cell>
          <cell r="C112" t="str">
            <v>횡배수관부설(보강)</v>
          </cell>
          <cell r="D112" t="str">
            <v>(Φ1000㎜)</v>
          </cell>
          <cell r="E112">
            <v>1076</v>
          </cell>
          <cell r="F112" t="str">
            <v>ｍ</v>
          </cell>
          <cell r="G112">
            <v>266301</v>
          </cell>
          <cell r="H112">
            <v>286539876</v>
          </cell>
        </row>
        <row r="113">
          <cell r="A113" t="str">
            <v>a-6</v>
          </cell>
          <cell r="B113">
            <v>14272</v>
          </cell>
          <cell r="C113" t="str">
            <v>횡배수관부설(보강)</v>
          </cell>
          <cell r="D113" t="str">
            <v>(Φ1200㎜)</v>
          </cell>
          <cell r="E113">
            <v>163</v>
          </cell>
          <cell r="F113" t="str">
            <v>ｍ</v>
          </cell>
          <cell r="G113">
            <v>369018</v>
          </cell>
          <cell r="H113">
            <v>60149934</v>
          </cell>
        </row>
        <row r="114">
          <cell r="A114" t="str">
            <v>소계</v>
          </cell>
          <cell r="B114">
            <v>14320</v>
          </cell>
          <cell r="E114">
            <v>0</v>
          </cell>
          <cell r="H114">
            <v>0</v>
          </cell>
        </row>
        <row r="115">
          <cell r="A115" t="str">
            <v>b</v>
          </cell>
          <cell r="B115">
            <v>14368</v>
          </cell>
          <cell r="C115" t="str">
            <v>횡배수관날개벽</v>
          </cell>
          <cell r="E115">
            <v>0</v>
          </cell>
          <cell r="H115">
            <v>0</v>
          </cell>
        </row>
        <row r="116">
          <cell r="A116" t="str">
            <v>b-1</v>
          </cell>
          <cell r="B116">
            <v>14496</v>
          </cell>
          <cell r="C116" t="str">
            <v>콘크리트타설</v>
          </cell>
          <cell r="D116" t="str">
            <v>(소형 40-180-8)</v>
          </cell>
          <cell r="E116">
            <v>250</v>
          </cell>
          <cell r="F116" t="str">
            <v>㎥</v>
          </cell>
          <cell r="G116">
            <v>72906</v>
          </cell>
          <cell r="H116">
            <v>18226500</v>
          </cell>
        </row>
        <row r="117">
          <cell r="A117" t="str">
            <v>b-2</v>
          </cell>
          <cell r="B117">
            <v>14816</v>
          </cell>
          <cell r="C117" t="str">
            <v>합판거푸집</v>
          </cell>
          <cell r="D117" t="str">
            <v>(소형 3회)</v>
          </cell>
          <cell r="E117">
            <v>1232</v>
          </cell>
          <cell r="F117" t="str">
            <v>㎡</v>
          </cell>
          <cell r="G117">
            <v>19954</v>
          </cell>
          <cell r="H117">
            <v>24583328</v>
          </cell>
        </row>
        <row r="118">
          <cell r="A118" t="str">
            <v>소계</v>
          </cell>
          <cell r="B118">
            <v>15120</v>
          </cell>
          <cell r="E118">
            <v>0</v>
          </cell>
          <cell r="H118">
            <v>0</v>
          </cell>
        </row>
        <row r="119">
          <cell r="A119" t="str">
            <v>계</v>
          </cell>
          <cell r="B119">
            <v>15168</v>
          </cell>
          <cell r="E119">
            <v>0</v>
          </cell>
          <cell r="H119">
            <v>0</v>
          </cell>
        </row>
        <row r="120">
          <cell r="A120" t="str">
            <v>2.11</v>
          </cell>
          <cell r="B120">
            <v>15296</v>
          </cell>
          <cell r="C120" t="str">
            <v>종배수관부설</v>
          </cell>
          <cell r="E120">
            <v>0</v>
          </cell>
          <cell r="H120">
            <v>0</v>
          </cell>
        </row>
        <row r="121">
          <cell r="A121" t="str">
            <v>a</v>
          </cell>
          <cell r="B121">
            <v>15360</v>
          </cell>
          <cell r="C121" t="str">
            <v>종배수관부설</v>
          </cell>
          <cell r="E121">
            <v>0</v>
          </cell>
          <cell r="H121">
            <v>0</v>
          </cell>
        </row>
        <row r="122">
          <cell r="A122" t="str">
            <v>a-1</v>
          </cell>
          <cell r="B122">
            <v>15904</v>
          </cell>
          <cell r="C122" t="str">
            <v>종배수관부설</v>
          </cell>
          <cell r="D122" t="str">
            <v>(Φ 450㎜)</v>
          </cell>
          <cell r="E122">
            <v>380</v>
          </cell>
          <cell r="F122" t="str">
            <v>ｍ</v>
          </cell>
          <cell r="G122">
            <v>35607</v>
          </cell>
          <cell r="H122">
            <v>13530660</v>
          </cell>
        </row>
        <row r="123">
          <cell r="A123" t="str">
            <v>a-2</v>
          </cell>
          <cell r="B123">
            <v>16176</v>
          </cell>
          <cell r="C123" t="str">
            <v>종배수관부설</v>
          </cell>
          <cell r="D123" t="str">
            <v>(Φ 600㎜)</v>
          </cell>
          <cell r="E123">
            <v>924</v>
          </cell>
          <cell r="F123" t="str">
            <v>ｍ</v>
          </cell>
          <cell r="G123">
            <v>63218</v>
          </cell>
          <cell r="H123">
            <v>58413432</v>
          </cell>
        </row>
        <row r="124">
          <cell r="A124" t="str">
            <v>소계</v>
          </cell>
          <cell r="B124">
            <v>16312</v>
          </cell>
          <cell r="E124">
            <v>0</v>
          </cell>
          <cell r="H124">
            <v>0</v>
          </cell>
        </row>
        <row r="125">
          <cell r="A125" t="str">
            <v>b</v>
          </cell>
          <cell r="B125">
            <v>16448</v>
          </cell>
          <cell r="C125" t="str">
            <v>종배수관면벽공</v>
          </cell>
          <cell r="E125">
            <v>0</v>
          </cell>
          <cell r="H125">
            <v>0</v>
          </cell>
        </row>
        <row r="126">
          <cell r="A126" t="str">
            <v>b-1</v>
          </cell>
          <cell r="B126">
            <v>16512</v>
          </cell>
          <cell r="C126" t="str">
            <v>콘크리트타설</v>
          </cell>
          <cell r="D126" t="str">
            <v>(소형 40-180-8)</v>
          </cell>
          <cell r="E126">
            <v>5</v>
          </cell>
          <cell r="F126" t="str">
            <v>㎥</v>
          </cell>
          <cell r="G126">
            <v>72906</v>
          </cell>
          <cell r="H126">
            <v>364530</v>
          </cell>
        </row>
        <row r="127">
          <cell r="A127" t="str">
            <v>b-2</v>
          </cell>
          <cell r="B127">
            <v>16704</v>
          </cell>
          <cell r="C127" t="str">
            <v>합판거푸집</v>
          </cell>
          <cell r="D127" t="str">
            <v>(소형 4회)</v>
          </cell>
          <cell r="E127">
            <v>78</v>
          </cell>
          <cell r="F127" t="str">
            <v>㎡</v>
          </cell>
          <cell r="G127">
            <v>20274</v>
          </cell>
          <cell r="H127">
            <v>1581372</v>
          </cell>
        </row>
        <row r="128">
          <cell r="A128" t="str">
            <v>소계</v>
          </cell>
          <cell r="B128">
            <v>16832</v>
          </cell>
          <cell r="E128">
            <v>0</v>
          </cell>
          <cell r="H128">
            <v>0</v>
          </cell>
        </row>
        <row r="129">
          <cell r="A129" t="str">
            <v>계</v>
          </cell>
          <cell r="B129">
            <v>16960</v>
          </cell>
          <cell r="E129">
            <v>0</v>
          </cell>
          <cell r="H129">
            <v>0</v>
          </cell>
        </row>
        <row r="130">
          <cell r="A130" t="str">
            <v>2.12</v>
          </cell>
          <cell r="B130">
            <v>17088</v>
          </cell>
          <cell r="C130" t="str">
            <v>암 거 공</v>
          </cell>
          <cell r="E130">
            <v>0</v>
          </cell>
          <cell r="H130">
            <v>0</v>
          </cell>
        </row>
        <row r="131">
          <cell r="A131" t="str">
            <v>a</v>
          </cell>
          <cell r="B131">
            <v>17280</v>
          </cell>
          <cell r="C131" t="str">
            <v>콘크리트타설</v>
          </cell>
          <cell r="E131">
            <v>0</v>
          </cell>
          <cell r="H131">
            <v>0</v>
          </cell>
        </row>
        <row r="132">
          <cell r="A132" t="str">
            <v>a-1</v>
          </cell>
          <cell r="B132">
            <v>17472</v>
          </cell>
          <cell r="C132" t="str">
            <v>콘크리트타설(펌프카)</v>
          </cell>
          <cell r="D132" t="str">
            <v>(철근,25-240-15)</v>
          </cell>
          <cell r="E132">
            <v>22547</v>
          </cell>
          <cell r="F132" t="str">
            <v>㎥</v>
          </cell>
          <cell r="G132">
            <v>57146</v>
          </cell>
          <cell r="H132">
            <v>1288470862</v>
          </cell>
        </row>
        <row r="133">
          <cell r="A133" t="str">
            <v>a-2</v>
          </cell>
          <cell r="B133">
            <v>17728</v>
          </cell>
          <cell r="C133" t="str">
            <v>콘크리트타설</v>
          </cell>
          <cell r="D133" t="str">
            <v>(무근,40-160-8)</v>
          </cell>
          <cell r="E133">
            <v>1609</v>
          </cell>
          <cell r="F133" t="str">
            <v>㎥</v>
          </cell>
          <cell r="G133">
            <v>60442</v>
          </cell>
          <cell r="H133">
            <v>97251178</v>
          </cell>
        </row>
        <row r="134">
          <cell r="A134" t="str">
            <v>소계</v>
          </cell>
          <cell r="B134">
            <v>17856</v>
          </cell>
          <cell r="E134">
            <v>0</v>
          </cell>
          <cell r="H134">
            <v>0</v>
          </cell>
        </row>
        <row r="135">
          <cell r="A135" t="str">
            <v>b</v>
          </cell>
          <cell r="B135">
            <v>18016</v>
          </cell>
          <cell r="C135" t="str">
            <v>거푸집</v>
          </cell>
          <cell r="E135">
            <v>0</v>
          </cell>
          <cell r="H135">
            <v>0</v>
          </cell>
        </row>
        <row r="136">
          <cell r="A136" t="str">
            <v>b-1</v>
          </cell>
          <cell r="B136">
            <v>18176</v>
          </cell>
          <cell r="C136" t="str">
            <v>합판거푸집</v>
          </cell>
          <cell r="D136" t="str">
            <v>(3회:0-7m)</v>
          </cell>
          <cell r="E136">
            <v>48340</v>
          </cell>
          <cell r="F136" t="str">
            <v>㎡</v>
          </cell>
          <cell r="G136">
            <v>19533</v>
          </cell>
          <cell r="H136">
            <v>944225220</v>
          </cell>
        </row>
        <row r="137">
          <cell r="A137" t="str">
            <v>b-2</v>
          </cell>
          <cell r="B137">
            <v>18216</v>
          </cell>
          <cell r="C137" t="str">
            <v>합판거푸집</v>
          </cell>
          <cell r="D137" t="str">
            <v>(6회)</v>
          </cell>
          <cell r="E137">
            <v>2252</v>
          </cell>
          <cell r="F137" t="str">
            <v>㎡</v>
          </cell>
          <cell r="G137">
            <v>13675</v>
          </cell>
          <cell r="H137">
            <v>30796100</v>
          </cell>
        </row>
        <row r="138">
          <cell r="A138" t="str">
            <v>b-3</v>
          </cell>
          <cell r="B138">
            <v>18224</v>
          </cell>
          <cell r="C138" t="str">
            <v>문양거푸집</v>
          </cell>
          <cell r="D138" t="str">
            <v>(스치로폴)</v>
          </cell>
          <cell r="E138">
            <v>4870</v>
          </cell>
          <cell r="F138" t="str">
            <v>㎡</v>
          </cell>
          <cell r="G138">
            <v>23595</v>
          </cell>
          <cell r="H138">
            <v>114907650</v>
          </cell>
        </row>
        <row r="139">
          <cell r="A139" t="str">
            <v>소계</v>
          </cell>
          <cell r="B139">
            <v>18232</v>
          </cell>
          <cell r="E139">
            <v>0</v>
          </cell>
          <cell r="H139">
            <v>0</v>
          </cell>
        </row>
        <row r="140">
          <cell r="A140" t="str">
            <v>c</v>
          </cell>
          <cell r="B140">
            <v>18240</v>
          </cell>
          <cell r="C140" t="str">
            <v>철근가공조립</v>
          </cell>
          <cell r="D140" t="str">
            <v>(복    잡)</v>
          </cell>
          <cell r="E140">
            <v>2874.8560000000002</v>
          </cell>
          <cell r="F140" t="str">
            <v>Ton</v>
          </cell>
          <cell r="G140">
            <v>500175</v>
          </cell>
          <cell r="H140">
            <v>1437931099</v>
          </cell>
        </row>
        <row r="141">
          <cell r="A141" t="str">
            <v>d</v>
          </cell>
          <cell r="B141">
            <v>18496</v>
          </cell>
          <cell r="C141" t="str">
            <v>동바리</v>
          </cell>
          <cell r="D141" t="str">
            <v>(암 거)</v>
          </cell>
          <cell r="E141">
            <v>1</v>
          </cell>
          <cell r="F141" t="str">
            <v>L.S.</v>
          </cell>
          <cell r="G141">
            <v>198652000</v>
          </cell>
          <cell r="H141">
            <v>198652000</v>
          </cell>
        </row>
        <row r="142">
          <cell r="A142" t="str">
            <v>e</v>
          </cell>
          <cell r="B142">
            <v>18624</v>
          </cell>
          <cell r="C142" t="str">
            <v>강관비계</v>
          </cell>
          <cell r="D142" t="str">
            <v>(암 거)</v>
          </cell>
          <cell r="E142">
            <v>1</v>
          </cell>
          <cell r="F142" t="str">
            <v>L.S.</v>
          </cell>
          <cell r="G142">
            <v>132944000</v>
          </cell>
          <cell r="H142">
            <v>132944000</v>
          </cell>
        </row>
        <row r="143">
          <cell r="A143" t="str">
            <v>f</v>
          </cell>
          <cell r="B143">
            <v>18688</v>
          </cell>
          <cell r="C143" t="str">
            <v>뒷채움및다짐</v>
          </cell>
          <cell r="D143" t="str">
            <v>(현장암유용)</v>
          </cell>
          <cell r="E143">
            <v>37193</v>
          </cell>
          <cell r="F143" t="str">
            <v>㎥</v>
          </cell>
          <cell r="G143">
            <v>13631</v>
          </cell>
          <cell r="H143">
            <v>506977783</v>
          </cell>
        </row>
        <row r="144">
          <cell r="A144" t="str">
            <v>g</v>
          </cell>
          <cell r="B144">
            <v>18784</v>
          </cell>
          <cell r="C144" t="str">
            <v>부직포</v>
          </cell>
          <cell r="E144">
            <v>1101</v>
          </cell>
          <cell r="F144" t="str">
            <v>㎡</v>
          </cell>
          <cell r="G144">
            <v>970</v>
          </cell>
          <cell r="H144">
            <v>1067970</v>
          </cell>
        </row>
        <row r="145">
          <cell r="A145" t="str">
            <v>h</v>
          </cell>
          <cell r="B145">
            <v>18880</v>
          </cell>
          <cell r="C145" t="str">
            <v>배수파이프</v>
          </cell>
          <cell r="D145" t="str">
            <v>(PVCφ100㎜)</v>
          </cell>
          <cell r="E145">
            <v>1115</v>
          </cell>
          <cell r="F145" t="str">
            <v>ｍ</v>
          </cell>
          <cell r="G145">
            <v>2789</v>
          </cell>
          <cell r="H145">
            <v>3109735</v>
          </cell>
        </row>
        <row r="146">
          <cell r="A146" t="str">
            <v>i</v>
          </cell>
          <cell r="B146">
            <v>19264</v>
          </cell>
          <cell r="C146" t="str">
            <v>스페이서</v>
          </cell>
          <cell r="E146">
            <v>0</v>
          </cell>
          <cell r="H146">
            <v>0</v>
          </cell>
        </row>
        <row r="147">
          <cell r="A147" t="str">
            <v>i-1</v>
          </cell>
          <cell r="B147">
            <v>19912</v>
          </cell>
          <cell r="C147" t="str">
            <v>스페이서</v>
          </cell>
          <cell r="D147" t="str">
            <v>(수직)</v>
          </cell>
          <cell r="E147">
            <v>34785</v>
          </cell>
          <cell r="F147" t="str">
            <v>㎡</v>
          </cell>
          <cell r="G147">
            <v>588</v>
          </cell>
          <cell r="H147">
            <v>20453580</v>
          </cell>
        </row>
        <row r="148">
          <cell r="A148" t="str">
            <v>i-2</v>
          </cell>
          <cell r="B148">
            <v>20040</v>
          </cell>
          <cell r="C148" t="str">
            <v>스페이서</v>
          </cell>
          <cell r="D148" t="str">
            <v>(수평)</v>
          </cell>
          <cell r="E148">
            <v>24035</v>
          </cell>
          <cell r="F148" t="str">
            <v>㎡</v>
          </cell>
          <cell r="G148">
            <v>411</v>
          </cell>
          <cell r="H148">
            <v>9878385</v>
          </cell>
        </row>
        <row r="149">
          <cell r="A149" t="str">
            <v>소계</v>
          </cell>
          <cell r="B149">
            <v>20428</v>
          </cell>
          <cell r="E149">
            <v>0</v>
          </cell>
          <cell r="H149">
            <v>0</v>
          </cell>
        </row>
        <row r="150">
          <cell r="A150" t="str">
            <v>j</v>
          </cell>
          <cell r="B150">
            <v>20914</v>
          </cell>
          <cell r="C150" t="str">
            <v>지수판</v>
          </cell>
          <cell r="D150" t="str">
            <v>(200 x 5mm)</v>
          </cell>
          <cell r="E150">
            <v>1158</v>
          </cell>
          <cell r="F150" t="str">
            <v>ｍ</v>
          </cell>
          <cell r="G150">
            <v>19311</v>
          </cell>
          <cell r="H150">
            <v>22362138</v>
          </cell>
        </row>
        <row r="151">
          <cell r="A151" t="str">
            <v>k</v>
          </cell>
          <cell r="B151">
            <v>20920</v>
          </cell>
          <cell r="C151" t="str">
            <v>아스팔트코팅</v>
          </cell>
          <cell r="D151" t="str">
            <v>(2 회)</v>
          </cell>
          <cell r="E151">
            <v>25377</v>
          </cell>
          <cell r="F151" t="str">
            <v>㎡</v>
          </cell>
          <cell r="G151">
            <v>4671</v>
          </cell>
          <cell r="H151">
            <v>118535967</v>
          </cell>
        </row>
        <row r="152">
          <cell r="A152" t="str">
            <v>l</v>
          </cell>
          <cell r="B152">
            <v>20923</v>
          </cell>
          <cell r="C152" t="str">
            <v>기초잡석깔기</v>
          </cell>
          <cell r="E152">
            <v>1413</v>
          </cell>
          <cell r="F152" t="str">
            <v>㎥</v>
          </cell>
          <cell r="G152">
            <v>32143</v>
          </cell>
          <cell r="H152">
            <v>45418059</v>
          </cell>
        </row>
        <row r="153">
          <cell r="A153" t="str">
            <v>m</v>
          </cell>
          <cell r="B153">
            <v>20924</v>
          </cell>
          <cell r="C153" t="str">
            <v>다웰바</v>
          </cell>
          <cell r="D153" t="str">
            <v>(APPROCH SLAB용)</v>
          </cell>
          <cell r="E153">
            <v>1557</v>
          </cell>
          <cell r="F153" t="str">
            <v>EA</v>
          </cell>
          <cell r="G153">
            <v>7781</v>
          </cell>
          <cell r="H153">
            <v>12115017</v>
          </cell>
        </row>
        <row r="154">
          <cell r="A154" t="str">
            <v>계</v>
          </cell>
          <cell r="B154">
            <v>20925</v>
          </cell>
          <cell r="E154">
            <v>0</v>
          </cell>
          <cell r="H154">
            <v>0</v>
          </cell>
        </row>
        <row r="155">
          <cell r="A155" t="str">
            <v>2.13</v>
          </cell>
          <cell r="B155">
            <v>21053</v>
          </cell>
          <cell r="C155" t="str">
            <v>집수정공</v>
          </cell>
          <cell r="E155">
            <v>0</v>
          </cell>
          <cell r="H155">
            <v>0</v>
          </cell>
        </row>
        <row r="156">
          <cell r="A156" t="str">
            <v>a</v>
          </cell>
          <cell r="B156">
            <v>21149</v>
          </cell>
          <cell r="C156" t="str">
            <v>콘크리트타설</v>
          </cell>
          <cell r="E156">
            <v>0</v>
          </cell>
          <cell r="H156">
            <v>0</v>
          </cell>
        </row>
        <row r="157">
          <cell r="A157" t="str">
            <v>a-1</v>
          </cell>
          <cell r="B157">
            <v>21157</v>
          </cell>
          <cell r="C157" t="str">
            <v>콘크리트타설</v>
          </cell>
          <cell r="D157" t="str">
            <v>(소형 40-180-8)</v>
          </cell>
          <cell r="E157">
            <v>91</v>
          </cell>
          <cell r="F157" t="str">
            <v>㎥</v>
          </cell>
          <cell r="G157">
            <v>72906</v>
          </cell>
          <cell r="H157">
            <v>6634446</v>
          </cell>
        </row>
        <row r="158">
          <cell r="A158" t="str">
            <v>a-2</v>
          </cell>
          <cell r="B158">
            <v>21165</v>
          </cell>
          <cell r="C158" t="str">
            <v>콘크리트타설</v>
          </cell>
          <cell r="D158" t="str">
            <v>(소형 25-210-8)</v>
          </cell>
          <cell r="E158">
            <v>21</v>
          </cell>
          <cell r="F158" t="str">
            <v>㎥</v>
          </cell>
          <cell r="G158">
            <v>77620</v>
          </cell>
          <cell r="H158">
            <v>1630020</v>
          </cell>
        </row>
        <row r="159">
          <cell r="A159" t="str">
            <v>소계</v>
          </cell>
          <cell r="B159">
            <v>21173</v>
          </cell>
          <cell r="E159">
            <v>0</v>
          </cell>
          <cell r="H159">
            <v>0</v>
          </cell>
        </row>
        <row r="160">
          <cell r="A160" t="str">
            <v>b</v>
          </cell>
          <cell r="B160">
            <v>21181</v>
          </cell>
          <cell r="C160" t="str">
            <v>합판거푸집</v>
          </cell>
          <cell r="D160" t="str">
            <v>(소형 4회)</v>
          </cell>
          <cell r="E160">
            <v>1010</v>
          </cell>
          <cell r="F160" t="str">
            <v>㎡</v>
          </cell>
          <cell r="G160">
            <v>20274</v>
          </cell>
          <cell r="H160">
            <v>20476740</v>
          </cell>
        </row>
        <row r="161">
          <cell r="A161" t="str">
            <v>c</v>
          </cell>
          <cell r="B161">
            <v>21277</v>
          </cell>
          <cell r="C161" t="str">
            <v>철근가공조립</v>
          </cell>
          <cell r="D161" t="str">
            <v>(간    단)</v>
          </cell>
          <cell r="E161">
            <v>1.016</v>
          </cell>
          <cell r="F161" t="str">
            <v>Ton</v>
          </cell>
          <cell r="G161">
            <v>289435</v>
          </cell>
          <cell r="H161">
            <v>294065</v>
          </cell>
        </row>
        <row r="162">
          <cell r="A162" t="str">
            <v>d</v>
          </cell>
          <cell r="B162">
            <v>21917</v>
          </cell>
          <cell r="C162" t="str">
            <v>스틸그레이팅</v>
          </cell>
          <cell r="D162" t="str">
            <v>(1150x850X75)</v>
          </cell>
          <cell r="E162">
            <v>4</v>
          </cell>
          <cell r="F162" t="str">
            <v>ea</v>
          </cell>
          <cell r="G162">
            <v>188160</v>
          </cell>
          <cell r="H162">
            <v>752640</v>
          </cell>
        </row>
        <row r="163">
          <cell r="A163" t="str">
            <v>e</v>
          </cell>
          <cell r="B163">
            <v>22061</v>
          </cell>
          <cell r="C163" t="str">
            <v>스틸그레이팅</v>
          </cell>
          <cell r="D163" t="str">
            <v>(1330x830x75)</v>
          </cell>
          <cell r="E163">
            <v>6</v>
          </cell>
          <cell r="F163" t="str">
            <v>ea</v>
          </cell>
          <cell r="G163">
            <v>212100</v>
          </cell>
          <cell r="H163">
            <v>1272600</v>
          </cell>
        </row>
        <row r="164">
          <cell r="A164" t="str">
            <v>계</v>
          </cell>
          <cell r="B164">
            <v>22205</v>
          </cell>
          <cell r="E164">
            <v>0</v>
          </cell>
          <cell r="H164">
            <v>0</v>
          </cell>
        </row>
        <row r="165">
          <cell r="A165" t="str">
            <v>2.14</v>
          </cell>
          <cell r="B165">
            <v>26813</v>
          </cell>
          <cell r="C165" t="str">
            <v>도수로공</v>
          </cell>
          <cell r="E165">
            <v>0</v>
          </cell>
          <cell r="H165">
            <v>0</v>
          </cell>
        </row>
        <row r="166">
          <cell r="A166" t="str">
            <v>a</v>
          </cell>
          <cell r="B166">
            <v>26941</v>
          </cell>
          <cell r="C166" t="str">
            <v>콘크리트타설</v>
          </cell>
          <cell r="E166">
            <v>0</v>
          </cell>
          <cell r="H166">
            <v>0</v>
          </cell>
        </row>
        <row r="167">
          <cell r="A167" t="str">
            <v>a-1</v>
          </cell>
          <cell r="B167">
            <v>27005</v>
          </cell>
          <cell r="C167" t="str">
            <v>콘크리트타설</v>
          </cell>
          <cell r="D167" t="str">
            <v>(소형 25-210-8)</v>
          </cell>
          <cell r="E167">
            <v>480</v>
          </cell>
          <cell r="F167" t="str">
            <v>㎥</v>
          </cell>
          <cell r="G167">
            <v>77620</v>
          </cell>
          <cell r="H167">
            <v>37257600</v>
          </cell>
        </row>
        <row r="168">
          <cell r="A168" t="str">
            <v>a-2</v>
          </cell>
          <cell r="B168">
            <v>27069</v>
          </cell>
          <cell r="C168" t="str">
            <v>콘크리트타설</v>
          </cell>
          <cell r="D168" t="str">
            <v>(소형 40-180-8)</v>
          </cell>
          <cell r="E168">
            <v>491</v>
          </cell>
          <cell r="F168" t="str">
            <v>㎥</v>
          </cell>
          <cell r="G168">
            <v>72906</v>
          </cell>
          <cell r="H168">
            <v>35796846</v>
          </cell>
        </row>
        <row r="169">
          <cell r="A169" t="str">
            <v>소계</v>
          </cell>
          <cell r="B169">
            <v>27133</v>
          </cell>
          <cell r="E169">
            <v>0</v>
          </cell>
          <cell r="H169">
            <v>0</v>
          </cell>
        </row>
        <row r="170">
          <cell r="A170" t="str">
            <v>b</v>
          </cell>
          <cell r="B170">
            <v>27197</v>
          </cell>
          <cell r="C170" t="str">
            <v>합판거푸집</v>
          </cell>
          <cell r="D170" t="str">
            <v>(소형 4회)</v>
          </cell>
          <cell r="E170">
            <v>7050</v>
          </cell>
          <cell r="F170" t="str">
            <v>㎡</v>
          </cell>
          <cell r="G170">
            <v>20274</v>
          </cell>
          <cell r="H170">
            <v>142931700</v>
          </cell>
        </row>
        <row r="171">
          <cell r="A171" t="str">
            <v>c</v>
          </cell>
          <cell r="B171">
            <v>27325</v>
          </cell>
          <cell r="C171" t="str">
            <v>철근가공조립</v>
          </cell>
          <cell r="D171" t="str">
            <v>(간    단)</v>
          </cell>
          <cell r="E171">
            <v>31.425999999999998</v>
          </cell>
          <cell r="F171" t="str">
            <v>Ton</v>
          </cell>
          <cell r="G171">
            <v>289435</v>
          </cell>
          <cell r="H171">
            <v>9095784</v>
          </cell>
        </row>
        <row r="172">
          <cell r="A172" t="str">
            <v>계</v>
          </cell>
          <cell r="B172">
            <v>27357</v>
          </cell>
          <cell r="E172">
            <v>0</v>
          </cell>
          <cell r="H172">
            <v>0</v>
          </cell>
        </row>
        <row r="173">
          <cell r="A173" t="str">
            <v>2.15</v>
          </cell>
          <cell r="B173">
            <v>27389</v>
          </cell>
          <cell r="C173" t="str">
            <v>용수로공</v>
          </cell>
          <cell r="E173">
            <v>0</v>
          </cell>
          <cell r="H173">
            <v>0</v>
          </cell>
        </row>
        <row r="174">
          <cell r="A174" t="str">
            <v>a</v>
          </cell>
          <cell r="B174">
            <v>27405</v>
          </cell>
          <cell r="C174" t="str">
            <v>용수개거</v>
          </cell>
          <cell r="D174" t="str">
            <v>(1.5x1.5)</v>
          </cell>
          <cell r="E174">
            <v>255</v>
          </cell>
          <cell r="F174" t="str">
            <v>ｍ</v>
          </cell>
          <cell r="G174">
            <v>197157</v>
          </cell>
          <cell r="H174">
            <v>50275035</v>
          </cell>
        </row>
        <row r="175">
          <cell r="A175" t="str">
            <v>b</v>
          </cell>
          <cell r="B175">
            <v>27421</v>
          </cell>
          <cell r="C175" t="str">
            <v>용수개거</v>
          </cell>
          <cell r="D175" t="str">
            <v>(2.0x1.5)</v>
          </cell>
          <cell r="E175">
            <v>151</v>
          </cell>
          <cell r="F175" t="str">
            <v>ｍ</v>
          </cell>
          <cell r="G175">
            <v>207639</v>
          </cell>
          <cell r="H175">
            <v>31353489</v>
          </cell>
        </row>
        <row r="176">
          <cell r="A176" t="str">
            <v>c</v>
          </cell>
          <cell r="B176">
            <v>27437</v>
          </cell>
          <cell r="C176" t="str">
            <v>용수개거</v>
          </cell>
          <cell r="D176" t="str">
            <v>(6.0x3.0)</v>
          </cell>
          <cell r="E176">
            <v>95</v>
          </cell>
          <cell r="F176" t="str">
            <v>ｍ</v>
          </cell>
          <cell r="G176">
            <v>1413089</v>
          </cell>
          <cell r="H176">
            <v>134243455</v>
          </cell>
        </row>
        <row r="177">
          <cell r="A177" t="str">
            <v>계</v>
          </cell>
          <cell r="B177">
            <v>27445</v>
          </cell>
          <cell r="E177">
            <v>0</v>
          </cell>
          <cell r="H177">
            <v>0</v>
          </cell>
        </row>
        <row r="178">
          <cell r="A178" t="str">
            <v>2.16</v>
          </cell>
          <cell r="B178">
            <v>27453</v>
          </cell>
          <cell r="C178" t="str">
            <v>수로보호공</v>
          </cell>
          <cell r="E178">
            <v>0</v>
          </cell>
          <cell r="H178">
            <v>0</v>
          </cell>
        </row>
        <row r="179">
          <cell r="A179" t="str">
            <v>a</v>
          </cell>
          <cell r="B179">
            <v>27485</v>
          </cell>
          <cell r="C179" t="str">
            <v>콘크리트타설</v>
          </cell>
          <cell r="D179" t="str">
            <v>(소형 40-180-8)</v>
          </cell>
          <cell r="E179">
            <v>17</v>
          </cell>
          <cell r="F179" t="str">
            <v>㎥</v>
          </cell>
          <cell r="G179">
            <v>72906</v>
          </cell>
          <cell r="H179">
            <v>1239402</v>
          </cell>
        </row>
        <row r="180">
          <cell r="A180" t="str">
            <v>b</v>
          </cell>
          <cell r="B180">
            <v>27501</v>
          </cell>
          <cell r="C180" t="str">
            <v>합판거푸집</v>
          </cell>
          <cell r="D180" t="str">
            <v>(소형 4회)</v>
          </cell>
          <cell r="E180">
            <v>3</v>
          </cell>
          <cell r="F180" t="str">
            <v>㎡</v>
          </cell>
          <cell r="G180">
            <v>20274</v>
          </cell>
          <cell r="H180">
            <v>60822</v>
          </cell>
        </row>
        <row r="181">
          <cell r="A181" t="str">
            <v>계</v>
          </cell>
          <cell r="B181">
            <v>27509</v>
          </cell>
          <cell r="E181">
            <v>0</v>
          </cell>
          <cell r="H181">
            <v>0</v>
          </cell>
        </row>
        <row r="182">
          <cell r="A182" t="str">
            <v>총계</v>
          </cell>
          <cell r="B182">
            <v>29237</v>
          </cell>
          <cell r="E182">
            <v>0</v>
          </cell>
          <cell r="H182">
            <v>0</v>
          </cell>
        </row>
        <row r="183">
          <cell r="A183" t="str">
            <v>3.</v>
          </cell>
          <cell r="B183">
            <v>29685</v>
          </cell>
          <cell r="C183" t="str">
            <v>구  조  물  공</v>
          </cell>
          <cell r="E183">
            <v>0</v>
          </cell>
          <cell r="H183">
            <v>0</v>
          </cell>
        </row>
        <row r="184">
          <cell r="A184" t="str">
            <v>A.</v>
          </cell>
          <cell r="B184">
            <v>91956</v>
          </cell>
          <cell r="C184" t="str">
            <v>보 성 교</v>
          </cell>
          <cell r="D184" t="str">
            <v>(P.S.C BEAM L=120m)</v>
          </cell>
          <cell r="E184">
            <v>0</v>
          </cell>
          <cell r="H184">
            <v>0</v>
          </cell>
        </row>
        <row r="185">
          <cell r="A185" t="str">
            <v>A.01</v>
          </cell>
          <cell r="B185">
            <v>92109</v>
          </cell>
          <cell r="C185" t="str">
            <v>구조물터파기</v>
          </cell>
          <cell r="E185">
            <v>0</v>
          </cell>
          <cell r="H185">
            <v>0</v>
          </cell>
        </row>
        <row r="186">
          <cell r="A186" t="str">
            <v>a</v>
          </cell>
          <cell r="B186">
            <v>92198</v>
          </cell>
          <cell r="C186" t="str">
            <v>구조물터파기</v>
          </cell>
          <cell r="D186" t="str">
            <v>(용수토사 0-4ｍ)</v>
          </cell>
          <cell r="E186">
            <v>6943</v>
          </cell>
          <cell r="F186" t="str">
            <v>㎥</v>
          </cell>
          <cell r="G186">
            <v>6419</v>
          </cell>
          <cell r="H186">
            <v>44567117</v>
          </cell>
        </row>
        <row r="187">
          <cell r="A187" t="str">
            <v>b</v>
          </cell>
          <cell r="B187">
            <v>92202</v>
          </cell>
          <cell r="C187" t="str">
            <v>구조물터파기</v>
          </cell>
          <cell r="D187" t="str">
            <v>(용수토사 4ｍ이상)</v>
          </cell>
          <cell r="E187">
            <v>2077</v>
          </cell>
          <cell r="F187" t="str">
            <v>㎥</v>
          </cell>
          <cell r="G187">
            <v>10270</v>
          </cell>
          <cell r="H187">
            <v>21330790</v>
          </cell>
        </row>
        <row r="188">
          <cell r="A188" t="str">
            <v>c</v>
          </cell>
          <cell r="B188">
            <v>92330</v>
          </cell>
          <cell r="C188" t="str">
            <v>구조물터파기</v>
          </cell>
          <cell r="D188" t="str">
            <v>(용수리핑암 4ｍ이상)</v>
          </cell>
          <cell r="E188">
            <v>1385</v>
          </cell>
          <cell r="F188" t="str">
            <v>㎥</v>
          </cell>
          <cell r="G188">
            <v>120551</v>
          </cell>
          <cell r="H188">
            <v>166963135</v>
          </cell>
        </row>
        <row r="189">
          <cell r="A189" t="str">
            <v>계</v>
          </cell>
          <cell r="B189">
            <v>92463</v>
          </cell>
          <cell r="E189">
            <v>0</v>
          </cell>
          <cell r="H189">
            <v>0</v>
          </cell>
        </row>
        <row r="190">
          <cell r="A190" t="str">
            <v>A.02</v>
          </cell>
          <cell r="B190">
            <v>92530</v>
          </cell>
          <cell r="C190" t="str">
            <v>되메우기및다짐</v>
          </cell>
          <cell r="D190" t="str">
            <v>(기계70%+인력30%)</v>
          </cell>
          <cell r="E190">
            <v>4040</v>
          </cell>
          <cell r="F190" t="str">
            <v>㎥</v>
          </cell>
          <cell r="G190">
            <v>5802</v>
          </cell>
          <cell r="H190">
            <v>23440080</v>
          </cell>
        </row>
        <row r="191">
          <cell r="A191" t="str">
            <v>A.03</v>
          </cell>
          <cell r="B191">
            <v>92563</v>
          </cell>
          <cell r="C191" t="str">
            <v>교대앞성토</v>
          </cell>
          <cell r="E191">
            <v>4462</v>
          </cell>
          <cell r="F191" t="str">
            <v>㎥</v>
          </cell>
          <cell r="G191">
            <v>3025</v>
          </cell>
          <cell r="H191">
            <v>13497550</v>
          </cell>
        </row>
        <row r="192">
          <cell r="A192" t="str">
            <v>A.04</v>
          </cell>
          <cell r="B192">
            <v>92596</v>
          </cell>
          <cell r="C192" t="str">
            <v>뒷채움및다짐</v>
          </cell>
          <cell r="D192" t="str">
            <v>(현장암유용)</v>
          </cell>
          <cell r="E192">
            <v>660</v>
          </cell>
          <cell r="F192" t="str">
            <v>㎥</v>
          </cell>
          <cell r="G192">
            <v>13631</v>
          </cell>
          <cell r="H192">
            <v>8996460</v>
          </cell>
        </row>
        <row r="193">
          <cell r="A193" t="str">
            <v>A.05</v>
          </cell>
          <cell r="B193">
            <v>92604</v>
          </cell>
          <cell r="C193" t="str">
            <v>세굴방지용사석채움</v>
          </cell>
          <cell r="D193" t="str">
            <v>(60㎏/개)</v>
          </cell>
          <cell r="E193">
            <v>5379</v>
          </cell>
          <cell r="F193" t="str">
            <v>㎥</v>
          </cell>
          <cell r="G193">
            <v>27313</v>
          </cell>
          <cell r="H193">
            <v>146916627</v>
          </cell>
        </row>
        <row r="194">
          <cell r="A194" t="str">
            <v>A.06</v>
          </cell>
          <cell r="B194">
            <v>92612</v>
          </cell>
          <cell r="C194" t="str">
            <v>물푸기공</v>
          </cell>
          <cell r="E194">
            <v>191</v>
          </cell>
          <cell r="F194" t="str">
            <v>hr</v>
          </cell>
          <cell r="G194">
            <v>21879</v>
          </cell>
          <cell r="H194">
            <v>4178889</v>
          </cell>
        </row>
        <row r="195">
          <cell r="A195" t="str">
            <v>A.07</v>
          </cell>
          <cell r="B195">
            <v>92740</v>
          </cell>
          <cell r="C195" t="str">
            <v>거푸집</v>
          </cell>
          <cell r="E195">
            <v>0</v>
          </cell>
          <cell r="H195">
            <v>0</v>
          </cell>
        </row>
        <row r="196">
          <cell r="A196" t="str">
            <v>a</v>
          </cell>
          <cell r="B196">
            <v>92804</v>
          </cell>
          <cell r="C196" t="str">
            <v>합판거푸집</v>
          </cell>
          <cell r="D196" t="str">
            <v>(3회:0-7m)</v>
          </cell>
          <cell r="E196">
            <v>4296</v>
          </cell>
          <cell r="F196" t="str">
            <v>㎡</v>
          </cell>
          <cell r="G196">
            <v>19533</v>
          </cell>
          <cell r="H196">
            <v>83913768</v>
          </cell>
        </row>
        <row r="197">
          <cell r="A197" t="str">
            <v>b</v>
          </cell>
          <cell r="B197">
            <v>92868</v>
          </cell>
          <cell r="C197" t="str">
            <v>합판거푸집</v>
          </cell>
          <cell r="D197" t="str">
            <v>(3회:7-10m)</v>
          </cell>
          <cell r="E197">
            <v>54</v>
          </cell>
          <cell r="F197" t="str">
            <v>㎡</v>
          </cell>
          <cell r="G197">
            <v>20935</v>
          </cell>
          <cell r="H197">
            <v>1130490</v>
          </cell>
        </row>
        <row r="198">
          <cell r="A198" t="str">
            <v>c</v>
          </cell>
          <cell r="B198">
            <v>92900</v>
          </cell>
          <cell r="C198" t="str">
            <v>합판거푸집</v>
          </cell>
          <cell r="D198" t="str">
            <v>(3회:10-13m)</v>
          </cell>
          <cell r="E198">
            <v>266</v>
          </cell>
          <cell r="F198" t="str">
            <v>㎡</v>
          </cell>
          <cell r="G198">
            <v>22337</v>
          </cell>
          <cell r="H198">
            <v>5941642</v>
          </cell>
        </row>
        <row r="199">
          <cell r="A199" t="str">
            <v>d</v>
          </cell>
          <cell r="B199">
            <v>93028</v>
          </cell>
          <cell r="C199" t="str">
            <v>합판거푸집</v>
          </cell>
          <cell r="D199" t="str">
            <v>(3회:13-16m)</v>
          </cell>
          <cell r="E199">
            <v>167</v>
          </cell>
          <cell r="F199" t="str">
            <v>㎡</v>
          </cell>
          <cell r="G199">
            <v>23739</v>
          </cell>
          <cell r="H199">
            <v>3964413</v>
          </cell>
        </row>
        <row r="200">
          <cell r="A200" t="str">
            <v>e</v>
          </cell>
          <cell r="B200">
            <v>93108</v>
          </cell>
          <cell r="C200" t="str">
            <v>합판거푸집</v>
          </cell>
          <cell r="D200" t="str">
            <v>(3회:16-19m)</v>
          </cell>
          <cell r="E200">
            <v>170</v>
          </cell>
          <cell r="F200" t="str">
            <v>㎡</v>
          </cell>
          <cell r="G200">
            <v>25141</v>
          </cell>
          <cell r="H200">
            <v>4273970</v>
          </cell>
        </row>
        <row r="201">
          <cell r="A201" t="str">
            <v>f</v>
          </cell>
          <cell r="B201">
            <v>93188</v>
          </cell>
          <cell r="C201" t="str">
            <v>합판거푸집</v>
          </cell>
          <cell r="D201" t="str">
            <v>(4회)</v>
          </cell>
          <cell r="E201">
            <v>548</v>
          </cell>
          <cell r="F201" t="str">
            <v>㎡</v>
          </cell>
          <cell r="G201">
            <v>16702</v>
          </cell>
          <cell r="H201">
            <v>9152696</v>
          </cell>
        </row>
        <row r="202">
          <cell r="A202" t="str">
            <v>g</v>
          </cell>
          <cell r="B202">
            <v>93316</v>
          </cell>
          <cell r="C202" t="str">
            <v>합판거푸집</v>
          </cell>
          <cell r="D202" t="str">
            <v>(6회)</v>
          </cell>
          <cell r="E202">
            <v>87</v>
          </cell>
          <cell r="F202" t="str">
            <v>㎡</v>
          </cell>
          <cell r="G202">
            <v>13675</v>
          </cell>
          <cell r="H202">
            <v>1189725</v>
          </cell>
        </row>
        <row r="203">
          <cell r="A203" t="str">
            <v>h</v>
          </cell>
          <cell r="B203">
            <v>93364</v>
          </cell>
          <cell r="C203" t="str">
            <v>원형거푸집</v>
          </cell>
          <cell r="D203" t="str">
            <v>(3회:0-7m)</v>
          </cell>
          <cell r="E203">
            <v>263</v>
          </cell>
          <cell r="F203" t="str">
            <v>㎡</v>
          </cell>
          <cell r="G203">
            <v>41547</v>
          </cell>
          <cell r="H203">
            <v>10926861</v>
          </cell>
        </row>
        <row r="204">
          <cell r="A204" t="str">
            <v>i</v>
          </cell>
          <cell r="B204">
            <v>93492</v>
          </cell>
          <cell r="C204" t="str">
            <v>원형거푸집</v>
          </cell>
          <cell r="D204" t="str">
            <v>(3회:7-10m)</v>
          </cell>
          <cell r="E204">
            <v>113</v>
          </cell>
          <cell r="F204" t="str">
            <v>㎡</v>
          </cell>
          <cell r="G204">
            <v>44767</v>
          </cell>
          <cell r="H204">
            <v>5058671</v>
          </cell>
        </row>
        <row r="205">
          <cell r="A205" t="str">
            <v>j</v>
          </cell>
          <cell r="B205">
            <v>93620</v>
          </cell>
          <cell r="C205" t="str">
            <v>원형거푸집</v>
          </cell>
          <cell r="D205" t="str">
            <v>(3회:10-13m)</v>
          </cell>
          <cell r="E205">
            <v>77</v>
          </cell>
          <cell r="F205" t="str">
            <v>㎡</v>
          </cell>
          <cell r="G205">
            <v>47988</v>
          </cell>
          <cell r="H205">
            <v>3695076</v>
          </cell>
        </row>
        <row r="206">
          <cell r="A206" t="str">
            <v>k</v>
          </cell>
          <cell r="B206">
            <v>93748</v>
          </cell>
          <cell r="C206" t="str">
            <v>원형거푸집</v>
          </cell>
          <cell r="D206" t="str">
            <v>(3회:13-16m)</v>
          </cell>
          <cell r="E206">
            <v>35</v>
          </cell>
          <cell r="F206" t="str">
            <v>㎡</v>
          </cell>
          <cell r="G206">
            <v>51209</v>
          </cell>
          <cell r="H206">
            <v>1792315</v>
          </cell>
        </row>
        <row r="207">
          <cell r="A207" t="str">
            <v>l</v>
          </cell>
          <cell r="B207">
            <v>93924</v>
          </cell>
          <cell r="C207" t="str">
            <v>문양거푸집</v>
          </cell>
          <cell r="D207" t="str">
            <v>(스치로폴 0-7m)</v>
          </cell>
          <cell r="E207">
            <v>146</v>
          </cell>
          <cell r="F207" t="str">
            <v>㎡</v>
          </cell>
          <cell r="G207">
            <v>23595</v>
          </cell>
          <cell r="H207">
            <v>3444870</v>
          </cell>
        </row>
        <row r="208">
          <cell r="A208" t="str">
            <v>계</v>
          </cell>
          <cell r="B208">
            <v>93940</v>
          </cell>
          <cell r="E208">
            <v>0</v>
          </cell>
          <cell r="H208">
            <v>0</v>
          </cell>
        </row>
        <row r="209">
          <cell r="A209" t="str">
            <v>A.08</v>
          </cell>
          <cell r="B209">
            <v>94020</v>
          </cell>
          <cell r="C209" t="str">
            <v>강관비계</v>
          </cell>
          <cell r="D209" t="str">
            <v>(보성교)</v>
          </cell>
          <cell r="E209">
            <v>1</v>
          </cell>
          <cell r="F209" t="str">
            <v>L.S.</v>
          </cell>
          <cell r="G209">
            <v>30204000</v>
          </cell>
          <cell r="H209">
            <v>30204000</v>
          </cell>
        </row>
        <row r="210">
          <cell r="A210" t="str">
            <v>A.09</v>
          </cell>
          <cell r="B210">
            <v>94044</v>
          </cell>
          <cell r="C210" t="str">
            <v>동바리</v>
          </cell>
          <cell r="D210" t="str">
            <v>(보성교)</v>
          </cell>
          <cell r="E210">
            <v>1</v>
          </cell>
          <cell r="F210" t="str">
            <v>L.S.</v>
          </cell>
          <cell r="G210">
            <v>90549000</v>
          </cell>
          <cell r="H210">
            <v>90549000</v>
          </cell>
        </row>
        <row r="211">
          <cell r="A211" t="str">
            <v>A.10</v>
          </cell>
          <cell r="B211">
            <v>94090</v>
          </cell>
          <cell r="C211" t="str">
            <v>철근가공조립</v>
          </cell>
          <cell r="E211">
            <v>0</v>
          </cell>
          <cell r="H211">
            <v>0</v>
          </cell>
        </row>
        <row r="212">
          <cell r="A212" t="str">
            <v>a</v>
          </cell>
          <cell r="B212">
            <v>94096</v>
          </cell>
          <cell r="C212" t="str">
            <v>철근가공조립</v>
          </cell>
          <cell r="D212" t="str">
            <v>(보    통)</v>
          </cell>
          <cell r="E212">
            <v>76.099999999999994</v>
          </cell>
          <cell r="F212" t="str">
            <v>Ton</v>
          </cell>
          <cell r="G212">
            <v>398697</v>
          </cell>
          <cell r="H212">
            <v>30340841</v>
          </cell>
        </row>
        <row r="213">
          <cell r="A213" t="str">
            <v>b</v>
          </cell>
          <cell r="B213">
            <v>94224</v>
          </cell>
          <cell r="C213" t="str">
            <v>철근가공조립</v>
          </cell>
          <cell r="D213" t="str">
            <v>(복    잡)</v>
          </cell>
          <cell r="E213">
            <v>470.99200000000002</v>
          </cell>
          <cell r="F213" t="str">
            <v>Ton</v>
          </cell>
          <cell r="G213">
            <v>500175</v>
          </cell>
          <cell r="H213">
            <v>235578423</v>
          </cell>
        </row>
        <row r="214">
          <cell r="A214" t="str">
            <v>c</v>
          </cell>
          <cell r="B214">
            <v>94352</v>
          </cell>
          <cell r="C214" t="str">
            <v>철근가공조립</v>
          </cell>
          <cell r="D214" t="str">
            <v>(매우복잡)</v>
          </cell>
          <cell r="E214">
            <v>259.16199999999998</v>
          </cell>
          <cell r="F214" t="str">
            <v>Ton</v>
          </cell>
          <cell r="G214">
            <v>554189</v>
          </cell>
          <cell r="H214">
            <v>143624729</v>
          </cell>
        </row>
        <row r="215">
          <cell r="A215" t="str">
            <v>계</v>
          </cell>
          <cell r="B215">
            <v>94419</v>
          </cell>
          <cell r="E215">
            <v>0</v>
          </cell>
          <cell r="H215">
            <v>0</v>
          </cell>
        </row>
        <row r="216">
          <cell r="A216" t="str">
            <v>A.11</v>
          </cell>
          <cell r="B216">
            <v>94486</v>
          </cell>
          <cell r="C216" t="str">
            <v>콘크리트타설</v>
          </cell>
          <cell r="E216">
            <v>0</v>
          </cell>
          <cell r="H216">
            <v>0</v>
          </cell>
        </row>
        <row r="217">
          <cell r="A217" t="str">
            <v>a</v>
          </cell>
          <cell r="B217">
            <v>94488</v>
          </cell>
          <cell r="C217" t="str">
            <v>콘크리트타설(펌프카)</v>
          </cell>
          <cell r="D217" t="str">
            <v>(철근,19-400-15)</v>
          </cell>
          <cell r="E217">
            <v>984</v>
          </cell>
          <cell r="F217" t="str">
            <v>㎥</v>
          </cell>
          <cell r="G217">
            <v>69569</v>
          </cell>
          <cell r="H217">
            <v>68455896</v>
          </cell>
        </row>
        <row r="218">
          <cell r="A218" t="str">
            <v>b</v>
          </cell>
          <cell r="B218">
            <v>94489</v>
          </cell>
          <cell r="C218" t="str">
            <v>콘크리트타설(펌프카)</v>
          </cell>
          <cell r="D218" t="str">
            <v>(철근,25-270-15)</v>
          </cell>
          <cell r="E218">
            <v>864</v>
          </cell>
          <cell r="F218" t="str">
            <v>㎥</v>
          </cell>
          <cell r="G218">
            <v>62738</v>
          </cell>
          <cell r="H218">
            <v>54205632</v>
          </cell>
        </row>
        <row r="219">
          <cell r="A219" t="str">
            <v>c</v>
          </cell>
          <cell r="B219">
            <v>94617</v>
          </cell>
          <cell r="C219" t="str">
            <v>콘크리트타설(펌프카)</v>
          </cell>
          <cell r="D219" t="str">
            <v>(철근,25-240-15)</v>
          </cell>
          <cell r="E219">
            <v>2474</v>
          </cell>
          <cell r="F219" t="str">
            <v>㎥</v>
          </cell>
          <cell r="G219">
            <v>57146</v>
          </cell>
          <cell r="H219">
            <v>141379204</v>
          </cell>
        </row>
        <row r="220">
          <cell r="A220" t="str">
            <v>d</v>
          </cell>
          <cell r="B220">
            <v>94649</v>
          </cell>
          <cell r="C220" t="str">
            <v>콘크리트타설</v>
          </cell>
          <cell r="D220" t="str">
            <v>(무근,40-210-8)</v>
          </cell>
          <cell r="E220">
            <v>8</v>
          </cell>
          <cell r="F220" t="str">
            <v>㎥</v>
          </cell>
          <cell r="G220">
            <v>64602</v>
          </cell>
          <cell r="H220">
            <v>516816</v>
          </cell>
        </row>
        <row r="221">
          <cell r="A221" t="str">
            <v>e</v>
          </cell>
          <cell r="B221">
            <v>94681</v>
          </cell>
          <cell r="C221" t="str">
            <v>콘크리트타설</v>
          </cell>
          <cell r="D221" t="str">
            <v>(무근,40-240-8)</v>
          </cell>
          <cell r="E221">
            <v>13</v>
          </cell>
          <cell r="F221" t="str">
            <v>㎥</v>
          </cell>
          <cell r="G221">
            <v>63322</v>
          </cell>
          <cell r="H221">
            <v>823186</v>
          </cell>
        </row>
        <row r="222">
          <cell r="A222" t="str">
            <v>f</v>
          </cell>
          <cell r="B222">
            <v>94745</v>
          </cell>
          <cell r="C222" t="str">
            <v>콘크리트타설</v>
          </cell>
          <cell r="D222" t="str">
            <v>(무근,40-160-8)</v>
          </cell>
          <cell r="E222">
            <v>84</v>
          </cell>
          <cell r="F222" t="str">
            <v>㎥</v>
          </cell>
          <cell r="G222">
            <v>60442</v>
          </cell>
          <cell r="H222">
            <v>5077128</v>
          </cell>
        </row>
        <row r="223">
          <cell r="A223" t="str">
            <v>계</v>
          </cell>
          <cell r="B223">
            <v>94878</v>
          </cell>
          <cell r="E223">
            <v>0</v>
          </cell>
          <cell r="H223">
            <v>0</v>
          </cell>
        </row>
        <row r="224">
          <cell r="A224" t="str">
            <v>A.12</v>
          </cell>
          <cell r="B224">
            <v>95006</v>
          </cell>
          <cell r="C224" t="str">
            <v>무수축몰탈</v>
          </cell>
          <cell r="E224">
            <v>3</v>
          </cell>
          <cell r="F224" t="str">
            <v>㎥</v>
          </cell>
          <cell r="G224">
            <v>159594</v>
          </cell>
          <cell r="H224">
            <v>478782</v>
          </cell>
        </row>
        <row r="225">
          <cell r="A225" t="str">
            <v>A.13</v>
          </cell>
          <cell r="B225">
            <v>95014</v>
          </cell>
          <cell r="C225" t="str">
            <v>무수축콘크리트</v>
          </cell>
          <cell r="E225">
            <v>8</v>
          </cell>
          <cell r="F225" t="str">
            <v>㎥</v>
          </cell>
          <cell r="G225">
            <v>222180</v>
          </cell>
          <cell r="H225">
            <v>1777440</v>
          </cell>
        </row>
        <row r="226">
          <cell r="A226" t="str">
            <v>A.14</v>
          </cell>
          <cell r="B226">
            <v>95142</v>
          </cell>
          <cell r="C226" t="str">
            <v>교좌장치</v>
          </cell>
          <cell r="E226">
            <v>0</v>
          </cell>
          <cell r="H226">
            <v>0</v>
          </cell>
        </row>
        <row r="227">
          <cell r="A227" t="str">
            <v>a</v>
          </cell>
          <cell r="B227">
            <v>95166</v>
          </cell>
          <cell r="C227" t="str">
            <v>교좌장치</v>
          </cell>
          <cell r="D227" t="str">
            <v>(고  정 135TON)</v>
          </cell>
          <cell r="E227">
            <v>8</v>
          </cell>
          <cell r="F227" t="str">
            <v>set</v>
          </cell>
          <cell r="G227">
            <v>1827085</v>
          </cell>
          <cell r="H227">
            <v>14616680</v>
          </cell>
        </row>
        <row r="228">
          <cell r="A228" t="str">
            <v>b</v>
          </cell>
          <cell r="B228">
            <v>95174</v>
          </cell>
          <cell r="C228" t="str">
            <v>교좌장치</v>
          </cell>
          <cell r="D228" t="str">
            <v>(일방향 135TON)</v>
          </cell>
          <cell r="E228">
            <v>40</v>
          </cell>
          <cell r="F228" t="str">
            <v>set</v>
          </cell>
          <cell r="G228">
            <v>1806085</v>
          </cell>
          <cell r="H228">
            <v>72243400</v>
          </cell>
        </row>
        <row r="229">
          <cell r="A229" t="str">
            <v>c</v>
          </cell>
          <cell r="B229">
            <v>95206</v>
          </cell>
          <cell r="C229" t="str">
            <v>교좌장치</v>
          </cell>
          <cell r="D229" t="str">
            <v>(양방향 135TON)</v>
          </cell>
          <cell r="E229">
            <v>32</v>
          </cell>
          <cell r="F229" t="str">
            <v>set</v>
          </cell>
          <cell r="G229">
            <v>1528085</v>
          </cell>
          <cell r="H229">
            <v>48898720</v>
          </cell>
        </row>
        <row r="230">
          <cell r="A230" t="str">
            <v>계</v>
          </cell>
          <cell r="B230">
            <v>95230</v>
          </cell>
          <cell r="E230">
            <v>0</v>
          </cell>
          <cell r="H230">
            <v>0</v>
          </cell>
        </row>
        <row r="231">
          <cell r="A231" t="str">
            <v>A.15</v>
          </cell>
          <cell r="B231">
            <v>95358</v>
          </cell>
          <cell r="C231" t="str">
            <v>신축이음장치</v>
          </cell>
          <cell r="E231">
            <v>0</v>
          </cell>
          <cell r="H231">
            <v>0</v>
          </cell>
        </row>
        <row r="232">
          <cell r="A232" t="str">
            <v>a</v>
          </cell>
          <cell r="B232">
            <v>95364</v>
          </cell>
          <cell r="C232" t="str">
            <v>신축이음장치</v>
          </cell>
          <cell r="D232" t="str">
            <v>(NB 50)</v>
          </cell>
          <cell r="E232">
            <v>39</v>
          </cell>
          <cell r="F232" t="str">
            <v>ｍ</v>
          </cell>
          <cell r="G232">
            <v>282695</v>
          </cell>
          <cell r="H232">
            <v>11025105</v>
          </cell>
        </row>
        <row r="233">
          <cell r="A233" t="str">
            <v>b</v>
          </cell>
          <cell r="B233">
            <v>95493</v>
          </cell>
          <cell r="C233" t="str">
            <v>신축이음장치</v>
          </cell>
          <cell r="D233" t="str">
            <v>(NB 80)</v>
          </cell>
          <cell r="E233">
            <v>19</v>
          </cell>
          <cell r="F233" t="str">
            <v>ｍ</v>
          </cell>
          <cell r="G233">
            <v>458695</v>
          </cell>
          <cell r="H233">
            <v>8715205</v>
          </cell>
        </row>
        <row r="234">
          <cell r="A234" t="str">
            <v>계</v>
          </cell>
          <cell r="B234">
            <v>95749</v>
          </cell>
          <cell r="E234">
            <v>0</v>
          </cell>
          <cell r="H234">
            <v>0</v>
          </cell>
        </row>
        <row r="235">
          <cell r="A235" t="str">
            <v>A.16</v>
          </cell>
          <cell r="B235">
            <v>95879</v>
          </cell>
          <cell r="C235" t="str">
            <v>슬라브양생</v>
          </cell>
          <cell r="E235">
            <v>2340</v>
          </cell>
          <cell r="F235" t="str">
            <v>㎡</v>
          </cell>
          <cell r="G235">
            <v>328</v>
          </cell>
          <cell r="H235">
            <v>767520</v>
          </cell>
        </row>
        <row r="236">
          <cell r="A236" t="str">
            <v>A.17</v>
          </cell>
          <cell r="B236">
            <v>95880</v>
          </cell>
          <cell r="C236" t="str">
            <v>데크휘니샤면고르기</v>
          </cell>
          <cell r="E236">
            <v>2340</v>
          </cell>
          <cell r="F236" t="str">
            <v>㎡</v>
          </cell>
          <cell r="G236">
            <v>486</v>
          </cell>
          <cell r="H236">
            <v>1137240</v>
          </cell>
        </row>
        <row r="237">
          <cell r="A237" t="str">
            <v>A.18</v>
          </cell>
          <cell r="B237">
            <v>96750</v>
          </cell>
          <cell r="C237" t="str">
            <v>교면방수</v>
          </cell>
          <cell r="D237" t="str">
            <v>(도막방수)</v>
          </cell>
          <cell r="E237">
            <v>2340</v>
          </cell>
          <cell r="F237" t="str">
            <v>㎡</v>
          </cell>
          <cell r="G237">
            <v>20568</v>
          </cell>
          <cell r="H237">
            <v>48129120</v>
          </cell>
        </row>
        <row r="238">
          <cell r="A238" t="str">
            <v>A.19</v>
          </cell>
          <cell r="B238">
            <v>97621</v>
          </cell>
          <cell r="C238" t="str">
            <v>교명주</v>
          </cell>
          <cell r="D238" t="str">
            <v>(화 강 암)</v>
          </cell>
          <cell r="E238">
            <v>4</v>
          </cell>
          <cell r="F238" t="str">
            <v>ea</v>
          </cell>
          <cell r="G238">
            <v>1256769</v>
          </cell>
          <cell r="H238">
            <v>5027076</v>
          </cell>
        </row>
        <row r="239">
          <cell r="A239" t="str">
            <v>A.20</v>
          </cell>
          <cell r="B239">
            <v>97622</v>
          </cell>
          <cell r="C239" t="str">
            <v>교명판</v>
          </cell>
          <cell r="D239" t="str">
            <v>(450x250x10㎜)</v>
          </cell>
          <cell r="E239">
            <v>4</v>
          </cell>
          <cell r="F239" t="str">
            <v>ea</v>
          </cell>
          <cell r="G239">
            <v>41631</v>
          </cell>
          <cell r="H239">
            <v>166524</v>
          </cell>
        </row>
        <row r="240">
          <cell r="A240" t="str">
            <v>A.21</v>
          </cell>
          <cell r="B240">
            <v>97686</v>
          </cell>
          <cell r="C240" t="str">
            <v>설명판</v>
          </cell>
          <cell r="D240" t="str">
            <v>(500x400x10㎜)</v>
          </cell>
          <cell r="E240">
            <v>4</v>
          </cell>
          <cell r="F240" t="str">
            <v>ea</v>
          </cell>
          <cell r="G240">
            <v>74012</v>
          </cell>
          <cell r="H240">
            <v>296048</v>
          </cell>
        </row>
        <row r="241">
          <cell r="A241" t="str">
            <v>A.22</v>
          </cell>
          <cell r="B241">
            <v>97718</v>
          </cell>
          <cell r="C241" t="str">
            <v>T.B.M 설치</v>
          </cell>
          <cell r="E241">
            <v>2</v>
          </cell>
          <cell r="F241" t="str">
            <v>ea</v>
          </cell>
          <cell r="G241">
            <v>20790</v>
          </cell>
          <cell r="H241">
            <v>41580</v>
          </cell>
        </row>
        <row r="242">
          <cell r="A242" t="str">
            <v>A.23</v>
          </cell>
          <cell r="B242">
            <v>97782</v>
          </cell>
          <cell r="C242" t="str">
            <v>전선관</v>
          </cell>
          <cell r="E242">
            <v>0</v>
          </cell>
          <cell r="H242">
            <v>0</v>
          </cell>
        </row>
        <row r="243">
          <cell r="A243" t="str">
            <v>a</v>
          </cell>
          <cell r="B243">
            <v>97846</v>
          </cell>
          <cell r="C243" t="str">
            <v>전선관</v>
          </cell>
          <cell r="D243" t="str">
            <v>(PVCφ100mm)</v>
          </cell>
          <cell r="E243">
            <v>532</v>
          </cell>
          <cell r="F243" t="str">
            <v>ｍ</v>
          </cell>
          <cell r="G243">
            <v>2789</v>
          </cell>
          <cell r="H243">
            <v>1483748</v>
          </cell>
        </row>
        <row r="244">
          <cell r="A244" t="str">
            <v>b</v>
          </cell>
          <cell r="B244">
            <v>97894</v>
          </cell>
          <cell r="C244" t="str">
            <v>전선관</v>
          </cell>
          <cell r="D244" t="str">
            <v>(PVCφ150mm)</v>
          </cell>
          <cell r="E244">
            <v>266</v>
          </cell>
          <cell r="F244" t="str">
            <v>ｍ</v>
          </cell>
          <cell r="G244">
            <v>5301</v>
          </cell>
          <cell r="H244">
            <v>1410066</v>
          </cell>
        </row>
        <row r="245">
          <cell r="A245" t="str">
            <v>계</v>
          </cell>
          <cell r="B245">
            <v>97942</v>
          </cell>
          <cell r="E245">
            <v>0</v>
          </cell>
          <cell r="H245">
            <v>0</v>
          </cell>
        </row>
        <row r="246">
          <cell r="A246" t="str">
            <v>A.24</v>
          </cell>
          <cell r="B246">
            <v>98006</v>
          </cell>
          <cell r="C246" t="str">
            <v>스페이서설치</v>
          </cell>
          <cell r="E246">
            <v>0</v>
          </cell>
          <cell r="H246">
            <v>0</v>
          </cell>
        </row>
        <row r="247">
          <cell r="A247" t="str">
            <v>a</v>
          </cell>
          <cell r="B247">
            <v>98070</v>
          </cell>
          <cell r="C247" t="str">
            <v>스페이서</v>
          </cell>
          <cell r="D247" t="str">
            <v>(수직)</v>
          </cell>
          <cell r="E247">
            <v>2598</v>
          </cell>
          <cell r="F247" t="str">
            <v>㎡</v>
          </cell>
          <cell r="G247">
            <v>588</v>
          </cell>
          <cell r="H247">
            <v>1527624</v>
          </cell>
        </row>
        <row r="248">
          <cell r="A248" t="str">
            <v>b</v>
          </cell>
          <cell r="B248">
            <v>98326</v>
          </cell>
          <cell r="C248" t="str">
            <v>스페이서</v>
          </cell>
          <cell r="D248" t="str">
            <v>(수평)</v>
          </cell>
          <cell r="E248">
            <v>3308</v>
          </cell>
          <cell r="F248" t="str">
            <v>㎡</v>
          </cell>
          <cell r="G248">
            <v>411</v>
          </cell>
          <cell r="H248">
            <v>1359588</v>
          </cell>
        </row>
        <row r="249">
          <cell r="A249" t="str">
            <v>계</v>
          </cell>
          <cell r="B249">
            <v>98358</v>
          </cell>
          <cell r="E249">
            <v>0</v>
          </cell>
          <cell r="H249">
            <v>0</v>
          </cell>
        </row>
        <row r="250">
          <cell r="A250" t="str">
            <v>A.25</v>
          </cell>
          <cell r="B250">
            <v>98422</v>
          </cell>
          <cell r="C250" t="str">
            <v>교량난간공</v>
          </cell>
          <cell r="E250">
            <v>0</v>
          </cell>
          <cell r="H250">
            <v>0</v>
          </cell>
        </row>
        <row r="251">
          <cell r="A251" t="str">
            <v>a</v>
          </cell>
          <cell r="B251">
            <v>98486</v>
          </cell>
          <cell r="C251" t="str">
            <v>방호벽용난간</v>
          </cell>
          <cell r="D251" t="str">
            <v>(알루미늄)</v>
          </cell>
          <cell r="E251">
            <v>266</v>
          </cell>
          <cell r="F251" t="str">
            <v>ｍ</v>
          </cell>
          <cell r="G251">
            <v>150435</v>
          </cell>
          <cell r="H251">
            <v>40015710</v>
          </cell>
        </row>
        <row r="252">
          <cell r="A252" t="str">
            <v>b</v>
          </cell>
          <cell r="B252">
            <v>98498</v>
          </cell>
          <cell r="C252" t="str">
            <v>중분대용난간</v>
          </cell>
          <cell r="D252" t="str">
            <v>(알루미늄)</v>
          </cell>
          <cell r="E252">
            <v>240</v>
          </cell>
          <cell r="F252" t="str">
            <v>ｍ</v>
          </cell>
          <cell r="G252">
            <v>539100</v>
          </cell>
          <cell r="H252">
            <v>129384000</v>
          </cell>
        </row>
        <row r="253">
          <cell r="A253" t="str">
            <v>계</v>
          </cell>
          <cell r="B253">
            <v>98514</v>
          </cell>
          <cell r="E253">
            <v>0</v>
          </cell>
          <cell r="H253">
            <v>0</v>
          </cell>
        </row>
        <row r="254">
          <cell r="A254" t="str">
            <v>A.26</v>
          </cell>
          <cell r="B254">
            <v>98642</v>
          </cell>
          <cell r="C254" t="str">
            <v>다웰바</v>
          </cell>
          <cell r="D254" t="str">
            <v>(D25x600㎜)</v>
          </cell>
          <cell r="E254">
            <v>96</v>
          </cell>
          <cell r="F254" t="str">
            <v>ea</v>
          </cell>
          <cell r="G254">
            <v>7781</v>
          </cell>
          <cell r="H254">
            <v>746976</v>
          </cell>
        </row>
        <row r="255">
          <cell r="A255" t="str">
            <v>A.27</v>
          </cell>
          <cell r="B255">
            <v>98658</v>
          </cell>
          <cell r="C255" t="str">
            <v>시공이음</v>
          </cell>
          <cell r="E255">
            <v>0</v>
          </cell>
          <cell r="H255">
            <v>0</v>
          </cell>
        </row>
        <row r="256">
          <cell r="A256" t="str">
            <v>a</v>
          </cell>
          <cell r="B256">
            <v>98659</v>
          </cell>
          <cell r="C256" t="str">
            <v>시공이음</v>
          </cell>
          <cell r="D256" t="str">
            <v>(스치로폴:T=10㎜)</v>
          </cell>
          <cell r="E256">
            <v>104</v>
          </cell>
          <cell r="F256" t="str">
            <v>㎡</v>
          </cell>
          <cell r="G256">
            <v>647</v>
          </cell>
          <cell r="H256">
            <v>67288</v>
          </cell>
        </row>
        <row r="257">
          <cell r="A257" t="str">
            <v>b</v>
          </cell>
          <cell r="B257">
            <v>98787</v>
          </cell>
          <cell r="C257" t="str">
            <v>시공이음</v>
          </cell>
          <cell r="D257" t="str">
            <v>(스치로폴:T=20㎜)</v>
          </cell>
          <cell r="E257">
            <v>25</v>
          </cell>
          <cell r="F257" t="str">
            <v>㎡</v>
          </cell>
          <cell r="G257">
            <v>1296</v>
          </cell>
          <cell r="H257">
            <v>32400</v>
          </cell>
        </row>
        <row r="258">
          <cell r="A258" t="str">
            <v>계</v>
          </cell>
          <cell r="B258">
            <v>99802</v>
          </cell>
          <cell r="E258">
            <v>0</v>
          </cell>
          <cell r="H258">
            <v>0</v>
          </cell>
        </row>
        <row r="259">
          <cell r="A259" t="str">
            <v>A.28</v>
          </cell>
          <cell r="B259">
            <v>99818</v>
          </cell>
          <cell r="C259" t="str">
            <v>배수시설</v>
          </cell>
          <cell r="E259">
            <v>0</v>
          </cell>
          <cell r="H259">
            <v>0</v>
          </cell>
        </row>
        <row r="260">
          <cell r="A260" t="str">
            <v>a</v>
          </cell>
          <cell r="B260">
            <v>99946</v>
          </cell>
          <cell r="C260" t="str">
            <v>하천용집수구</v>
          </cell>
          <cell r="D260" t="str">
            <v>(주철)</v>
          </cell>
          <cell r="E260">
            <v>4</v>
          </cell>
          <cell r="F260" t="str">
            <v>ea</v>
          </cell>
          <cell r="G260">
            <v>38345</v>
          </cell>
          <cell r="H260">
            <v>153380</v>
          </cell>
        </row>
        <row r="261">
          <cell r="A261" t="str">
            <v>b</v>
          </cell>
          <cell r="B261">
            <v>99978</v>
          </cell>
          <cell r="C261" t="str">
            <v>하천용집수구</v>
          </cell>
          <cell r="D261" t="str">
            <v>(아연도강관)</v>
          </cell>
          <cell r="E261">
            <v>11</v>
          </cell>
          <cell r="F261" t="str">
            <v>ｍ</v>
          </cell>
          <cell r="G261">
            <v>13730</v>
          </cell>
          <cell r="H261">
            <v>151030</v>
          </cell>
        </row>
        <row r="262">
          <cell r="A262" t="str">
            <v>c</v>
          </cell>
          <cell r="B262">
            <v>99980</v>
          </cell>
          <cell r="C262" t="str">
            <v>육교용집수구</v>
          </cell>
          <cell r="D262" t="str">
            <v>(주철)</v>
          </cell>
          <cell r="E262">
            <v>8</v>
          </cell>
          <cell r="F262" t="str">
            <v>ea</v>
          </cell>
          <cell r="G262">
            <v>73123</v>
          </cell>
          <cell r="H262">
            <v>584984</v>
          </cell>
        </row>
        <row r="263">
          <cell r="A263" t="str">
            <v>d</v>
          </cell>
          <cell r="B263">
            <v>99982</v>
          </cell>
          <cell r="C263" t="str">
            <v>육교용연결집수거</v>
          </cell>
          <cell r="D263" t="str">
            <v>(스테인레스)</v>
          </cell>
          <cell r="E263">
            <v>8</v>
          </cell>
          <cell r="F263" t="str">
            <v>ea</v>
          </cell>
          <cell r="G263">
            <v>105126</v>
          </cell>
          <cell r="H263">
            <v>841008</v>
          </cell>
        </row>
        <row r="264">
          <cell r="A264" t="str">
            <v>e</v>
          </cell>
          <cell r="B264">
            <v>99984</v>
          </cell>
          <cell r="C264" t="str">
            <v>육교용직관</v>
          </cell>
          <cell r="D264" t="str">
            <v>(□150x10)</v>
          </cell>
          <cell r="E264">
            <v>97</v>
          </cell>
          <cell r="F264" t="str">
            <v>ｍ</v>
          </cell>
          <cell r="G264">
            <v>71155</v>
          </cell>
          <cell r="H264">
            <v>6902035</v>
          </cell>
        </row>
        <row r="265">
          <cell r="A265" t="str">
            <v>f</v>
          </cell>
          <cell r="B265">
            <v>99985</v>
          </cell>
          <cell r="C265" t="str">
            <v>육교용곡관</v>
          </cell>
          <cell r="D265" t="str">
            <v>(스테인레스)</v>
          </cell>
          <cell r="E265">
            <v>8</v>
          </cell>
          <cell r="F265" t="str">
            <v>ea</v>
          </cell>
          <cell r="G265">
            <v>27668</v>
          </cell>
          <cell r="H265">
            <v>221344</v>
          </cell>
        </row>
        <row r="266">
          <cell r="A266" t="str">
            <v>g</v>
          </cell>
          <cell r="B266">
            <v>100273</v>
          </cell>
          <cell r="C266" t="str">
            <v>육교용연결부</v>
          </cell>
          <cell r="D266" t="str">
            <v>(스테인레스)</v>
          </cell>
          <cell r="E266">
            <v>88</v>
          </cell>
          <cell r="F266" t="str">
            <v>ea</v>
          </cell>
          <cell r="G266">
            <v>15430</v>
          </cell>
          <cell r="H266">
            <v>1357840</v>
          </cell>
        </row>
        <row r="267">
          <cell r="A267" t="str">
            <v>계</v>
          </cell>
          <cell r="B267">
            <v>100625</v>
          </cell>
          <cell r="E267">
            <v>0</v>
          </cell>
          <cell r="H267">
            <v>0</v>
          </cell>
        </row>
        <row r="268">
          <cell r="A268" t="str">
            <v>A.29</v>
          </cell>
          <cell r="B268">
            <v>100753</v>
          </cell>
          <cell r="C268" t="str">
            <v>P.S.C BEAM교</v>
          </cell>
          <cell r="E268">
            <v>0</v>
          </cell>
          <cell r="H268">
            <v>0</v>
          </cell>
        </row>
        <row r="269">
          <cell r="A269" t="str">
            <v>a</v>
          </cell>
          <cell r="B269">
            <v>100859</v>
          </cell>
          <cell r="C269" t="str">
            <v>P.S.C BEAM 제작</v>
          </cell>
          <cell r="D269" t="str">
            <v>(L=30.0ｍ)</v>
          </cell>
          <cell r="E269">
            <v>40</v>
          </cell>
          <cell r="F269" t="str">
            <v>본</v>
          </cell>
          <cell r="G269">
            <v>8722028</v>
          </cell>
          <cell r="H269">
            <v>348881120</v>
          </cell>
        </row>
        <row r="270">
          <cell r="A270" t="str">
            <v>b</v>
          </cell>
          <cell r="B270">
            <v>100964</v>
          </cell>
          <cell r="C270" t="str">
            <v>P.S.C BEAM 설치</v>
          </cell>
          <cell r="D270" t="str">
            <v>(L=30.0ｍ)</v>
          </cell>
          <cell r="E270">
            <v>40</v>
          </cell>
          <cell r="F270" t="str">
            <v>본</v>
          </cell>
          <cell r="G270">
            <v>1658743</v>
          </cell>
          <cell r="H270">
            <v>66349720</v>
          </cell>
        </row>
        <row r="271">
          <cell r="A271" t="str">
            <v>c</v>
          </cell>
          <cell r="B271">
            <v>101044</v>
          </cell>
          <cell r="C271" t="str">
            <v>P.S.C BEAM 전도방지</v>
          </cell>
          <cell r="E271">
            <v>40</v>
          </cell>
          <cell r="F271" t="str">
            <v>본</v>
          </cell>
          <cell r="G271">
            <v>8797</v>
          </cell>
          <cell r="H271">
            <v>351880</v>
          </cell>
        </row>
        <row r="272">
          <cell r="A272" t="str">
            <v>계</v>
          </cell>
          <cell r="B272">
            <v>101123</v>
          </cell>
          <cell r="E272">
            <v>0</v>
          </cell>
          <cell r="H272">
            <v>0</v>
          </cell>
        </row>
        <row r="273">
          <cell r="A273" t="str">
            <v>A.30</v>
          </cell>
          <cell r="B273">
            <v>101251</v>
          </cell>
          <cell r="C273" t="str">
            <v>교량점검통로</v>
          </cell>
          <cell r="D273" t="str">
            <v>(지점부)</v>
          </cell>
          <cell r="E273">
            <v>3</v>
          </cell>
          <cell r="F273" t="str">
            <v>개소</v>
          </cell>
          <cell r="G273">
            <v>9982644</v>
          </cell>
          <cell r="H273">
            <v>29947932</v>
          </cell>
        </row>
        <row r="274">
          <cell r="A274" t="str">
            <v>A.31</v>
          </cell>
          <cell r="B274">
            <v>101379</v>
          </cell>
          <cell r="C274" t="str">
            <v>보호블럭</v>
          </cell>
          <cell r="E274">
            <v>685</v>
          </cell>
          <cell r="F274" t="str">
            <v>㎡</v>
          </cell>
          <cell r="G274">
            <v>28412</v>
          </cell>
          <cell r="H274">
            <v>19462220</v>
          </cell>
        </row>
        <row r="275">
          <cell r="A275" t="str">
            <v>A.32</v>
          </cell>
          <cell r="B275">
            <v>101507</v>
          </cell>
          <cell r="C275" t="str">
            <v>낙하물방지공</v>
          </cell>
          <cell r="E275">
            <v>1319</v>
          </cell>
          <cell r="F275" t="str">
            <v>㎡</v>
          </cell>
          <cell r="G275">
            <v>4223</v>
          </cell>
          <cell r="H275">
            <v>5570137</v>
          </cell>
        </row>
        <row r="276">
          <cell r="A276" t="str">
            <v>A.33</v>
          </cell>
          <cell r="B276">
            <v>103809</v>
          </cell>
          <cell r="C276" t="str">
            <v>강관파일</v>
          </cell>
          <cell r="D276" t="str">
            <v>(D=508mm t=12mm)</v>
          </cell>
          <cell r="E276">
            <v>0</v>
          </cell>
          <cell r="H276">
            <v>0</v>
          </cell>
        </row>
        <row r="277">
          <cell r="A277" t="str">
            <v>a</v>
          </cell>
          <cell r="B277">
            <v>103846</v>
          </cell>
          <cell r="C277" t="str">
            <v>강관파일자재비</v>
          </cell>
          <cell r="E277">
            <v>1146</v>
          </cell>
          <cell r="F277" t="str">
            <v>ｍ</v>
          </cell>
          <cell r="G277">
            <v>66955</v>
          </cell>
          <cell r="H277">
            <v>76730430</v>
          </cell>
        </row>
        <row r="278">
          <cell r="A278" t="str">
            <v>b</v>
          </cell>
          <cell r="B278">
            <v>103865</v>
          </cell>
          <cell r="C278" t="str">
            <v>강관파일항타비</v>
          </cell>
          <cell r="D278" t="str">
            <v>(15m미만)</v>
          </cell>
          <cell r="E278">
            <v>367</v>
          </cell>
          <cell r="F278" t="str">
            <v>ｍ</v>
          </cell>
          <cell r="G278">
            <v>11302</v>
          </cell>
          <cell r="H278">
            <v>4147834</v>
          </cell>
        </row>
        <row r="279">
          <cell r="A279" t="str">
            <v>c</v>
          </cell>
          <cell r="B279">
            <v>103870</v>
          </cell>
          <cell r="C279" t="str">
            <v>강관파일항타비</v>
          </cell>
          <cell r="D279" t="str">
            <v>(15m이상)</v>
          </cell>
          <cell r="E279">
            <v>704</v>
          </cell>
          <cell r="F279" t="str">
            <v>ｍ</v>
          </cell>
          <cell r="G279">
            <v>15442</v>
          </cell>
          <cell r="H279">
            <v>10871168</v>
          </cell>
        </row>
        <row r="280">
          <cell r="A280" t="str">
            <v>d</v>
          </cell>
          <cell r="B280">
            <v>103874</v>
          </cell>
          <cell r="C280" t="str">
            <v>두부및선단보강</v>
          </cell>
          <cell r="E280">
            <v>84</v>
          </cell>
          <cell r="F280" t="str">
            <v>EA</v>
          </cell>
          <cell r="G280">
            <v>153594</v>
          </cell>
          <cell r="H280">
            <v>12901896</v>
          </cell>
        </row>
        <row r="281">
          <cell r="A281" t="str">
            <v>e</v>
          </cell>
          <cell r="B281">
            <v>103943</v>
          </cell>
          <cell r="C281" t="str">
            <v>강관파일이음</v>
          </cell>
          <cell r="E281">
            <v>42</v>
          </cell>
          <cell r="F281" t="str">
            <v>ea</v>
          </cell>
          <cell r="G281">
            <v>7567</v>
          </cell>
          <cell r="H281">
            <v>317814</v>
          </cell>
        </row>
        <row r="282">
          <cell r="A282" t="str">
            <v>계</v>
          </cell>
          <cell r="B282">
            <v>104011</v>
          </cell>
          <cell r="E282">
            <v>0</v>
          </cell>
          <cell r="H282">
            <v>0</v>
          </cell>
        </row>
        <row r="283">
          <cell r="A283" t="str">
            <v>A.34</v>
          </cell>
          <cell r="B283">
            <v>105733</v>
          </cell>
          <cell r="C283" t="str">
            <v>가도</v>
          </cell>
          <cell r="D283" t="str">
            <v>(보성교)</v>
          </cell>
          <cell r="E283">
            <v>1</v>
          </cell>
          <cell r="F283" t="str">
            <v>식</v>
          </cell>
          <cell r="G283">
            <v>103574604</v>
          </cell>
          <cell r="H283">
            <v>103574604</v>
          </cell>
        </row>
        <row r="284">
          <cell r="A284" t="str">
            <v>합계</v>
          </cell>
          <cell r="B284">
            <v>107454</v>
          </cell>
          <cell r="E284">
            <v>0</v>
          </cell>
          <cell r="H284">
            <v>0</v>
          </cell>
        </row>
        <row r="285">
          <cell r="A285" t="str">
            <v>B.</v>
          </cell>
          <cell r="B285">
            <v>107582</v>
          </cell>
          <cell r="C285" t="str">
            <v>대 야 교</v>
          </cell>
          <cell r="D285" t="str">
            <v>(P.S.C BEAM L=30.0m)</v>
          </cell>
          <cell r="E285">
            <v>0</v>
          </cell>
          <cell r="H285">
            <v>0</v>
          </cell>
        </row>
        <row r="286">
          <cell r="A286" t="str">
            <v>B.01</v>
          </cell>
          <cell r="B286">
            <v>108242</v>
          </cell>
          <cell r="C286" t="str">
            <v>교대앞성토</v>
          </cell>
          <cell r="E286">
            <v>1360</v>
          </cell>
          <cell r="F286" t="str">
            <v>㎥</v>
          </cell>
          <cell r="G286">
            <v>3025</v>
          </cell>
          <cell r="H286">
            <v>4114000</v>
          </cell>
        </row>
        <row r="287">
          <cell r="A287" t="str">
            <v>B.02</v>
          </cell>
          <cell r="B287">
            <v>108248</v>
          </cell>
          <cell r="C287" t="str">
            <v>뒷채움및다짐</v>
          </cell>
          <cell r="D287" t="str">
            <v>(현장암유용)</v>
          </cell>
          <cell r="E287">
            <v>788</v>
          </cell>
          <cell r="F287" t="str">
            <v>㎥</v>
          </cell>
          <cell r="G287">
            <v>13631</v>
          </cell>
          <cell r="H287">
            <v>10741228</v>
          </cell>
        </row>
        <row r="288">
          <cell r="A288" t="str">
            <v>B.03 c</v>
          </cell>
          <cell r="B288">
            <v>108376</v>
          </cell>
          <cell r="C288" t="str">
            <v>거푸집</v>
          </cell>
          <cell r="E288">
            <v>0</v>
          </cell>
          <cell r="H288">
            <v>0</v>
          </cell>
        </row>
        <row r="289">
          <cell r="A289" t="str">
            <v>a</v>
          </cell>
          <cell r="B289">
            <v>108440</v>
          </cell>
          <cell r="C289" t="str">
            <v>합판거푸집</v>
          </cell>
          <cell r="D289" t="str">
            <v>(3회:0-7m)</v>
          </cell>
          <cell r="E289">
            <v>1641</v>
          </cell>
          <cell r="F289" t="str">
            <v>㎡</v>
          </cell>
          <cell r="G289">
            <v>19533</v>
          </cell>
          <cell r="H289">
            <v>32053653</v>
          </cell>
        </row>
        <row r="290">
          <cell r="A290" t="str">
            <v>b</v>
          </cell>
          <cell r="B290">
            <v>108824</v>
          </cell>
          <cell r="C290" t="str">
            <v>합판거푸집</v>
          </cell>
          <cell r="D290" t="str">
            <v>(4회)</v>
          </cell>
          <cell r="E290">
            <v>167</v>
          </cell>
          <cell r="F290" t="str">
            <v>㎡</v>
          </cell>
          <cell r="G290">
            <v>16702</v>
          </cell>
          <cell r="H290">
            <v>2789234</v>
          </cell>
        </row>
        <row r="291">
          <cell r="A291" t="str">
            <v>c</v>
          </cell>
          <cell r="B291">
            <v>108952</v>
          </cell>
          <cell r="C291" t="str">
            <v>합판거푸집</v>
          </cell>
          <cell r="D291" t="str">
            <v>(6회)</v>
          </cell>
          <cell r="E291">
            <v>63</v>
          </cell>
          <cell r="F291" t="str">
            <v>㎡</v>
          </cell>
          <cell r="G291">
            <v>13675</v>
          </cell>
          <cell r="H291">
            <v>861525</v>
          </cell>
        </row>
        <row r="292">
          <cell r="A292" t="str">
            <v>d</v>
          </cell>
          <cell r="B292">
            <v>109560</v>
          </cell>
          <cell r="C292" t="str">
            <v>문양거푸집</v>
          </cell>
          <cell r="D292" t="str">
            <v>(스치로폴 0-7m)</v>
          </cell>
          <cell r="E292">
            <v>170</v>
          </cell>
          <cell r="F292" t="str">
            <v>㎡</v>
          </cell>
          <cell r="G292">
            <v>23595</v>
          </cell>
          <cell r="H292">
            <v>4011150</v>
          </cell>
        </row>
        <row r="293">
          <cell r="A293" t="str">
            <v>계</v>
          </cell>
          <cell r="B293">
            <v>109576</v>
          </cell>
          <cell r="E293">
            <v>0</v>
          </cell>
          <cell r="H293">
            <v>0</v>
          </cell>
        </row>
        <row r="294">
          <cell r="A294" t="str">
            <v>B.04</v>
          </cell>
          <cell r="B294">
            <v>109704</v>
          </cell>
          <cell r="C294" t="str">
            <v>강관비계</v>
          </cell>
          <cell r="D294" t="str">
            <v>(대야교)</v>
          </cell>
          <cell r="E294">
            <v>1</v>
          </cell>
          <cell r="F294" t="str">
            <v>L.S.</v>
          </cell>
          <cell r="G294">
            <v>6717000</v>
          </cell>
          <cell r="H294">
            <v>6717000</v>
          </cell>
        </row>
        <row r="295">
          <cell r="A295" t="str">
            <v>B.05 d</v>
          </cell>
          <cell r="B295">
            <v>109744</v>
          </cell>
          <cell r="C295" t="str">
            <v>동바리</v>
          </cell>
          <cell r="D295" t="str">
            <v>(대야교)</v>
          </cell>
          <cell r="E295">
            <v>1</v>
          </cell>
          <cell r="F295" t="str">
            <v>L.S.</v>
          </cell>
          <cell r="G295">
            <v>18264000</v>
          </cell>
          <cell r="H295">
            <v>18264000</v>
          </cell>
        </row>
        <row r="296">
          <cell r="A296" t="str">
            <v>B.06</v>
          </cell>
          <cell r="B296">
            <v>110098</v>
          </cell>
          <cell r="C296" t="str">
            <v>철근가공조립</v>
          </cell>
          <cell r="E296">
            <v>0</v>
          </cell>
          <cell r="H296">
            <v>0</v>
          </cell>
        </row>
        <row r="297">
          <cell r="A297" t="str">
            <v>a</v>
          </cell>
          <cell r="B297">
            <v>110105</v>
          </cell>
          <cell r="C297" t="str">
            <v>철근가공조립</v>
          </cell>
          <cell r="D297" t="str">
            <v>(보    통)</v>
          </cell>
          <cell r="E297">
            <v>79.528000000000006</v>
          </cell>
          <cell r="F297" t="str">
            <v>Ton</v>
          </cell>
          <cell r="G297">
            <v>398697</v>
          </cell>
          <cell r="H297">
            <v>31707575</v>
          </cell>
        </row>
        <row r="298">
          <cell r="A298" t="str">
            <v>b</v>
          </cell>
          <cell r="B298">
            <v>110233</v>
          </cell>
          <cell r="C298" t="str">
            <v>철근가공조립</v>
          </cell>
          <cell r="D298" t="str">
            <v>(복    잡)</v>
          </cell>
          <cell r="E298">
            <v>97.013999999999996</v>
          </cell>
          <cell r="F298" t="str">
            <v>Ton</v>
          </cell>
          <cell r="G298">
            <v>500175</v>
          </cell>
          <cell r="H298">
            <v>48523977</v>
          </cell>
        </row>
        <row r="299">
          <cell r="A299" t="str">
            <v>계</v>
          </cell>
          <cell r="B299">
            <v>110365</v>
          </cell>
          <cell r="E299">
            <v>0</v>
          </cell>
          <cell r="H299">
            <v>0</v>
          </cell>
        </row>
        <row r="300">
          <cell r="A300" t="str">
            <v>B.07</v>
          </cell>
          <cell r="B300">
            <v>110496</v>
          </cell>
          <cell r="C300" t="str">
            <v>콘크리트타설</v>
          </cell>
          <cell r="E300">
            <v>0</v>
          </cell>
          <cell r="H300">
            <v>0</v>
          </cell>
        </row>
        <row r="301">
          <cell r="A301" t="str">
            <v>a</v>
          </cell>
          <cell r="B301">
            <v>110498</v>
          </cell>
          <cell r="C301" t="str">
            <v>콘크리트타설(펌프카)</v>
          </cell>
          <cell r="D301" t="str">
            <v>(철근,19-400-15)</v>
          </cell>
          <cell r="E301">
            <v>246</v>
          </cell>
          <cell r="F301" t="str">
            <v>㎥</v>
          </cell>
          <cell r="G301">
            <v>69569</v>
          </cell>
          <cell r="H301">
            <v>17113974</v>
          </cell>
        </row>
        <row r="302">
          <cell r="A302" t="str">
            <v>b</v>
          </cell>
          <cell r="B302">
            <v>110499</v>
          </cell>
          <cell r="C302" t="str">
            <v>콘크리트타설(펌프카)</v>
          </cell>
          <cell r="D302" t="str">
            <v>(철근,25-270-15)</v>
          </cell>
          <cell r="E302">
            <v>205</v>
          </cell>
          <cell r="F302" t="str">
            <v>㎥</v>
          </cell>
          <cell r="G302">
            <v>62738</v>
          </cell>
          <cell r="H302">
            <v>12861290</v>
          </cell>
        </row>
        <row r="303">
          <cell r="A303" t="str">
            <v>c</v>
          </cell>
          <cell r="B303">
            <v>110627</v>
          </cell>
          <cell r="C303" t="str">
            <v>콘크리트타설(펌프카)</v>
          </cell>
          <cell r="D303" t="str">
            <v>(철근,25-240-15)</v>
          </cell>
          <cell r="E303">
            <v>825</v>
          </cell>
          <cell r="F303" t="str">
            <v>㎥</v>
          </cell>
          <cell r="G303">
            <v>57146</v>
          </cell>
          <cell r="H303">
            <v>47145450</v>
          </cell>
        </row>
        <row r="304">
          <cell r="A304" t="str">
            <v>d</v>
          </cell>
          <cell r="B304">
            <v>110659</v>
          </cell>
          <cell r="C304" t="str">
            <v>콘크리트타설</v>
          </cell>
          <cell r="D304" t="str">
            <v>(무근,40-210-8)</v>
          </cell>
          <cell r="E304">
            <v>7</v>
          </cell>
          <cell r="F304" t="str">
            <v>㎥</v>
          </cell>
          <cell r="G304">
            <v>64602</v>
          </cell>
          <cell r="H304">
            <v>452214</v>
          </cell>
        </row>
        <row r="305">
          <cell r="A305" t="str">
            <v>e</v>
          </cell>
          <cell r="B305">
            <v>110691</v>
          </cell>
          <cell r="C305" t="str">
            <v>콘크리트타설</v>
          </cell>
          <cell r="D305" t="str">
            <v>(무근,40-240-8)</v>
          </cell>
          <cell r="E305">
            <v>13</v>
          </cell>
          <cell r="F305" t="str">
            <v>㎥</v>
          </cell>
          <cell r="G305">
            <v>63322</v>
          </cell>
          <cell r="H305">
            <v>823186</v>
          </cell>
        </row>
        <row r="306">
          <cell r="A306" t="str">
            <v>f</v>
          </cell>
          <cell r="B306">
            <v>110755</v>
          </cell>
          <cell r="C306" t="str">
            <v>콘크리트타설</v>
          </cell>
          <cell r="D306" t="str">
            <v>(무근,40-160-8)</v>
          </cell>
          <cell r="E306">
            <v>45</v>
          </cell>
          <cell r="F306" t="str">
            <v>㎥</v>
          </cell>
          <cell r="G306">
            <v>60442</v>
          </cell>
          <cell r="H306">
            <v>2719890</v>
          </cell>
        </row>
        <row r="307">
          <cell r="A307" t="str">
            <v>계</v>
          </cell>
          <cell r="B307">
            <v>110888</v>
          </cell>
          <cell r="E307">
            <v>0</v>
          </cell>
          <cell r="H307">
            <v>0</v>
          </cell>
        </row>
        <row r="308">
          <cell r="A308" t="str">
            <v>B.08</v>
          </cell>
          <cell r="B308">
            <v>111016</v>
          </cell>
          <cell r="C308" t="str">
            <v>무수축몰탈</v>
          </cell>
          <cell r="E308">
            <v>1</v>
          </cell>
          <cell r="F308" t="str">
            <v>㎥</v>
          </cell>
          <cell r="G308">
            <v>159594</v>
          </cell>
          <cell r="H308">
            <v>159594</v>
          </cell>
        </row>
        <row r="309">
          <cell r="A309" t="str">
            <v>B.10</v>
          </cell>
          <cell r="B309">
            <v>111024</v>
          </cell>
          <cell r="C309" t="str">
            <v>무수축콘크리트</v>
          </cell>
          <cell r="E309">
            <v>4</v>
          </cell>
          <cell r="F309" t="str">
            <v>㎥</v>
          </cell>
          <cell r="G309">
            <v>222180</v>
          </cell>
          <cell r="H309">
            <v>888720</v>
          </cell>
        </row>
        <row r="310">
          <cell r="A310" t="str">
            <v>B.11</v>
          </cell>
          <cell r="B310">
            <v>111152</v>
          </cell>
          <cell r="C310" t="str">
            <v>교좌장치</v>
          </cell>
          <cell r="E310">
            <v>0</v>
          </cell>
          <cell r="H310">
            <v>0</v>
          </cell>
        </row>
        <row r="311">
          <cell r="A311" t="str">
            <v>a</v>
          </cell>
          <cell r="B311">
            <v>111176</v>
          </cell>
          <cell r="C311" t="str">
            <v>교좌장치</v>
          </cell>
          <cell r="D311" t="str">
            <v>(고  정 135TON)</v>
          </cell>
          <cell r="E311">
            <v>2</v>
          </cell>
          <cell r="F311" t="str">
            <v>set</v>
          </cell>
          <cell r="G311">
            <v>1827085</v>
          </cell>
          <cell r="H311">
            <v>3654170</v>
          </cell>
        </row>
        <row r="312">
          <cell r="A312" t="str">
            <v>b</v>
          </cell>
          <cell r="B312">
            <v>111184</v>
          </cell>
          <cell r="C312" t="str">
            <v>교좌장치</v>
          </cell>
          <cell r="D312" t="str">
            <v>(일방향 135TON)</v>
          </cell>
          <cell r="E312">
            <v>10</v>
          </cell>
          <cell r="F312" t="str">
            <v>set</v>
          </cell>
          <cell r="G312">
            <v>1806085</v>
          </cell>
          <cell r="H312">
            <v>18060850</v>
          </cell>
        </row>
        <row r="313">
          <cell r="A313" t="str">
            <v>c</v>
          </cell>
          <cell r="B313">
            <v>111216</v>
          </cell>
          <cell r="C313" t="str">
            <v>교좌장치</v>
          </cell>
          <cell r="D313" t="str">
            <v>(양방향 135TON)</v>
          </cell>
          <cell r="E313">
            <v>8</v>
          </cell>
          <cell r="F313" t="str">
            <v>set</v>
          </cell>
          <cell r="G313">
            <v>1528085</v>
          </cell>
          <cell r="H313">
            <v>12224680</v>
          </cell>
        </row>
        <row r="314">
          <cell r="A314" t="str">
            <v>계</v>
          </cell>
          <cell r="B314">
            <v>111240</v>
          </cell>
          <cell r="E314">
            <v>0</v>
          </cell>
          <cell r="H314">
            <v>0</v>
          </cell>
        </row>
        <row r="315">
          <cell r="A315" t="str">
            <v>B.12</v>
          </cell>
          <cell r="B315">
            <v>111368</v>
          </cell>
          <cell r="C315" t="str">
            <v>신축이음장치</v>
          </cell>
          <cell r="D315" t="str">
            <v>(NB 50)</v>
          </cell>
          <cell r="E315">
            <v>39</v>
          </cell>
          <cell r="F315" t="str">
            <v>ｍ</v>
          </cell>
          <cell r="G315">
            <v>282695</v>
          </cell>
          <cell r="H315">
            <v>11025105</v>
          </cell>
        </row>
        <row r="316">
          <cell r="A316" t="str">
            <v>B.13</v>
          </cell>
          <cell r="B316">
            <v>111496</v>
          </cell>
          <cell r="C316" t="str">
            <v>슬라브양생</v>
          </cell>
          <cell r="E316">
            <v>585</v>
          </cell>
          <cell r="F316" t="str">
            <v>㎡</v>
          </cell>
          <cell r="G316">
            <v>328</v>
          </cell>
          <cell r="H316">
            <v>191880</v>
          </cell>
        </row>
        <row r="317">
          <cell r="A317" t="str">
            <v>B.14</v>
          </cell>
          <cell r="B317">
            <v>111560</v>
          </cell>
          <cell r="C317" t="str">
            <v>데크휘니샤면고르기</v>
          </cell>
          <cell r="E317">
            <v>585</v>
          </cell>
          <cell r="F317" t="str">
            <v>㎡</v>
          </cell>
          <cell r="G317">
            <v>486</v>
          </cell>
          <cell r="H317">
            <v>284310</v>
          </cell>
        </row>
        <row r="318">
          <cell r="A318" t="str">
            <v>B.15</v>
          </cell>
          <cell r="B318">
            <v>111624</v>
          </cell>
          <cell r="C318" t="str">
            <v>교면방수</v>
          </cell>
          <cell r="D318" t="str">
            <v>(도막방수)</v>
          </cell>
          <cell r="E318">
            <v>585</v>
          </cell>
          <cell r="F318" t="str">
            <v>㎡</v>
          </cell>
          <cell r="G318">
            <v>20568</v>
          </cell>
          <cell r="H318">
            <v>12032280</v>
          </cell>
        </row>
        <row r="319">
          <cell r="A319" t="str">
            <v>B.16</v>
          </cell>
          <cell r="B319">
            <v>113368</v>
          </cell>
          <cell r="C319" t="str">
            <v>교명주</v>
          </cell>
          <cell r="D319" t="str">
            <v>(화 강 암)</v>
          </cell>
          <cell r="E319">
            <v>4</v>
          </cell>
          <cell r="F319" t="str">
            <v>ea</v>
          </cell>
          <cell r="G319">
            <v>1256769</v>
          </cell>
          <cell r="H319">
            <v>5027076</v>
          </cell>
        </row>
        <row r="320">
          <cell r="A320" t="str">
            <v>B.17</v>
          </cell>
          <cell r="B320">
            <v>113369</v>
          </cell>
          <cell r="C320" t="str">
            <v>교명판</v>
          </cell>
          <cell r="D320" t="str">
            <v>(450x250x10㎜)</v>
          </cell>
          <cell r="E320">
            <v>4</v>
          </cell>
          <cell r="F320" t="str">
            <v>ea</v>
          </cell>
          <cell r="G320">
            <v>41631</v>
          </cell>
          <cell r="H320">
            <v>166524</v>
          </cell>
        </row>
        <row r="321">
          <cell r="A321" t="str">
            <v>B.18</v>
          </cell>
          <cell r="B321">
            <v>113433</v>
          </cell>
          <cell r="C321" t="str">
            <v>설명판</v>
          </cell>
          <cell r="D321" t="str">
            <v>(500x400x10㎜)</v>
          </cell>
          <cell r="E321">
            <v>4</v>
          </cell>
          <cell r="F321" t="str">
            <v>ea</v>
          </cell>
          <cell r="G321">
            <v>74012</v>
          </cell>
          <cell r="H321">
            <v>296048</v>
          </cell>
        </row>
        <row r="322">
          <cell r="A322" t="str">
            <v>B.19</v>
          </cell>
          <cell r="B322">
            <v>113465</v>
          </cell>
          <cell r="C322" t="str">
            <v>T.B.M 설치</v>
          </cell>
          <cell r="E322">
            <v>1</v>
          </cell>
          <cell r="F322" t="str">
            <v>ea</v>
          </cell>
          <cell r="G322">
            <v>20790</v>
          </cell>
          <cell r="H322">
            <v>20790</v>
          </cell>
        </row>
        <row r="323">
          <cell r="A323" t="str">
            <v>B.20</v>
          </cell>
          <cell r="B323">
            <v>113593</v>
          </cell>
          <cell r="C323" t="str">
            <v>전선관</v>
          </cell>
          <cell r="E323">
            <v>0</v>
          </cell>
          <cell r="H323">
            <v>0</v>
          </cell>
        </row>
        <row r="324">
          <cell r="A324" t="str">
            <v>a</v>
          </cell>
          <cell r="B324">
            <v>113657</v>
          </cell>
          <cell r="C324" t="str">
            <v>전선관</v>
          </cell>
          <cell r="D324" t="str">
            <v>(PVCφ100mm)</v>
          </cell>
          <cell r="E324">
            <v>176</v>
          </cell>
          <cell r="F324" t="str">
            <v>ｍ</v>
          </cell>
          <cell r="G324">
            <v>2789</v>
          </cell>
          <cell r="H324">
            <v>490864</v>
          </cell>
        </row>
        <row r="325">
          <cell r="A325" t="str">
            <v>b</v>
          </cell>
          <cell r="B325">
            <v>113705</v>
          </cell>
          <cell r="C325" t="str">
            <v>전선관</v>
          </cell>
          <cell r="D325" t="str">
            <v>(PVCφ150mm)</v>
          </cell>
          <cell r="E325">
            <v>88</v>
          </cell>
          <cell r="F325" t="str">
            <v>ｍ</v>
          </cell>
          <cell r="G325">
            <v>5301</v>
          </cell>
          <cell r="H325">
            <v>466488</v>
          </cell>
        </row>
        <row r="326">
          <cell r="A326" t="str">
            <v>계</v>
          </cell>
          <cell r="B326">
            <v>113753</v>
          </cell>
          <cell r="E326">
            <v>0</v>
          </cell>
          <cell r="H326">
            <v>0</v>
          </cell>
        </row>
        <row r="327">
          <cell r="A327" t="str">
            <v>B.21</v>
          </cell>
          <cell r="B327">
            <v>113881</v>
          </cell>
          <cell r="C327" t="str">
            <v>스페이서설치</v>
          </cell>
          <cell r="E327">
            <v>0</v>
          </cell>
          <cell r="H327">
            <v>0</v>
          </cell>
        </row>
        <row r="328">
          <cell r="A328" t="str">
            <v>a</v>
          </cell>
          <cell r="B328">
            <v>113945</v>
          </cell>
          <cell r="C328" t="str">
            <v>스페이서</v>
          </cell>
          <cell r="D328" t="str">
            <v>(수직)</v>
          </cell>
          <cell r="E328">
            <v>1098</v>
          </cell>
          <cell r="F328" t="str">
            <v>㎡</v>
          </cell>
          <cell r="G328">
            <v>588</v>
          </cell>
          <cell r="H328">
            <v>645624</v>
          </cell>
        </row>
        <row r="329">
          <cell r="A329" t="str">
            <v>b</v>
          </cell>
          <cell r="B329">
            <v>114201</v>
          </cell>
          <cell r="C329" t="str">
            <v>스페이서</v>
          </cell>
          <cell r="D329" t="str">
            <v>(수평)</v>
          </cell>
          <cell r="E329">
            <v>1065</v>
          </cell>
          <cell r="F329" t="str">
            <v>㎡</v>
          </cell>
          <cell r="G329">
            <v>411</v>
          </cell>
          <cell r="H329">
            <v>437715</v>
          </cell>
        </row>
        <row r="330">
          <cell r="A330" t="str">
            <v>계</v>
          </cell>
          <cell r="B330">
            <v>114233</v>
          </cell>
          <cell r="E330">
            <v>0</v>
          </cell>
          <cell r="H330">
            <v>0</v>
          </cell>
        </row>
        <row r="331">
          <cell r="A331" t="str">
            <v>B.22</v>
          </cell>
          <cell r="B331">
            <v>114297</v>
          </cell>
          <cell r="C331" t="str">
            <v>교량난간공</v>
          </cell>
          <cell r="E331">
            <v>0</v>
          </cell>
          <cell r="H331">
            <v>0</v>
          </cell>
        </row>
        <row r="332">
          <cell r="A332" t="str">
            <v>a</v>
          </cell>
          <cell r="B332">
            <v>114361</v>
          </cell>
          <cell r="C332" t="str">
            <v>방호벽용난간</v>
          </cell>
          <cell r="D332" t="str">
            <v>(알루미늄)</v>
          </cell>
          <cell r="E332">
            <v>88</v>
          </cell>
          <cell r="F332" t="str">
            <v>ｍ</v>
          </cell>
          <cell r="G332">
            <v>150435</v>
          </cell>
          <cell r="H332">
            <v>13238280</v>
          </cell>
        </row>
        <row r="333">
          <cell r="A333" t="str">
            <v>b</v>
          </cell>
          <cell r="B333">
            <v>114373</v>
          </cell>
          <cell r="C333" t="str">
            <v>중분대용난간</v>
          </cell>
          <cell r="D333" t="str">
            <v>(알루미늄)</v>
          </cell>
          <cell r="E333">
            <v>60</v>
          </cell>
          <cell r="F333" t="str">
            <v>ｍ</v>
          </cell>
          <cell r="G333">
            <v>539100</v>
          </cell>
          <cell r="H333">
            <v>32346000</v>
          </cell>
        </row>
        <row r="334">
          <cell r="A334" t="str">
            <v>계</v>
          </cell>
          <cell r="B334">
            <v>114389</v>
          </cell>
          <cell r="E334">
            <v>0</v>
          </cell>
          <cell r="H334">
            <v>0</v>
          </cell>
        </row>
        <row r="335">
          <cell r="A335" t="str">
            <v>B.23</v>
          </cell>
          <cell r="B335">
            <v>114517</v>
          </cell>
          <cell r="C335" t="str">
            <v>다웰바</v>
          </cell>
          <cell r="D335" t="str">
            <v>(D25x600㎜)</v>
          </cell>
          <cell r="E335">
            <v>96</v>
          </cell>
          <cell r="F335" t="str">
            <v>ea</v>
          </cell>
          <cell r="G335">
            <v>7781</v>
          </cell>
          <cell r="H335">
            <v>746976</v>
          </cell>
        </row>
        <row r="336">
          <cell r="A336" t="str">
            <v>B.24</v>
          </cell>
          <cell r="B336">
            <v>114533</v>
          </cell>
          <cell r="C336" t="str">
            <v>시공이음</v>
          </cell>
          <cell r="E336">
            <v>0</v>
          </cell>
          <cell r="H336">
            <v>0</v>
          </cell>
        </row>
        <row r="337">
          <cell r="A337" t="str">
            <v>a</v>
          </cell>
          <cell r="B337">
            <v>114534</v>
          </cell>
          <cell r="C337" t="str">
            <v>시공이음</v>
          </cell>
          <cell r="D337" t="str">
            <v>(스치로폴:T=10㎜)</v>
          </cell>
          <cell r="E337">
            <v>72</v>
          </cell>
          <cell r="F337" t="str">
            <v>㎡</v>
          </cell>
          <cell r="G337">
            <v>647</v>
          </cell>
          <cell r="H337">
            <v>46584</v>
          </cell>
        </row>
        <row r="338">
          <cell r="A338" t="str">
            <v>b</v>
          </cell>
          <cell r="B338">
            <v>114662</v>
          </cell>
          <cell r="C338" t="str">
            <v>시공이음</v>
          </cell>
          <cell r="D338" t="str">
            <v>(스치로폴:T=20㎜)</v>
          </cell>
          <cell r="E338">
            <v>24</v>
          </cell>
          <cell r="F338" t="str">
            <v>㎡</v>
          </cell>
          <cell r="G338">
            <v>1296</v>
          </cell>
          <cell r="H338">
            <v>31104</v>
          </cell>
        </row>
        <row r="339">
          <cell r="A339" t="str">
            <v>계</v>
          </cell>
          <cell r="B339">
            <v>115677</v>
          </cell>
          <cell r="E339">
            <v>0</v>
          </cell>
          <cell r="H339">
            <v>0</v>
          </cell>
        </row>
        <row r="340">
          <cell r="A340" t="str">
            <v>B.25</v>
          </cell>
          <cell r="B340">
            <v>116997</v>
          </cell>
          <cell r="C340" t="str">
            <v>배수시설</v>
          </cell>
          <cell r="E340">
            <v>0</v>
          </cell>
          <cell r="H340">
            <v>0</v>
          </cell>
        </row>
        <row r="341">
          <cell r="A341" t="str">
            <v>a</v>
          </cell>
          <cell r="B341">
            <v>117159</v>
          </cell>
          <cell r="C341" t="str">
            <v>육교용집수구</v>
          </cell>
          <cell r="D341" t="str">
            <v>(주철)</v>
          </cell>
          <cell r="E341">
            <v>4</v>
          </cell>
          <cell r="F341" t="str">
            <v>ea</v>
          </cell>
          <cell r="G341">
            <v>73123</v>
          </cell>
          <cell r="H341">
            <v>292492</v>
          </cell>
        </row>
        <row r="342">
          <cell r="A342" t="str">
            <v>b</v>
          </cell>
          <cell r="B342">
            <v>117161</v>
          </cell>
          <cell r="C342" t="str">
            <v>육교용연결집수거</v>
          </cell>
          <cell r="D342" t="str">
            <v>(스테인레스)</v>
          </cell>
          <cell r="E342">
            <v>4</v>
          </cell>
          <cell r="F342" t="str">
            <v>ea</v>
          </cell>
          <cell r="G342">
            <v>105126</v>
          </cell>
          <cell r="H342">
            <v>420504</v>
          </cell>
        </row>
        <row r="343">
          <cell r="A343" t="str">
            <v>c</v>
          </cell>
          <cell r="B343">
            <v>117163</v>
          </cell>
          <cell r="C343" t="str">
            <v>육교용직관</v>
          </cell>
          <cell r="D343" t="str">
            <v>(□150x10)</v>
          </cell>
          <cell r="E343">
            <v>19</v>
          </cell>
          <cell r="F343" t="str">
            <v>ｍ</v>
          </cell>
          <cell r="G343">
            <v>71155</v>
          </cell>
          <cell r="H343">
            <v>1351945</v>
          </cell>
        </row>
        <row r="344">
          <cell r="A344" t="str">
            <v>d</v>
          </cell>
          <cell r="B344">
            <v>117452</v>
          </cell>
          <cell r="C344" t="str">
            <v>육교용연결부</v>
          </cell>
          <cell r="D344" t="str">
            <v>(스테인레스)</v>
          </cell>
          <cell r="E344">
            <v>20</v>
          </cell>
          <cell r="F344" t="str">
            <v>ea</v>
          </cell>
          <cell r="G344">
            <v>15430</v>
          </cell>
          <cell r="H344">
            <v>308600</v>
          </cell>
        </row>
        <row r="345">
          <cell r="A345" t="str">
            <v>계</v>
          </cell>
          <cell r="B345">
            <v>117804</v>
          </cell>
          <cell r="E345">
            <v>0</v>
          </cell>
          <cell r="H345">
            <v>0</v>
          </cell>
        </row>
        <row r="346">
          <cell r="A346" t="str">
            <v>B.26</v>
          </cell>
          <cell r="B346">
            <v>117932</v>
          </cell>
          <cell r="C346" t="str">
            <v>P.S.C BEAM교</v>
          </cell>
          <cell r="E346">
            <v>0</v>
          </cell>
          <cell r="H346">
            <v>0</v>
          </cell>
        </row>
        <row r="347">
          <cell r="A347" t="str">
            <v>a</v>
          </cell>
          <cell r="B347">
            <v>118038</v>
          </cell>
          <cell r="C347" t="str">
            <v>P.S.C BEAM 제작</v>
          </cell>
          <cell r="D347" t="str">
            <v>(L=30.0ｍ)</v>
          </cell>
          <cell r="E347">
            <v>10</v>
          </cell>
          <cell r="F347" t="str">
            <v>본</v>
          </cell>
          <cell r="G347">
            <v>8722028</v>
          </cell>
          <cell r="H347">
            <v>87220280</v>
          </cell>
        </row>
        <row r="348">
          <cell r="A348" t="str">
            <v>b</v>
          </cell>
          <cell r="B348">
            <v>118143</v>
          </cell>
          <cell r="C348" t="str">
            <v>P.S.C BEAM 설치</v>
          </cell>
          <cell r="D348" t="str">
            <v>(L=30.0ｍ)</v>
          </cell>
          <cell r="E348">
            <v>10</v>
          </cell>
          <cell r="F348" t="str">
            <v>본</v>
          </cell>
          <cell r="G348">
            <v>1658743</v>
          </cell>
          <cell r="H348">
            <v>16587430</v>
          </cell>
        </row>
        <row r="349">
          <cell r="A349" t="str">
            <v>c</v>
          </cell>
          <cell r="B349">
            <v>118223</v>
          </cell>
          <cell r="C349" t="str">
            <v>P.S.C BEAM 전도방지</v>
          </cell>
          <cell r="E349">
            <v>10</v>
          </cell>
          <cell r="F349" t="str">
            <v>본</v>
          </cell>
          <cell r="G349">
            <v>8797</v>
          </cell>
          <cell r="H349">
            <v>87970</v>
          </cell>
        </row>
        <row r="350">
          <cell r="A350" t="str">
            <v>계</v>
          </cell>
          <cell r="B350">
            <v>118302</v>
          </cell>
          <cell r="E350">
            <v>0</v>
          </cell>
          <cell r="H350">
            <v>0</v>
          </cell>
        </row>
        <row r="351">
          <cell r="A351" t="str">
            <v>B.27</v>
          </cell>
          <cell r="B351">
            <v>118950</v>
          </cell>
          <cell r="C351" t="str">
            <v>낙하물방지공</v>
          </cell>
          <cell r="E351">
            <v>659</v>
          </cell>
          <cell r="F351" t="str">
            <v>㎡</v>
          </cell>
          <cell r="G351">
            <v>4223</v>
          </cell>
          <cell r="H351">
            <v>2782957</v>
          </cell>
        </row>
        <row r="352">
          <cell r="A352" t="str">
            <v>B.28</v>
          </cell>
          <cell r="B352">
            <v>119777</v>
          </cell>
          <cell r="C352" t="str">
            <v>보호블럭</v>
          </cell>
          <cell r="E352">
            <v>343</v>
          </cell>
          <cell r="F352" t="str">
            <v>㎡</v>
          </cell>
          <cell r="G352">
            <v>28412</v>
          </cell>
          <cell r="H352">
            <v>9745316</v>
          </cell>
        </row>
        <row r="353">
          <cell r="A353" t="str">
            <v>B.29</v>
          </cell>
          <cell r="B353">
            <v>120604</v>
          </cell>
          <cell r="C353" t="str">
            <v>강관파일</v>
          </cell>
          <cell r="D353" t="str">
            <v>(D=508mm t=12mm)</v>
          </cell>
          <cell r="E353">
            <v>0</v>
          </cell>
          <cell r="H353">
            <v>0</v>
          </cell>
        </row>
        <row r="354">
          <cell r="A354" t="str">
            <v>a</v>
          </cell>
          <cell r="B354">
            <v>120641</v>
          </cell>
          <cell r="C354" t="str">
            <v>강관파일자재비</v>
          </cell>
          <cell r="E354">
            <v>992</v>
          </cell>
          <cell r="F354" t="str">
            <v>ｍ</v>
          </cell>
          <cell r="G354">
            <v>66955</v>
          </cell>
          <cell r="H354">
            <v>66419360</v>
          </cell>
        </row>
        <row r="355">
          <cell r="A355" t="str">
            <v>b</v>
          </cell>
          <cell r="B355">
            <v>120660</v>
          </cell>
          <cell r="C355" t="str">
            <v>강관파일항타비</v>
          </cell>
          <cell r="D355" t="str">
            <v>(15m미만)</v>
          </cell>
          <cell r="E355">
            <v>283</v>
          </cell>
          <cell r="F355" t="str">
            <v>ｍ</v>
          </cell>
          <cell r="G355">
            <v>11302</v>
          </cell>
          <cell r="H355">
            <v>3198466</v>
          </cell>
        </row>
        <row r="356">
          <cell r="A356" t="str">
            <v>c</v>
          </cell>
          <cell r="B356">
            <v>120665</v>
          </cell>
          <cell r="C356" t="str">
            <v>강관파일항타비</v>
          </cell>
          <cell r="D356" t="str">
            <v>(15m이상)</v>
          </cell>
          <cell r="E356">
            <v>641</v>
          </cell>
          <cell r="F356" t="str">
            <v>ｍ</v>
          </cell>
          <cell r="G356">
            <v>15442</v>
          </cell>
          <cell r="H356">
            <v>9898322</v>
          </cell>
        </row>
        <row r="357">
          <cell r="A357" t="str">
            <v>d</v>
          </cell>
          <cell r="B357">
            <v>120669</v>
          </cell>
          <cell r="C357" t="str">
            <v>두부및선단보강</v>
          </cell>
          <cell r="E357">
            <v>84</v>
          </cell>
          <cell r="F357" t="str">
            <v>EA</v>
          </cell>
          <cell r="G357">
            <v>153594</v>
          </cell>
          <cell r="H357">
            <v>12901896</v>
          </cell>
        </row>
        <row r="358">
          <cell r="A358" t="str">
            <v>e</v>
          </cell>
          <cell r="B358">
            <v>120738</v>
          </cell>
          <cell r="C358" t="str">
            <v>강관파일이음</v>
          </cell>
          <cell r="E358">
            <v>42</v>
          </cell>
          <cell r="F358" t="str">
            <v>ea</v>
          </cell>
          <cell r="G358">
            <v>7567</v>
          </cell>
          <cell r="H358">
            <v>317814</v>
          </cell>
        </row>
        <row r="359">
          <cell r="A359" t="str">
            <v>계</v>
          </cell>
          <cell r="B359">
            <v>120806</v>
          </cell>
          <cell r="E359">
            <v>0</v>
          </cell>
          <cell r="H359">
            <v>0</v>
          </cell>
        </row>
        <row r="360">
          <cell r="A360" t="str">
            <v>합계</v>
          </cell>
          <cell r="B360">
            <v>124249</v>
          </cell>
          <cell r="E360">
            <v>0</v>
          </cell>
          <cell r="H360">
            <v>0</v>
          </cell>
        </row>
        <row r="361">
          <cell r="A361" t="str">
            <v>C</v>
          </cell>
          <cell r="B361">
            <v>124377</v>
          </cell>
          <cell r="C361" t="str">
            <v>조 리 교</v>
          </cell>
          <cell r="D361" t="str">
            <v>(STEEL BOX L=45.0m)</v>
          </cell>
          <cell r="E361">
            <v>0</v>
          </cell>
          <cell r="H361">
            <v>0</v>
          </cell>
        </row>
        <row r="362">
          <cell r="A362" t="str">
            <v>C.01</v>
          </cell>
          <cell r="B362">
            <v>124585</v>
          </cell>
          <cell r="C362" t="str">
            <v>구조물터파기</v>
          </cell>
          <cell r="D362" t="str">
            <v>(육상토사 0-4ｍ)</v>
          </cell>
          <cell r="E362">
            <v>474</v>
          </cell>
          <cell r="F362" t="str">
            <v>㎥</v>
          </cell>
          <cell r="G362">
            <v>4222</v>
          </cell>
          <cell r="H362">
            <v>2001228</v>
          </cell>
        </row>
        <row r="363">
          <cell r="A363" t="str">
            <v>C.02</v>
          </cell>
          <cell r="B363">
            <v>124713</v>
          </cell>
          <cell r="C363" t="str">
            <v>되메우기및다짐</v>
          </cell>
          <cell r="D363" t="str">
            <v>(기계70%+인력30%)</v>
          </cell>
          <cell r="E363">
            <v>334</v>
          </cell>
          <cell r="F363" t="str">
            <v>㎥</v>
          </cell>
          <cell r="G363">
            <v>5802</v>
          </cell>
          <cell r="H363">
            <v>1937868</v>
          </cell>
        </row>
        <row r="364">
          <cell r="A364" t="str">
            <v>C.03</v>
          </cell>
          <cell r="B364">
            <v>124857</v>
          </cell>
          <cell r="C364" t="str">
            <v>교대앞성토</v>
          </cell>
          <cell r="E364">
            <v>1766</v>
          </cell>
          <cell r="F364" t="str">
            <v>㎥</v>
          </cell>
          <cell r="G364">
            <v>3025</v>
          </cell>
          <cell r="H364">
            <v>5342150</v>
          </cell>
        </row>
        <row r="365">
          <cell r="A365" t="str">
            <v>C.04</v>
          </cell>
          <cell r="B365">
            <v>125145</v>
          </cell>
          <cell r="C365" t="str">
            <v>뒷채움및다짐</v>
          </cell>
          <cell r="D365" t="str">
            <v>(현장암유용)</v>
          </cell>
          <cell r="E365">
            <v>886</v>
          </cell>
          <cell r="F365" t="str">
            <v>㎥</v>
          </cell>
          <cell r="G365">
            <v>13631</v>
          </cell>
          <cell r="H365">
            <v>12077066</v>
          </cell>
        </row>
        <row r="366">
          <cell r="A366" t="str">
            <v>C.05</v>
          </cell>
          <cell r="B366">
            <v>125305</v>
          </cell>
          <cell r="C366" t="str">
            <v>거푸집</v>
          </cell>
          <cell r="E366">
            <v>0</v>
          </cell>
          <cell r="H366">
            <v>0</v>
          </cell>
        </row>
        <row r="367">
          <cell r="A367" t="str">
            <v>a</v>
          </cell>
          <cell r="B367">
            <v>125369</v>
          </cell>
          <cell r="C367" t="str">
            <v>합판거푸집</v>
          </cell>
          <cell r="D367" t="str">
            <v>(3회:0-7m)</v>
          </cell>
          <cell r="E367">
            <v>1833</v>
          </cell>
          <cell r="F367" t="str">
            <v>㎡</v>
          </cell>
          <cell r="G367">
            <v>19533</v>
          </cell>
          <cell r="H367">
            <v>35803989</v>
          </cell>
        </row>
        <row r="368">
          <cell r="A368" t="str">
            <v>b</v>
          </cell>
          <cell r="B368">
            <v>125433</v>
          </cell>
          <cell r="C368" t="str">
            <v>합판거푸집</v>
          </cell>
          <cell r="D368" t="str">
            <v>(3회:7-10m)</v>
          </cell>
          <cell r="E368">
            <v>52</v>
          </cell>
          <cell r="F368" t="str">
            <v>㎡</v>
          </cell>
          <cell r="G368">
            <v>20935</v>
          </cell>
          <cell r="H368">
            <v>1088620</v>
          </cell>
        </row>
        <row r="369">
          <cell r="A369" t="str">
            <v>c</v>
          </cell>
          <cell r="B369">
            <v>125753</v>
          </cell>
          <cell r="C369" t="str">
            <v>합판거푸집</v>
          </cell>
          <cell r="D369" t="str">
            <v>(4회)</v>
          </cell>
          <cell r="E369">
            <v>335</v>
          </cell>
          <cell r="F369" t="str">
            <v>㎡</v>
          </cell>
          <cell r="G369">
            <v>16702</v>
          </cell>
          <cell r="H369">
            <v>5595170</v>
          </cell>
        </row>
        <row r="370">
          <cell r="A370" t="str">
            <v>d</v>
          </cell>
          <cell r="B370">
            <v>125881</v>
          </cell>
          <cell r="C370" t="str">
            <v>합판거푸집</v>
          </cell>
          <cell r="D370" t="str">
            <v>(6회)</v>
          </cell>
          <cell r="E370">
            <v>61</v>
          </cell>
          <cell r="F370" t="str">
            <v>㎡</v>
          </cell>
          <cell r="G370">
            <v>13675</v>
          </cell>
          <cell r="H370">
            <v>834175</v>
          </cell>
        </row>
        <row r="371">
          <cell r="A371" t="str">
            <v>e</v>
          </cell>
          <cell r="B371">
            <v>126489</v>
          </cell>
          <cell r="C371" t="str">
            <v>문양거푸집</v>
          </cell>
          <cell r="D371" t="str">
            <v>(스치로폴 0-7m)</v>
          </cell>
          <cell r="E371">
            <v>479</v>
          </cell>
          <cell r="F371" t="str">
            <v>㎡</v>
          </cell>
          <cell r="G371">
            <v>23595</v>
          </cell>
          <cell r="H371">
            <v>11302005</v>
          </cell>
        </row>
        <row r="372">
          <cell r="A372" t="str">
            <v>f</v>
          </cell>
          <cell r="B372">
            <v>126497</v>
          </cell>
          <cell r="C372" t="str">
            <v>문양거푸집</v>
          </cell>
          <cell r="D372" t="str">
            <v>(스치로폴 7-10m)</v>
          </cell>
          <cell r="E372">
            <v>8</v>
          </cell>
          <cell r="F372" t="str">
            <v>㎡</v>
          </cell>
          <cell r="G372">
            <v>24785</v>
          </cell>
          <cell r="H372">
            <v>198280</v>
          </cell>
        </row>
        <row r="373">
          <cell r="A373" t="str">
            <v>계</v>
          </cell>
          <cell r="B373">
            <v>126505</v>
          </cell>
          <cell r="E373">
            <v>0</v>
          </cell>
          <cell r="H373">
            <v>0</v>
          </cell>
        </row>
        <row r="374">
          <cell r="A374" t="str">
            <v>C.06</v>
          </cell>
          <cell r="B374">
            <v>126585</v>
          </cell>
          <cell r="C374" t="str">
            <v>강관비계</v>
          </cell>
          <cell r="D374" t="str">
            <v>(조리교)</v>
          </cell>
          <cell r="E374">
            <v>1</v>
          </cell>
          <cell r="F374" t="str">
            <v>L.S.</v>
          </cell>
          <cell r="G374">
            <v>12343000</v>
          </cell>
          <cell r="H374">
            <v>12343000</v>
          </cell>
        </row>
        <row r="375">
          <cell r="A375" t="str">
            <v>C.07</v>
          </cell>
          <cell r="B375">
            <v>126713</v>
          </cell>
          <cell r="C375" t="str">
            <v>동바리</v>
          </cell>
          <cell r="D375" t="str">
            <v>(조리교)</v>
          </cell>
          <cell r="E375">
            <v>1</v>
          </cell>
          <cell r="F375" t="str">
            <v>L.S.</v>
          </cell>
          <cell r="G375">
            <v>14778000</v>
          </cell>
          <cell r="H375">
            <v>14778000</v>
          </cell>
        </row>
        <row r="376">
          <cell r="A376" t="str">
            <v>C.08</v>
          </cell>
          <cell r="B376">
            <v>127027</v>
          </cell>
          <cell r="C376" t="str">
            <v>철근가공조립</v>
          </cell>
          <cell r="E376">
            <v>0</v>
          </cell>
          <cell r="H376">
            <v>0</v>
          </cell>
        </row>
        <row r="377">
          <cell r="A377" t="str">
            <v>a</v>
          </cell>
          <cell r="B377">
            <v>127031</v>
          </cell>
          <cell r="C377" t="str">
            <v>철근가공조립</v>
          </cell>
          <cell r="D377" t="str">
            <v>(보    통)</v>
          </cell>
          <cell r="E377">
            <v>38.819000000000003</v>
          </cell>
          <cell r="F377" t="str">
            <v>Ton</v>
          </cell>
          <cell r="G377">
            <v>398697</v>
          </cell>
          <cell r="H377">
            <v>15477018</v>
          </cell>
        </row>
        <row r="378">
          <cell r="A378" t="str">
            <v>b</v>
          </cell>
          <cell r="B378">
            <v>127159</v>
          </cell>
          <cell r="C378" t="str">
            <v>철근가공조립</v>
          </cell>
          <cell r="D378" t="str">
            <v>(복    잡)</v>
          </cell>
          <cell r="E378">
            <v>156.851</v>
          </cell>
          <cell r="F378" t="str">
            <v>Ton</v>
          </cell>
          <cell r="G378">
            <v>500175</v>
          </cell>
          <cell r="H378">
            <v>78452948</v>
          </cell>
        </row>
        <row r="379">
          <cell r="A379" t="str">
            <v>계</v>
          </cell>
          <cell r="B379">
            <v>127225</v>
          </cell>
          <cell r="E379">
            <v>0</v>
          </cell>
          <cell r="H379">
            <v>0</v>
          </cell>
        </row>
        <row r="380">
          <cell r="A380" t="str">
            <v>C.09</v>
          </cell>
          <cell r="B380">
            <v>127291</v>
          </cell>
          <cell r="C380" t="str">
            <v>콘크리트타설</v>
          </cell>
          <cell r="E380">
            <v>0</v>
          </cell>
          <cell r="H380">
            <v>0</v>
          </cell>
        </row>
        <row r="381">
          <cell r="A381" t="str">
            <v>a</v>
          </cell>
          <cell r="B381">
            <v>127294</v>
          </cell>
          <cell r="C381" t="str">
            <v>콘크리트타설(펌프카)</v>
          </cell>
          <cell r="D381" t="str">
            <v>(철근,25-270-15)</v>
          </cell>
          <cell r="E381">
            <v>300</v>
          </cell>
          <cell r="F381" t="str">
            <v>㎥</v>
          </cell>
          <cell r="G381">
            <v>62738</v>
          </cell>
          <cell r="H381">
            <v>18821400</v>
          </cell>
        </row>
        <row r="382">
          <cell r="A382" t="str">
            <v>b</v>
          </cell>
          <cell r="B382">
            <v>127422</v>
          </cell>
          <cell r="C382" t="str">
            <v>콘크리트타설(펌프카)</v>
          </cell>
          <cell r="D382" t="str">
            <v>(철근,25-240-15)</v>
          </cell>
          <cell r="E382">
            <v>1333</v>
          </cell>
          <cell r="F382" t="str">
            <v>㎥</v>
          </cell>
          <cell r="G382">
            <v>57146</v>
          </cell>
          <cell r="H382">
            <v>76175618</v>
          </cell>
        </row>
        <row r="383">
          <cell r="A383" t="str">
            <v>c</v>
          </cell>
          <cell r="B383">
            <v>127486</v>
          </cell>
          <cell r="C383" t="str">
            <v>콘크리트타설</v>
          </cell>
          <cell r="D383" t="str">
            <v>(무근,40-240-8)</v>
          </cell>
          <cell r="E383">
            <v>26</v>
          </cell>
          <cell r="F383" t="str">
            <v>㎥</v>
          </cell>
          <cell r="G383">
            <v>63322</v>
          </cell>
          <cell r="H383">
            <v>1646372</v>
          </cell>
        </row>
        <row r="384">
          <cell r="A384" t="str">
            <v>d</v>
          </cell>
          <cell r="B384">
            <v>127550</v>
          </cell>
          <cell r="C384" t="str">
            <v>콘크리트타설</v>
          </cell>
          <cell r="D384" t="str">
            <v>(무근,40-160-8)</v>
          </cell>
          <cell r="E384">
            <v>67</v>
          </cell>
          <cell r="F384" t="str">
            <v>㎥</v>
          </cell>
          <cell r="G384">
            <v>60442</v>
          </cell>
          <cell r="H384">
            <v>4049614</v>
          </cell>
        </row>
        <row r="385">
          <cell r="A385" t="str">
            <v>계</v>
          </cell>
          <cell r="B385">
            <v>127683</v>
          </cell>
          <cell r="E385">
            <v>0</v>
          </cell>
          <cell r="H385">
            <v>0</v>
          </cell>
        </row>
        <row r="386">
          <cell r="A386" t="str">
            <v>C.10</v>
          </cell>
          <cell r="B386">
            <v>127811</v>
          </cell>
          <cell r="C386" t="str">
            <v>무수축몰탈</v>
          </cell>
          <cell r="E386">
            <v>1</v>
          </cell>
          <cell r="F386" t="str">
            <v>㎥</v>
          </cell>
          <cell r="G386">
            <v>159594</v>
          </cell>
          <cell r="H386">
            <v>159594</v>
          </cell>
        </row>
        <row r="387">
          <cell r="A387" t="str">
            <v>C.11</v>
          </cell>
          <cell r="B387">
            <v>127819</v>
          </cell>
          <cell r="C387" t="str">
            <v>무수축콘크리트</v>
          </cell>
          <cell r="E387">
            <v>7</v>
          </cell>
          <cell r="F387" t="str">
            <v>㎥</v>
          </cell>
          <cell r="G387">
            <v>222180</v>
          </cell>
          <cell r="H387">
            <v>1555260</v>
          </cell>
        </row>
        <row r="388">
          <cell r="A388" t="str">
            <v>C.12</v>
          </cell>
          <cell r="B388">
            <v>127947</v>
          </cell>
          <cell r="C388" t="str">
            <v>교좌장치</v>
          </cell>
          <cell r="E388">
            <v>0</v>
          </cell>
          <cell r="H388">
            <v>0</v>
          </cell>
        </row>
        <row r="389">
          <cell r="A389" t="str">
            <v>a</v>
          </cell>
          <cell r="B389">
            <v>127971</v>
          </cell>
          <cell r="C389" t="str">
            <v>교좌장치</v>
          </cell>
          <cell r="D389" t="str">
            <v>(고  정 250TON)</v>
          </cell>
          <cell r="E389">
            <v>2</v>
          </cell>
          <cell r="F389" t="str">
            <v>set</v>
          </cell>
          <cell r="G389">
            <v>1166085</v>
          </cell>
          <cell r="H389">
            <v>2332170</v>
          </cell>
        </row>
        <row r="390">
          <cell r="A390" t="str">
            <v>b</v>
          </cell>
          <cell r="B390">
            <v>128099</v>
          </cell>
          <cell r="C390" t="str">
            <v>교좌장치</v>
          </cell>
          <cell r="D390" t="str">
            <v>(일방향 250TON)</v>
          </cell>
          <cell r="E390">
            <v>8</v>
          </cell>
          <cell r="F390" t="str">
            <v>set</v>
          </cell>
          <cell r="G390">
            <v>2040085</v>
          </cell>
          <cell r="H390">
            <v>16320680</v>
          </cell>
        </row>
        <row r="391">
          <cell r="A391" t="str">
            <v>c</v>
          </cell>
          <cell r="B391">
            <v>128227</v>
          </cell>
          <cell r="C391" t="str">
            <v>교좌장치</v>
          </cell>
          <cell r="D391" t="str">
            <v>(양방향 250TON)</v>
          </cell>
          <cell r="E391">
            <v>6</v>
          </cell>
          <cell r="F391" t="str">
            <v>set</v>
          </cell>
          <cell r="G391">
            <v>1088085</v>
          </cell>
          <cell r="H391">
            <v>6528510</v>
          </cell>
        </row>
        <row r="392">
          <cell r="A392" t="str">
            <v>계</v>
          </cell>
          <cell r="B392">
            <v>128419</v>
          </cell>
          <cell r="E392">
            <v>0</v>
          </cell>
          <cell r="H392">
            <v>0</v>
          </cell>
        </row>
        <row r="393">
          <cell r="A393" t="str">
            <v>C.13</v>
          </cell>
          <cell r="B393">
            <v>128547</v>
          </cell>
          <cell r="C393" t="str">
            <v>신축이음장치</v>
          </cell>
          <cell r="D393" t="str">
            <v>(No 80)</v>
          </cell>
          <cell r="E393">
            <v>39</v>
          </cell>
          <cell r="F393" t="str">
            <v>m</v>
          </cell>
          <cell r="G393">
            <v>646695</v>
          </cell>
          <cell r="H393">
            <v>25221105</v>
          </cell>
        </row>
        <row r="394">
          <cell r="A394" t="str">
            <v>C.14</v>
          </cell>
          <cell r="B394">
            <v>128675</v>
          </cell>
          <cell r="C394" t="str">
            <v>슬라브양생</v>
          </cell>
          <cell r="E394">
            <v>874</v>
          </cell>
          <cell r="F394" t="str">
            <v>㎡</v>
          </cell>
          <cell r="G394">
            <v>328</v>
          </cell>
          <cell r="H394">
            <v>286672</v>
          </cell>
        </row>
        <row r="395">
          <cell r="A395" t="str">
            <v>C.15</v>
          </cell>
          <cell r="B395">
            <v>128803</v>
          </cell>
          <cell r="C395" t="str">
            <v>데크휘니샤면고르기</v>
          </cell>
          <cell r="E395">
            <v>874</v>
          </cell>
          <cell r="F395" t="str">
            <v>㎡</v>
          </cell>
          <cell r="G395">
            <v>486</v>
          </cell>
          <cell r="H395">
            <v>424764</v>
          </cell>
        </row>
        <row r="396">
          <cell r="A396" t="str">
            <v>C.16</v>
          </cell>
          <cell r="B396">
            <v>128931</v>
          </cell>
          <cell r="C396" t="str">
            <v>교면방수</v>
          </cell>
          <cell r="D396" t="str">
            <v>(도막방수)</v>
          </cell>
          <cell r="E396">
            <v>874</v>
          </cell>
          <cell r="F396" t="str">
            <v>㎡</v>
          </cell>
          <cell r="G396">
            <v>20568</v>
          </cell>
          <cell r="H396">
            <v>17976432</v>
          </cell>
        </row>
        <row r="397">
          <cell r="A397" t="str">
            <v>C.17</v>
          </cell>
          <cell r="B397">
            <v>130675</v>
          </cell>
          <cell r="C397" t="str">
            <v>교명주</v>
          </cell>
          <cell r="D397" t="str">
            <v>(화 강 암)</v>
          </cell>
          <cell r="E397">
            <v>4</v>
          </cell>
          <cell r="F397" t="str">
            <v>ea</v>
          </cell>
          <cell r="G397">
            <v>1256769</v>
          </cell>
          <cell r="H397">
            <v>5027076</v>
          </cell>
        </row>
        <row r="398">
          <cell r="A398" t="str">
            <v>C.18</v>
          </cell>
          <cell r="B398">
            <v>130676</v>
          </cell>
          <cell r="C398" t="str">
            <v>교명판</v>
          </cell>
          <cell r="D398" t="str">
            <v>(450x250x10㎜)</v>
          </cell>
          <cell r="E398">
            <v>4</v>
          </cell>
          <cell r="F398" t="str">
            <v>ea</v>
          </cell>
          <cell r="G398">
            <v>41631</v>
          </cell>
          <cell r="H398">
            <v>166524</v>
          </cell>
        </row>
        <row r="399">
          <cell r="A399" t="str">
            <v>C.19</v>
          </cell>
          <cell r="B399">
            <v>130740</v>
          </cell>
          <cell r="C399" t="str">
            <v>설명판</v>
          </cell>
          <cell r="D399" t="str">
            <v>(500x400x10㎜)</v>
          </cell>
          <cell r="E399">
            <v>5</v>
          </cell>
          <cell r="F399" t="str">
            <v>ea</v>
          </cell>
          <cell r="G399">
            <v>74012</v>
          </cell>
          <cell r="H399">
            <v>370060</v>
          </cell>
        </row>
        <row r="400">
          <cell r="A400" t="str">
            <v>C.20</v>
          </cell>
          <cell r="B400">
            <v>130772</v>
          </cell>
          <cell r="C400" t="str">
            <v>T.B.M 설치</v>
          </cell>
          <cell r="E400">
            <v>1</v>
          </cell>
          <cell r="F400" t="str">
            <v>ea</v>
          </cell>
          <cell r="G400">
            <v>20790</v>
          </cell>
          <cell r="H400">
            <v>20790</v>
          </cell>
        </row>
        <row r="401">
          <cell r="A401" t="str">
            <v>C.21</v>
          </cell>
          <cell r="B401">
            <v>130900</v>
          </cell>
          <cell r="C401" t="str">
            <v>전선관</v>
          </cell>
          <cell r="E401">
            <v>0</v>
          </cell>
          <cell r="H401">
            <v>0</v>
          </cell>
        </row>
        <row r="402">
          <cell r="A402" t="str">
            <v>a</v>
          </cell>
          <cell r="B402">
            <v>130964</v>
          </cell>
          <cell r="C402" t="str">
            <v>전선관</v>
          </cell>
          <cell r="D402" t="str">
            <v>(PVCφ100mm)</v>
          </cell>
          <cell r="E402">
            <v>243</v>
          </cell>
          <cell r="F402" t="str">
            <v>ｍ</v>
          </cell>
          <cell r="G402">
            <v>2789</v>
          </cell>
          <cell r="H402">
            <v>677727</v>
          </cell>
        </row>
        <row r="403">
          <cell r="A403" t="str">
            <v>b</v>
          </cell>
          <cell r="B403">
            <v>131012</v>
          </cell>
          <cell r="C403" t="str">
            <v>전선관</v>
          </cell>
          <cell r="D403" t="str">
            <v>(PVCφ150mm)</v>
          </cell>
          <cell r="E403">
            <v>121</v>
          </cell>
          <cell r="F403" t="str">
            <v>ｍ</v>
          </cell>
          <cell r="G403">
            <v>5301</v>
          </cell>
          <cell r="H403">
            <v>641421</v>
          </cell>
        </row>
        <row r="404">
          <cell r="A404" t="str">
            <v>계</v>
          </cell>
          <cell r="B404">
            <v>131060</v>
          </cell>
          <cell r="E404">
            <v>0</v>
          </cell>
          <cell r="H404">
            <v>0</v>
          </cell>
        </row>
        <row r="405">
          <cell r="A405" t="str">
            <v>C.22</v>
          </cell>
          <cell r="B405">
            <v>131188</v>
          </cell>
          <cell r="C405" t="str">
            <v>스페이서설치</v>
          </cell>
          <cell r="E405">
            <v>0</v>
          </cell>
          <cell r="H405">
            <v>0</v>
          </cell>
        </row>
        <row r="406">
          <cell r="A406" t="str">
            <v>a</v>
          </cell>
          <cell r="B406">
            <v>131252</v>
          </cell>
          <cell r="C406" t="str">
            <v>스페이서</v>
          </cell>
          <cell r="D406" t="str">
            <v>(수직)</v>
          </cell>
          <cell r="E406">
            <v>1859</v>
          </cell>
          <cell r="F406" t="str">
            <v>㎡</v>
          </cell>
          <cell r="G406">
            <v>588</v>
          </cell>
          <cell r="H406">
            <v>1093092</v>
          </cell>
        </row>
        <row r="407">
          <cell r="A407" t="str">
            <v>b</v>
          </cell>
          <cell r="B407">
            <v>131508</v>
          </cell>
          <cell r="C407" t="str">
            <v>스페이서</v>
          </cell>
          <cell r="D407" t="str">
            <v>(수평)</v>
          </cell>
          <cell r="E407">
            <v>1480</v>
          </cell>
          <cell r="F407" t="str">
            <v>㎡</v>
          </cell>
          <cell r="G407">
            <v>411</v>
          </cell>
          <cell r="H407">
            <v>608280</v>
          </cell>
        </row>
        <row r="408">
          <cell r="A408" t="str">
            <v>계</v>
          </cell>
          <cell r="B408">
            <v>131540</v>
          </cell>
          <cell r="E408">
            <v>0</v>
          </cell>
          <cell r="H408">
            <v>0</v>
          </cell>
        </row>
        <row r="409">
          <cell r="A409" t="str">
            <v>C.23</v>
          </cell>
          <cell r="B409">
            <v>131604</v>
          </cell>
          <cell r="C409" t="str">
            <v>교량난간공</v>
          </cell>
          <cell r="E409">
            <v>0</v>
          </cell>
          <cell r="H409">
            <v>0</v>
          </cell>
        </row>
        <row r="410">
          <cell r="A410" t="str">
            <v>a</v>
          </cell>
          <cell r="B410">
            <v>131668</v>
          </cell>
          <cell r="C410" t="str">
            <v>방호벽용난간</v>
          </cell>
          <cell r="D410" t="str">
            <v>(알루미늄)</v>
          </cell>
          <cell r="E410">
            <v>121</v>
          </cell>
          <cell r="F410" t="str">
            <v>ｍ</v>
          </cell>
          <cell r="G410">
            <v>150435</v>
          </cell>
          <cell r="H410">
            <v>18202635</v>
          </cell>
        </row>
        <row r="411">
          <cell r="A411" t="str">
            <v>b</v>
          </cell>
          <cell r="B411">
            <v>131680</v>
          </cell>
          <cell r="C411" t="str">
            <v>중분대용난간</v>
          </cell>
          <cell r="D411" t="str">
            <v>(알루미늄)</v>
          </cell>
          <cell r="E411">
            <v>89</v>
          </cell>
          <cell r="F411" t="str">
            <v>ｍ</v>
          </cell>
          <cell r="G411">
            <v>539100</v>
          </cell>
          <cell r="H411">
            <v>47979900</v>
          </cell>
        </row>
        <row r="412">
          <cell r="A412" t="str">
            <v>계</v>
          </cell>
          <cell r="B412">
            <v>131696</v>
          </cell>
          <cell r="E412">
            <v>0</v>
          </cell>
          <cell r="H412">
            <v>0</v>
          </cell>
        </row>
        <row r="413">
          <cell r="A413" t="str">
            <v>C.24</v>
          </cell>
          <cell r="B413">
            <v>131824</v>
          </cell>
          <cell r="C413" t="str">
            <v>다웰바</v>
          </cell>
          <cell r="D413" t="str">
            <v>(D25x600㎜)</v>
          </cell>
          <cell r="E413">
            <v>92</v>
          </cell>
          <cell r="F413" t="str">
            <v>ea</v>
          </cell>
          <cell r="G413">
            <v>7781</v>
          </cell>
          <cell r="H413">
            <v>715852</v>
          </cell>
        </row>
        <row r="414">
          <cell r="A414" t="str">
            <v>C.25</v>
          </cell>
          <cell r="B414">
            <v>131840</v>
          </cell>
          <cell r="C414" t="str">
            <v>시공이음</v>
          </cell>
          <cell r="E414">
            <v>0</v>
          </cell>
          <cell r="H414">
            <v>0</v>
          </cell>
        </row>
        <row r="415">
          <cell r="A415" t="str">
            <v>a</v>
          </cell>
          <cell r="B415">
            <v>131841</v>
          </cell>
          <cell r="C415" t="str">
            <v>시공이음</v>
          </cell>
          <cell r="D415" t="str">
            <v>(스치로폴:T=10㎜)</v>
          </cell>
          <cell r="E415">
            <v>17</v>
          </cell>
          <cell r="F415" t="str">
            <v>㎡</v>
          </cell>
          <cell r="G415">
            <v>647</v>
          </cell>
          <cell r="H415">
            <v>10999</v>
          </cell>
        </row>
        <row r="416">
          <cell r="A416" t="str">
            <v>b</v>
          </cell>
          <cell r="B416">
            <v>131969</v>
          </cell>
          <cell r="C416" t="str">
            <v>시공이음</v>
          </cell>
          <cell r="D416" t="str">
            <v>(스치로폴:T=20㎜)</v>
          </cell>
          <cell r="E416">
            <v>25</v>
          </cell>
          <cell r="F416" t="str">
            <v>㎡</v>
          </cell>
          <cell r="G416">
            <v>1296</v>
          </cell>
          <cell r="H416">
            <v>32400</v>
          </cell>
        </row>
        <row r="417">
          <cell r="A417" t="str">
            <v>계</v>
          </cell>
          <cell r="B417">
            <v>132984</v>
          </cell>
          <cell r="E417">
            <v>0</v>
          </cell>
          <cell r="H417">
            <v>0</v>
          </cell>
        </row>
        <row r="418">
          <cell r="A418" t="str">
            <v>C.26</v>
          </cell>
          <cell r="B418">
            <v>134304</v>
          </cell>
          <cell r="C418" t="str">
            <v>배수시설</v>
          </cell>
          <cell r="E418">
            <v>0</v>
          </cell>
          <cell r="H418">
            <v>0</v>
          </cell>
        </row>
        <row r="419">
          <cell r="A419" t="str">
            <v>a</v>
          </cell>
          <cell r="B419">
            <v>134466</v>
          </cell>
          <cell r="C419" t="str">
            <v>육교용집수구</v>
          </cell>
          <cell r="D419" t="str">
            <v>(주철)</v>
          </cell>
          <cell r="E419">
            <v>8</v>
          </cell>
          <cell r="F419" t="str">
            <v>ea</v>
          </cell>
          <cell r="G419">
            <v>73123</v>
          </cell>
          <cell r="H419">
            <v>584984</v>
          </cell>
        </row>
        <row r="420">
          <cell r="A420" t="str">
            <v>b</v>
          </cell>
          <cell r="B420">
            <v>134468</v>
          </cell>
          <cell r="C420" t="str">
            <v>육교용연결집수거</v>
          </cell>
          <cell r="D420" t="str">
            <v>(스테인레스)</v>
          </cell>
          <cell r="E420">
            <v>8</v>
          </cell>
          <cell r="F420" t="str">
            <v>ea</v>
          </cell>
          <cell r="G420">
            <v>105126</v>
          </cell>
          <cell r="H420">
            <v>841008</v>
          </cell>
        </row>
        <row r="421">
          <cell r="A421" t="str">
            <v>c</v>
          </cell>
          <cell r="B421">
            <v>134470</v>
          </cell>
          <cell r="C421" t="str">
            <v>육교용직관</v>
          </cell>
          <cell r="D421" t="str">
            <v>(□150x10)</v>
          </cell>
          <cell r="E421">
            <v>70</v>
          </cell>
          <cell r="F421" t="str">
            <v>ｍ</v>
          </cell>
          <cell r="G421">
            <v>71155</v>
          </cell>
          <cell r="H421">
            <v>4980850</v>
          </cell>
        </row>
        <row r="422">
          <cell r="A422" t="str">
            <v>d</v>
          </cell>
          <cell r="B422">
            <v>134471</v>
          </cell>
          <cell r="C422" t="str">
            <v>육교용곡관</v>
          </cell>
          <cell r="D422" t="str">
            <v>(스테인레스)</v>
          </cell>
          <cell r="E422">
            <v>8</v>
          </cell>
          <cell r="F422" t="str">
            <v>ea</v>
          </cell>
          <cell r="G422">
            <v>27668</v>
          </cell>
          <cell r="H422">
            <v>221344</v>
          </cell>
        </row>
        <row r="423">
          <cell r="A423" t="str">
            <v>e</v>
          </cell>
          <cell r="B423">
            <v>134759</v>
          </cell>
          <cell r="C423" t="str">
            <v>육교용연결부</v>
          </cell>
          <cell r="D423" t="str">
            <v>(스테인레스)</v>
          </cell>
          <cell r="E423">
            <v>62</v>
          </cell>
          <cell r="F423" t="str">
            <v>ea</v>
          </cell>
          <cell r="G423">
            <v>15430</v>
          </cell>
          <cell r="H423">
            <v>956660</v>
          </cell>
        </row>
        <row r="424">
          <cell r="A424" t="str">
            <v>계</v>
          </cell>
          <cell r="B424">
            <v>135111</v>
          </cell>
          <cell r="E424">
            <v>0</v>
          </cell>
          <cell r="H424">
            <v>0</v>
          </cell>
        </row>
        <row r="425">
          <cell r="A425" t="str">
            <v>C.27</v>
          </cell>
          <cell r="B425">
            <v>136893</v>
          </cell>
          <cell r="C425" t="str">
            <v>강교</v>
          </cell>
          <cell r="E425">
            <v>0</v>
          </cell>
          <cell r="H425">
            <v>0</v>
          </cell>
        </row>
        <row r="426">
          <cell r="A426" t="str">
            <v>a</v>
          </cell>
          <cell r="B426">
            <v>136999</v>
          </cell>
          <cell r="C426" t="str">
            <v>강교제작</v>
          </cell>
          <cell r="D426" t="str">
            <v>(조리교)</v>
          </cell>
          <cell r="E426">
            <v>356.262</v>
          </cell>
          <cell r="F426" t="str">
            <v>ton</v>
          </cell>
          <cell r="G426">
            <v>1878191</v>
          </cell>
          <cell r="H426">
            <v>669128082</v>
          </cell>
        </row>
        <row r="427">
          <cell r="A427" t="str">
            <v>b</v>
          </cell>
          <cell r="B427">
            <v>137127</v>
          </cell>
          <cell r="C427" t="str">
            <v>강교운반 및 가설</v>
          </cell>
          <cell r="D427" t="str">
            <v>(조리교)</v>
          </cell>
          <cell r="E427">
            <v>356.262</v>
          </cell>
          <cell r="F427" t="str">
            <v>ton</v>
          </cell>
          <cell r="G427">
            <v>338663</v>
          </cell>
          <cell r="H427">
            <v>120652757</v>
          </cell>
        </row>
        <row r="428">
          <cell r="A428" t="str">
            <v>계</v>
          </cell>
          <cell r="B428">
            <v>137191</v>
          </cell>
          <cell r="E428">
            <v>0</v>
          </cell>
          <cell r="H428">
            <v>0</v>
          </cell>
        </row>
        <row r="429">
          <cell r="A429" t="str">
            <v>C.28</v>
          </cell>
          <cell r="B429">
            <v>137223</v>
          </cell>
          <cell r="C429" t="str">
            <v>강교도장</v>
          </cell>
          <cell r="E429">
            <v>0</v>
          </cell>
          <cell r="H429">
            <v>0</v>
          </cell>
        </row>
        <row r="430">
          <cell r="A430" t="str">
            <v>a</v>
          </cell>
          <cell r="B430">
            <v>137255</v>
          </cell>
          <cell r="C430" t="str">
            <v>강교내부도장</v>
          </cell>
          <cell r="D430" t="str">
            <v>(공  장)</v>
          </cell>
          <cell r="E430">
            <v>1894</v>
          </cell>
          <cell r="F430" t="str">
            <v>㎡</v>
          </cell>
          <cell r="G430">
            <v>11059</v>
          </cell>
          <cell r="H430">
            <v>20945746</v>
          </cell>
        </row>
        <row r="431">
          <cell r="A431" t="str">
            <v>b</v>
          </cell>
          <cell r="B431">
            <v>137287</v>
          </cell>
          <cell r="C431" t="str">
            <v>강교SPLICE도장</v>
          </cell>
          <cell r="D431" t="str">
            <v>(공  장)</v>
          </cell>
          <cell r="E431">
            <v>729</v>
          </cell>
          <cell r="F431" t="str">
            <v>㎡</v>
          </cell>
          <cell r="G431">
            <v>8780</v>
          </cell>
          <cell r="H431">
            <v>6400620</v>
          </cell>
        </row>
        <row r="432">
          <cell r="A432" t="str">
            <v>c</v>
          </cell>
          <cell r="B432">
            <v>137319</v>
          </cell>
          <cell r="C432" t="str">
            <v>내부볼트및SPLICE도장</v>
          </cell>
          <cell r="D432" t="str">
            <v>(현  장)</v>
          </cell>
          <cell r="E432">
            <v>545</v>
          </cell>
          <cell r="F432" t="str">
            <v>㎡</v>
          </cell>
          <cell r="G432">
            <v>20655</v>
          </cell>
          <cell r="H432">
            <v>11256975</v>
          </cell>
        </row>
        <row r="433">
          <cell r="A433" t="str">
            <v>d</v>
          </cell>
          <cell r="B433">
            <v>137511</v>
          </cell>
          <cell r="C433" t="str">
            <v>강교외부도장</v>
          </cell>
          <cell r="D433" t="str">
            <v>(공  장)</v>
          </cell>
          <cell r="E433">
            <v>1976</v>
          </cell>
          <cell r="F433" t="str">
            <v>㎡</v>
          </cell>
          <cell r="G433">
            <v>11775</v>
          </cell>
          <cell r="H433">
            <v>23267400</v>
          </cell>
        </row>
        <row r="434">
          <cell r="A434" t="str">
            <v>e</v>
          </cell>
          <cell r="B434">
            <v>137609</v>
          </cell>
          <cell r="C434" t="str">
            <v>외부포장면도장</v>
          </cell>
          <cell r="D434" t="str">
            <v>(공  장)</v>
          </cell>
          <cell r="E434">
            <v>501</v>
          </cell>
          <cell r="F434" t="str">
            <v>㎡</v>
          </cell>
          <cell r="G434">
            <v>10590</v>
          </cell>
          <cell r="H434">
            <v>5305590</v>
          </cell>
        </row>
        <row r="435">
          <cell r="A435" t="str">
            <v>f</v>
          </cell>
          <cell r="B435">
            <v>137737</v>
          </cell>
          <cell r="C435" t="str">
            <v>외부볼트및SPLICE도장</v>
          </cell>
          <cell r="D435" t="str">
            <v>(현  장)</v>
          </cell>
          <cell r="E435">
            <v>184</v>
          </cell>
          <cell r="F435" t="str">
            <v>㎡</v>
          </cell>
          <cell r="G435">
            <v>19803</v>
          </cell>
          <cell r="H435">
            <v>3643752</v>
          </cell>
        </row>
        <row r="436">
          <cell r="A436" t="str">
            <v>g</v>
          </cell>
          <cell r="B436">
            <v>138061</v>
          </cell>
          <cell r="C436" t="str">
            <v>강교검사</v>
          </cell>
          <cell r="E436">
            <v>0</v>
          </cell>
          <cell r="H436">
            <v>0</v>
          </cell>
        </row>
        <row r="437">
          <cell r="A437" t="str">
            <v>g-1</v>
          </cell>
          <cell r="B437">
            <v>138110</v>
          </cell>
          <cell r="C437" t="str">
            <v>방사선투과시험</v>
          </cell>
          <cell r="D437" t="str">
            <v>(강  교)</v>
          </cell>
          <cell r="E437">
            <v>20</v>
          </cell>
          <cell r="F437" t="str">
            <v>매</v>
          </cell>
          <cell r="G437">
            <v>41000</v>
          </cell>
          <cell r="H437">
            <v>820000</v>
          </cell>
        </row>
        <row r="438">
          <cell r="A438" t="str">
            <v>g-2</v>
          </cell>
          <cell r="B438">
            <v>138135</v>
          </cell>
          <cell r="C438" t="str">
            <v>자분탐상시험</v>
          </cell>
          <cell r="D438" t="str">
            <v>(강  교)</v>
          </cell>
          <cell r="E438">
            <v>687</v>
          </cell>
          <cell r="F438" t="str">
            <v>ｍ</v>
          </cell>
          <cell r="G438">
            <v>27500</v>
          </cell>
          <cell r="H438">
            <v>18892500</v>
          </cell>
        </row>
        <row r="439">
          <cell r="A439" t="str">
            <v>소계</v>
          </cell>
          <cell r="B439">
            <v>138147</v>
          </cell>
          <cell r="E439">
            <v>0</v>
          </cell>
          <cell r="H439">
            <v>0</v>
          </cell>
        </row>
        <row r="440">
          <cell r="A440" t="str">
            <v>계</v>
          </cell>
          <cell r="B440">
            <v>138159</v>
          </cell>
          <cell r="E440">
            <v>0</v>
          </cell>
          <cell r="H440">
            <v>0</v>
          </cell>
        </row>
        <row r="441">
          <cell r="A441" t="str">
            <v>C.29</v>
          </cell>
          <cell r="B441">
            <v>138287</v>
          </cell>
          <cell r="C441" t="str">
            <v>낙하물방지공</v>
          </cell>
          <cell r="E441">
            <v>986</v>
          </cell>
          <cell r="F441" t="str">
            <v>㎡</v>
          </cell>
          <cell r="G441">
            <v>4223</v>
          </cell>
          <cell r="H441">
            <v>4163878</v>
          </cell>
        </row>
        <row r="442">
          <cell r="A442" t="str">
            <v>c.30</v>
          </cell>
          <cell r="B442">
            <v>138554</v>
          </cell>
          <cell r="C442" t="str">
            <v>낙교방지책</v>
          </cell>
          <cell r="E442">
            <v>8</v>
          </cell>
          <cell r="F442" t="str">
            <v>개소</v>
          </cell>
          <cell r="G442">
            <v>939706</v>
          </cell>
          <cell r="H442">
            <v>7517648</v>
          </cell>
        </row>
        <row r="443">
          <cell r="A443" t="str">
            <v>C.31</v>
          </cell>
          <cell r="B443">
            <v>138821</v>
          </cell>
          <cell r="C443" t="str">
            <v>강관파일</v>
          </cell>
          <cell r="D443" t="str">
            <v>(D=508mm t=12mm)</v>
          </cell>
          <cell r="E443">
            <v>0</v>
          </cell>
          <cell r="H443">
            <v>0</v>
          </cell>
        </row>
        <row r="444">
          <cell r="A444" t="str">
            <v>a</v>
          </cell>
          <cell r="B444">
            <v>138858</v>
          </cell>
          <cell r="C444" t="str">
            <v>강관파일자재비</v>
          </cell>
          <cell r="E444">
            <v>1181</v>
          </cell>
          <cell r="F444" t="str">
            <v>ｍ</v>
          </cell>
          <cell r="G444">
            <v>66955</v>
          </cell>
          <cell r="H444">
            <v>79073855</v>
          </cell>
        </row>
        <row r="445">
          <cell r="A445" t="str">
            <v>b</v>
          </cell>
          <cell r="B445">
            <v>138877</v>
          </cell>
          <cell r="C445" t="str">
            <v>강관파일항타비</v>
          </cell>
          <cell r="D445" t="str">
            <v>(15m미만)</v>
          </cell>
          <cell r="E445">
            <v>1084</v>
          </cell>
          <cell r="F445" t="str">
            <v>ｍ</v>
          </cell>
          <cell r="G445">
            <v>11302</v>
          </cell>
          <cell r="H445">
            <v>12251368</v>
          </cell>
        </row>
        <row r="446">
          <cell r="A446" t="str">
            <v>c</v>
          </cell>
          <cell r="B446">
            <v>138886</v>
          </cell>
          <cell r="C446" t="str">
            <v>두부및선단보강</v>
          </cell>
          <cell r="E446">
            <v>162</v>
          </cell>
          <cell r="F446" t="str">
            <v>EA</v>
          </cell>
          <cell r="G446">
            <v>153594</v>
          </cell>
          <cell r="H446">
            <v>24882228</v>
          </cell>
        </row>
        <row r="447">
          <cell r="A447" t="str">
            <v>계</v>
          </cell>
          <cell r="B447">
            <v>139023</v>
          </cell>
          <cell r="E447">
            <v>0</v>
          </cell>
          <cell r="H447">
            <v>0</v>
          </cell>
        </row>
        <row r="448">
          <cell r="A448" t="str">
            <v>C.32</v>
          </cell>
          <cell r="B448">
            <v>140713</v>
          </cell>
          <cell r="C448" t="str">
            <v>옹벽공</v>
          </cell>
          <cell r="E448">
            <v>0</v>
          </cell>
          <cell r="H448">
            <v>0</v>
          </cell>
        </row>
        <row r="449">
          <cell r="A449" t="str">
            <v>a</v>
          </cell>
          <cell r="B449">
            <v>141558</v>
          </cell>
          <cell r="C449" t="str">
            <v>배수파이프</v>
          </cell>
          <cell r="D449" t="str">
            <v>(PVCφ100㎜)</v>
          </cell>
          <cell r="E449">
            <v>10</v>
          </cell>
          <cell r="F449" t="str">
            <v>ｍ</v>
          </cell>
          <cell r="G449">
            <v>2789</v>
          </cell>
          <cell r="H449">
            <v>27890</v>
          </cell>
        </row>
        <row r="450">
          <cell r="A450" t="str">
            <v>b</v>
          </cell>
          <cell r="B450">
            <v>141980</v>
          </cell>
          <cell r="C450" t="str">
            <v>뒷채움및다짐</v>
          </cell>
          <cell r="D450" t="str">
            <v>(현장암유용)</v>
          </cell>
          <cell r="E450">
            <v>11</v>
          </cell>
          <cell r="F450" t="str">
            <v>㎥</v>
          </cell>
          <cell r="G450">
            <v>13631</v>
          </cell>
          <cell r="H450">
            <v>149941</v>
          </cell>
        </row>
        <row r="451">
          <cell r="A451" t="str">
            <v>c</v>
          </cell>
          <cell r="B451">
            <v>142191</v>
          </cell>
          <cell r="C451" t="str">
            <v>부직포</v>
          </cell>
          <cell r="E451">
            <v>261</v>
          </cell>
          <cell r="F451" t="str">
            <v>㎡</v>
          </cell>
          <cell r="G451">
            <v>970</v>
          </cell>
          <cell r="H451">
            <v>253170</v>
          </cell>
        </row>
        <row r="452">
          <cell r="A452" t="str">
            <v>d</v>
          </cell>
          <cell r="B452">
            <v>142297</v>
          </cell>
          <cell r="C452" t="str">
            <v>드레인보드설치</v>
          </cell>
          <cell r="E452">
            <v>160</v>
          </cell>
          <cell r="F452" t="str">
            <v>㎡</v>
          </cell>
          <cell r="G452">
            <v>5488</v>
          </cell>
          <cell r="H452">
            <v>878080</v>
          </cell>
        </row>
        <row r="453">
          <cell r="A453" t="str">
            <v>계</v>
          </cell>
          <cell r="B453">
            <v>142402</v>
          </cell>
          <cell r="E453">
            <v>0</v>
          </cell>
          <cell r="H453">
            <v>0</v>
          </cell>
        </row>
        <row r="454">
          <cell r="A454" t="str">
            <v>합계</v>
          </cell>
          <cell r="B454">
            <v>142466</v>
          </cell>
          <cell r="E454">
            <v>0</v>
          </cell>
          <cell r="H454">
            <v>0</v>
          </cell>
        </row>
        <row r="455">
          <cell r="A455" t="str">
            <v>D.</v>
          </cell>
          <cell r="B455">
            <v>142594</v>
          </cell>
          <cell r="C455" t="str">
            <v>쾌 상 교</v>
          </cell>
          <cell r="D455" t="str">
            <v>(P.S.C BEAM L=30.0m)</v>
          </cell>
          <cell r="E455">
            <v>0</v>
          </cell>
          <cell r="H455">
            <v>0</v>
          </cell>
        </row>
        <row r="456">
          <cell r="A456" t="str">
            <v>D.01</v>
          </cell>
          <cell r="B456">
            <v>143254</v>
          </cell>
          <cell r="C456" t="str">
            <v>교대앞성토</v>
          </cell>
          <cell r="E456">
            <v>832</v>
          </cell>
          <cell r="F456" t="str">
            <v>㎥</v>
          </cell>
          <cell r="G456">
            <v>3025</v>
          </cell>
          <cell r="H456">
            <v>2516800</v>
          </cell>
        </row>
        <row r="457">
          <cell r="A457" t="str">
            <v>D.02</v>
          </cell>
          <cell r="B457">
            <v>143260</v>
          </cell>
          <cell r="C457" t="str">
            <v>뒷채움및다짐</v>
          </cell>
          <cell r="D457" t="str">
            <v>(현장암유용)</v>
          </cell>
          <cell r="E457">
            <v>788</v>
          </cell>
          <cell r="F457" t="str">
            <v>㎥</v>
          </cell>
          <cell r="G457">
            <v>13631</v>
          </cell>
          <cell r="H457">
            <v>10741228</v>
          </cell>
        </row>
        <row r="458">
          <cell r="A458" t="str">
            <v>D.03</v>
          </cell>
          <cell r="B458">
            <v>143388</v>
          </cell>
          <cell r="C458" t="str">
            <v>거푸집</v>
          </cell>
          <cell r="E458">
            <v>0</v>
          </cell>
          <cell r="H458">
            <v>0</v>
          </cell>
        </row>
        <row r="459">
          <cell r="A459" t="str">
            <v>a</v>
          </cell>
          <cell r="B459">
            <v>143452</v>
          </cell>
          <cell r="C459" t="str">
            <v>합판거푸집</v>
          </cell>
          <cell r="D459" t="str">
            <v>(3회:0-7m)</v>
          </cell>
          <cell r="E459">
            <v>1645</v>
          </cell>
          <cell r="F459" t="str">
            <v>㎡</v>
          </cell>
          <cell r="G459">
            <v>19533</v>
          </cell>
          <cell r="H459">
            <v>32131785</v>
          </cell>
        </row>
        <row r="460">
          <cell r="A460" t="str">
            <v>b</v>
          </cell>
          <cell r="B460">
            <v>143836</v>
          </cell>
          <cell r="C460" t="str">
            <v>합판거푸집</v>
          </cell>
          <cell r="D460" t="str">
            <v>(4회)</v>
          </cell>
          <cell r="E460">
            <v>167</v>
          </cell>
          <cell r="F460" t="str">
            <v>㎡</v>
          </cell>
          <cell r="G460">
            <v>16702</v>
          </cell>
          <cell r="H460">
            <v>2789234</v>
          </cell>
        </row>
        <row r="461">
          <cell r="A461" t="str">
            <v>c</v>
          </cell>
          <cell r="B461">
            <v>143964</v>
          </cell>
          <cell r="C461" t="str">
            <v>합판거푸집</v>
          </cell>
          <cell r="D461" t="str">
            <v>(6회)</v>
          </cell>
          <cell r="E461">
            <v>64</v>
          </cell>
          <cell r="F461" t="str">
            <v>㎡</v>
          </cell>
          <cell r="G461">
            <v>13675</v>
          </cell>
          <cell r="H461">
            <v>875200</v>
          </cell>
        </row>
        <row r="462">
          <cell r="A462" t="str">
            <v>d</v>
          </cell>
          <cell r="B462">
            <v>144572</v>
          </cell>
          <cell r="C462" t="str">
            <v>문양거푸집</v>
          </cell>
          <cell r="D462" t="str">
            <v>(스치로폴 0-7m)</v>
          </cell>
          <cell r="E462">
            <v>170</v>
          </cell>
          <cell r="F462" t="str">
            <v>㎡</v>
          </cell>
          <cell r="G462">
            <v>23595</v>
          </cell>
          <cell r="H462">
            <v>4011150</v>
          </cell>
        </row>
        <row r="463">
          <cell r="A463" t="str">
            <v>계</v>
          </cell>
          <cell r="B463">
            <v>144588</v>
          </cell>
          <cell r="E463">
            <v>0</v>
          </cell>
          <cell r="H463">
            <v>0</v>
          </cell>
        </row>
        <row r="464">
          <cell r="A464" t="str">
            <v>D.04</v>
          </cell>
          <cell r="B464">
            <v>144668</v>
          </cell>
          <cell r="C464" t="str">
            <v>강관비계</v>
          </cell>
          <cell r="D464" t="str">
            <v>(쾌상교)</v>
          </cell>
          <cell r="E464">
            <v>1</v>
          </cell>
          <cell r="F464" t="str">
            <v>L.S.</v>
          </cell>
          <cell r="G464">
            <v>6717000</v>
          </cell>
          <cell r="H464">
            <v>6717000</v>
          </cell>
        </row>
        <row r="465">
          <cell r="A465" t="str">
            <v>D.05</v>
          </cell>
          <cell r="B465">
            <v>144796</v>
          </cell>
          <cell r="C465" t="str">
            <v>동바리</v>
          </cell>
          <cell r="D465" t="str">
            <v>(쾌상교)</v>
          </cell>
          <cell r="E465">
            <v>1</v>
          </cell>
          <cell r="F465" t="str">
            <v>L.S.</v>
          </cell>
          <cell r="G465">
            <v>18264000</v>
          </cell>
          <cell r="H465">
            <v>18264000</v>
          </cell>
        </row>
        <row r="466">
          <cell r="A466" t="str">
            <v>D.06</v>
          </cell>
          <cell r="B466">
            <v>145110</v>
          </cell>
          <cell r="C466" t="str">
            <v>철근가공조립</v>
          </cell>
          <cell r="E466">
            <v>0</v>
          </cell>
          <cell r="H466">
            <v>0</v>
          </cell>
        </row>
        <row r="467">
          <cell r="A467" t="str">
            <v>a</v>
          </cell>
          <cell r="B467">
            <v>145117</v>
          </cell>
          <cell r="C467" t="str">
            <v>철근가공조립</v>
          </cell>
          <cell r="D467" t="str">
            <v>(보    통)</v>
          </cell>
          <cell r="E467">
            <v>79.512</v>
          </cell>
          <cell r="F467" t="str">
            <v>Ton</v>
          </cell>
          <cell r="G467">
            <v>398697</v>
          </cell>
          <cell r="H467">
            <v>31701195</v>
          </cell>
        </row>
        <row r="468">
          <cell r="A468" t="str">
            <v>b</v>
          </cell>
          <cell r="B468">
            <v>145245</v>
          </cell>
          <cell r="C468" t="str">
            <v>철근가공조립</v>
          </cell>
          <cell r="D468" t="str">
            <v>(복    잡)</v>
          </cell>
          <cell r="E468">
            <v>97.013999999999996</v>
          </cell>
          <cell r="F468" t="str">
            <v>Ton</v>
          </cell>
          <cell r="G468">
            <v>500175</v>
          </cell>
          <cell r="H468">
            <v>48523977</v>
          </cell>
        </row>
        <row r="469">
          <cell r="A469" t="str">
            <v>계</v>
          </cell>
          <cell r="B469">
            <v>145313</v>
          </cell>
          <cell r="E469">
            <v>0</v>
          </cell>
          <cell r="H469">
            <v>0</v>
          </cell>
        </row>
        <row r="470">
          <cell r="A470" t="str">
            <v>D.07</v>
          </cell>
          <cell r="B470">
            <v>145380</v>
          </cell>
          <cell r="C470" t="str">
            <v>콘크리트타설</v>
          </cell>
          <cell r="E470">
            <v>0</v>
          </cell>
          <cell r="H470">
            <v>0</v>
          </cell>
        </row>
        <row r="471">
          <cell r="A471" t="str">
            <v>a</v>
          </cell>
          <cell r="B471">
            <v>145382</v>
          </cell>
          <cell r="C471" t="str">
            <v>콘크리트타설(펌프카)</v>
          </cell>
          <cell r="D471" t="str">
            <v>(철근,19-400-15)</v>
          </cell>
          <cell r="E471">
            <v>246</v>
          </cell>
          <cell r="F471" t="str">
            <v>㎥</v>
          </cell>
          <cell r="G471">
            <v>69569</v>
          </cell>
          <cell r="H471">
            <v>17113974</v>
          </cell>
        </row>
        <row r="472">
          <cell r="A472" t="str">
            <v>b</v>
          </cell>
          <cell r="B472">
            <v>145383</v>
          </cell>
          <cell r="C472" t="str">
            <v>콘크리트타설(펌프카)</v>
          </cell>
          <cell r="D472" t="str">
            <v>(철근,25-270-15)</v>
          </cell>
          <cell r="E472">
            <v>205</v>
          </cell>
          <cell r="F472" t="str">
            <v>㎥</v>
          </cell>
          <cell r="G472">
            <v>62738</v>
          </cell>
          <cell r="H472">
            <v>12861290</v>
          </cell>
        </row>
        <row r="473">
          <cell r="A473" t="str">
            <v>c</v>
          </cell>
          <cell r="B473">
            <v>145511</v>
          </cell>
          <cell r="C473" t="str">
            <v>콘크리트타설(펌프카)</v>
          </cell>
          <cell r="D473" t="str">
            <v>(철근,25-240-15)</v>
          </cell>
          <cell r="E473">
            <v>825</v>
          </cell>
          <cell r="F473" t="str">
            <v>㎥</v>
          </cell>
          <cell r="G473">
            <v>57146</v>
          </cell>
          <cell r="H473">
            <v>47145450</v>
          </cell>
        </row>
        <row r="474">
          <cell r="A474" t="str">
            <v>d</v>
          </cell>
          <cell r="B474">
            <v>145543</v>
          </cell>
          <cell r="C474" t="str">
            <v>콘크리트타설</v>
          </cell>
          <cell r="D474" t="str">
            <v>(무근,40-210-8)</v>
          </cell>
          <cell r="E474">
            <v>7</v>
          </cell>
          <cell r="F474" t="str">
            <v>㎥</v>
          </cell>
          <cell r="G474">
            <v>64602</v>
          </cell>
          <cell r="H474">
            <v>452214</v>
          </cell>
        </row>
        <row r="475">
          <cell r="A475" t="str">
            <v>e</v>
          </cell>
          <cell r="B475">
            <v>145575</v>
          </cell>
          <cell r="C475" t="str">
            <v>콘크리트타설</v>
          </cell>
          <cell r="D475" t="str">
            <v>(무근,40-240-8)</v>
          </cell>
          <cell r="E475">
            <v>13</v>
          </cell>
          <cell r="F475" t="str">
            <v>㎥</v>
          </cell>
          <cell r="G475">
            <v>63322</v>
          </cell>
          <cell r="H475">
            <v>823186</v>
          </cell>
        </row>
        <row r="476">
          <cell r="A476" t="str">
            <v>f</v>
          </cell>
          <cell r="B476">
            <v>145639</v>
          </cell>
          <cell r="C476" t="str">
            <v>콘크리트타설</v>
          </cell>
          <cell r="D476" t="str">
            <v>(무근,40-160-8)</v>
          </cell>
          <cell r="E476">
            <v>45</v>
          </cell>
          <cell r="F476" t="str">
            <v>㎥</v>
          </cell>
          <cell r="G476">
            <v>60442</v>
          </cell>
          <cell r="H476">
            <v>2719890</v>
          </cell>
        </row>
        <row r="477">
          <cell r="A477" t="str">
            <v>계</v>
          </cell>
          <cell r="B477">
            <v>145772</v>
          </cell>
          <cell r="E477">
            <v>0</v>
          </cell>
          <cell r="H477">
            <v>0</v>
          </cell>
        </row>
        <row r="478">
          <cell r="A478" t="str">
            <v>D.08</v>
          </cell>
          <cell r="B478">
            <v>145900</v>
          </cell>
          <cell r="C478" t="str">
            <v>무수축몰탈</v>
          </cell>
          <cell r="E478">
            <v>1</v>
          </cell>
          <cell r="F478" t="str">
            <v>㎥</v>
          </cell>
          <cell r="G478">
            <v>159594</v>
          </cell>
          <cell r="H478">
            <v>159594</v>
          </cell>
        </row>
        <row r="479">
          <cell r="A479" t="str">
            <v>D.09</v>
          </cell>
          <cell r="B479">
            <v>145908</v>
          </cell>
          <cell r="C479" t="str">
            <v>무수축콘크리트</v>
          </cell>
          <cell r="E479">
            <v>4</v>
          </cell>
          <cell r="F479" t="str">
            <v>㎥</v>
          </cell>
          <cell r="G479">
            <v>222180</v>
          </cell>
          <cell r="H479">
            <v>888720</v>
          </cell>
        </row>
        <row r="480">
          <cell r="A480" t="str">
            <v>D.10</v>
          </cell>
          <cell r="B480">
            <v>146036</v>
          </cell>
          <cell r="C480" t="str">
            <v>교좌장치</v>
          </cell>
          <cell r="E480">
            <v>0</v>
          </cell>
          <cell r="H480">
            <v>0</v>
          </cell>
        </row>
        <row r="481">
          <cell r="A481" t="str">
            <v>a</v>
          </cell>
          <cell r="B481">
            <v>146060</v>
          </cell>
          <cell r="C481" t="str">
            <v>교좌장치</v>
          </cell>
          <cell r="D481" t="str">
            <v>(고  정 135TON)</v>
          </cell>
          <cell r="E481">
            <v>2</v>
          </cell>
          <cell r="F481" t="str">
            <v>set</v>
          </cell>
          <cell r="G481">
            <v>1827085</v>
          </cell>
          <cell r="H481">
            <v>3654170</v>
          </cell>
        </row>
        <row r="482">
          <cell r="A482" t="str">
            <v>b</v>
          </cell>
          <cell r="B482">
            <v>146068</v>
          </cell>
          <cell r="C482" t="str">
            <v>교좌장치</v>
          </cell>
          <cell r="D482" t="str">
            <v>(일방향 135TON)</v>
          </cell>
          <cell r="E482">
            <v>10</v>
          </cell>
          <cell r="F482" t="str">
            <v>set</v>
          </cell>
          <cell r="G482">
            <v>1806085</v>
          </cell>
          <cell r="H482">
            <v>18060850</v>
          </cell>
        </row>
        <row r="483">
          <cell r="A483" t="str">
            <v>c</v>
          </cell>
          <cell r="B483">
            <v>146100</v>
          </cell>
          <cell r="C483" t="str">
            <v>교좌장치</v>
          </cell>
          <cell r="D483" t="str">
            <v>(양방향 135TON)</v>
          </cell>
          <cell r="E483">
            <v>8</v>
          </cell>
          <cell r="F483" t="str">
            <v>set</v>
          </cell>
          <cell r="G483">
            <v>1528085</v>
          </cell>
          <cell r="H483">
            <v>12224680</v>
          </cell>
        </row>
        <row r="484">
          <cell r="A484" t="str">
            <v>계</v>
          </cell>
          <cell r="B484">
            <v>146124</v>
          </cell>
          <cell r="E484">
            <v>0</v>
          </cell>
          <cell r="H484">
            <v>0</v>
          </cell>
        </row>
        <row r="485">
          <cell r="A485" t="str">
            <v>D.11</v>
          </cell>
          <cell r="B485">
            <v>146252</v>
          </cell>
          <cell r="C485" t="str">
            <v>신축이음장치</v>
          </cell>
          <cell r="D485" t="str">
            <v>(NB 50)</v>
          </cell>
          <cell r="E485">
            <v>39</v>
          </cell>
          <cell r="F485" t="str">
            <v>ｍ</v>
          </cell>
          <cell r="G485">
            <v>282695</v>
          </cell>
          <cell r="H485">
            <v>11025105</v>
          </cell>
        </row>
        <row r="486">
          <cell r="A486" t="str">
            <v>D.12</v>
          </cell>
          <cell r="B486">
            <v>146382</v>
          </cell>
          <cell r="C486" t="str">
            <v>슬라브양생</v>
          </cell>
          <cell r="E486">
            <v>585</v>
          </cell>
          <cell r="F486" t="str">
            <v>㎡</v>
          </cell>
          <cell r="G486">
            <v>328</v>
          </cell>
          <cell r="H486">
            <v>191880</v>
          </cell>
        </row>
        <row r="487">
          <cell r="A487" t="str">
            <v>D.13</v>
          </cell>
          <cell r="B487">
            <v>146383</v>
          </cell>
          <cell r="C487" t="str">
            <v>데크휘니샤면고르기</v>
          </cell>
          <cell r="E487">
            <v>585</v>
          </cell>
          <cell r="F487" t="str">
            <v>㎡</v>
          </cell>
          <cell r="G487">
            <v>486</v>
          </cell>
          <cell r="H487">
            <v>284310</v>
          </cell>
        </row>
        <row r="488">
          <cell r="A488" t="str">
            <v>D.14</v>
          </cell>
          <cell r="B488">
            <v>146511</v>
          </cell>
          <cell r="C488" t="str">
            <v>교면방수</v>
          </cell>
          <cell r="D488" t="str">
            <v>(도막방수)</v>
          </cell>
          <cell r="E488">
            <v>585</v>
          </cell>
          <cell r="F488" t="str">
            <v>㎡</v>
          </cell>
          <cell r="G488">
            <v>20568</v>
          </cell>
          <cell r="H488">
            <v>12032280</v>
          </cell>
        </row>
        <row r="489">
          <cell r="A489" t="str">
            <v>D.15</v>
          </cell>
          <cell r="B489">
            <v>148252</v>
          </cell>
          <cell r="C489" t="str">
            <v>교명주</v>
          </cell>
          <cell r="D489" t="str">
            <v>(화 강 암)</v>
          </cell>
          <cell r="E489">
            <v>4</v>
          </cell>
          <cell r="F489" t="str">
            <v>ea</v>
          </cell>
          <cell r="G489">
            <v>1256769</v>
          </cell>
          <cell r="H489">
            <v>5027076</v>
          </cell>
        </row>
        <row r="490">
          <cell r="A490" t="str">
            <v>D.16</v>
          </cell>
          <cell r="B490">
            <v>148253</v>
          </cell>
          <cell r="C490" t="str">
            <v>교명판</v>
          </cell>
          <cell r="D490" t="str">
            <v>(450x250x10㎜)</v>
          </cell>
          <cell r="E490">
            <v>4</v>
          </cell>
          <cell r="F490" t="str">
            <v>ea</v>
          </cell>
          <cell r="G490">
            <v>41631</v>
          </cell>
          <cell r="H490">
            <v>166524</v>
          </cell>
        </row>
        <row r="491">
          <cell r="A491" t="str">
            <v>D.17</v>
          </cell>
          <cell r="B491">
            <v>148317</v>
          </cell>
          <cell r="C491" t="str">
            <v>설명판</v>
          </cell>
          <cell r="D491" t="str">
            <v>(500x400x10㎜)</v>
          </cell>
          <cell r="E491">
            <v>4</v>
          </cell>
          <cell r="F491" t="str">
            <v>ea</v>
          </cell>
          <cell r="G491">
            <v>74012</v>
          </cell>
          <cell r="H491">
            <v>296048</v>
          </cell>
        </row>
        <row r="492">
          <cell r="A492" t="str">
            <v>D.18</v>
          </cell>
          <cell r="B492">
            <v>148349</v>
          </cell>
          <cell r="C492" t="str">
            <v>T.B.M 설치</v>
          </cell>
          <cell r="E492">
            <v>1</v>
          </cell>
          <cell r="F492" t="str">
            <v>ea</v>
          </cell>
          <cell r="G492">
            <v>20790</v>
          </cell>
          <cell r="H492">
            <v>20790</v>
          </cell>
        </row>
        <row r="493">
          <cell r="A493" t="str">
            <v>D.19</v>
          </cell>
          <cell r="B493">
            <v>148477</v>
          </cell>
          <cell r="C493" t="str">
            <v>전선관</v>
          </cell>
          <cell r="E493">
            <v>0</v>
          </cell>
          <cell r="H493">
            <v>0</v>
          </cell>
        </row>
        <row r="494">
          <cell r="A494" t="str">
            <v>a</v>
          </cell>
          <cell r="B494">
            <v>148541</v>
          </cell>
          <cell r="C494" t="str">
            <v>전선관</v>
          </cell>
          <cell r="D494" t="str">
            <v>(PVCφ100mm)</v>
          </cell>
          <cell r="E494">
            <v>176</v>
          </cell>
          <cell r="F494" t="str">
            <v>ｍ</v>
          </cell>
          <cell r="G494">
            <v>2789</v>
          </cell>
          <cell r="H494">
            <v>490864</v>
          </cell>
        </row>
        <row r="495">
          <cell r="A495" t="str">
            <v>b</v>
          </cell>
          <cell r="B495">
            <v>148589</v>
          </cell>
          <cell r="C495" t="str">
            <v>전선관</v>
          </cell>
          <cell r="D495" t="str">
            <v>(PVCφ150mm)</v>
          </cell>
          <cell r="E495">
            <v>88</v>
          </cell>
          <cell r="F495" t="str">
            <v>ｍ</v>
          </cell>
          <cell r="G495">
            <v>5301</v>
          </cell>
          <cell r="H495">
            <v>466488</v>
          </cell>
        </row>
        <row r="496">
          <cell r="A496" t="str">
            <v>계</v>
          </cell>
          <cell r="B496">
            <v>148637</v>
          </cell>
          <cell r="E496">
            <v>0</v>
          </cell>
          <cell r="H496">
            <v>0</v>
          </cell>
        </row>
        <row r="497">
          <cell r="A497" t="str">
            <v>D.20</v>
          </cell>
          <cell r="B497">
            <v>148701</v>
          </cell>
          <cell r="C497" t="str">
            <v>스페이서설치</v>
          </cell>
          <cell r="E497">
            <v>0</v>
          </cell>
          <cell r="H497">
            <v>0</v>
          </cell>
        </row>
        <row r="498">
          <cell r="A498" t="str">
            <v>a</v>
          </cell>
          <cell r="B498">
            <v>148765</v>
          </cell>
          <cell r="C498" t="str">
            <v>스페이서</v>
          </cell>
          <cell r="D498" t="str">
            <v>(수직)</v>
          </cell>
          <cell r="E498">
            <v>1098</v>
          </cell>
          <cell r="F498" t="str">
            <v>㎡</v>
          </cell>
          <cell r="G498">
            <v>588</v>
          </cell>
          <cell r="H498">
            <v>645624</v>
          </cell>
        </row>
        <row r="499">
          <cell r="A499" t="str">
            <v>b</v>
          </cell>
          <cell r="B499">
            <v>149021</v>
          </cell>
          <cell r="C499" t="str">
            <v>스페이서</v>
          </cell>
          <cell r="D499" t="str">
            <v>(수평)</v>
          </cell>
          <cell r="E499">
            <v>1065</v>
          </cell>
          <cell r="F499" t="str">
            <v>㎡</v>
          </cell>
          <cell r="G499">
            <v>411</v>
          </cell>
          <cell r="H499">
            <v>437715</v>
          </cell>
        </row>
        <row r="500">
          <cell r="A500" t="str">
            <v>계</v>
          </cell>
          <cell r="B500">
            <v>149053</v>
          </cell>
          <cell r="E500">
            <v>0</v>
          </cell>
          <cell r="H500">
            <v>0</v>
          </cell>
        </row>
        <row r="501">
          <cell r="A501" t="str">
            <v>D.21</v>
          </cell>
          <cell r="B501">
            <v>149117</v>
          </cell>
          <cell r="C501" t="str">
            <v>교량난간공</v>
          </cell>
          <cell r="E501">
            <v>0</v>
          </cell>
          <cell r="H501">
            <v>0</v>
          </cell>
        </row>
        <row r="502">
          <cell r="A502" t="str">
            <v>a</v>
          </cell>
          <cell r="B502">
            <v>149181</v>
          </cell>
          <cell r="C502" t="str">
            <v>방호벽용난간</v>
          </cell>
          <cell r="D502" t="str">
            <v>(알루미늄)</v>
          </cell>
          <cell r="E502">
            <v>88</v>
          </cell>
          <cell r="F502" t="str">
            <v>ｍ</v>
          </cell>
          <cell r="G502">
            <v>150435</v>
          </cell>
          <cell r="H502">
            <v>13238280</v>
          </cell>
        </row>
        <row r="503">
          <cell r="A503" t="str">
            <v>b</v>
          </cell>
          <cell r="B503">
            <v>149193</v>
          </cell>
          <cell r="C503" t="str">
            <v>중분대용난간</v>
          </cell>
          <cell r="D503" t="str">
            <v>(알루미늄)</v>
          </cell>
          <cell r="E503">
            <v>60</v>
          </cell>
          <cell r="F503" t="str">
            <v>ｍ</v>
          </cell>
          <cell r="G503">
            <v>539100</v>
          </cell>
          <cell r="H503">
            <v>32346000</v>
          </cell>
        </row>
        <row r="504">
          <cell r="A504" t="str">
            <v>계</v>
          </cell>
          <cell r="B504">
            <v>149209</v>
          </cell>
          <cell r="E504">
            <v>0</v>
          </cell>
          <cell r="H504">
            <v>0</v>
          </cell>
        </row>
        <row r="505">
          <cell r="A505" t="str">
            <v>D.22</v>
          </cell>
          <cell r="B505">
            <v>149337</v>
          </cell>
          <cell r="C505" t="str">
            <v>다웰바</v>
          </cell>
          <cell r="D505" t="str">
            <v>(D25x600㎜)</v>
          </cell>
          <cell r="E505">
            <v>96</v>
          </cell>
          <cell r="F505" t="str">
            <v>ea</v>
          </cell>
          <cell r="G505">
            <v>7781</v>
          </cell>
          <cell r="H505">
            <v>746976</v>
          </cell>
        </row>
        <row r="506">
          <cell r="A506" t="str">
            <v>D.23</v>
          </cell>
          <cell r="B506">
            <v>149353</v>
          </cell>
          <cell r="C506" t="str">
            <v>시공이음</v>
          </cell>
          <cell r="E506">
            <v>0</v>
          </cell>
          <cell r="H506">
            <v>0</v>
          </cell>
        </row>
        <row r="507">
          <cell r="A507" t="str">
            <v>a</v>
          </cell>
          <cell r="B507">
            <v>149354</v>
          </cell>
          <cell r="C507" t="str">
            <v>시공이음</v>
          </cell>
          <cell r="D507" t="str">
            <v>(스치로폴:T=10㎜)</v>
          </cell>
          <cell r="E507">
            <v>72</v>
          </cell>
          <cell r="F507" t="str">
            <v>㎡</v>
          </cell>
          <cell r="G507">
            <v>647</v>
          </cell>
          <cell r="H507">
            <v>46584</v>
          </cell>
        </row>
        <row r="508">
          <cell r="A508" t="str">
            <v>b</v>
          </cell>
          <cell r="B508">
            <v>149482</v>
          </cell>
          <cell r="C508" t="str">
            <v>시공이음</v>
          </cell>
          <cell r="D508" t="str">
            <v>(스치로폴:T=20㎜)</v>
          </cell>
          <cell r="E508">
            <v>24</v>
          </cell>
          <cell r="F508" t="str">
            <v>㎡</v>
          </cell>
          <cell r="G508">
            <v>1296</v>
          </cell>
          <cell r="H508">
            <v>31104</v>
          </cell>
        </row>
        <row r="509">
          <cell r="A509" t="str">
            <v>계</v>
          </cell>
          <cell r="B509">
            <v>150497</v>
          </cell>
          <cell r="E509">
            <v>0</v>
          </cell>
          <cell r="H509">
            <v>0</v>
          </cell>
        </row>
        <row r="510">
          <cell r="A510" t="str">
            <v>D.24</v>
          </cell>
          <cell r="B510">
            <v>150513</v>
          </cell>
          <cell r="C510" t="str">
            <v>배수시설</v>
          </cell>
          <cell r="E510">
            <v>0</v>
          </cell>
          <cell r="H510">
            <v>0</v>
          </cell>
        </row>
        <row r="511">
          <cell r="A511" t="str">
            <v>a</v>
          </cell>
          <cell r="B511">
            <v>150675</v>
          </cell>
          <cell r="C511" t="str">
            <v>육교용집수구</v>
          </cell>
          <cell r="D511" t="str">
            <v>(주철)</v>
          </cell>
          <cell r="E511">
            <v>4</v>
          </cell>
          <cell r="F511" t="str">
            <v>ea</v>
          </cell>
          <cell r="G511">
            <v>73123</v>
          </cell>
          <cell r="H511">
            <v>292492</v>
          </cell>
        </row>
        <row r="512">
          <cell r="A512" t="str">
            <v>b</v>
          </cell>
          <cell r="B512">
            <v>150677</v>
          </cell>
          <cell r="C512" t="str">
            <v>육교용연결집수거</v>
          </cell>
          <cell r="D512" t="str">
            <v>(스테인레스)</v>
          </cell>
          <cell r="E512">
            <v>4</v>
          </cell>
          <cell r="F512" t="str">
            <v>ea</v>
          </cell>
          <cell r="G512">
            <v>105126</v>
          </cell>
          <cell r="H512">
            <v>420504</v>
          </cell>
        </row>
        <row r="513">
          <cell r="A513" t="str">
            <v>c</v>
          </cell>
          <cell r="B513">
            <v>150679</v>
          </cell>
          <cell r="C513" t="str">
            <v>육교용직관</v>
          </cell>
          <cell r="D513" t="str">
            <v>(□150x10)</v>
          </cell>
          <cell r="E513">
            <v>19</v>
          </cell>
          <cell r="F513" t="str">
            <v>ｍ</v>
          </cell>
          <cell r="G513">
            <v>71155</v>
          </cell>
          <cell r="H513">
            <v>1351945</v>
          </cell>
        </row>
        <row r="514">
          <cell r="A514" t="str">
            <v>d</v>
          </cell>
          <cell r="B514">
            <v>150968</v>
          </cell>
          <cell r="C514" t="str">
            <v>육교용연결부</v>
          </cell>
          <cell r="D514" t="str">
            <v>(스테인레스)</v>
          </cell>
          <cell r="E514">
            <v>20</v>
          </cell>
          <cell r="F514" t="str">
            <v>ea</v>
          </cell>
          <cell r="G514">
            <v>15430</v>
          </cell>
          <cell r="H514">
            <v>308600</v>
          </cell>
        </row>
        <row r="515">
          <cell r="A515" t="str">
            <v>계</v>
          </cell>
          <cell r="B515">
            <v>151320</v>
          </cell>
          <cell r="E515">
            <v>0</v>
          </cell>
          <cell r="H515">
            <v>0</v>
          </cell>
        </row>
        <row r="516">
          <cell r="A516" t="str">
            <v>D.25</v>
          </cell>
          <cell r="B516">
            <v>151448</v>
          </cell>
          <cell r="C516" t="str">
            <v>P.C BEAM교</v>
          </cell>
          <cell r="E516">
            <v>0</v>
          </cell>
          <cell r="H516">
            <v>0</v>
          </cell>
        </row>
        <row r="517">
          <cell r="A517" t="str">
            <v>a</v>
          </cell>
          <cell r="B517">
            <v>151554</v>
          </cell>
          <cell r="C517" t="str">
            <v>P.S.C BEAM 제작</v>
          </cell>
          <cell r="D517" t="str">
            <v>(L=30.0ｍ)</v>
          </cell>
          <cell r="E517">
            <v>10</v>
          </cell>
          <cell r="F517" t="str">
            <v>본</v>
          </cell>
          <cell r="G517">
            <v>8722028</v>
          </cell>
          <cell r="H517">
            <v>87220280</v>
          </cell>
        </row>
        <row r="518">
          <cell r="A518" t="str">
            <v>b</v>
          </cell>
          <cell r="B518">
            <v>151659</v>
          </cell>
          <cell r="C518" t="str">
            <v>P.S.C BEAM 설치</v>
          </cell>
          <cell r="D518" t="str">
            <v>(L=30.0ｍ)</v>
          </cell>
          <cell r="E518">
            <v>10</v>
          </cell>
          <cell r="F518" t="str">
            <v>본</v>
          </cell>
          <cell r="G518">
            <v>1658743</v>
          </cell>
          <cell r="H518">
            <v>16587430</v>
          </cell>
        </row>
        <row r="519">
          <cell r="A519" t="str">
            <v>c</v>
          </cell>
          <cell r="B519">
            <v>151739</v>
          </cell>
          <cell r="C519" t="str">
            <v>P.S.C BEAM 전도방지</v>
          </cell>
          <cell r="E519">
            <v>10</v>
          </cell>
          <cell r="F519" t="str">
            <v>본</v>
          </cell>
          <cell r="G519">
            <v>8797</v>
          </cell>
          <cell r="H519">
            <v>87970</v>
          </cell>
        </row>
        <row r="520">
          <cell r="A520" t="str">
            <v>계</v>
          </cell>
          <cell r="B520">
            <v>151818</v>
          </cell>
          <cell r="E520">
            <v>0</v>
          </cell>
          <cell r="H520">
            <v>0</v>
          </cell>
        </row>
        <row r="521">
          <cell r="A521" t="str">
            <v>D.26</v>
          </cell>
          <cell r="B521">
            <v>152202</v>
          </cell>
          <cell r="C521" t="str">
            <v>낙하물방지공</v>
          </cell>
          <cell r="E521">
            <v>659</v>
          </cell>
          <cell r="F521" t="str">
            <v>㎡</v>
          </cell>
          <cell r="G521">
            <v>4223</v>
          </cell>
          <cell r="H521">
            <v>2782957</v>
          </cell>
        </row>
        <row r="522">
          <cell r="A522" t="str">
            <v>D.27</v>
          </cell>
          <cell r="B522">
            <v>153353</v>
          </cell>
          <cell r="C522" t="str">
            <v>보호블럭</v>
          </cell>
          <cell r="E522">
            <v>405</v>
          </cell>
          <cell r="F522" t="str">
            <v>㎡</v>
          </cell>
          <cell r="G522">
            <v>28412</v>
          </cell>
          <cell r="H522">
            <v>11506860</v>
          </cell>
        </row>
        <row r="523">
          <cell r="A523" t="str">
            <v>D.28</v>
          </cell>
          <cell r="B523">
            <v>154504</v>
          </cell>
          <cell r="C523" t="str">
            <v>강관파일</v>
          </cell>
          <cell r="D523" t="str">
            <v>(D=508mm t=12mm)</v>
          </cell>
          <cell r="E523">
            <v>0</v>
          </cell>
          <cell r="H523">
            <v>0</v>
          </cell>
        </row>
        <row r="524">
          <cell r="A524" t="str">
            <v>a</v>
          </cell>
          <cell r="B524">
            <v>159300</v>
          </cell>
          <cell r="C524" t="str">
            <v>강관파일자재비</v>
          </cell>
          <cell r="E524">
            <v>1212</v>
          </cell>
          <cell r="F524" t="str">
            <v>ｍ</v>
          </cell>
          <cell r="G524">
            <v>66955</v>
          </cell>
          <cell r="H524">
            <v>81149460</v>
          </cell>
        </row>
        <row r="525">
          <cell r="A525" t="str">
            <v>b</v>
          </cell>
          <cell r="B525">
            <v>159319</v>
          </cell>
          <cell r="C525" t="str">
            <v>강관파일항타비</v>
          </cell>
          <cell r="D525" t="str">
            <v>(15m미만)</v>
          </cell>
          <cell r="E525">
            <v>1134</v>
          </cell>
          <cell r="F525" t="str">
            <v>ｍ</v>
          </cell>
          <cell r="G525">
            <v>11302</v>
          </cell>
          <cell r="H525">
            <v>12816468</v>
          </cell>
        </row>
        <row r="526">
          <cell r="A526" t="str">
            <v>c</v>
          </cell>
          <cell r="B526">
            <v>159328</v>
          </cell>
          <cell r="C526" t="str">
            <v>두부및선단보강</v>
          </cell>
          <cell r="E526">
            <v>84</v>
          </cell>
          <cell r="F526" t="str">
            <v>EA</v>
          </cell>
          <cell r="G526">
            <v>153594</v>
          </cell>
          <cell r="H526">
            <v>12901896</v>
          </cell>
        </row>
        <row r="527">
          <cell r="A527" t="str">
            <v>계</v>
          </cell>
          <cell r="B527">
            <v>159465</v>
          </cell>
          <cell r="E527">
            <v>0</v>
          </cell>
          <cell r="H527">
            <v>0</v>
          </cell>
        </row>
        <row r="528">
          <cell r="A528" t="str">
            <v>합계</v>
          </cell>
          <cell r="B528">
            <v>162908</v>
          </cell>
          <cell r="E528">
            <v>0</v>
          </cell>
          <cell r="H528">
            <v>0</v>
          </cell>
        </row>
        <row r="529">
          <cell r="A529" t="str">
            <v>E.</v>
          </cell>
          <cell r="B529">
            <v>163036</v>
          </cell>
          <cell r="C529" t="str">
            <v>장 수 교</v>
          </cell>
          <cell r="D529" t="str">
            <v>(STEEL BOX L=230.0m)</v>
          </cell>
          <cell r="E529">
            <v>0</v>
          </cell>
          <cell r="H529">
            <v>0</v>
          </cell>
        </row>
        <row r="530">
          <cell r="A530" t="str">
            <v>E.01</v>
          </cell>
          <cell r="B530">
            <v>163100</v>
          </cell>
          <cell r="C530" t="str">
            <v>구조물터파기</v>
          </cell>
          <cell r="E530">
            <v>0</v>
          </cell>
          <cell r="H530">
            <v>0</v>
          </cell>
        </row>
        <row r="531">
          <cell r="A531" t="str">
            <v>a</v>
          </cell>
          <cell r="B531">
            <v>163244</v>
          </cell>
          <cell r="C531" t="str">
            <v>구조물터파기</v>
          </cell>
          <cell r="D531" t="str">
            <v>(육상토사 0-4ｍ)</v>
          </cell>
          <cell r="E531">
            <v>7548</v>
          </cell>
          <cell r="F531" t="str">
            <v>㎥</v>
          </cell>
          <cell r="G531">
            <v>4222</v>
          </cell>
          <cell r="H531">
            <v>31867656</v>
          </cell>
        </row>
        <row r="532">
          <cell r="A532" t="str">
            <v>b</v>
          </cell>
          <cell r="B532">
            <v>163316</v>
          </cell>
          <cell r="C532" t="str">
            <v>구조물터파기</v>
          </cell>
          <cell r="D532" t="str">
            <v>(육상토사 4ｍ이상)</v>
          </cell>
          <cell r="E532">
            <v>964</v>
          </cell>
          <cell r="F532" t="str">
            <v>㎥</v>
          </cell>
          <cell r="G532">
            <v>6790</v>
          </cell>
          <cell r="H532">
            <v>6545560</v>
          </cell>
        </row>
        <row r="533">
          <cell r="A533" t="str">
            <v>c</v>
          </cell>
          <cell r="B533">
            <v>163380</v>
          </cell>
          <cell r="C533" t="str">
            <v>구조물터파기</v>
          </cell>
          <cell r="D533" t="str">
            <v>(육상발파암 4ｍ이상)</v>
          </cell>
          <cell r="E533">
            <v>289</v>
          </cell>
          <cell r="F533" t="str">
            <v>㎥</v>
          </cell>
          <cell r="G533">
            <v>189319</v>
          </cell>
          <cell r="H533">
            <v>54713191</v>
          </cell>
        </row>
        <row r="534">
          <cell r="A534" t="str">
            <v>d</v>
          </cell>
          <cell r="B534">
            <v>163572</v>
          </cell>
          <cell r="C534" t="str">
            <v>구조물터파기</v>
          </cell>
          <cell r="D534" t="str">
            <v>(용수토사 0-4ｍ)</v>
          </cell>
          <cell r="E534">
            <v>990</v>
          </cell>
          <cell r="F534" t="str">
            <v>㎥</v>
          </cell>
          <cell r="G534">
            <v>6419</v>
          </cell>
          <cell r="H534">
            <v>6354810</v>
          </cell>
        </row>
        <row r="535">
          <cell r="A535" t="str">
            <v>계</v>
          </cell>
          <cell r="B535">
            <v>164006</v>
          </cell>
          <cell r="E535">
            <v>0</v>
          </cell>
          <cell r="H535">
            <v>0</v>
          </cell>
        </row>
        <row r="536">
          <cell r="A536" t="str">
            <v>E.02</v>
          </cell>
          <cell r="B536">
            <v>164056</v>
          </cell>
          <cell r="C536" t="str">
            <v>되메우기및다짐</v>
          </cell>
          <cell r="D536" t="str">
            <v>(기계70%+인력30%)</v>
          </cell>
          <cell r="E536">
            <v>5537</v>
          </cell>
          <cell r="F536" t="str">
            <v>㎥</v>
          </cell>
          <cell r="G536">
            <v>5802</v>
          </cell>
          <cell r="H536">
            <v>32125674</v>
          </cell>
        </row>
        <row r="537">
          <cell r="A537" t="str">
            <v>E.03</v>
          </cell>
          <cell r="B537">
            <v>164156</v>
          </cell>
          <cell r="C537" t="str">
            <v>교대앞성토</v>
          </cell>
          <cell r="E537">
            <v>111</v>
          </cell>
          <cell r="F537" t="str">
            <v>㎥</v>
          </cell>
          <cell r="G537">
            <v>3025</v>
          </cell>
          <cell r="H537">
            <v>335775</v>
          </cell>
        </row>
        <row r="538">
          <cell r="A538" t="str">
            <v>E.04</v>
          </cell>
          <cell r="B538">
            <v>164284</v>
          </cell>
          <cell r="C538" t="str">
            <v>세굴방지용사석채움</v>
          </cell>
          <cell r="D538" t="str">
            <v>(60㎏/개)</v>
          </cell>
          <cell r="E538">
            <v>700</v>
          </cell>
          <cell r="F538" t="str">
            <v>㎥</v>
          </cell>
          <cell r="G538">
            <v>27313</v>
          </cell>
          <cell r="H538">
            <v>19119100</v>
          </cell>
        </row>
        <row r="539">
          <cell r="A539" t="str">
            <v>E.05</v>
          </cell>
          <cell r="B539">
            <v>164700</v>
          </cell>
          <cell r="C539" t="str">
            <v>물푸기공</v>
          </cell>
          <cell r="E539">
            <v>59</v>
          </cell>
          <cell r="F539" t="str">
            <v>hr</v>
          </cell>
          <cell r="G539">
            <v>21879</v>
          </cell>
          <cell r="H539">
            <v>1290861</v>
          </cell>
        </row>
        <row r="540">
          <cell r="A540" t="str">
            <v>E.06</v>
          </cell>
          <cell r="B540">
            <v>164724</v>
          </cell>
          <cell r="C540" t="str">
            <v>면정리및청소</v>
          </cell>
          <cell r="E540">
            <v>141</v>
          </cell>
          <cell r="F540" t="str">
            <v>㎡</v>
          </cell>
          <cell r="G540">
            <v>4790</v>
          </cell>
          <cell r="H540">
            <v>675390</v>
          </cell>
        </row>
        <row r="541">
          <cell r="A541" t="str">
            <v>E.07</v>
          </cell>
          <cell r="B541">
            <v>164732</v>
          </cell>
          <cell r="C541" t="str">
            <v>보호블럭</v>
          </cell>
          <cell r="E541">
            <v>108</v>
          </cell>
          <cell r="F541" t="str">
            <v>㎡</v>
          </cell>
          <cell r="G541">
            <v>28412</v>
          </cell>
          <cell r="H541">
            <v>3068496</v>
          </cell>
        </row>
        <row r="542">
          <cell r="A542" t="str">
            <v>E.08</v>
          </cell>
          <cell r="B542">
            <v>164860</v>
          </cell>
          <cell r="C542" t="str">
            <v>뒷채움및다짐</v>
          </cell>
          <cell r="D542" t="str">
            <v>(현장암유용)</v>
          </cell>
          <cell r="E542">
            <v>656</v>
          </cell>
          <cell r="F542" t="str">
            <v>㎥</v>
          </cell>
          <cell r="G542">
            <v>13631</v>
          </cell>
          <cell r="H542">
            <v>8941936</v>
          </cell>
        </row>
        <row r="543">
          <cell r="A543" t="str">
            <v>E.09</v>
          </cell>
          <cell r="B543">
            <v>164988</v>
          </cell>
          <cell r="C543" t="str">
            <v>거푸집</v>
          </cell>
          <cell r="E543">
            <v>0</v>
          </cell>
          <cell r="H543">
            <v>0</v>
          </cell>
        </row>
        <row r="544">
          <cell r="A544" t="str">
            <v>a</v>
          </cell>
          <cell r="B544">
            <v>165052</v>
          </cell>
          <cell r="C544" t="str">
            <v>합판거푸집</v>
          </cell>
          <cell r="D544" t="str">
            <v>(3회:0-7m)</v>
          </cell>
          <cell r="E544">
            <v>3896</v>
          </cell>
          <cell r="F544" t="str">
            <v>㎡</v>
          </cell>
          <cell r="G544">
            <v>19533</v>
          </cell>
          <cell r="H544">
            <v>76100568</v>
          </cell>
        </row>
        <row r="545">
          <cell r="A545" t="str">
            <v>b</v>
          </cell>
          <cell r="B545">
            <v>165436</v>
          </cell>
          <cell r="C545" t="str">
            <v>합판거푸집</v>
          </cell>
          <cell r="D545" t="str">
            <v>(4회)</v>
          </cell>
          <cell r="E545">
            <v>728</v>
          </cell>
          <cell r="F545" t="str">
            <v>㎡</v>
          </cell>
          <cell r="G545">
            <v>16702</v>
          </cell>
          <cell r="H545">
            <v>12159056</v>
          </cell>
        </row>
        <row r="546">
          <cell r="A546" t="str">
            <v>c</v>
          </cell>
          <cell r="B546">
            <v>165564</v>
          </cell>
          <cell r="C546" t="str">
            <v>합판거푸집</v>
          </cell>
          <cell r="D546" t="str">
            <v>(6회)</v>
          </cell>
          <cell r="E546">
            <v>123</v>
          </cell>
          <cell r="F546" t="str">
            <v>㎡</v>
          </cell>
          <cell r="G546">
            <v>13675</v>
          </cell>
          <cell r="H546">
            <v>1682025</v>
          </cell>
        </row>
        <row r="547">
          <cell r="A547" t="str">
            <v>d</v>
          </cell>
          <cell r="B547">
            <v>165692</v>
          </cell>
          <cell r="C547" t="str">
            <v>원형거푸집</v>
          </cell>
          <cell r="D547" t="str">
            <v>(3회:0-7m)</v>
          </cell>
          <cell r="E547">
            <v>625</v>
          </cell>
          <cell r="F547" t="str">
            <v>㎡</v>
          </cell>
          <cell r="G547">
            <v>41547</v>
          </cell>
          <cell r="H547">
            <v>25966875</v>
          </cell>
        </row>
        <row r="548">
          <cell r="A548" t="str">
            <v>e</v>
          </cell>
          <cell r="B548">
            <v>165820</v>
          </cell>
          <cell r="C548" t="str">
            <v>원형거푸집</v>
          </cell>
          <cell r="D548" t="str">
            <v>(3회:7-10m)</v>
          </cell>
          <cell r="E548">
            <v>271</v>
          </cell>
          <cell r="F548" t="str">
            <v>㎡</v>
          </cell>
          <cell r="G548">
            <v>44767</v>
          </cell>
          <cell r="H548">
            <v>12131857</v>
          </cell>
        </row>
        <row r="549">
          <cell r="A549" t="str">
            <v>f</v>
          </cell>
          <cell r="B549">
            <v>165948</v>
          </cell>
          <cell r="C549" t="str">
            <v>원형거푸집</v>
          </cell>
          <cell r="D549" t="str">
            <v>(3회:10-13m)</v>
          </cell>
          <cell r="E549">
            <v>346</v>
          </cell>
          <cell r="F549" t="str">
            <v>㎡</v>
          </cell>
          <cell r="G549">
            <v>47988</v>
          </cell>
          <cell r="H549">
            <v>16603848</v>
          </cell>
        </row>
        <row r="550">
          <cell r="A550" t="str">
            <v>g</v>
          </cell>
          <cell r="B550">
            <v>166684</v>
          </cell>
          <cell r="C550" t="str">
            <v>문양거푸집</v>
          </cell>
          <cell r="D550" t="str">
            <v>(스치로폴 0-7m)</v>
          </cell>
          <cell r="E550">
            <v>174</v>
          </cell>
          <cell r="F550" t="str">
            <v>㎡</v>
          </cell>
          <cell r="G550">
            <v>23595</v>
          </cell>
          <cell r="H550">
            <v>4105530</v>
          </cell>
        </row>
        <row r="551">
          <cell r="A551" t="str">
            <v>계</v>
          </cell>
          <cell r="B551">
            <v>166700</v>
          </cell>
          <cell r="E551">
            <v>0</v>
          </cell>
          <cell r="H551">
            <v>0</v>
          </cell>
        </row>
        <row r="552">
          <cell r="A552" t="str">
            <v>E.10</v>
          </cell>
          <cell r="B552">
            <v>166780</v>
          </cell>
          <cell r="C552" t="str">
            <v>강관비계</v>
          </cell>
          <cell r="D552" t="str">
            <v>(장수교)</v>
          </cell>
          <cell r="E552">
            <v>1</v>
          </cell>
          <cell r="F552" t="str">
            <v>L.S.</v>
          </cell>
          <cell r="G552">
            <v>34935000</v>
          </cell>
          <cell r="H552">
            <v>34935000</v>
          </cell>
        </row>
        <row r="553">
          <cell r="A553" t="str">
            <v>E.11</v>
          </cell>
          <cell r="B553">
            <v>166908</v>
          </cell>
          <cell r="C553" t="str">
            <v>동바리</v>
          </cell>
          <cell r="D553" t="str">
            <v>(장수교)</v>
          </cell>
          <cell r="E553">
            <v>1</v>
          </cell>
          <cell r="F553" t="str">
            <v>L.S.</v>
          </cell>
          <cell r="G553">
            <v>76890000</v>
          </cell>
          <cell r="H553">
            <v>76890000</v>
          </cell>
        </row>
        <row r="554">
          <cell r="A554" t="str">
            <v>E.12</v>
          </cell>
          <cell r="B554">
            <v>167212</v>
          </cell>
          <cell r="C554" t="str">
            <v>철근가공조립</v>
          </cell>
          <cell r="E554">
            <v>0</v>
          </cell>
          <cell r="H554">
            <v>0</v>
          </cell>
        </row>
        <row r="555">
          <cell r="A555" t="str">
            <v>a</v>
          </cell>
          <cell r="B555">
            <v>167224</v>
          </cell>
          <cell r="C555" t="str">
            <v>철근가공조립</v>
          </cell>
          <cell r="D555" t="str">
            <v>(보    통)</v>
          </cell>
          <cell r="E555">
            <v>82.956999999999994</v>
          </cell>
          <cell r="F555" t="str">
            <v>Ton</v>
          </cell>
          <cell r="G555">
            <v>398697</v>
          </cell>
          <cell r="H555">
            <v>33074707</v>
          </cell>
        </row>
        <row r="556">
          <cell r="A556" t="str">
            <v>b</v>
          </cell>
          <cell r="B556">
            <v>167352</v>
          </cell>
          <cell r="C556" t="str">
            <v>철근가공조립</v>
          </cell>
          <cell r="D556" t="str">
            <v>(복    잡)</v>
          </cell>
          <cell r="E556">
            <v>455.71199999999999</v>
          </cell>
          <cell r="F556" t="str">
            <v>Ton</v>
          </cell>
          <cell r="G556">
            <v>500175</v>
          </cell>
          <cell r="H556">
            <v>227935749</v>
          </cell>
        </row>
        <row r="557">
          <cell r="A557" t="str">
            <v>c</v>
          </cell>
          <cell r="B557">
            <v>167480</v>
          </cell>
          <cell r="C557" t="str">
            <v>철근가공조립</v>
          </cell>
          <cell r="D557" t="str">
            <v>(매우복잡)</v>
          </cell>
          <cell r="E557">
            <v>290.29500000000002</v>
          </cell>
          <cell r="F557" t="str">
            <v>Ton</v>
          </cell>
          <cell r="G557">
            <v>554189</v>
          </cell>
          <cell r="H557">
            <v>160878295</v>
          </cell>
        </row>
        <row r="558">
          <cell r="A558" t="str">
            <v>계</v>
          </cell>
          <cell r="B558">
            <v>167550</v>
          </cell>
          <cell r="E558">
            <v>0</v>
          </cell>
          <cell r="H558">
            <v>0</v>
          </cell>
        </row>
        <row r="559">
          <cell r="A559" t="str">
            <v>E.13</v>
          </cell>
          <cell r="B559">
            <v>167620</v>
          </cell>
          <cell r="C559" t="str">
            <v>콘크리트타설</v>
          </cell>
          <cell r="E559">
            <v>0</v>
          </cell>
          <cell r="H559">
            <v>0</v>
          </cell>
        </row>
        <row r="560">
          <cell r="A560" t="str">
            <v>a</v>
          </cell>
          <cell r="B560">
            <v>167623</v>
          </cell>
          <cell r="C560" t="str">
            <v>콘크리트타설(펌프카)</v>
          </cell>
          <cell r="D560" t="str">
            <v>(철근,25-270-15)</v>
          </cell>
          <cell r="E560">
            <v>1552</v>
          </cell>
          <cell r="F560" t="str">
            <v>㎥</v>
          </cell>
          <cell r="G560">
            <v>62738</v>
          </cell>
          <cell r="H560">
            <v>97369376</v>
          </cell>
        </row>
        <row r="561">
          <cell r="A561" t="str">
            <v>b</v>
          </cell>
          <cell r="B561">
            <v>167751</v>
          </cell>
          <cell r="C561" t="str">
            <v>콘크리트타설(펌프카)</v>
          </cell>
          <cell r="D561" t="str">
            <v>(철근,25-240-15)</v>
          </cell>
          <cell r="E561">
            <v>2670</v>
          </cell>
          <cell r="F561" t="str">
            <v>㎥</v>
          </cell>
          <cell r="G561">
            <v>57146</v>
          </cell>
          <cell r="H561">
            <v>152579820</v>
          </cell>
        </row>
        <row r="562">
          <cell r="A562" t="str">
            <v>c</v>
          </cell>
          <cell r="B562">
            <v>167783</v>
          </cell>
          <cell r="C562" t="str">
            <v>콘크리트타설</v>
          </cell>
          <cell r="D562" t="str">
            <v>(무근,40-210-8)</v>
          </cell>
          <cell r="E562">
            <v>3</v>
          </cell>
          <cell r="F562" t="str">
            <v>㎥</v>
          </cell>
          <cell r="G562">
            <v>64602</v>
          </cell>
          <cell r="H562">
            <v>193806</v>
          </cell>
        </row>
        <row r="563">
          <cell r="A563" t="str">
            <v>d</v>
          </cell>
          <cell r="B563">
            <v>167815</v>
          </cell>
          <cell r="C563" t="str">
            <v>콘크리트타설</v>
          </cell>
          <cell r="D563" t="str">
            <v>(무근,40-240-8)</v>
          </cell>
          <cell r="E563">
            <v>56</v>
          </cell>
          <cell r="F563" t="str">
            <v>㎥</v>
          </cell>
          <cell r="G563">
            <v>63322</v>
          </cell>
          <cell r="H563">
            <v>3546032</v>
          </cell>
        </row>
        <row r="564">
          <cell r="A564" t="str">
            <v>e</v>
          </cell>
          <cell r="B564">
            <v>167879</v>
          </cell>
          <cell r="C564" t="str">
            <v>콘크리트타설</v>
          </cell>
          <cell r="D564" t="str">
            <v>(무근,40-160-8)</v>
          </cell>
          <cell r="E564">
            <v>103</v>
          </cell>
          <cell r="F564" t="str">
            <v>㎥</v>
          </cell>
          <cell r="G564">
            <v>60442</v>
          </cell>
          <cell r="H564">
            <v>6225526</v>
          </cell>
        </row>
        <row r="565">
          <cell r="A565" t="str">
            <v>계</v>
          </cell>
          <cell r="B565">
            <v>168012</v>
          </cell>
          <cell r="E565">
            <v>0</v>
          </cell>
          <cell r="H565">
            <v>0</v>
          </cell>
        </row>
        <row r="566">
          <cell r="A566" t="str">
            <v>E.14</v>
          </cell>
          <cell r="B566">
            <v>168140</v>
          </cell>
          <cell r="C566" t="str">
            <v>무수축몰탈</v>
          </cell>
          <cell r="E566">
            <v>1</v>
          </cell>
          <cell r="F566" t="str">
            <v>㎥</v>
          </cell>
          <cell r="G566">
            <v>159594</v>
          </cell>
          <cell r="H566">
            <v>159594</v>
          </cell>
        </row>
        <row r="567">
          <cell r="A567" t="str">
            <v>E.15</v>
          </cell>
          <cell r="B567">
            <v>168148</v>
          </cell>
          <cell r="C567" t="str">
            <v>무수축콘크리트</v>
          </cell>
          <cell r="E567">
            <v>9</v>
          </cell>
          <cell r="F567" t="str">
            <v>㎥</v>
          </cell>
          <cell r="G567">
            <v>222180</v>
          </cell>
          <cell r="H567">
            <v>1999620</v>
          </cell>
        </row>
        <row r="568">
          <cell r="A568" t="str">
            <v>E.16</v>
          </cell>
          <cell r="B568">
            <v>168276</v>
          </cell>
          <cell r="C568" t="str">
            <v>교좌장치</v>
          </cell>
          <cell r="E568">
            <v>0</v>
          </cell>
          <cell r="H568">
            <v>0</v>
          </cell>
        </row>
        <row r="569">
          <cell r="A569" t="str">
            <v>a</v>
          </cell>
          <cell r="B569">
            <v>168300</v>
          </cell>
          <cell r="C569" t="str">
            <v>교좌장치</v>
          </cell>
          <cell r="D569" t="str">
            <v>(일방향 300TON)</v>
          </cell>
          <cell r="E569">
            <v>4</v>
          </cell>
          <cell r="F569" t="str">
            <v>set</v>
          </cell>
          <cell r="G569">
            <v>1419085</v>
          </cell>
          <cell r="H569">
            <v>5676340</v>
          </cell>
        </row>
        <row r="570">
          <cell r="A570" t="str">
            <v>b</v>
          </cell>
          <cell r="B570">
            <v>168428</v>
          </cell>
          <cell r="C570" t="str">
            <v>교좌장치</v>
          </cell>
          <cell r="D570" t="str">
            <v>(양방향 300TON)</v>
          </cell>
          <cell r="E570">
            <v>12</v>
          </cell>
          <cell r="F570" t="str">
            <v>set</v>
          </cell>
          <cell r="G570">
            <v>2281085</v>
          </cell>
          <cell r="H570">
            <v>27373020</v>
          </cell>
        </row>
        <row r="571">
          <cell r="A571" t="str">
            <v>c</v>
          </cell>
          <cell r="B571">
            <v>168812</v>
          </cell>
          <cell r="C571" t="str">
            <v>교좌장치</v>
          </cell>
          <cell r="D571" t="str">
            <v>(고정단 700TON)</v>
          </cell>
          <cell r="E571">
            <v>2</v>
          </cell>
          <cell r="F571" t="str">
            <v>set</v>
          </cell>
          <cell r="G571">
            <v>2791085</v>
          </cell>
          <cell r="H571">
            <v>5582170</v>
          </cell>
        </row>
        <row r="572">
          <cell r="A572" t="str">
            <v>d</v>
          </cell>
          <cell r="B572">
            <v>168940</v>
          </cell>
          <cell r="C572" t="str">
            <v>교좌장치</v>
          </cell>
          <cell r="D572" t="str">
            <v>(일방향 700TON)</v>
          </cell>
          <cell r="E572">
            <v>8</v>
          </cell>
          <cell r="F572" t="str">
            <v>set</v>
          </cell>
          <cell r="G572">
            <v>4742085</v>
          </cell>
          <cell r="H572">
            <v>37936680</v>
          </cell>
        </row>
        <row r="573">
          <cell r="A573" t="str">
            <v>e</v>
          </cell>
          <cell r="B573">
            <v>169068</v>
          </cell>
          <cell r="C573" t="str">
            <v>교좌장치</v>
          </cell>
          <cell r="D573" t="str">
            <v>(양방향 700TON)</v>
          </cell>
          <cell r="E573">
            <v>6</v>
          </cell>
          <cell r="F573" t="str">
            <v>set</v>
          </cell>
          <cell r="G573">
            <v>2688085</v>
          </cell>
          <cell r="H573">
            <v>16128510</v>
          </cell>
        </row>
        <row r="574">
          <cell r="A574" t="str">
            <v>계</v>
          </cell>
          <cell r="B574">
            <v>169644</v>
          </cell>
          <cell r="E574">
            <v>0</v>
          </cell>
          <cell r="H574">
            <v>0</v>
          </cell>
        </row>
        <row r="575">
          <cell r="A575" t="str">
            <v>E.17</v>
          </cell>
          <cell r="B575">
            <v>169772</v>
          </cell>
          <cell r="C575" t="str">
            <v>신축이음장치</v>
          </cell>
          <cell r="D575" t="str">
            <v>(NO 160)</v>
          </cell>
          <cell r="E575">
            <v>39</v>
          </cell>
          <cell r="F575" t="str">
            <v>ｍ</v>
          </cell>
          <cell r="G575">
            <v>2463695</v>
          </cell>
          <cell r="H575">
            <v>96084105</v>
          </cell>
        </row>
        <row r="576">
          <cell r="A576" t="str">
            <v>E.18</v>
          </cell>
          <cell r="B576">
            <v>169902</v>
          </cell>
          <cell r="C576" t="str">
            <v>슬라브양생</v>
          </cell>
          <cell r="E576">
            <v>4478</v>
          </cell>
          <cell r="F576" t="str">
            <v>㎡</v>
          </cell>
          <cell r="G576">
            <v>328</v>
          </cell>
          <cell r="H576">
            <v>1468784</v>
          </cell>
        </row>
        <row r="577">
          <cell r="A577" t="str">
            <v>E.19</v>
          </cell>
          <cell r="B577">
            <v>169903</v>
          </cell>
          <cell r="C577" t="str">
            <v>데크휘니샤면고르기</v>
          </cell>
          <cell r="E577">
            <v>4478</v>
          </cell>
          <cell r="F577" t="str">
            <v>㎡</v>
          </cell>
          <cell r="G577">
            <v>486</v>
          </cell>
          <cell r="H577">
            <v>2176308</v>
          </cell>
        </row>
        <row r="578">
          <cell r="A578" t="str">
            <v>E.20</v>
          </cell>
          <cell r="B578">
            <v>170031</v>
          </cell>
          <cell r="C578" t="str">
            <v>교면방수</v>
          </cell>
          <cell r="D578" t="str">
            <v>(도막방수)</v>
          </cell>
          <cell r="E578">
            <v>4478</v>
          </cell>
          <cell r="F578" t="str">
            <v>㎡</v>
          </cell>
          <cell r="G578">
            <v>20568</v>
          </cell>
          <cell r="H578">
            <v>92103504</v>
          </cell>
        </row>
        <row r="579">
          <cell r="A579" t="str">
            <v>E.21</v>
          </cell>
          <cell r="B579">
            <v>172284</v>
          </cell>
          <cell r="C579" t="str">
            <v>교명주</v>
          </cell>
          <cell r="D579" t="str">
            <v>(화 강 암)</v>
          </cell>
          <cell r="E579">
            <v>4</v>
          </cell>
          <cell r="F579" t="str">
            <v>ea</v>
          </cell>
          <cell r="G579">
            <v>1256769</v>
          </cell>
          <cell r="H579">
            <v>5027076</v>
          </cell>
        </row>
        <row r="580">
          <cell r="A580" t="str">
            <v>E.22</v>
          </cell>
          <cell r="B580">
            <v>172285</v>
          </cell>
          <cell r="C580" t="str">
            <v>교명판</v>
          </cell>
          <cell r="D580" t="str">
            <v>(450x250x10㎜)</v>
          </cell>
          <cell r="E580">
            <v>4</v>
          </cell>
          <cell r="F580" t="str">
            <v>ea</v>
          </cell>
          <cell r="G580">
            <v>41631</v>
          </cell>
          <cell r="H580">
            <v>166524</v>
          </cell>
        </row>
        <row r="581">
          <cell r="A581" t="str">
            <v>E.23</v>
          </cell>
          <cell r="B581">
            <v>172349</v>
          </cell>
          <cell r="C581" t="str">
            <v>설명판</v>
          </cell>
          <cell r="D581" t="str">
            <v>(500x400x10㎜)</v>
          </cell>
          <cell r="E581">
            <v>4</v>
          </cell>
          <cell r="F581" t="str">
            <v>ea</v>
          </cell>
          <cell r="G581">
            <v>74012</v>
          </cell>
          <cell r="H581">
            <v>296048</v>
          </cell>
        </row>
        <row r="582">
          <cell r="A582" t="str">
            <v>E.24</v>
          </cell>
          <cell r="B582">
            <v>172381</v>
          </cell>
          <cell r="C582" t="str">
            <v>T.B.M 설치</v>
          </cell>
          <cell r="E582">
            <v>2</v>
          </cell>
          <cell r="F582" t="str">
            <v>ea</v>
          </cell>
          <cell r="G582">
            <v>20790</v>
          </cell>
          <cell r="H582">
            <v>41580</v>
          </cell>
        </row>
        <row r="583">
          <cell r="A583" t="str">
            <v>E.25</v>
          </cell>
          <cell r="B583">
            <v>172509</v>
          </cell>
          <cell r="C583" t="str">
            <v>전선관</v>
          </cell>
          <cell r="E583">
            <v>0</v>
          </cell>
          <cell r="H583">
            <v>0</v>
          </cell>
        </row>
        <row r="584">
          <cell r="A584" t="str">
            <v>a</v>
          </cell>
          <cell r="B584">
            <v>172573</v>
          </cell>
          <cell r="C584" t="str">
            <v>전선관</v>
          </cell>
          <cell r="D584" t="str">
            <v>(PVCφ100mm)</v>
          </cell>
          <cell r="E584">
            <v>970</v>
          </cell>
          <cell r="F584" t="str">
            <v>ｍ</v>
          </cell>
          <cell r="G584">
            <v>2789</v>
          </cell>
          <cell r="H584">
            <v>2705330</v>
          </cell>
        </row>
        <row r="585">
          <cell r="A585" t="str">
            <v>b</v>
          </cell>
          <cell r="B585">
            <v>172621</v>
          </cell>
          <cell r="C585" t="str">
            <v>전선관</v>
          </cell>
          <cell r="D585" t="str">
            <v>(PVCφ150mm)</v>
          </cell>
          <cell r="E585">
            <v>485</v>
          </cell>
          <cell r="F585" t="str">
            <v>ｍ</v>
          </cell>
          <cell r="G585">
            <v>5301</v>
          </cell>
          <cell r="H585">
            <v>2570985</v>
          </cell>
        </row>
        <row r="586">
          <cell r="A586" t="str">
            <v>계</v>
          </cell>
          <cell r="B586">
            <v>172669</v>
          </cell>
          <cell r="E586">
            <v>0</v>
          </cell>
          <cell r="H586">
            <v>0</v>
          </cell>
        </row>
        <row r="587">
          <cell r="A587" t="str">
            <v>E.26</v>
          </cell>
          <cell r="B587">
            <v>172733</v>
          </cell>
          <cell r="C587" t="str">
            <v>스페이서설치</v>
          </cell>
          <cell r="E587">
            <v>0</v>
          </cell>
          <cell r="H587">
            <v>0</v>
          </cell>
        </row>
        <row r="588">
          <cell r="A588" t="str">
            <v>a</v>
          </cell>
          <cell r="B588">
            <v>172797</v>
          </cell>
          <cell r="C588" t="str">
            <v>스페이서</v>
          </cell>
          <cell r="D588" t="str">
            <v>(수직)</v>
          </cell>
          <cell r="E588">
            <v>2945</v>
          </cell>
          <cell r="F588" t="str">
            <v>㎡</v>
          </cell>
          <cell r="G588">
            <v>588</v>
          </cell>
          <cell r="H588">
            <v>1731660</v>
          </cell>
        </row>
        <row r="589">
          <cell r="A589" t="str">
            <v>b</v>
          </cell>
          <cell r="B589">
            <v>173053</v>
          </cell>
          <cell r="C589" t="str">
            <v>스페이서</v>
          </cell>
          <cell r="D589" t="str">
            <v>(수평)</v>
          </cell>
          <cell r="E589">
            <v>5815</v>
          </cell>
          <cell r="F589" t="str">
            <v>㎡</v>
          </cell>
          <cell r="G589">
            <v>411</v>
          </cell>
          <cell r="H589">
            <v>2389965</v>
          </cell>
        </row>
        <row r="590">
          <cell r="A590" t="str">
            <v>계</v>
          </cell>
          <cell r="B590">
            <v>173085</v>
          </cell>
          <cell r="E590">
            <v>0</v>
          </cell>
          <cell r="H590">
            <v>0</v>
          </cell>
        </row>
        <row r="591">
          <cell r="A591" t="str">
            <v>E.27</v>
          </cell>
          <cell r="B591">
            <v>173149</v>
          </cell>
          <cell r="C591" t="str">
            <v>교량난간공</v>
          </cell>
          <cell r="E591">
            <v>0</v>
          </cell>
          <cell r="H591">
            <v>0</v>
          </cell>
        </row>
        <row r="592">
          <cell r="A592" t="str">
            <v>a</v>
          </cell>
          <cell r="B592">
            <v>173213</v>
          </cell>
          <cell r="C592" t="str">
            <v>방호벽용난간</v>
          </cell>
          <cell r="D592" t="str">
            <v>(알루미늄)</v>
          </cell>
          <cell r="E592">
            <v>485</v>
          </cell>
          <cell r="F592" t="str">
            <v>ｍ</v>
          </cell>
          <cell r="G592">
            <v>150435</v>
          </cell>
          <cell r="H592">
            <v>72960975</v>
          </cell>
        </row>
        <row r="593">
          <cell r="A593" t="str">
            <v>b</v>
          </cell>
          <cell r="B593">
            <v>173225</v>
          </cell>
          <cell r="C593" t="str">
            <v>중분대용난간</v>
          </cell>
          <cell r="D593" t="str">
            <v>(알루미늄)</v>
          </cell>
          <cell r="E593">
            <v>459</v>
          </cell>
          <cell r="F593" t="str">
            <v>ｍ</v>
          </cell>
          <cell r="G593">
            <v>539100</v>
          </cell>
          <cell r="H593">
            <v>247446900</v>
          </cell>
        </row>
        <row r="594">
          <cell r="A594" t="str">
            <v>계</v>
          </cell>
          <cell r="B594">
            <v>173241</v>
          </cell>
          <cell r="E594">
            <v>0</v>
          </cell>
          <cell r="H594">
            <v>0</v>
          </cell>
        </row>
        <row r="595">
          <cell r="A595" t="str">
            <v>E.28</v>
          </cell>
          <cell r="B595">
            <v>173369</v>
          </cell>
          <cell r="C595" t="str">
            <v>다웰바</v>
          </cell>
          <cell r="D595" t="str">
            <v>(D25x600㎜)</v>
          </cell>
          <cell r="E595">
            <v>92</v>
          </cell>
          <cell r="F595" t="str">
            <v>ea</v>
          </cell>
          <cell r="G595">
            <v>7781</v>
          </cell>
          <cell r="H595">
            <v>715852</v>
          </cell>
        </row>
        <row r="596">
          <cell r="A596" t="str">
            <v>E.29</v>
          </cell>
          <cell r="B596">
            <v>173385</v>
          </cell>
          <cell r="C596" t="str">
            <v>시공이음</v>
          </cell>
          <cell r="E596">
            <v>0</v>
          </cell>
          <cell r="H596">
            <v>0</v>
          </cell>
        </row>
        <row r="597">
          <cell r="A597" t="str">
            <v>a</v>
          </cell>
          <cell r="B597">
            <v>173386</v>
          </cell>
          <cell r="C597" t="str">
            <v>시공이음</v>
          </cell>
          <cell r="D597" t="str">
            <v>(스치로폴:T=10㎜)</v>
          </cell>
          <cell r="E597">
            <v>134</v>
          </cell>
          <cell r="F597" t="str">
            <v>㎡</v>
          </cell>
          <cell r="G597">
            <v>647</v>
          </cell>
          <cell r="H597">
            <v>86698</v>
          </cell>
        </row>
        <row r="598">
          <cell r="A598" t="str">
            <v>b</v>
          </cell>
          <cell r="B598">
            <v>173514</v>
          </cell>
          <cell r="C598" t="str">
            <v>시공이음</v>
          </cell>
          <cell r="D598" t="str">
            <v>(스치로폴:T=20㎜)</v>
          </cell>
          <cell r="E598">
            <v>26</v>
          </cell>
          <cell r="F598" t="str">
            <v>㎡</v>
          </cell>
          <cell r="G598">
            <v>1296</v>
          </cell>
          <cell r="H598">
            <v>33696</v>
          </cell>
        </row>
        <row r="599">
          <cell r="A599" t="str">
            <v>계</v>
          </cell>
          <cell r="B599">
            <v>174529</v>
          </cell>
          <cell r="E599">
            <v>0</v>
          </cell>
          <cell r="H599">
            <v>0</v>
          </cell>
        </row>
        <row r="600">
          <cell r="A600" t="str">
            <v>E.30</v>
          </cell>
          <cell r="B600">
            <v>174545</v>
          </cell>
          <cell r="C600" t="str">
            <v>배수시설</v>
          </cell>
          <cell r="E600">
            <v>0</v>
          </cell>
          <cell r="H600">
            <v>0</v>
          </cell>
        </row>
        <row r="601">
          <cell r="A601" t="str">
            <v>a</v>
          </cell>
          <cell r="B601">
            <v>174673</v>
          </cell>
          <cell r="C601" t="str">
            <v>하천용집수구</v>
          </cell>
          <cell r="D601" t="str">
            <v>(주철)</v>
          </cell>
          <cell r="E601">
            <v>2</v>
          </cell>
          <cell r="F601" t="str">
            <v>ea</v>
          </cell>
          <cell r="G601">
            <v>38345</v>
          </cell>
          <cell r="H601">
            <v>76690</v>
          </cell>
        </row>
        <row r="602">
          <cell r="A602" t="str">
            <v>b</v>
          </cell>
          <cell r="B602">
            <v>174705</v>
          </cell>
          <cell r="C602" t="str">
            <v>하천용집수구</v>
          </cell>
          <cell r="D602" t="str">
            <v>(아연도강관)</v>
          </cell>
          <cell r="E602">
            <v>6</v>
          </cell>
          <cell r="F602" t="str">
            <v>ｍ</v>
          </cell>
          <cell r="G602">
            <v>13730</v>
          </cell>
          <cell r="H602">
            <v>82380</v>
          </cell>
        </row>
        <row r="603">
          <cell r="A603" t="str">
            <v>c</v>
          </cell>
          <cell r="B603">
            <v>174707</v>
          </cell>
          <cell r="C603" t="str">
            <v>육교용집수구</v>
          </cell>
          <cell r="D603" t="str">
            <v>(주철)</v>
          </cell>
          <cell r="E603">
            <v>22</v>
          </cell>
          <cell r="F603" t="str">
            <v>ea</v>
          </cell>
          <cell r="G603">
            <v>73123</v>
          </cell>
          <cell r="H603">
            <v>1608706</v>
          </cell>
        </row>
        <row r="604">
          <cell r="A604" t="str">
            <v>d</v>
          </cell>
          <cell r="B604">
            <v>174709</v>
          </cell>
          <cell r="C604" t="str">
            <v>육교용연결집수거</v>
          </cell>
          <cell r="D604" t="str">
            <v>(스테인레스)</v>
          </cell>
          <cell r="E604">
            <v>22</v>
          </cell>
          <cell r="F604" t="str">
            <v>ea</v>
          </cell>
          <cell r="G604">
            <v>105126</v>
          </cell>
          <cell r="H604">
            <v>2312772</v>
          </cell>
        </row>
        <row r="605">
          <cell r="A605" t="str">
            <v>e</v>
          </cell>
          <cell r="B605">
            <v>174711</v>
          </cell>
          <cell r="C605" t="str">
            <v>육교용직관</v>
          </cell>
          <cell r="D605" t="str">
            <v>(□150x10)</v>
          </cell>
          <cell r="E605">
            <v>429</v>
          </cell>
          <cell r="F605" t="str">
            <v>ｍ</v>
          </cell>
          <cell r="G605">
            <v>71155</v>
          </cell>
          <cell r="H605">
            <v>30525495</v>
          </cell>
        </row>
        <row r="606">
          <cell r="A606" t="str">
            <v>f</v>
          </cell>
          <cell r="B606">
            <v>174712</v>
          </cell>
          <cell r="C606" t="str">
            <v>육교용곡관</v>
          </cell>
          <cell r="D606" t="str">
            <v>(스테인레스)</v>
          </cell>
          <cell r="E606">
            <v>28</v>
          </cell>
          <cell r="F606" t="str">
            <v>ea</v>
          </cell>
          <cell r="G606">
            <v>27668</v>
          </cell>
          <cell r="H606">
            <v>774704</v>
          </cell>
        </row>
        <row r="607">
          <cell r="A607" t="str">
            <v>g</v>
          </cell>
          <cell r="B607">
            <v>175000</v>
          </cell>
          <cell r="C607" t="str">
            <v>육교용연결부</v>
          </cell>
          <cell r="D607" t="str">
            <v>(스테인레스)</v>
          </cell>
          <cell r="E607">
            <v>419</v>
          </cell>
          <cell r="F607" t="str">
            <v>ea</v>
          </cell>
          <cell r="G607">
            <v>15430</v>
          </cell>
          <cell r="H607">
            <v>6465170</v>
          </cell>
        </row>
        <row r="608">
          <cell r="A608" t="str">
            <v>계</v>
          </cell>
          <cell r="B608">
            <v>175807</v>
          </cell>
          <cell r="E608">
            <v>0</v>
          </cell>
          <cell r="H608">
            <v>0</v>
          </cell>
        </row>
        <row r="609">
          <cell r="A609" t="str">
            <v>E.31</v>
          </cell>
          <cell r="B609">
            <v>179716</v>
          </cell>
          <cell r="C609" t="str">
            <v>강교</v>
          </cell>
          <cell r="E609">
            <v>0</v>
          </cell>
          <cell r="H609">
            <v>0</v>
          </cell>
        </row>
        <row r="610">
          <cell r="A610" t="str">
            <v>a</v>
          </cell>
          <cell r="B610">
            <v>179822</v>
          </cell>
          <cell r="C610" t="str">
            <v>강교제작</v>
          </cell>
          <cell r="D610" t="str">
            <v>(장수교)</v>
          </cell>
          <cell r="E610">
            <v>1653.9069999999999</v>
          </cell>
          <cell r="F610" t="str">
            <v>ton</v>
          </cell>
          <cell r="G610">
            <v>2220471</v>
          </cell>
          <cell r="H610">
            <v>3672452530</v>
          </cell>
        </row>
        <row r="611">
          <cell r="A611" t="str">
            <v>b</v>
          </cell>
          <cell r="B611">
            <v>179950</v>
          </cell>
          <cell r="C611" t="str">
            <v>강교운반 및 가설</v>
          </cell>
          <cell r="D611" t="str">
            <v>(장수교)</v>
          </cell>
          <cell r="E611">
            <v>1653.9069999999999</v>
          </cell>
          <cell r="F611" t="str">
            <v>ton</v>
          </cell>
          <cell r="G611">
            <v>391012</v>
          </cell>
          <cell r="H611">
            <v>646697483</v>
          </cell>
        </row>
        <row r="612">
          <cell r="A612" t="str">
            <v>계</v>
          </cell>
          <cell r="B612">
            <v>180014</v>
          </cell>
          <cell r="E612">
            <v>0</v>
          </cell>
          <cell r="H612">
            <v>0</v>
          </cell>
        </row>
        <row r="613">
          <cell r="A613" t="str">
            <v>E.32</v>
          </cell>
          <cell r="B613">
            <v>180046</v>
          </cell>
          <cell r="C613" t="str">
            <v>강교도장</v>
          </cell>
          <cell r="E613">
            <v>0</v>
          </cell>
          <cell r="H613">
            <v>0</v>
          </cell>
        </row>
        <row r="614">
          <cell r="A614" t="str">
            <v>a</v>
          </cell>
          <cell r="B614">
            <v>180078</v>
          </cell>
          <cell r="C614" t="str">
            <v>강교내부도장</v>
          </cell>
          <cell r="D614" t="str">
            <v>(공  장)</v>
          </cell>
          <cell r="E614">
            <v>15049</v>
          </cell>
          <cell r="F614" t="str">
            <v>㎡</v>
          </cell>
          <cell r="G614">
            <v>11059</v>
          </cell>
          <cell r="H614">
            <v>166426891</v>
          </cell>
        </row>
        <row r="615">
          <cell r="A615" t="str">
            <v>b</v>
          </cell>
          <cell r="B615">
            <v>180110</v>
          </cell>
          <cell r="C615" t="str">
            <v>강교SPLICE도장</v>
          </cell>
          <cell r="D615" t="str">
            <v>(공  장)</v>
          </cell>
          <cell r="E615">
            <v>1190</v>
          </cell>
          <cell r="F615" t="str">
            <v>㎡</v>
          </cell>
          <cell r="G615">
            <v>8780</v>
          </cell>
          <cell r="H615">
            <v>10448200</v>
          </cell>
        </row>
        <row r="616">
          <cell r="A616" t="str">
            <v>c</v>
          </cell>
          <cell r="B616">
            <v>180142</v>
          </cell>
          <cell r="C616" t="str">
            <v>내부볼트및SPLICE도장</v>
          </cell>
          <cell r="D616" t="str">
            <v>(현  장)</v>
          </cell>
          <cell r="E616">
            <v>411</v>
          </cell>
          <cell r="F616" t="str">
            <v>㎡</v>
          </cell>
          <cell r="G616">
            <v>20655</v>
          </cell>
          <cell r="H616">
            <v>8489205</v>
          </cell>
        </row>
        <row r="617">
          <cell r="A617" t="str">
            <v>d</v>
          </cell>
          <cell r="B617">
            <v>180334</v>
          </cell>
          <cell r="C617" t="str">
            <v>강교외부도장</v>
          </cell>
          <cell r="D617" t="str">
            <v>(공  장)</v>
          </cell>
          <cell r="E617">
            <v>8758</v>
          </cell>
          <cell r="F617" t="str">
            <v>㎡</v>
          </cell>
          <cell r="G617">
            <v>11775</v>
          </cell>
          <cell r="H617">
            <v>103125450</v>
          </cell>
        </row>
        <row r="618">
          <cell r="A618" t="str">
            <v>e</v>
          </cell>
          <cell r="B618">
            <v>180432</v>
          </cell>
          <cell r="C618" t="str">
            <v>외부포장면도장</v>
          </cell>
          <cell r="D618" t="str">
            <v>(공  장)</v>
          </cell>
          <cell r="E618">
            <v>2801</v>
          </cell>
          <cell r="F618" t="str">
            <v>㎡</v>
          </cell>
          <cell r="G618">
            <v>10590</v>
          </cell>
          <cell r="H618">
            <v>29662590</v>
          </cell>
        </row>
        <row r="619">
          <cell r="A619" t="str">
            <v>f</v>
          </cell>
          <cell r="B619">
            <v>180560</v>
          </cell>
          <cell r="C619" t="str">
            <v>외부볼트및SPLICE도장</v>
          </cell>
          <cell r="D619" t="str">
            <v>(현  장)</v>
          </cell>
          <cell r="E619">
            <v>779</v>
          </cell>
          <cell r="F619" t="str">
            <v>㎡</v>
          </cell>
          <cell r="G619">
            <v>19803</v>
          </cell>
          <cell r="H619">
            <v>15426537</v>
          </cell>
        </row>
        <row r="620">
          <cell r="A620" t="str">
            <v>g</v>
          </cell>
          <cell r="B620">
            <v>181012</v>
          </cell>
          <cell r="C620" t="str">
            <v>강교검사</v>
          </cell>
          <cell r="E620">
            <v>0</v>
          </cell>
          <cell r="H620">
            <v>0</v>
          </cell>
        </row>
        <row r="621">
          <cell r="A621" t="str">
            <v>g-1</v>
          </cell>
          <cell r="B621">
            <v>181061</v>
          </cell>
          <cell r="C621" t="str">
            <v>방사선투과시험</v>
          </cell>
          <cell r="D621" t="str">
            <v>(강  교)</v>
          </cell>
          <cell r="E621">
            <v>104</v>
          </cell>
          <cell r="F621" t="str">
            <v>매</v>
          </cell>
          <cell r="G621">
            <v>41000</v>
          </cell>
          <cell r="H621">
            <v>4264000</v>
          </cell>
        </row>
        <row r="622">
          <cell r="A622" t="str">
            <v>g-2</v>
          </cell>
          <cell r="B622">
            <v>181086</v>
          </cell>
          <cell r="C622" t="str">
            <v>자분탐상시험</v>
          </cell>
          <cell r="D622" t="str">
            <v>(강  교)</v>
          </cell>
          <cell r="E622">
            <v>3008</v>
          </cell>
          <cell r="F622" t="str">
            <v>ｍ</v>
          </cell>
          <cell r="G622">
            <v>27500</v>
          </cell>
          <cell r="H622">
            <v>82720000</v>
          </cell>
        </row>
        <row r="623">
          <cell r="A623" t="str">
            <v>소계</v>
          </cell>
          <cell r="B623">
            <v>181098</v>
          </cell>
          <cell r="E623">
            <v>0</v>
          </cell>
          <cell r="H623">
            <v>0</v>
          </cell>
        </row>
        <row r="624">
          <cell r="A624" t="str">
            <v>계</v>
          </cell>
          <cell r="B624">
            <v>181196</v>
          </cell>
          <cell r="E624">
            <v>0</v>
          </cell>
          <cell r="H624">
            <v>0</v>
          </cell>
        </row>
        <row r="625">
          <cell r="A625" t="str">
            <v>E.33</v>
          </cell>
          <cell r="B625">
            <v>181324</v>
          </cell>
          <cell r="C625" t="str">
            <v>낙하물방지공</v>
          </cell>
          <cell r="E625">
            <v>5050</v>
          </cell>
          <cell r="F625" t="str">
            <v>㎡</v>
          </cell>
          <cell r="G625">
            <v>4223</v>
          </cell>
          <cell r="H625">
            <v>21326150</v>
          </cell>
        </row>
        <row r="626">
          <cell r="A626" t="str">
            <v>E.34</v>
          </cell>
          <cell r="B626">
            <v>181388</v>
          </cell>
          <cell r="C626" t="str">
            <v>낙교방지책</v>
          </cell>
          <cell r="E626">
            <v>24</v>
          </cell>
          <cell r="F626" t="str">
            <v>개소</v>
          </cell>
          <cell r="G626">
            <v>939706</v>
          </cell>
          <cell r="H626">
            <v>22552944</v>
          </cell>
        </row>
        <row r="627">
          <cell r="A627" t="str">
            <v>E.35</v>
          </cell>
          <cell r="B627">
            <v>181452</v>
          </cell>
          <cell r="C627" t="str">
            <v>교량유지관리표지판</v>
          </cell>
          <cell r="E627">
            <v>0</v>
          </cell>
          <cell r="H627">
            <v>0</v>
          </cell>
        </row>
        <row r="628">
          <cell r="A628" t="str">
            <v>a</v>
          </cell>
          <cell r="B628">
            <v>182313</v>
          </cell>
          <cell r="C628" t="str">
            <v>교량유지관리용표지판</v>
          </cell>
          <cell r="D628" t="str">
            <v>(교각번호판)</v>
          </cell>
          <cell r="E628">
            <v>12</v>
          </cell>
          <cell r="F628" t="str">
            <v>EA</v>
          </cell>
          <cell r="G628">
            <v>16865</v>
          </cell>
          <cell r="H628">
            <v>202380</v>
          </cell>
        </row>
        <row r="629">
          <cell r="A629" t="str">
            <v>b</v>
          </cell>
          <cell r="B629">
            <v>182528</v>
          </cell>
          <cell r="C629" t="str">
            <v>교량유지관리용표지판</v>
          </cell>
          <cell r="D629" t="str">
            <v>(난간용)</v>
          </cell>
          <cell r="E629">
            <v>6</v>
          </cell>
          <cell r="F629" t="str">
            <v>EA</v>
          </cell>
          <cell r="G629">
            <v>16259</v>
          </cell>
          <cell r="H629">
            <v>97554</v>
          </cell>
        </row>
        <row r="630">
          <cell r="A630" t="str">
            <v>계</v>
          </cell>
          <cell r="B630">
            <v>182743</v>
          </cell>
          <cell r="E630">
            <v>0</v>
          </cell>
          <cell r="H630">
            <v>0</v>
          </cell>
        </row>
        <row r="631">
          <cell r="A631" t="str">
            <v>E.36</v>
          </cell>
          <cell r="B631">
            <v>182871</v>
          </cell>
          <cell r="C631" t="str">
            <v>교량점검통로</v>
          </cell>
          <cell r="E631">
            <v>0</v>
          </cell>
          <cell r="H631">
            <v>0</v>
          </cell>
        </row>
        <row r="632">
          <cell r="A632" t="str">
            <v>a</v>
          </cell>
          <cell r="B632">
            <v>183458</v>
          </cell>
          <cell r="C632" t="str">
            <v>교량점검통로</v>
          </cell>
          <cell r="D632" t="str">
            <v>(본선부)</v>
          </cell>
          <cell r="E632">
            <v>454</v>
          </cell>
          <cell r="F632" t="str">
            <v>m</v>
          </cell>
          <cell r="G632">
            <v>2242496</v>
          </cell>
          <cell r="H632">
            <v>1018093184</v>
          </cell>
        </row>
        <row r="633">
          <cell r="A633" t="str">
            <v>b</v>
          </cell>
          <cell r="B633">
            <v>183586</v>
          </cell>
          <cell r="C633" t="str">
            <v>교량점검통로</v>
          </cell>
          <cell r="D633" t="str">
            <v>(지점부)</v>
          </cell>
          <cell r="E633">
            <v>16</v>
          </cell>
          <cell r="F633" t="str">
            <v>개소</v>
          </cell>
          <cell r="G633">
            <v>9982644</v>
          </cell>
          <cell r="H633">
            <v>159722304</v>
          </cell>
        </row>
        <row r="634">
          <cell r="A634" t="str">
            <v>계</v>
          </cell>
          <cell r="B634">
            <v>183944</v>
          </cell>
          <cell r="E634">
            <v>0</v>
          </cell>
          <cell r="H634">
            <v>0</v>
          </cell>
        </row>
        <row r="635">
          <cell r="A635" t="str">
            <v>E.36</v>
          </cell>
          <cell r="B635">
            <v>184301</v>
          </cell>
          <cell r="C635" t="str">
            <v>강관파일</v>
          </cell>
          <cell r="D635" t="str">
            <v>(D=508mm t=12mm)</v>
          </cell>
          <cell r="E635">
            <v>0</v>
          </cell>
          <cell r="H635">
            <v>0</v>
          </cell>
        </row>
        <row r="636">
          <cell r="A636" t="str">
            <v>a</v>
          </cell>
          <cell r="B636">
            <v>184429</v>
          </cell>
          <cell r="C636" t="str">
            <v>강관파일자재비</v>
          </cell>
          <cell r="E636">
            <v>3356</v>
          </cell>
          <cell r="F636" t="str">
            <v>ｍ</v>
          </cell>
          <cell r="G636">
            <v>66955</v>
          </cell>
          <cell r="H636">
            <v>224700980</v>
          </cell>
        </row>
        <row r="637">
          <cell r="A637" t="str">
            <v>b</v>
          </cell>
          <cell r="B637">
            <v>184448</v>
          </cell>
          <cell r="C637" t="str">
            <v>강관파일항타비</v>
          </cell>
          <cell r="D637" t="str">
            <v>(15m미만)</v>
          </cell>
          <cell r="E637">
            <v>1992</v>
          </cell>
          <cell r="F637" t="str">
            <v>ｍ</v>
          </cell>
          <cell r="G637">
            <v>11302</v>
          </cell>
          <cell r="H637">
            <v>22513584</v>
          </cell>
        </row>
        <row r="638">
          <cell r="A638" t="str">
            <v>c</v>
          </cell>
          <cell r="B638">
            <v>184453</v>
          </cell>
          <cell r="C638" t="str">
            <v>강관파일항타비</v>
          </cell>
          <cell r="D638" t="str">
            <v>(15m이상)</v>
          </cell>
          <cell r="E638">
            <v>1120</v>
          </cell>
          <cell r="F638" t="str">
            <v>ｍ</v>
          </cell>
          <cell r="G638">
            <v>15442</v>
          </cell>
          <cell r="H638">
            <v>17295040</v>
          </cell>
        </row>
        <row r="639">
          <cell r="A639" t="str">
            <v>d</v>
          </cell>
          <cell r="B639">
            <v>184457</v>
          </cell>
          <cell r="C639" t="str">
            <v>두부및선단보강</v>
          </cell>
          <cell r="E639">
            <v>338</v>
          </cell>
          <cell r="F639" t="str">
            <v>EA</v>
          </cell>
          <cell r="G639">
            <v>153594</v>
          </cell>
          <cell r="H639">
            <v>51914772</v>
          </cell>
        </row>
        <row r="640">
          <cell r="A640" t="str">
            <v>e</v>
          </cell>
          <cell r="B640">
            <v>184526</v>
          </cell>
          <cell r="C640" t="str">
            <v>강관파일이음</v>
          </cell>
          <cell r="E640">
            <v>58</v>
          </cell>
          <cell r="F640" t="str">
            <v>ea</v>
          </cell>
          <cell r="G640">
            <v>7567</v>
          </cell>
          <cell r="H640">
            <v>438886</v>
          </cell>
        </row>
        <row r="641">
          <cell r="A641" t="str">
            <v>계</v>
          </cell>
          <cell r="B641">
            <v>184728</v>
          </cell>
          <cell r="E641">
            <v>0</v>
          </cell>
          <cell r="H641">
            <v>0</v>
          </cell>
        </row>
        <row r="642">
          <cell r="A642" t="str">
            <v>E.37</v>
          </cell>
          <cell r="B642">
            <v>186450</v>
          </cell>
          <cell r="C642" t="str">
            <v>가도</v>
          </cell>
          <cell r="D642" t="str">
            <v>(장수교)</v>
          </cell>
          <cell r="E642">
            <v>1</v>
          </cell>
          <cell r="F642" t="str">
            <v>식</v>
          </cell>
          <cell r="G642">
            <v>42901493</v>
          </cell>
          <cell r="H642">
            <v>42901493</v>
          </cell>
        </row>
        <row r="643">
          <cell r="A643" t="str">
            <v>합계</v>
          </cell>
          <cell r="B643">
            <v>188171</v>
          </cell>
          <cell r="E643">
            <v>0</v>
          </cell>
          <cell r="H643">
            <v>0</v>
          </cell>
        </row>
        <row r="644">
          <cell r="A644" t="str">
            <v>F.</v>
          </cell>
          <cell r="B644">
            <v>188299</v>
          </cell>
          <cell r="C644" t="str">
            <v>옥 평 교</v>
          </cell>
          <cell r="D644" t="str">
            <v>(P.S.C BEAM L=30.0m)</v>
          </cell>
          <cell r="E644">
            <v>0</v>
          </cell>
          <cell r="H644">
            <v>0</v>
          </cell>
        </row>
        <row r="645">
          <cell r="A645" t="str">
            <v>F.01</v>
          </cell>
          <cell r="B645">
            <v>188959</v>
          </cell>
          <cell r="C645" t="str">
            <v>교대앞성토</v>
          </cell>
          <cell r="E645">
            <v>967</v>
          </cell>
          <cell r="F645" t="str">
            <v>㎥</v>
          </cell>
          <cell r="G645">
            <v>3025</v>
          </cell>
          <cell r="H645">
            <v>2925175</v>
          </cell>
        </row>
        <row r="646">
          <cell r="A646" t="str">
            <v>F.02</v>
          </cell>
          <cell r="B646">
            <v>188965</v>
          </cell>
          <cell r="C646" t="str">
            <v>뒷채움및다짐</v>
          </cell>
          <cell r="D646" t="str">
            <v>(현장암유용)</v>
          </cell>
          <cell r="E646">
            <v>660</v>
          </cell>
          <cell r="F646" t="str">
            <v>㎥</v>
          </cell>
          <cell r="G646">
            <v>13631</v>
          </cell>
          <cell r="H646">
            <v>8996460</v>
          </cell>
        </row>
        <row r="647">
          <cell r="A647" t="str">
            <v>F.03</v>
          </cell>
          <cell r="B647">
            <v>189093</v>
          </cell>
          <cell r="C647" t="str">
            <v>거푸집</v>
          </cell>
          <cell r="E647">
            <v>0</v>
          </cell>
          <cell r="H647">
            <v>0</v>
          </cell>
        </row>
        <row r="648">
          <cell r="A648" t="str">
            <v>a</v>
          </cell>
          <cell r="B648">
            <v>189157</v>
          </cell>
          <cell r="C648" t="str">
            <v>합판거푸집</v>
          </cell>
          <cell r="D648" t="str">
            <v>(3회:0-7m)</v>
          </cell>
          <cell r="E648">
            <v>1587</v>
          </cell>
          <cell r="F648" t="str">
            <v>㎡</v>
          </cell>
          <cell r="G648">
            <v>19533</v>
          </cell>
          <cell r="H648">
            <v>30998871</v>
          </cell>
        </row>
        <row r="649">
          <cell r="A649" t="str">
            <v>b</v>
          </cell>
          <cell r="B649">
            <v>189541</v>
          </cell>
          <cell r="C649" t="str">
            <v>합판거푸집</v>
          </cell>
          <cell r="D649" t="str">
            <v>(4회)</v>
          </cell>
          <cell r="E649">
            <v>164</v>
          </cell>
          <cell r="F649" t="str">
            <v>㎡</v>
          </cell>
          <cell r="G649">
            <v>16702</v>
          </cell>
          <cell r="H649">
            <v>2739128</v>
          </cell>
        </row>
        <row r="650">
          <cell r="A650" t="str">
            <v>c</v>
          </cell>
          <cell r="B650">
            <v>189669</v>
          </cell>
          <cell r="C650" t="str">
            <v>합판거푸집</v>
          </cell>
          <cell r="D650" t="str">
            <v>(6회)</v>
          </cell>
          <cell r="E650">
            <v>63</v>
          </cell>
          <cell r="F650" t="str">
            <v>㎡</v>
          </cell>
          <cell r="G650">
            <v>13675</v>
          </cell>
          <cell r="H650">
            <v>861525</v>
          </cell>
        </row>
        <row r="651">
          <cell r="A651" t="str">
            <v>d</v>
          </cell>
          <cell r="B651">
            <v>190277</v>
          </cell>
          <cell r="C651" t="str">
            <v>문양거푸집</v>
          </cell>
          <cell r="D651" t="str">
            <v>(스치로폴 0-7m)</v>
          </cell>
          <cell r="E651">
            <v>146</v>
          </cell>
          <cell r="F651" t="str">
            <v>㎡</v>
          </cell>
          <cell r="G651">
            <v>23595</v>
          </cell>
          <cell r="H651">
            <v>3444870</v>
          </cell>
        </row>
        <row r="652">
          <cell r="A652" t="str">
            <v>계</v>
          </cell>
          <cell r="B652">
            <v>190293</v>
          </cell>
          <cell r="E652">
            <v>0</v>
          </cell>
          <cell r="H652">
            <v>0</v>
          </cell>
        </row>
        <row r="653">
          <cell r="A653" t="str">
            <v>F.04</v>
          </cell>
          <cell r="B653">
            <v>190373</v>
          </cell>
          <cell r="C653" t="str">
            <v>강관비계</v>
          </cell>
          <cell r="D653" t="str">
            <v>(옥평교)</v>
          </cell>
          <cell r="E653">
            <v>1</v>
          </cell>
          <cell r="F653" t="str">
            <v>L.S.</v>
          </cell>
          <cell r="G653">
            <v>5920000</v>
          </cell>
          <cell r="H653">
            <v>5920000</v>
          </cell>
        </row>
        <row r="654">
          <cell r="A654" t="str">
            <v>F.05</v>
          </cell>
          <cell r="B654">
            <v>190501</v>
          </cell>
          <cell r="C654" t="str">
            <v>동바리</v>
          </cell>
          <cell r="D654" t="str">
            <v>(옥평교)</v>
          </cell>
          <cell r="E654">
            <v>1</v>
          </cell>
          <cell r="F654" t="str">
            <v>L.S.</v>
          </cell>
          <cell r="G654">
            <v>17701000</v>
          </cell>
          <cell r="H654">
            <v>17701000</v>
          </cell>
        </row>
        <row r="655">
          <cell r="A655" t="str">
            <v>F.06</v>
          </cell>
          <cell r="B655">
            <v>190821</v>
          </cell>
          <cell r="C655" t="str">
            <v>철근가공조립</v>
          </cell>
          <cell r="E655">
            <v>0</v>
          </cell>
          <cell r="H655">
            <v>0</v>
          </cell>
        </row>
        <row r="656">
          <cell r="A656" t="str">
            <v>a</v>
          </cell>
          <cell r="B656">
            <v>190825</v>
          </cell>
          <cell r="C656" t="str">
            <v>철근가공조립</v>
          </cell>
          <cell r="D656" t="str">
            <v>(보    통)</v>
          </cell>
          <cell r="E656">
            <v>73.278000000000006</v>
          </cell>
          <cell r="F656" t="str">
            <v>Ton</v>
          </cell>
          <cell r="G656">
            <v>398697</v>
          </cell>
          <cell r="H656">
            <v>29215718</v>
          </cell>
        </row>
        <row r="657">
          <cell r="A657" t="str">
            <v>b</v>
          </cell>
          <cell r="B657">
            <v>190953</v>
          </cell>
          <cell r="C657" t="str">
            <v>철근가공조립</v>
          </cell>
          <cell r="D657" t="str">
            <v>(복    잡)</v>
          </cell>
          <cell r="E657">
            <v>96.932000000000002</v>
          </cell>
          <cell r="F657" t="str">
            <v>Ton</v>
          </cell>
          <cell r="G657">
            <v>500175</v>
          </cell>
          <cell r="H657">
            <v>48482963</v>
          </cell>
        </row>
        <row r="658">
          <cell r="A658" t="str">
            <v>계</v>
          </cell>
          <cell r="B658">
            <v>191019</v>
          </cell>
          <cell r="E658">
            <v>0</v>
          </cell>
          <cell r="H658">
            <v>0</v>
          </cell>
        </row>
        <row r="659">
          <cell r="A659" t="str">
            <v>F.07</v>
          </cell>
          <cell r="B659">
            <v>191085</v>
          </cell>
          <cell r="C659" t="str">
            <v>콘크리트타설</v>
          </cell>
          <cell r="E659">
            <v>0</v>
          </cell>
          <cell r="H659">
            <v>0</v>
          </cell>
        </row>
        <row r="660">
          <cell r="A660" t="str">
            <v>a</v>
          </cell>
          <cell r="B660">
            <v>191087</v>
          </cell>
          <cell r="C660" t="str">
            <v>콘크리트타설(펌프카)</v>
          </cell>
          <cell r="D660" t="str">
            <v>(철근,19-400-15)</v>
          </cell>
          <cell r="E660">
            <v>246</v>
          </cell>
          <cell r="F660" t="str">
            <v>㎥</v>
          </cell>
          <cell r="G660">
            <v>69569</v>
          </cell>
          <cell r="H660">
            <v>17113974</v>
          </cell>
        </row>
        <row r="661">
          <cell r="A661" t="str">
            <v>b</v>
          </cell>
          <cell r="B661">
            <v>191088</v>
          </cell>
          <cell r="C661" t="str">
            <v>콘크리트타설(펌프카)</v>
          </cell>
          <cell r="D661" t="str">
            <v>(철근,25-270-15)</v>
          </cell>
          <cell r="E661">
            <v>205</v>
          </cell>
          <cell r="F661" t="str">
            <v>㎥</v>
          </cell>
          <cell r="G661">
            <v>62738</v>
          </cell>
          <cell r="H661">
            <v>12861290</v>
          </cell>
        </row>
        <row r="662">
          <cell r="A662" t="str">
            <v>c</v>
          </cell>
          <cell r="B662">
            <v>191216</v>
          </cell>
          <cell r="C662" t="str">
            <v>콘크리트타설(펌프카)</v>
          </cell>
          <cell r="D662" t="str">
            <v>(철근,25-240-15)</v>
          </cell>
          <cell r="E662">
            <v>762</v>
          </cell>
          <cell r="F662" t="str">
            <v>㎥</v>
          </cell>
          <cell r="G662">
            <v>57146</v>
          </cell>
          <cell r="H662">
            <v>43545252</v>
          </cell>
        </row>
        <row r="663">
          <cell r="A663" t="str">
            <v>d</v>
          </cell>
          <cell r="B663">
            <v>191248</v>
          </cell>
          <cell r="C663" t="str">
            <v>콘크리트타설</v>
          </cell>
          <cell r="D663" t="str">
            <v>(무근,40-210-8)</v>
          </cell>
          <cell r="E663">
            <v>7</v>
          </cell>
          <cell r="F663" t="str">
            <v>㎥</v>
          </cell>
          <cell r="G663">
            <v>64602</v>
          </cell>
          <cell r="H663">
            <v>452214</v>
          </cell>
        </row>
        <row r="664">
          <cell r="A664" t="str">
            <v>e</v>
          </cell>
          <cell r="B664">
            <v>191280</v>
          </cell>
          <cell r="C664" t="str">
            <v>콘크리트타설</v>
          </cell>
          <cell r="D664" t="str">
            <v>(무근,40-240-8)</v>
          </cell>
          <cell r="E664">
            <v>13</v>
          </cell>
          <cell r="F664" t="str">
            <v>㎥</v>
          </cell>
          <cell r="G664">
            <v>63322</v>
          </cell>
          <cell r="H664">
            <v>823186</v>
          </cell>
        </row>
        <row r="665">
          <cell r="A665" t="str">
            <v>f</v>
          </cell>
          <cell r="B665">
            <v>191344</v>
          </cell>
          <cell r="C665" t="str">
            <v>콘크리트타설</v>
          </cell>
          <cell r="D665" t="str">
            <v>(무근,40-160-8)</v>
          </cell>
          <cell r="E665">
            <v>44</v>
          </cell>
          <cell r="F665" t="str">
            <v>㎥</v>
          </cell>
          <cell r="G665">
            <v>60442</v>
          </cell>
          <cell r="H665">
            <v>2659448</v>
          </cell>
        </row>
        <row r="666">
          <cell r="A666" t="str">
            <v>계</v>
          </cell>
          <cell r="B666">
            <v>191477</v>
          </cell>
          <cell r="E666">
            <v>0</v>
          </cell>
          <cell r="H666">
            <v>0</v>
          </cell>
        </row>
        <row r="667">
          <cell r="A667" t="str">
            <v>F.08</v>
          </cell>
          <cell r="B667">
            <v>191605</v>
          </cell>
          <cell r="C667" t="str">
            <v>무수축몰탈</v>
          </cell>
          <cell r="E667">
            <v>1</v>
          </cell>
          <cell r="F667" t="str">
            <v>㎥</v>
          </cell>
          <cell r="G667">
            <v>159594</v>
          </cell>
          <cell r="H667">
            <v>159594</v>
          </cell>
        </row>
        <row r="668">
          <cell r="A668" t="str">
            <v>F.09</v>
          </cell>
          <cell r="B668">
            <v>191613</v>
          </cell>
          <cell r="C668" t="str">
            <v>무수축콘크리트</v>
          </cell>
          <cell r="E668">
            <v>4</v>
          </cell>
          <cell r="F668" t="str">
            <v>㎥</v>
          </cell>
          <cell r="G668">
            <v>222180</v>
          </cell>
          <cell r="H668">
            <v>888720</v>
          </cell>
        </row>
        <row r="669">
          <cell r="A669" t="str">
            <v>F.10</v>
          </cell>
          <cell r="B669">
            <v>191741</v>
          </cell>
          <cell r="C669" t="str">
            <v>교좌장치</v>
          </cell>
          <cell r="E669">
            <v>0</v>
          </cell>
          <cell r="H669">
            <v>0</v>
          </cell>
        </row>
        <row r="670">
          <cell r="A670" t="str">
            <v>a</v>
          </cell>
          <cell r="B670">
            <v>191765</v>
          </cell>
          <cell r="C670" t="str">
            <v>교좌장치</v>
          </cell>
          <cell r="D670" t="str">
            <v>(고  정 135TON)</v>
          </cell>
          <cell r="E670">
            <v>2</v>
          </cell>
          <cell r="F670" t="str">
            <v>set</v>
          </cell>
          <cell r="G670">
            <v>1827085</v>
          </cell>
          <cell r="H670">
            <v>3654170</v>
          </cell>
        </row>
        <row r="671">
          <cell r="A671" t="str">
            <v>b</v>
          </cell>
          <cell r="B671">
            <v>191773</v>
          </cell>
          <cell r="C671" t="str">
            <v>교좌장치</v>
          </cell>
          <cell r="D671" t="str">
            <v>(일방향 135TON)</v>
          </cell>
          <cell r="E671">
            <v>10</v>
          </cell>
          <cell r="F671" t="str">
            <v>set</v>
          </cell>
          <cell r="G671">
            <v>1806085</v>
          </cell>
          <cell r="H671">
            <v>18060850</v>
          </cell>
        </row>
        <row r="672">
          <cell r="A672" t="str">
            <v>c</v>
          </cell>
          <cell r="B672">
            <v>191805</v>
          </cell>
          <cell r="C672" t="str">
            <v>교좌장치</v>
          </cell>
          <cell r="D672" t="str">
            <v>(양방향 135TON)</v>
          </cell>
          <cell r="E672">
            <v>8</v>
          </cell>
          <cell r="F672" t="str">
            <v>set</v>
          </cell>
          <cell r="G672">
            <v>1528085</v>
          </cell>
          <cell r="H672">
            <v>12224680</v>
          </cell>
        </row>
        <row r="673">
          <cell r="A673" t="str">
            <v>계</v>
          </cell>
          <cell r="B673">
            <v>191829</v>
          </cell>
          <cell r="E673">
            <v>0</v>
          </cell>
          <cell r="H673">
            <v>0</v>
          </cell>
        </row>
        <row r="674">
          <cell r="A674" t="str">
            <v>F.11</v>
          </cell>
          <cell r="B674">
            <v>191957</v>
          </cell>
          <cell r="C674" t="str">
            <v>신축이음장치</v>
          </cell>
          <cell r="D674" t="str">
            <v>(NB 50)</v>
          </cell>
          <cell r="E674">
            <v>39</v>
          </cell>
          <cell r="F674" t="str">
            <v>ｍ</v>
          </cell>
          <cell r="G674">
            <v>282695</v>
          </cell>
          <cell r="H674">
            <v>11025105</v>
          </cell>
        </row>
        <row r="675">
          <cell r="A675" t="str">
            <v>F.12</v>
          </cell>
          <cell r="B675">
            <v>192087</v>
          </cell>
          <cell r="C675" t="str">
            <v>슬라브양생</v>
          </cell>
          <cell r="E675">
            <v>585</v>
          </cell>
          <cell r="F675" t="str">
            <v>㎡</v>
          </cell>
          <cell r="G675">
            <v>328</v>
          </cell>
          <cell r="H675">
            <v>191880</v>
          </cell>
        </row>
        <row r="676">
          <cell r="A676" t="str">
            <v>F.13</v>
          </cell>
          <cell r="B676">
            <v>192088</v>
          </cell>
          <cell r="C676" t="str">
            <v>데크휘니샤면고르기</v>
          </cell>
          <cell r="E676">
            <v>585</v>
          </cell>
          <cell r="F676" t="str">
            <v>㎡</v>
          </cell>
          <cell r="G676">
            <v>486</v>
          </cell>
          <cell r="H676">
            <v>284310</v>
          </cell>
        </row>
        <row r="677">
          <cell r="A677" t="str">
            <v>F.14</v>
          </cell>
          <cell r="B677">
            <v>192216</v>
          </cell>
          <cell r="C677" t="str">
            <v>교면방수</v>
          </cell>
          <cell r="D677" t="str">
            <v>(도막방수)</v>
          </cell>
          <cell r="E677">
            <v>585</v>
          </cell>
          <cell r="F677" t="str">
            <v>㎡</v>
          </cell>
          <cell r="G677">
            <v>20568</v>
          </cell>
          <cell r="H677">
            <v>12032280</v>
          </cell>
        </row>
        <row r="678">
          <cell r="A678" t="str">
            <v>F.15</v>
          </cell>
          <cell r="B678">
            <v>193957</v>
          </cell>
          <cell r="C678" t="str">
            <v>교명주</v>
          </cell>
          <cell r="D678" t="str">
            <v>(화 강 암)</v>
          </cell>
          <cell r="E678">
            <v>4</v>
          </cell>
          <cell r="F678" t="str">
            <v>ea</v>
          </cell>
          <cell r="G678">
            <v>1256769</v>
          </cell>
          <cell r="H678">
            <v>5027076</v>
          </cell>
        </row>
        <row r="679">
          <cell r="A679" t="str">
            <v>F.16</v>
          </cell>
          <cell r="B679">
            <v>193958</v>
          </cell>
          <cell r="C679" t="str">
            <v>교명판</v>
          </cell>
          <cell r="D679" t="str">
            <v>(450x250x10㎜)</v>
          </cell>
          <cell r="E679">
            <v>4</v>
          </cell>
          <cell r="F679" t="str">
            <v>ea</v>
          </cell>
          <cell r="G679">
            <v>41631</v>
          </cell>
          <cell r="H679">
            <v>166524</v>
          </cell>
        </row>
        <row r="680">
          <cell r="A680" t="str">
            <v>F.17</v>
          </cell>
          <cell r="B680">
            <v>194022</v>
          </cell>
          <cell r="C680" t="str">
            <v>설명판</v>
          </cell>
          <cell r="D680" t="str">
            <v>(500x400x10㎜)</v>
          </cell>
          <cell r="E680">
            <v>4</v>
          </cell>
          <cell r="F680" t="str">
            <v>ea</v>
          </cell>
          <cell r="G680">
            <v>74012</v>
          </cell>
          <cell r="H680">
            <v>296048</v>
          </cell>
        </row>
        <row r="681">
          <cell r="A681" t="str">
            <v>F.18</v>
          </cell>
          <cell r="B681">
            <v>194054</v>
          </cell>
          <cell r="C681" t="str">
            <v>T.B.M 설치</v>
          </cell>
          <cell r="E681">
            <v>1</v>
          </cell>
          <cell r="F681" t="str">
            <v>ea</v>
          </cell>
          <cell r="G681">
            <v>20790</v>
          </cell>
          <cell r="H681">
            <v>20790</v>
          </cell>
        </row>
        <row r="682">
          <cell r="A682" t="str">
            <v>F.19</v>
          </cell>
          <cell r="B682">
            <v>194182</v>
          </cell>
          <cell r="C682" t="str">
            <v>전선관</v>
          </cell>
          <cell r="E682">
            <v>0</v>
          </cell>
          <cell r="H682">
            <v>0</v>
          </cell>
        </row>
        <row r="683">
          <cell r="A683" t="str">
            <v>a</v>
          </cell>
          <cell r="B683">
            <v>194246</v>
          </cell>
          <cell r="C683" t="str">
            <v>전선관</v>
          </cell>
          <cell r="D683" t="str">
            <v>(PVCφ100mm)</v>
          </cell>
          <cell r="E683">
            <v>172</v>
          </cell>
          <cell r="F683" t="str">
            <v>ｍ</v>
          </cell>
          <cell r="G683">
            <v>2789</v>
          </cell>
          <cell r="H683">
            <v>479708</v>
          </cell>
        </row>
        <row r="684">
          <cell r="A684" t="str">
            <v>b</v>
          </cell>
          <cell r="B684">
            <v>194294</v>
          </cell>
          <cell r="C684" t="str">
            <v>전선관</v>
          </cell>
          <cell r="D684" t="str">
            <v>(PVCφ150mm)</v>
          </cell>
          <cell r="E684">
            <v>86</v>
          </cell>
          <cell r="F684" t="str">
            <v>ｍ</v>
          </cell>
          <cell r="G684">
            <v>5301</v>
          </cell>
          <cell r="H684">
            <v>455886</v>
          </cell>
        </row>
        <row r="685">
          <cell r="A685" t="str">
            <v>계</v>
          </cell>
          <cell r="B685">
            <v>194342</v>
          </cell>
          <cell r="E685">
            <v>0</v>
          </cell>
          <cell r="H685">
            <v>0</v>
          </cell>
        </row>
        <row r="686">
          <cell r="A686" t="str">
            <v>F.20</v>
          </cell>
          <cell r="B686">
            <v>194406</v>
          </cell>
          <cell r="C686" t="str">
            <v>스페이서설치</v>
          </cell>
          <cell r="E686">
            <v>0</v>
          </cell>
          <cell r="H686">
            <v>0</v>
          </cell>
        </row>
        <row r="687">
          <cell r="A687" t="str">
            <v>a</v>
          </cell>
          <cell r="B687">
            <v>194470</v>
          </cell>
          <cell r="C687" t="str">
            <v>스페이서</v>
          </cell>
          <cell r="D687" t="str">
            <v>(수직)</v>
          </cell>
          <cell r="E687">
            <v>1015</v>
          </cell>
          <cell r="F687" t="str">
            <v>㎡</v>
          </cell>
          <cell r="G687">
            <v>588</v>
          </cell>
          <cell r="H687">
            <v>596820</v>
          </cell>
        </row>
        <row r="688">
          <cell r="A688" t="str">
            <v>b</v>
          </cell>
          <cell r="B688">
            <v>194726</v>
          </cell>
          <cell r="C688" t="str">
            <v>스페이서</v>
          </cell>
          <cell r="D688" t="str">
            <v>(수평)</v>
          </cell>
          <cell r="E688">
            <v>1035</v>
          </cell>
          <cell r="F688" t="str">
            <v>㎡</v>
          </cell>
          <cell r="G688">
            <v>411</v>
          </cell>
          <cell r="H688">
            <v>425385</v>
          </cell>
        </row>
        <row r="689">
          <cell r="A689" t="str">
            <v>계</v>
          </cell>
          <cell r="B689">
            <v>194758</v>
          </cell>
          <cell r="E689">
            <v>0</v>
          </cell>
          <cell r="H689">
            <v>0</v>
          </cell>
        </row>
        <row r="690">
          <cell r="A690" t="str">
            <v>F.21</v>
          </cell>
          <cell r="B690">
            <v>194822</v>
          </cell>
          <cell r="C690" t="str">
            <v>교량난간공</v>
          </cell>
          <cell r="E690">
            <v>0</v>
          </cell>
          <cell r="H690">
            <v>0</v>
          </cell>
        </row>
        <row r="691">
          <cell r="A691" t="str">
            <v>a</v>
          </cell>
          <cell r="B691">
            <v>194886</v>
          </cell>
          <cell r="C691" t="str">
            <v>방호벽용난간</v>
          </cell>
          <cell r="D691" t="str">
            <v>(알루미늄)</v>
          </cell>
          <cell r="E691">
            <v>86</v>
          </cell>
          <cell r="F691" t="str">
            <v>ｍ</v>
          </cell>
          <cell r="G691">
            <v>150435</v>
          </cell>
          <cell r="H691">
            <v>12937410</v>
          </cell>
        </row>
        <row r="692">
          <cell r="A692" t="str">
            <v>b</v>
          </cell>
          <cell r="B692">
            <v>194898</v>
          </cell>
          <cell r="C692" t="str">
            <v>중분대용난간</v>
          </cell>
          <cell r="D692" t="str">
            <v>(알루미늄)</v>
          </cell>
          <cell r="E692">
            <v>60</v>
          </cell>
          <cell r="F692" t="str">
            <v>ｍ</v>
          </cell>
          <cell r="G692">
            <v>539100</v>
          </cell>
          <cell r="H692">
            <v>32346000</v>
          </cell>
        </row>
        <row r="693">
          <cell r="A693" t="str">
            <v>계</v>
          </cell>
          <cell r="B693">
            <v>194914</v>
          </cell>
          <cell r="E693">
            <v>0</v>
          </cell>
          <cell r="H693">
            <v>0</v>
          </cell>
        </row>
        <row r="694">
          <cell r="A694" t="str">
            <v>F.22</v>
          </cell>
          <cell r="B694">
            <v>195042</v>
          </cell>
          <cell r="C694" t="str">
            <v>다웰바</v>
          </cell>
          <cell r="D694" t="str">
            <v>(D25x600㎜)</v>
          </cell>
          <cell r="E694">
            <v>96</v>
          </cell>
          <cell r="F694" t="str">
            <v>ea</v>
          </cell>
          <cell r="G694">
            <v>7781</v>
          </cell>
          <cell r="H694">
            <v>746976</v>
          </cell>
        </row>
        <row r="695">
          <cell r="A695" t="str">
            <v>F.23</v>
          </cell>
          <cell r="B695">
            <v>195058</v>
          </cell>
          <cell r="C695" t="str">
            <v>시공이음</v>
          </cell>
          <cell r="E695">
            <v>0</v>
          </cell>
          <cell r="H695">
            <v>0</v>
          </cell>
        </row>
        <row r="696">
          <cell r="A696" t="str">
            <v>a</v>
          </cell>
          <cell r="B696">
            <v>195059</v>
          </cell>
          <cell r="C696" t="str">
            <v>시공이음</v>
          </cell>
          <cell r="D696" t="str">
            <v>(스치로폴:T=10㎜)</v>
          </cell>
          <cell r="E696">
            <v>69</v>
          </cell>
          <cell r="F696" t="str">
            <v>㎡</v>
          </cell>
          <cell r="G696">
            <v>647</v>
          </cell>
          <cell r="H696">
            <v>44643</v>
          </cell>
        </row>
        <row r="697">
          <cell r="A697" t="str">
            <v>b</v>
          </cell>
          <cell r="B697">
            <v>195187</v>
          </cell>
          <cell r="C697" t="str">
            <v>시공이음</v>
          </cell>
          <cell r="D697" t="str">
            <v>(스치로폴:T=20㎜)</v>
          </cell>
          <cell r="E697">
            <v>25</v>
          </cell>
          <cell r="F697" t="str">
            <v>㎡</v>
          </cell>
          <cell r="G697">
            <v>1296</v>
          </cell>
          <cell r="H697">
            <v>32400</v>
          </cell>
        </row>
        <row r="698">
          <cell r="A698" t="str">
            <v>계</v>
          </cell>
          <cell r="B698">
            <v>196202</v>
          </cell>
          <cell r="E698">
            <v>0</v>
          </cell>
          <cell r="H698">
            <v>0</v>
          </cell>
        </row>
        <row r="699">
          <cell r="A699" t="str">
            <v>F.24</v>
          </cell>
          <cell r="B699">
            <v>196218</v>
          </cell>
          <cell r="C699" t="str">
            <v>배수시설</v>
          </cell>
          <cell r="E699">
            <v>0</v>
          </cell>
          <cell r="H699">
            <v>0</v>
          </cell>
        </row>
        <row r="700">
          <cell r="A700" t="str">
            <v>a</v>
          </cell>
          <cell r="B700">
            <v>196380</v>
          </cell>
          <cell r="C700" t="str">
            <v>육교용집수구</v>
          </cell>
          <cell r="D700" t="str">
            <v>(주철)</v>
          </cell>
          <cell r="E700">
            <v>4</v>
          </cell>
          <cell r="F700" t="str">
            <v>ea</v>
          </cell>
          <cell r="G700">
            <v>73123</v>
          </cell>
          <cell r="H700">
            <v>292492</v>
          </cell>
        </row>
        <row r="701">
          <cell r="A701" t="str">
            <v>b</v>
          </cell>
          <cell r="B701">
            <v>196382</v>
          </cell>
          <cell r="C701" t="str">
            <v>육교용연결집수거</v>
          </cell>
          <cell r="D701" t="str">
            <v>(스테인레스)</v>
          </cell>
          <cell r="E701">
            <v>4</v>
          </cell>
          <cell r="F701" t="str">
            <v>ea</v>
          </cell>
          <cell r="G701">
            <v>105126</v>
          </cell>
          <cell r="H701">
            <v>420504</v>
          </cell>
        </row>
        <row r="702">
          <cell r="A702" t="str">
            <v>c</v>
          </cell>
          <cell r="B702">
            <v>196384</v>
          </cell>
          <cell r="C702" t="str">
            <v>육교용직관</v>
          </cell>
          <cell r="D702" t="str">
            <v>(□150x10)</v>
          </cell>
          <cell r="E702">
            <v>18</v>
          </cell>
          <cell r="F702" t="str">
            <v>ｍ</v>
          </cell>
          <cell r="G702">
            <v>71155</v>
          </cell>
          <cell r="H702">
            <v>1280790</v>
          </cell>
        </row>
        <row r="703">
          <cell r="A703" t="str">
            <v>d</v>
          </cell>
          <cell r="B703">
            <v>196673</v>
          </cell>
          <cell r="C703" t="str">
            <v>육교용연결부</v>
          </cell>
          <cell r="D703" t="str">
            <v>(스테인레스)</v>
          </cell>
          <cell r="E703">
            <v>20</v>
          </cell>
          <cell r="F703" t="str">
            <v>ea</v>
          </cell>
          <cell r="G703">
            <v>15430</v>
          </cell>
          <cell r="H703">
            <v>308600</v>
          </cell>
        </row>
        <row r="704">
          <cell r="A704" t="str">
            <v>계</v>
          </cell>
          <cell r="B704">
            <v>197480</v>
          </cell>
          <cell r="E704">
            <v>0</v>
          </cell>
          <cell r="H704">
            <v>0</v>
          </cell>
        </row>
        <row r="705">
          <cell r="A705" t="str">
            <v>F.25</v>
          </cell>
          <cell r="B705">
            <v>201389</v>
          </cell>
          <cell r="C705" t="str">
            <v>P.S.C BEAM</v>
          </cell>
          <cell r="E705">
            <v>0</v>
          </cell>
          <cell r="H705">
            <v>0</v>
          </cell>
        </row>
        <row r="706">
          <cell r="A706" t="str">
            <v>a</v>
          </cell>
          <cell r="B706">
            <v>201495</v>
          </cell>
          <cell r="C706" t="str">
            <v>P.S.C BEAM 제작</v>
          </cell>
          <cell r="D706" t="str">
            <v>(L=30.0ｍ)</v>
          </cell>
          <cell r="E706">
            <v>10</v>
          </cell>
          <cell r="F706" t="str">
            <v>본</v>
          </cell>
          <cell r="G706">
            <v>8722028</v>
          </cell>
          <cell r="H706">
            <v>87220280</v>
          </cell>
        </row>
        <row r="707">
          <cell r="A707" t="str">
            <v>b</v>
          </cell>
          <cell r="B707">
            <v>201600</v>
          </cell>
          <cell r="C707" t="str">
            <v>P.S.C BEAM 설치</v>
          </cell>
          <cell r="D707" t="str">
            <v>(L=30.0ｍ)</v>
          </cell>
          <cell r="E707">
            <v>10</v>
          </cell>
          <cell r="F707" t="str">
            <v>본</v>
          </cell>
          <cell r="G707">
            <v>1658743</v>
          </cell>
          <cell r="H707">
            <v>16587430</v>
          </cell>
        </row>
        <row r="708">
          <cell r="A708" t="str">
            <v>c</v>
          </cell>
          <cell r="B708">
            <v>201680</v>
          </cell>
          <cell r="C708" t="str">
            <v>P.S.C BEAM 전도방지</v>
          </cell>
          <cell r="E708">
            <v>10</v>
          </cell>
          <cell r="F708" t="str">
            <v>본</v>
          </cell>
          <cell r="G708">
            <v>8797</v>
          </cell>
          <cell r="H708">
            <v>87970</v>
          </cell>
        </row>
        <row r="709">
          <cell r="A709" t="str">
            <v>계</v>
          </cell>
          <cell r="B709">
            <v>201759</v>
          </cell>
          <cell r="E709">
            <v>0</v>
          </cell>
          <cell r="H709">
            <v>0</v>
          </cell>
        </row>
        <row r="710">
          <cell r="A710" t="str">
            <v>F.26</v>
          </cell>
          <cell r="B710">
            <v>202027</v>
          </cell>
          <cell r="C710" t="str">
            <v>낙하물방지공</v>
          </cell>
          <cell r="E710">
            <v>659</v>
          </cell>
          <cell r="F710" t="str">
            <v>㎡</v>
          </cell>
          <cell r="G710">
            <v>4223</v>
          </cell>
          <cell r="H710">
            <v>2782957</v>
          </cell>
        </row>
        <row r="711">
          <cell r="A711" t="str">
            <v>F.27</v>
          </cell>
          <cell r="B711">
            <v>202032</v>
          </cell>
          <cell r="C711" t="str">
            <v>보호블럭</v>
          </cell>
          <cell r="E711">
            <v>370</v>
          </cell>
          <cell r="F711" t="str">
            <v>㎡</v>
          </cell>
          <cell r="G711">
            <v>28412</v>
          </cell>
          <cell r="H711">
            <v>10512440</v>
          </cell>
        </row>
        <row r="712">
          <cell r="A712" t="str">
            <v>F.28</v>
          </cell>
          <cell r="B712">
            <v>202037</v>
          </cell>
          <cell r="C712" t="str">
            <v>강관파일</v>
          </cell>
          <cell r="D712" t="str">
            <v>(D=508mm t=12mm)</v>
          </cell>
          <cell r="E712">
            <v>0</v>
          </cell>
          <cell r="H712">
            <v>0</v>
          </cell>
        </row>
        <row r="713">
          <cell r="A713" t="str">
            <v>a</v>
          </cell>
          <cell r="B713">
            <v>202074</v>
          </cell>
          <cell r="C713" t="str">
            <v>강관파일자재비</v>
          </cell>
          <cell r="E713">
            <v>837</v>
          </cell>
          <cell r="F713" t="str">
            <v>ｍ</v>
          </cell>
          <cell r="G713">
            <v>66955</v>
          </cell>
          <cell r="H713">
            <v>56041335</v>
          </cell>
        </row>
        <row r="714">
          <cell r="A714" t="str">
            <v>b</v>
          </cell>
          <cell r="B714">
            <v>202093</v>
          </cell>
          <cell r="C714" t="str">
            <v>강관파일항타비</v>
          </cell>
          <cell r="D714" t="str">
            <v>(15m미만)</v>
          </cell>
          <cell r="E714">
            <v>777</v>
          </cell>
          <cell r="F714" t="str">
            <v>ｍ</v>
          </cell>
          <cell r="G714">
            <v>11302</v>
          </cell>
          <cell r="H714">
            <v>8781654</v>
          </cell>
        </row>
        <row r="715">
          <cell r="A715" t="str">
            <v>c</v>
          </cell>
          <cell r="B715">
            <v>202102</v>
          </cell>
          <cell r="C715" t="str">
            <v>두부및선단보강</v>
          </cell>
          <cell r="E715">
            <v>84</v>
          </cell>
          <cell r="F715" t="str">
            <v>EA</v>
          </cell>
          <cell r="G715">
            <v>153594</v>
          </cell>
          <cell r="H715">
            <v>12901896</v>
          </cell>
        </row>
        <row r="716">
          <cell r="A716" t="str">
            <v>계</v>
          </cell>
          <cell r="B716">
            <v>202239</v>
          </cell>
          <cell r="E716">
            <v>0</v>
          </cell>
          <cell r="H716">
            <v>0</v>
          </cell>
        </row>
        <row r="717">
          <cell r="A717" t="str">
            <v>합계</v>
          </cell>
          <cell r="B717">
            <v>205682</v>
          </cell>
          <cell r="E717">
            <v>0</v>
          </cell>
          <cell r="H717">
            <v>0</v>
          </cell>
        </row>
        <row r="718">
          <cell r="A718" t="str">
            <v>G.</v>
          </cell>
          <cell r="B718">
            <v>205810</v>
          </cell>
          <cell r="C718" t="str">
            <v>초 당 교</v>
          </cell>
          <cell r="D718" t="str">
            <v>(STEEL BOX L=100.0m)</v>
          </cell>
          <cell r="E718">
            <v>0</v>
          </cell>
          <cell r="H718">
            <v>0</v>
          </cell>
        </row>
        <row r="719">
          <cell r="A719" t="str">
            <v>G.01</v>
          </cell>
          <cell r="B719">
            <v>205874</v>
          </cell>
          <cell r="C719" t="str">
            <v>구조물터파기</v>
          </cell>
          <cell r="E719">
            <v>0</v>
          </cell>
          <cell r="H719">
            <v>0</v>
          </cell>
        </row>
        <row r="720">
          <cell r="A720" t="str">
            <v>a</v>
          </cell>
          <cell r="B720">
            <v>206018</v>
          </cell>
          <cell r="C720" t="str">
            <v>구조물터파기</v>
          </cell>
          <cell r="D720" t="str">
            <v>(육상토사 0-4ｍ)</v>
          </cell>
          <cell r="E720">
            <v>2435</v>
          </cell>
          <cell r="F720" t="str">
            <v>㎥</v>
          </cell>
          <cell r="G720">
            <v>4222</v>
          </cell>
          <cell r="H720">
            <v>10280570</v>
          </cell>
        </row>
        <row r="721">
          <cell r="A721" t="str">
            <v>b</v>
          </cell>
          <cell r="B721">
            <v>206090</v>
          </cell>
          <cell r="C721" t="str">
            <v>구조물터파기</v>
          </cell>
          <cell r="D721" t="str">
            <v>(육상토사 4ｍ이상)</v>
          </cell>
          <cell r="E721">
            <v>76</v>
          </cell>
          <cell r="F721" t="str">
            <v>㎥</v>
          </cell>
          <cell r="G721">
            <v>6790</v>
          </cell>
          <cell r="H721">
            <v>516040</v>
          </cell>
        </row>
        <row r="722">
          <cell r="A722" t="str">
            <v>계</v>
          </cell>
          <cell r="B722">
            <v>206268</v>
          </cell>
          <cell r="E722">
            <v>0</v>
          </cell>
          <cell r="H722">
            <v>0</v>
          </cell>
        </row>
        <row r="723">
          <cell r="A723" t="str">
            <v>G.02</v>
          </cell>
          <cell r="B723">
            <v>206446</v>
          </cell>
          <cell r="C723" t="str">
            <v>되메우기및다짐</v>
          </cell>
          <cell r="D723" t="str">
            <v>(기계70%+인력30%)</v>
          </cell>
          <cell r="E723">
            <v>1771</v>
          </cell>
          <cell r="F723" t="str">
            <v>㎥</v>
          </cell>
          <cell r="G723">
            <v>5802</v>
          </cell>
          <cell r="H723">
            <v>10275342</v>
          </cell>
        </row>
        <row r="724">
          <cell r="A724" t="str">
            <v>G.03</v>
          </cell>
          <cell r="B724">
            <v>206546</v>
          </cell>
          <cell r="C724" t="str">
            <v>교대앞성토</v>
          </cell>
          <cell r="E724">
            <v>2781</v>
          </cell>
          <cell r="F724" t="str">
            <v>㎥</v>
          </cell>
          <cell r="G724">
            <v>3025</v>
          </cell>
          <cell r="H724">
            <v>8412525</v>
          </cell>
        </row>
        <row r="725">
          <cell r="A725" t="str">
            <v>G.04</v>
          </cell>
          <cell r="B725">
            <v>206834</v>
          </cell>
          <cell r="C725" t="str">
            <v>뒷채움및다짐</v>
          </cell>
          <cell r="D725" t="str">
            <v>(현장암유용)</v>
          </cell>
          <cell r="E725">
            <v>995</v>
          </cell>
          <cell r="F725" t="str">
            <v>㎥</v>
          </cell>
          <cell r="G725">
            <v>13631</v>
          </cell>
          <cell r="H725">
            <v>13562845</v>
          </cell>
        </row>
        <row r="726">
          <cell r="A726" t="str">
            <v>G.05</v>
          </cell>
          <cell r="B726">
            <v>206962</v>
          </cell>
          <cell r="C726" t="str">
            <v>거푸집</v>
          </cell>
          <cell r="E726">
            <v>0</v>
          </cell>
          <cell r="H726">
            <v>0</v>
          </cell>
        </row>
        <row r="727">
          <cell r="A727" t="str">
            <v>a</v>
          </cell>
          <cell r="B727">
            <v>207026</v>
          </cell>
          <cell r="C727" t="str">
            <v>합판거푸집</v>
          </cell>
          <cell r="D727" t="str">
            <v>(3회:0-7m)</v>
          </cell>
          <cell r="E727">
            <v>3126</v>
          </cell>
          <cell r="F727" t="str">
            <v>㎡</v>
          </cell>
          <cell r="G727">
            <v>19533</v>
          </cell>
          <cell r="H727">
            <v>61060158</v>
          </cell>
        </row>
        <row r="728">
          <cell r="A728" t="str">
            <v>b</v>
          </cell>
          <cell r="B728">
            <v>207218</v>
          </cell>
          <cell r="C728" t="str">
            <v>합판거푸집</v>
          </cell>
          <cell r="D728" t="str">
            <v>(3회:7-10m)</v>
          </cell>
          <cell r="E728">
            <v>57</v>
          </cell>
          <cell r="F728" t="str">
            <v>㎡</v>
          </cell>
          <cell r="G728">
            <v>20935</v>
          </cell>
          <cell r="H728">
            <v>1193295</v>
          </cell>
        </row>
        <row r="729">
          <cell r="A729" t="str">
            <v>c</v>
          </cell>
          <cell r="B729">
            <v>207410</v>
          </cell>
          <cell r="C729" t="str">
            <v>합판거푸집</v>
          </cell>
          <cell r="D729" t="str">
            <v>(4회)</v>
          </cell>
          <cell r="E729">
            <v>578</v>
          </cell>
          <cell r="F729" t="str">
            <v>㎡</v>
          </cell>
          <cell r="G729">
            <v>16702</v>
          </cell>
          <cell r="H729">
            <v>9653756</v>
          </cell>
        </row>
        <row r="730">
          <cell r="A730" t="str">
            <v>d</v>
          </cell>
          <cell r="B730">
            <v>207538</v>
          </cell>
          <cell r="C730" t="str">
            <v>합판거푸집</v>
          </cell>
          <cell r="D730" t="str">
            <v>(6회)</v>
          </cell>
          <cell r="E730">
            <v>100</v>
          </cell>
          <cell r="F730" t="str">
            <v>㎡</v>
          </cell>
          <cell r="G730">
            <v>13675</v>
          </cell>
          <cell r="H730">
            <v>1367500</v>
          </cell>
        </row>
        <row r="731">
          <cell r="A731" t="str">
            <v>e</v>
          </cell>
          <cell r="B731">
            <v>207666</v>
          </cell>
          <cell r="C731" t="str">
            <v>원형거푸집</v>
          </cell>
          <cell r="D731" t="str">
            <v>(3회:0-7m)</v>
          </cell>
          <cell r="E731">
            <v>156</v>
          </cell>
          <cell r="F731" t="str">
            <v>㎡</v>
          </cell>
          <cell r="G731">
            <v>41547</v>
          </cell>
          <cell r="H731">
            <v>6481332</v>
          </cell>
        </row>
        <row r="732">
          <cell r="A732" t="str">
            <v>f</v>
          </cell>
          <cell r="B732">
            <v>207794</v>
          </cell>
          <cell r="C732" t="str">
            <v>원형거푸집</v>
          </cell>
          <cell r="D732" t="str">
            <v>(3회:7-10m)</v>
          </cell>
          <cell r="E732">
            <v>72</v>
          </cell>
          <cell r="F732" t="str">
            <v>㎡</v>
          </cell>
          <cell r="G732">
            <v>44767</v>
          </cell>
          <cell r="H732">
            <v>3223224</v>
          </cell>
        </row>
        <row r="733">
          <cell r="A733" t="str">
            <v>g</v>
          </cell>
          <cell r="B733">
            <v>208226</v>
          </cell>
          <cell r="C733" t="str">
            <v>원형거푸집</v>
          </cell>
          <cell r="D733" t="str">
            <v>(3회:13-16m)</v>
          </cell>
          <cell r="E733">
            <v>31</v>
          </cell>
          <cell r="F733" t="str">
            <v>㎡</v>
          </cell>
          <cell r="G733">
            <v>51209</v>
          </cell>
          <cell r="H733">
            <v>1587479</v>
          </cell>
        </row>
        <row r="734">
          <cell r="A734" t="str">
            <v>h</v>
          </cell>
          <cell r="B734">
            <v>208658</v>
          </cell>
          <cell r="C734" t="str">
            <v>문양거푸집</v>
          </cell>
          <cell r="D734" t="str">
            <v>(스치로폴 0-7m)</v>
          </cell>
          <cell r="E734">
            <v>687</v>
          </cell>
          <cell r="F734" t="str">
            <v>㎡</v>
          </cell>
          <cell r="G734">
            <v>23595</v>
          </cell>
          <cell r="H734">
            <v>16209765</v>
          </cell>
        </row>
        <row r="735">
          <cell r="A735" t="str">
            <v>i</v>
          </cell>
          <cell r="B735">
            <v>208666</v>
          </cell>
          <cell r="C735" t="str">
            <v>문양거푸집</v>
          </cell>
          <cell r="D735" t="str">
            <v>(스치로폴 7-10m)</v>
          </cell>
          <cell r="E735">
            <v>10</v>
          </cell>
          <cell r="F735" t="str">
            <v>㎡</v>
          </cell>
          <cell r="G735">
            <v>24785</v>
          </cell>
          <cell r="H735">
            <v>247850</v>
          </cell>
        </row>
        <row r="736">
          <cell r="A736" t="str">
            <v>계</v>
          </cell>
          <cell r="B736">
            <v>208674</v>
          </cell>
          <cell r="E736">
            <v>0</v>
          </cell>
          <cell r="H736">
            <v>0</v>
          </cell>
        </row>
        <row r="737">
          <cell r="A737" t="str">
            <v>G.06</v>
          </cell>
          <cell r="B737">
            <v>208754</v>
          </cell>
          <cell r="C737" t="str">
            <v>강관비계</v>
          </cell>
          <cell r="D737" t="str">
            <v>(초당교)</v>
          </cell>
          <cell r="E737">
            <v>1</v>
          </cell>
          <cell r="F737" t="str">
            <v>L.S.</v>
          </cell>
          <cell r="G737">
            <v>22241000</v>
          </cell>
          <cell r="H737">
            <v>22241000</v>
          </cell>
        </row>
        <row r="738">
          <cell r="A738" t="str">
            <v>G.07</v>
          </cell>
          <cell r="B738">
            <v>208882</v>
          </cell>
          <cell r="C738" t="str">
            <v>동바리</v>
          </cell>
          <cell r="D738" t="str">
            <v>(초당교)</v>
          </cell>
          <cell r="E738">
            <v>1</v>
          </cell>
          <cell r="F738" t="str">
            <v>L.S.</v>
          </cell>
          <cell r="G738">
            <v>33638000</v>
          </cell>
          <cell r="H738">
            <v>33638000</v>
          </cell>
        </row>
        <row r="739">
          <cell r="A739" t="str">
            <v>G.08</v>
          </cell>
          <cell r="B739">
            <v>209196</v>
          </cell>
          <cell r="C739" t="str">
            <v>철근가공조립</v>
          </cell>
          <cell r="E739">
            <v>0</v>
          </cell>
          <cell r="H739">
            <v>0</v>
          </cell>
        </row>
        <row r="740">
          <cell r="A740" t="str">
            <v>a</v>
          </cell>
          <cell r="B740">
            <v>209284</v>
          </cell>
          <cell r="C740" t="str">
            <v>철근가공조립</v>
          </cell>
          <cell r="D740" t="str">
            <v>(보    통)</v>
          </cell>
          <cell r="E740">
            <v>184.51400000000001</v>
          </cell>
          <cell r="F740" t="str">
            <v>Ton</v>
          </cell>
          <cell r="G740">
            <v>398697</v>
          </cell>
          <cell r="H740">
            <v>73565178</v>
          </cell>
        </row>
        <row r="741">
          <cell r="A741" t="str">
            <v>b</v>
          </cell>
          <cell r="B741">
            <v>209412</v>
          </cell>
          <cell r="C741" t="str">
            <v>철근가공조립</v>
          </cell>
          <cell r="D741" t="str">
            <v>(복    잡)</v>
          </cell>
          <cell r="E741">
            <v>171.53700000000001</v>
          </cell>
          <cell r="F741" t="str">
            <v>Ton</v>
          </cell>
          <cell r="G741">
            <v>500175</v>
          </cell>
          <cell r="H741">
            <v>85798518</v>
          </cell>
        </row>
        <row r="742">
          <cell r="A742" t="str">
            <v>c</v>
          </cell>
          <cell r="B742">
            <v>209540</v>
          </cell>
          <cell r="C742" t="str">
            <v>철근가공조립</v>
          </cell>
          <cell r="D742" t="str">
            <v>(매우복잡)</v>
          </cell>
          <cell r="E742">
            <v>71.2</v>
          </cell>
          <cell r="F742" t="str">
            <v>Ton</v>
          </cell>
          <cell r="G742">
            <v>554189</v>
          </cell>
          <cell r="H742">
            <v>39458256</v>
          </cell>
        </row>
        <row r="743">
          <cell r="A743" t="str">
            <v>계</v>
          </cell>
          <cell r="B743">
            <v>209648</v>
          </cell>
          <cell r="E743">
            <v>0</v>
          </cell>
          <cell r="H743">
            <v>0</v>
          </cell>
        </row>
        <row r="744">
          <cell r="A744" t="str">
            <v>G.09</v>
          </cell>
          <cell r="B744">
            <v>209756</v>
          </cell>
          <cell r="C744" t="str">
            <v>콘크리트타설</v>
          </cell>
          <cell r="E744">
            <v>0</v>
          </cell>
          <cell r="H744">
            <v>0</v>
          </cell>
        </row>
        <row r="745">
          <cell r="A745" t="str">
            <v>a</v>
          </cell>
          <cell r="B745">
            <v>209759</v>
          </cell>
          <cell r="C745" t="str">
            <v>콘크리트타설(펌프카)</v>
          </cell>
          <cell r="D745" t="str">
            <v>(철근,25-270-15)</v>
          </cell>
          <cell r="E745">
            <v>741</v>
          </cell>
          <cell r="F745" t="str">
            <v>㎥</v>
          </cell>
          <cell r="G745">
            <v>62738</v>
          </cell>
          <cell r="H745">
            <v>46488858</v>
          </cell>
        </row>
        <row r="746">
          <cell r="A746" t="str">
            <v>b</v>
          </cell>
          <cell r="B746">
            <v>209887</v>
          </cell>
          <cell r="C746" t="str">
            <v>콘크리트타설(펌프카)</v>
          </cell>
          <cell r="D746" t="str">
            <v>(철근,25-240-15)</v>
          </cell>
          <cell r="E746">
            <v>2226</v>
          </cell>
          <cell r="F746" t="str">
            <v>㎥</v>
          </cell>
          <cell r="G746">
            <v>57146</v>
          </cell>
          <cell r="H746">
            <v>127206996</v>
          </cell>
        </row>
        <row r="747">
          <cell r="A747" t="str">
            <v>c</v>
          </cell>
          <cell r="B747">
            <v>209951</v>
          </cell>
          <cell r="C747" t="str">
            <v>콘크리트타설</v>
          </cell>
          <cell r="D747" t="str">
            <v>(무근,40-240-8)</v>
          </cell>
          <cell r="E747">
            <v>54</v>
          </cell>
          <cell r="F747" t="str">
            <v>㎥</v>
          </cell>
          <cell r="G747">
            <v>63322</v>
          </cell>
          <cell r="H747">
            <v>3419388</v>
          </cell>
        </row>
        <row r="748">
          <cell r="A748" t="str">
            <v>d</v>
          </cell>
          <cell r="B748">
            <v>210015</v>
          </cell>
          <cell r="C748" t="str">
            <v>콘크리트타설</v>
          </cell>
          <cell r="D748" t="str">
            <v>(무근,40-160-8)</v>
          </cell>
          <cell r="E748">
            <v>106</v>
          </cell>
          <cell r="F748" t="str">
            <v>㎥</v>
          </cell>
          <cell r="G748">
            <v>60442</v>
          </cell>
          <cell r="H748">
            <v>6406852</v>
          </cell>
        </row>
        <row r="749">
          <cell r="A749" t="str">
            <v>계</v>
          </cell>
          <cell r="B749">
            <v>210148</v>
          </cell>
          <cell r="E749">
            <v>0</v>
          </cell>
          <cell r="H749">
            <v>0</v>
          </cell>
        </row>
        <row r="750">
          <cell r="A750" t="str">
            <v>G.10</v>
          </cell>
          <cell r="B750">
            <v>210276</v>
          </cell>
          <cell r="C750" t="str">
            <v>무수축몰탈</v>
          </cell>
          <cell r="E750">
            <v>1</v>
          </cell>
          <cell r="F750" t="str">
            <v>㎥</v>
          </cell>
          <cell r="G750">
            <v>159594</v>
          </cell>
          <cell r="H750">
            <v>159594</v>
          </cell>
        </row>
        <row r="751">
          <cell r="A751" t="str">
            <v>G.11</v>
          </cell>
          <cell r="B751">
            <v>210284</v>
          </cell>
          <cell r="C751" t="str">
            <v>무수축콘크리트</v>
          </cell>
          <cell r="E751">
            <v>7</v>
          </cell>
          <cell r="F751" t="str">
            <v>㎥</v>
          </cell>
          <cell r="G751">
            <v>222180</v>
          </cell>
          <cell r="H751">
            <v>1555260</v>
          </cell>
        </row>
        <row r="752">
          <cell r="A752" t="str">
            <v>G.12</v>
          </cell>
          <cell r="B752">
            <v>210412</v>
          </cell>
          <cell r="C752" t="str">
            <v>교좌장치</v>
          </cell>
          <cell r="E752">
            <v>0</v>
          </cell>
          <cell r="H752">
            <v>0</v>
          </cell>
        </row>
        <row r="753">
          <cell r="A753" t="str">
            <v>a</v>
          </cell>
          <cell r="B753">
            <v>210436</v>
          </cell>
          <cell r="C753" t="str">
            <v>교좌장치</v>
          </cell>
          <cell r="D753" t="str">
            <v>(일방향 300TON)</v>
          </cell>
          <cell r="E753">
            <v>4</v>
          </cell>
          <cell r="F753" t="str">
            <v>set</v>
          </cell>
          <cell r="G753">
            <v>1419085</v>
          </cell>
          <cell r="H753">
            <v>5676340</v>
          </cell>
        </row>
        <row r="754">
          <cell r="A754" t="str">
            <v>b</v>
          </cell>
          <cell r="B754">
            <v>210564</v>
          </cell>
          <cell r="C754" t="str">
            <v>교좌장치</v>
          </cell>
          <cell r="D754" t="str">
            <v>(양방향 300TON)</v>
          </cell>
          <cell r="E754">
            <v>4</v>
          </cell>
          <cell r="F754" t="str">
            <v>set</v>
          </cell>
          <cell r="G754">
            <v>2281085</v>
          </cell>
          <cell r="H754">
            <v>9124340</v>
          </cell>
        </row>
        <row r="755">
          <cell r="A755" t="str">
            <v>c</v>
          </cell>
          <cell r="B755">
            <v>210692</v>
          </cell>
          <cell r="C755" t="str">
            <v>교좌장치</v>
          </cell>
          <cell r="D755" t="str">
            <v>(고정단 800TON)</v>
          </cell>
          <cell r="E755">
            <v>2</v>
          </cell>
          <cell r="F755" t="str">
            <v>set</v>
          </cell>
          <cell r="G755">
            <v>3081085</v>
          </cell>
          <cell r="H755">
            <v>6162170</v>
          </cell>
        </row>
        <row r="756">
          <cell r="A756" t="str">
            <v>d</v>
          </cell>
          <cell r="B756">
            <v>210820</v>
          </cell>
          <cell r="C756" t="str">
            <v>교좌장치</v>
          </cell>
          <cell r="D756" t="str">
            <v>(일방향 800TON)</v>
          </cell>
          <cell r="E756">
            <v>2</v>
          </cell>
          <cell r="F756" t="str">
            <v>set</v>
          </cell>
          <cell r="G756">
            <v>4750085</v>
          </cell>
          <cell r="H756">
            <v>9500170</v>
          </cell>
        </row>
        <row r="757">
          <cell r="A757" t="str">
            <v>계</v>
          </cell>
          <cell r="B757">
            <v>212036</v>
          </cell>
          <cell r="E757">
            <v>0</v>
          </cell>
          <cell r="H757">
            <v>0</v>
          </cell>
        </row>
        <row r="758">
          <cell r="A758" t="str">
            <v>G.13</v>
          </cell>
          <cell r="B758">
            <v>212164</v>
          </cell>
          <cell r="C758" t="str">
            <v>신축이음장치</v>
          </cell>
          <cell r="D758" t="str">
            <v>(No 80)</v>
          </cell>
          <cell r="E758">
            <v>39</v>
          </cell>
          <cell r="F758" t="str">
            <v>m</v>
          </cell>
          <cell r="G758">
            <v>646695</v>
          </cell>
          <cell r="H758">
            <v>25221105</v>
          </cell>
        </row>
        <row r="759">
          <cell r="A759" t="str">
            <v>G.14</v>
          </cell>
          <cell r="B759">
            <v>212294</v>
          </cell>
          <cell r="C759" t="str">
            <v>슬라브양생</v>
          </cell>
          <cell r="E759">
            <v>1946</v>
          </cell>
          <cell r="F759" t="str">
            <v>㎡</v>
          </cell>
          <cell r="G759">
            <v>328</v>
          </cell>
          <cell r="H759">
            <v>638288</v>
          </cell>
        </row>
        <row r="760">
          <cell r="A760" t="str">
            <v>G.15</v>
          </cell>
          <cell r="B760">
            <v>212295</v>
          </cell>
          <cell r="C760" t="str">
            <v>데크휘니샤면고르기</v>
          </cell>
          <cell r="E760">
            <v>1946</v>
          </cell>
          <cell r="F760" t="str">
            <v>㎡</v>
          </cell>
          <cell r="G760">
            <v>486</v>
          </cell>
          <cell r="H760">
            <v>945756</v>
          </cell>
        </row>
        <row r="761">
          <cell r="A761" t="str">
            <v>G.16</v>
          </cell>
          <cell r="B761">
            <v>212423</v>
          </cell>
          <cell r="C761" t="str">
            <v>교면방수</v>
          </cell>
          <cell r="D761" t="str">
            <v>(도막방수)</v>
          </cell>
          <cell r="E761">
            <v>1946</v>
          </cell>
          <cell r="F761" t="str">
            <v>㎡</v>
          </cell>
          <cell r="G761">
            <v>20568</v>
          </cell>
          <cell r="H761">
            <v>40025328</v>
          </cell>
        </row>
        <row r="762">
          <cell r="A762" t="str">
            <v>G.17</v>
          </cell>
          <cell r="B762">
            <v>214676</v>
          </cell>
          <cell r="C762" t="str">
            <v>교명주</v>
          </cell>
          <cell r="D762" t="str">
            <v>(화 강 암)</v>
          </cell>
          <cell r="E762">
            <v>4</v>
          </cell>
          <cell r="F762" t="str">
            <v>ea</v>
          </cell>
          <cell r="G762">
            <v>1256769</v>
          </cell>
          <cell r="H762">
            <v>5027076</v>
          </cell>
        </row>
        <row r="763">
          <cell r="A763" t="str">
            <v>G.18</v>
          </cell>
          <cell r="B763">
            <v>214677</v>
          </cell>
          <cell r="C763" t="str">
            <v>교명판</v>
          </cell>
          <cell r="D763" t="str">
            <v>(450x250x10㎜)</v>
          </cell>
          <cell r="E763">
            <v>4</v>
          </cell>
          <cell r="F763" t="str">
            <v>ea</v>
          </cell>
          <cell r="G763">
            <v>41631</v>
          </cell>
          <cell r="H763">
            <v>166524</v>
          </cell>
        </row>
        <row r="764">
          <cell r="A764" t="str">
            <v>G.19</v>
          </cell>
          <cell r="B764">
            <v>214741</v>
          </cell>
          <cell r="C764" t="str">
            <v>설명판</v>
          </cell>
          <cell r="D764" t="str">
            <v>(500x400x10㎜)</v>
          </cell>
          <cell r="E764">
            <v>4</v>
          </cell>
          <cell r="F764" t="str">
            <v>ea</v>
          </cell>
          <cell r="G764">
            <v>74012</v>
          </cell>
          <cell r="H764">
            <v>296048</v>
          </cell>
        </row>
        <row r="765">
          <cell r="A765" t="str">
            <v>G.20</v>
          </cell>
          <cell r="B765">
            <v>214773</v>
          </cell>
          <cell r="C765" t="str">
            <v>T.B.M 설치</v>
          </cell>
          <cell r="E765">
            <v>2</v>
          </cell>
          <cell r="F765" t="str">
            <v>ea</v>
          </cell>
          <cell r="G765">
            <v>20790</v>
          </cell>
          <cell r="H765">
            <v>41580</v>
          </cell>
        </row>
        <row r="766">
          <cell r="A766" t="str">
            <v>G.21</v>
          </cell>
          <cell r="B766">
            <v>214901</v>
          </cell>
          <cell r="C766" t="str">
            <v>전선관</v>
          </cell>
          <cell r="E766">
            <v>0</v>
          </cell>
          <cell r="H766">
            <v>0</v>
          </cell>
        </row>
        <row r="767">
          <cell r="A767" t="str">
            <v>a</v>
          </cell>
          <cell r="B767">
            <v>214965</v>
          </cell>
          <cell r="C767" t="str">
            <v>전선관</v>
          </cell>
          <cell r="D767" t="str">
            <v>(PVCφ100mm)</v>
          </cell>
          <cell r="E767">
            <v>463</v>
          </cell>
          <cell r="F767" t="str">
            <v>ｍ</v>
          </cell>
          <cell r="G767">
            <v>2789</v>
          </cell>
          <cell r="H767">
            <v>1291307</v>
          </cell>
        </row>
        <row r="768">
          <cell r="A768" t="str">
            <v>b</v>
          </cell>
          <cell r="B768">
            <v>215013</v>
          </cell>
          <cell r="C768" t="str">
            <v>전선관</v>
          </cell>
          <cell r="D768" t="str">
            <v>(PVCφ150mm)</v>
          </cell>
          <cell r="E768">
            <v>231</v>
          </cell>
          <cell r="F768" t="str">
            <v>ｍ</v>
          </cell>
          <cell r="G768">
            <v>5301</v>
          </cell>
          <cell r="H768">
            <v>1224531</v>
          </cell>
        </row>
        <row r="769">
          <cell r="A769" t="str">
            <v>계</v>
          </cell>
          <cell r="B769">
            <v>215061</v>
          </cell>
          <cell r="E769">
            <v>0</v>
          </cell>
          <cell r="H769">
            <v>0</v>
          </cell>
        </row>
        <row r="770">
          <cell r="A770" t="str">
            <v>G.22</v>
          </cell>
          <cell r="B770">
            <v>215125</v>
          </cell>
          <cell r="C770" t="str">
            <v>스페이서설치</v>
          </cell>
          <cell r="E770">
            <v>0</v>
          </cell>
          <cell r="H770">
            <v>0</v>
          </cell>
        </row>
        <row r="771">
          <cell r="A771" t="str">
            <v>a</v>
          </cell>
          <cell r="B771">
            <v>215189</v>
          </cell>
          <cell r="C771" t="str">
            <v>스페이서</v>
          </cell>
          <cell r="D771" t="str">
            <v>(수직)</v>
          </cell>
          <cell r="E771">
            <v>2694</v>
          </cell>
          <cell r="F771" t="str">
            <v>㎡</v>
          </cell>
          <cell r="G771">
            <v>588</v>
          </cell>
          <cell r="H771">
            <v>1584072</v>
          </cell>
        </row>
        <row r="772">
          <cell r="A772" t="str">
            <v>b</v>
          </cell>
          <cell r="B772">
            <v>215445</v>
          </cell>
          <cell r="C772" t="str">
            <v>스페이서</v>
          </cell>
          <cell r="D772" t="str">
            <v>(수평)</v>
          </cell>
          <cell r="E772">
            <v>2935</v>
          </cell>
          <cell r="F772" t="str">
            <v>㎡</v>
          </cell>
          <cell r="G772">
            <v>411</v>
          </cell>
          <cell r="H772">
            <v>1206285</v>
          </cell>
        </row>
        <row r="773">
          <cell r="A773" t="str">
            <v>계</v>
          </cell>
          <cell r="B773">
            <v>215477</v>
          </cell>
          <cell r="E773">
            <v>0</v>
          </cell>
          <cell r="H773">
            <v>0</v>
          </cell>
        </row>
        <row r="774">
          <cell r="A774" t="str">
            <v>G.22</v>
          </cell>
          <cell r="B774">
            <v>215541</v>
          </cell>
          <cell r="C774" t="str">
            <v>중분대용난간</v>
          </cell>
          <cell r="D774" t="str">
            <v>(알루미늄)</v>
          </cell>
          <cell r="E774">
            <v>199</v>
          </cell>
          <cell r="F774" t="str">
            <v>ｍ</v>
          </cell>
          <cell r="G774">
            <v>539100</v>
          </cell>
          <cell r="H774">
            <v>107280900</v>
          </cell>
        </row>
        <row r="775">
          <cell r="A775" t="str">
            <v>G.23</v>
          </cell>
          <cell r="B775">
            <v>215761</v>
          </cell>
          <cell r="C775" t="str">
            <v>다웰바</v>
          </cell>
          <cell r="D775" t="str">
            <v>(D25x600㎜)</v>
          </cell>
          <cell r="E775">
            <v>96</v>
          </cell>
          <cell r="F775" t="str">
            <v>ea</v>
          </cell>
          <cell r="G775">
            <v>7781</v>
          </cell>
          <cell r="H775">
            <v>746976</v>
          </cell>
        </row>
        <row r="776">
          <cell r="A776" t="str">
            <v>G.24</v>
          </cell>
          <cell r="B776">
            <v>215777</v>
          </cell>
          <cell r="C776" t="str">
            <v>시공이음</v>
          </cell>
          <cell r="E776">
            <v>0</v>
          </cell>
          <cell r="H776">
            <v>0</v>
          </cell>
        </row>
        <row r="777">
          <cell r="A777" t="str">
            <v>a</v>
          </cell>
          <cell r="B777">
            <v>215778</v>
          </cell>
          <cell r="C777" t="str">
            <v>시공이음</v>
          </cell>
          <cell r="D777" t="str">
            <v>(스치로폴:T=10㎜)</v>
          </cell>
          <cell r="E777">
            <v>60</v>
          </cell>
          <cell r="F777" t="str">
            <v>㎡</v>
          </cell>
          <cell r="G777">
            <v>647</v>
          </cell>
          <cell r="H777">
            <v>38820</v>
          </cell>
        </row>
        <row r="778">
          <cell r="A778" t="str">
            <v>b</v>
          </cell>
          <cell r="B778">
            <v>215906</v>
          </cell>
          <cell r="C778" t="str">
            <v>시공이음</v>
          </cell>
          <cell r="D778" t="str">
            <v>(스치로폴:T=20㎜)</v>
          </cell>
          <cell r="E778">
            <v>26</v>
          </cell>
          <cell r="F778" t="str">
            <v>㎡</v>
          </cell>
          <cell r="G778">
            <v>1296</v>
          </cell>
          <cell r="H778">
            <v>33696</v>
          </cell>
        </row>
        <row r="779">
          <cell r="A779" t="str">
            <v>계</v>
          </cell>
          <cell r="B779">
            <v>216921</v>
          </cell>
          <cell r="E779">
            <v>0</v>
          </cell>
          <cell r="H779">
            <v>0</v>
          </cell>
        </row>
        <row r="780">
          <cell r="A780" t="str">
            <v>G.25</v>
          </cell>
          <cell r="B780">
            <v>216937</v>
          </cell>
          <cell r="C780" t="str">
            <v>배수시설</v>
          </cell>
          <cell r="E780">
            <v>0</v>
          </cell>
          <cell r="H780">
            <v>0</v>
          </cell>
        </row>
        <row r="781">
          <cell r="A781" t="str">
            <v>a</v>
          </cell>
          <cell r="B781">
            <v>217099</v>
          </cell>
          <cell r="C781" t="str">
            <v>육교용집수구</v>
          </cell>
          <cell r="D781" t="str">
            <v>(주철)</v>
          </cell>
          <cell r="E781">
            <v>14</v>
          </cell>
          <cell r="F781" t="str">
            <v>ea</v>
          </cell>
          <cell r="G781">
            <v>73123</v>
          </cell>
          <cell r="H781">
            <v>1023722</v>
          </cell>
        </row>
        <row r="782">
          <cell r="A782" t="str">
            <v>b</v>
          </cell>
          <cell r="B782">
            <v>217101</v>
          </cell>
          <cell r="C782" t="str">
            <v>육교용연결집수거</v>
          </cell>
          <cell r="D782" t="str">
            <v>(스테인레스)</v>
          </cell>
          <cell r="E782">
            <v>14</v>
          </cell>
          <cell r="F782" t="str">
            <v>ea</v>
          </cell>
          <cell r="G782">
            <v>105126</v>
          </cell>
          <cell r="H782">
            <v>1471764</v>
          </cell>
        </row>
        <row r="783">
          <cell r="A783" t="str">
            <v>c</v>
          </cell>
          <cell r="B783">
            <v>217103</v>
          </cell>
          <cell r="C783" t="str">
            <v>육교용직관</v>
          </cell>
          <cell r="D783" t="str">
            <v>(□150x10)</v>
          </cell>
          <cell r="E783">
            <v>171</v>
          </cell>
          <cell r="F783" t="str">
            <v>ｍ</v>
          </cell>
          <cell r="G783">
            <v>71155</v>
          </cell>
          <cell r="H783">
            <v>12167505</v>
          </cell>
        </row>
        <row r="784">
          <cell r="A784" t="str">
            <v>d</v>
          </cell>
          <cell r="B784">
            <v>217104</v>
          </cell>
          <cell r="C784" t="str">
            <v>육교용곡관</v>
          </cell>
          <cell r="D784" t="str">
            <v>(스테인레스)</v>
          </cell>
          <cell r="E784">
            <v>15</v>
          </cell>
          <cell r="F784" t="str">
            <v>ea</v>
          </cell>
          <cell r="G784">
            <v>27668</v>
          </cell>
          <cell r="H784">
            <v>415020</v>
          </cell>
        </row>
        <row r="785">
          <cell r="A785" t="str">
            <v>e</v>
          </cell>
          <cell r="B785">
            <v>217392</v>
          </cell>
          <cell r="C785" t="str">
            <v>육교용연결부</v>
          </cell>
          <cell r="D785" t="str">
            <v>(스테인레스)</v>
          </cell>
          <cell r="E785">
            <v>153</v>
          </cell>
          <cell r="F785" t="str">
            <v>ea</v>
          </cell>
          <cell r="G785">
            <v>15430</v>
          </cell>
          <cell r="H785">
            <v>2360790</v>
          </cell>
        </row>
        <row r="786">
          <cell r="A786" t="str">
            <v>계</v>
          </cell>
          <cell r="B786">
            <v>218199</v>
          </cell>
          <cell r="E786">
            <v>0</v>
          </cell>
          <cell r="H786">
            <v>0</v>
          </cell>
        </row>
        <row r="787">
          <cell r="A787" t="str">
            <v>G.26</v>
          </cell>
          <cell r="B787">
            <v>222108</v>
          </cell>
          <cell r="C787" t="str">
            <v>강교</v>
          </cell>
          <cell r="E787">
            <v>0</v>
          </cell>
          <cell r="H787">
            <v>0</v>
          </cell>
        </row>
        <row r="788">
          <cell r="A788" t="str">
            <v>a</v>
          </cell>
          <cell r="B788">
            <v>222214</v>
          </cell>
          <cell r="C788" t="str">
            <v>강교제작</v>
          </cell>
          <cell r="D788" t="str">
            <v>(초당교)</v>
          </cell>
          <cell r="E788">
            <v>807.53899999999999</v>
          </cell>
          <cell r="F788" t="str">
            <v>ton</v>
          </cell>
          <cell r="G788">
            <v>2249426</v>
          </cell>
          <cell r="H788">
            <v>1816499222</v>
          </cell>
        </row>
        <row r="789">
          <cell r="A789" t="str">
            <v>b</v>
          </cell>
          <cell r="B789">
            <v>222342</v>
          </cell>
          <cell r="C789" t="str">
            <v>강교운반 및 가설</v>
          </cell>
          <cell r="D789" t="str">
            <v>(초당교)</v>
          </cell>
          <cell r="E789">
            <v>807.53899999999999</v>
          </cell>
          <cell r="F789" t="str">
            <v>ton</v>
          </cell>
          <cell r="G789">
            <v>343860</v>
          </cell>
          <cell r="H789">
            <v>277680360</v>
          </cell>
        </row>
        <row r="790">
          <cell r="A790" t="str">
            <v>계</v>
          </cell>
          <cell r="B790">
            <v>222406</v>
          </cell>
          <cell r="E790">
            <v>0</v>
          </cell>
          <cell r="H790">
            <v>0</v>
          </cell>
        </row>
        <row r="791">
          <cell r="A791" t="str">
            <v>G.27</v>
          </cell>
          <cell r="B791">
            <v>222438</v>
          </cell>
          <cell r="C791" t="str">
            <v>강교도장</v>
          </cell>
          <cell r="E791">
            <v>0</v>
          </cell>
          <cell r="H791">
            <v>0</v>
          </cell>
        </row>
        <row r="792">
          <cell r="A792" t="str">
            <v>a</v>
          </cell>
          <cell r="B792">
            <v>222470</v>
          </cell>
          <cell r="C792" t="str">
            <v>강교내부도장</v>
          </cell>
          <cell r="D792" t="str">
            <v>(공  장)</v>
          </cell>
          <cell r="E792">
            <v>4651</v>
          </cell>
          <cell r="F792" t="str">
            <v>㎡</v>
          </cell>
          <cell r="G792">
            <v>11059</v>
          </cell>
          <cell r="H792">
            <v>51435409</v>
          </cell>
        </row>
        <row r="793">
          <cell r="A793" t="str">
            <v>b</v>
          </cell>
          <cell r="B793">
            <v>222502</v>
          </cell>
          <cell r="C793" t="str">
            <v>강교SPLICE도장</v>
          </cell>
          <cell r="D793" t="str">
            <v>(공  장)</v>
          </cell>
          <cell r="E793">
            <v>1490</v>
          </cell>
          <cell r="F793" t="str">
            <v>㎡</v>
          </cell>
          <cell r="G793">
            <v>8780</v>
          </cell>
          <cell r="H793">
            <v>13082200</v>
          </cell>
        </row>
        <row r="794">
          <cell r="A794" t="str">
            <v>c</v>
          </cell>
          <cell r="B794">
            <v>222534</v>
          </cell>
          <cell r="C794" t="str">
            <v>내부볼트및SPLICE도장</v>
          </cell>
          <cell r="D794" t="str">
            <v>(현  장)</v>
          </cell>
          <cell r="E794">
            <v>1147</v>
          </cell>
          <cell r="F794" t="str">
            <v>㎡</v>
          </cell>
          <cell r="G794">
            <v>20655</v>
          </cell>
          <cell r="H794">
            <v>23691285</v>
          </cell>
        </row>
        <row r="795">
          <cell r="A795" t="str">
            <v>d</v>
          </cell>
          <cell r="B795">
            <v>222726</v>
          </cell>
          <cell r="C795" t="str">
            <v>강교외부도장</v>
          </cell>
          <cell r="D795" t="str">
            <v>(공  장)</v>
          </cell>
          <cell r="E795">
            <v>4855</v>
          </cell>
          <cell r="F795" t="str">
            <v>㎡</v>
          </cell>
          <cell r="G795">
            <v>11775</v>
          </cell>
          <cell r="H795">
            <v>57167625</v>
          </cell>
        </row>
        <row r="796">
          <cell r="A796" t="str">
            <v>e</v>
          </cell>
          <cell r="B796">
            <v>222824</v>
          </cell>
          <cell r="C796" t="str">
            <v>외부포장면도장</v>
          </cell>
          <cell r="D796" t="str">
            <v>(공  장)</v>
          </cell>
          <cell r="E796">
            <v>1128</v>
          </cell>
          <cell r="F796" t="str">
            <v>㎡</v>
          </cell>
          <cell r="G796">
            <v>10590</v>
          </cell>
          <cell r="H796">
            <v>11945520</v>
          </cell>
        </row>
        <row r="797">
          <cell r="A797" t="str">
            <v>f</v>
          </cell>
          <cell r="B797">
            <v>222952</v>
          </cell>
          <cell r="C797" t="str">
            <v>외부볼트및SPLICE도장</v>
          </cell>
          <cell r="D797" t="str">
            <v>(현  장)</v>
          </cell>
          <cell r="E797">
            <v>343</v>
          </cell>
          <cell r="F797" t="str">
            <v>㎡</v>
          </cell>
          <cell r="G797">
            <v>19803</v>
          </cell>
          <cell r="H797">
            <v>6792429</v>
          </cell>
        </row>
        <row r="798">
          <cell r="A798" t="str">
            <v>g</v>
          </cell>
          <cell r="B798">
            <v>223178</v>
          </cell>
          <cell r="C798" t="str">
            <v>강교검사</v>
          </cell>
          <cell r="E798">
            <v>0</v>
          </cell>
          <cell r="H798">
            <v>0</v>
          </cell>
        </row>
        <row r="799">
          <cell r="A799" t="str">
            <v>g-1</v>
          </cell>
          <cell r="B799">
            <v>223453</v>
          </cell>
          <cell r="C799" t="str">
            <v>방사선투과시험</v>
          </cell>
          <cell r="D799" t="str">
            <v>(강  교)</v>
          </cell>
          <cell r="E799">
            <v>48</v>
          </cell>
          <cell r="F799" t="str">
            <v>매</v>
          </cell>
          <cell r="G799">
            <v>41000</v>
          </cell>
          <cell r="H799">
            <v>1968000</v>
          </cell>
        </row>
        <row r="800">
          <cell r="A800" t="str">
            <v>g-2</v>
          </cell>
          <cell r="B800">
            <v>223478</v>
          </cell>
          <cell r="C800" t="str">
            <v>자분탐상시험</v>
          </cell>
          <cell r="D800" t="str">
            <v>(강  교)</v>
          </cell>
          <cell r="E800">
            <v>1667</v>
          </cell>
          <cell r="F800" t="str">
            <v>ｍ</v>
          </cell>
          <cell r="G800">
            <v>27500</v>
          </cell>
          <cell r="H800">
            <v>45842500</v>
          </cell>
        </row>
        <row r="801">
          <cell r="A801" t="str">
            <v>소계</v>
          </cell>
          <cell r="B801">
            <v>223490</v>
          </cell>
          <cell r="E801">
            <v>0</v>
          </cell>
          <cell r="H801">
            <v>0</v>
          </cell>
        </row>
        <row r="802">
          <cell r="A802" t="str">
            <v>계</v>
          </cell>
          <cell r="B802">
            <v>223588</v>
          </cell>
          <cell r="E802">
            <v>0</v>
          </cell>
          <cell r="H802">
            <v>0</v>
          </cell>
        </row>
        <row r="803">
          <cell r="A803" t="str">
            <v>G.28</v>
          </cell>
          <cell r="B803">
            <v>223716</v>
          </cell>
          <cell r="C803" t="str">
            <v>낙하물방지공</v>
          </cell>
          <cell r="E803">
            <v>2194</v>
          </cell>
          <cell r="F803" t="str">
            <v>㎡</v>
          </cell>
          <cell r="G803">
            <v>4223</v>
          </cell>
          <cell r="H803">
            <v>9265262</v>
          </cell>
        </row>
        <row r="804">
          <cell r="A804" t="str">
            <v>G.29</v>
          </cell>
          <cell r="B804">
            <v>223780</v>
          </cell>
          <cell r="C804" t="str">
            <v>낙교방지책</v>
          </cell>
          <cell r="E804">
            <v>12</v>
          </cell>
          <cell r="F804" t="str">
            <v>개소</v>
          </cell>
          <cell r="G804">
            <v>939706</v>
          </cell>
          <cell r="H804">
            <v>11276472</v>
          </cell>
        </row>
        <row r="805">
          <cell r="A805" t="str">
            <v>G.30</v>
          </cell>
          <cell r="B805">
            <v>225263</v>
          </cell>
          <cell r="C805" t="str">
            <v>교량점검통로</v>
          </cell>
          <cell r="E805">
            <v>0</v>
          </cell>
          <cell r="H805">
            <v>0</v>
          </cell>
        </row>
        <row r="806">
          <cell r="A806" t="str">
            <v>a</v>
          </cell>
          <cell r="B806">
            <v>225850</v>
          </cell>
          <cell r="C806" t="str">
            <v>교량점검통로</v>
          </cell>
          <cell r="D806" t="str">
            <v>(본선부)</v>
          </cell>
          <cell r="E806">
            <v>193</v>
          </cell>
          <cell r="F806" t="str">
            <v>m</v>
          </cell>
          <cell r="G806">
            <v>2242496</v>
          </cell>
          <cell r="H806">
            <v>432801728</v>
          </cell>
        </row>
        <row r="807">
          <cell r="A807" t="str">
            <v>b</v>
          </cell>
          <cell r="B807">
            <v>225978</v>
          </cell>
          <cell r="C807" t="str">
            <v>교량점검통로</v>
          </cell>
          <cell r="D807" t="str">
            <v>(지점부)</v>
          </cell>
          <cell r="E807">
            <v>4</v>
          </cell>
          <cell r="F807" t="str">
            <v>개소</v>
          </cell>
          <cell r="G807">
            <v>9982644</v>
          </cell>
          <cell r="H807">
            <v>39930576</v>
          </cell>
        </row>
        <row r="808">
          <cell r="A808" t="str">
            <v>계</v>
          </cell>
          <cell r="B808">
            <v>226821</v>
          </cell>
          <cell r="E808">
            <v>0</v>
          </cell>
          <cell r="H808">
            <v>0</v>
          </cell>
        </row>
        <row r="809">
          <cell r="A809" t="str">
            <v>G.31</v>
          </cell>
          <cell r="B809">
            <v>227664</v>
          </cell>
          <cell r="C809" t="str">
            <v>강관파일</v>
          </cell>
          <cell r="D809" t="str">
            <v>(D=508mm t=12mm)</v>
          </cell>
          <cell r="E809">
            <v>0</v>
          </cell>
          <cell r="H809">
            <v>0</v>
          </cell>
        </row>
        <row r="810">
          <cell r="A810" t="str">
            <v>a</v>
          </cell>
          <cell r="B810">
            <v>227792</v>
          </cell>
          <cell r="C810" t="str">
            <v>강관파일자재비</v>
          </cell>
          <cell r="E810">
            <v>6697</v>
          </cell>
          <cell r="F810" t="str">
            <v>ｍ</v>
          </cell>
          <cell r="G810">
            <v>66955</v>
          </cell>
          <cell r="H810">
            <v>448397635</v>
          </cell>
        </row>
        <row r="811">
          <cell r="A811" t="str">
            <v>b</v>
          </cell>
          <cell r="B811">
            <v>227804</v>
          </cell>
          <cell r="C811" t="str">
            <v>강관파일항타비</v>
          </cell>
          <cell r="D811" t="str">
            <v>(15m미만)</v>
          </cell>
          <cell r="E811">
            <v>594</v>
          </cell>
          <cell r="F811" t="str">
            <v>ｍ</v>
          </cell>
          <cell r="G811">
            <v>11302</v>
          </cell>
          <cell r="H811">
            <v>6713388</v>
          </cell>
        </row>
        <row r="812">
          <cell r="A812" t="str">
            <v>c</v>
          </cell>
          <cell r="B812">
            <v>227816</v>
          </cell>
          <cell r="C812" t="str">
            <v>강관파일항타비</v>
          </cell>
          <cell r="D812" t="str">
            <v>(15m이상)</v>
          </cell>
          <cell r="E812">
            <v>5702</v>
          </cell>
          <cell r="F812" t="str">
            <v>ｍ</v>
          </cell>
          <cell r="G812">
            <v>15442</v>
          </cell>
          <cell r="H812">
            <v>88050284</v>
          </cell>
        </row>
        <row r="813">
          <cell r="A813" t="str">
            <v>d</v>
          </cell>
          <cell r="B813">
            <v>227820</v>
          </cell>
          <cell r="C813" t="str">
            <v>두부및선단보강</v>
          </cell>
          <cell r="E813">
            <v>331</v>
          </cell>
          <cell r="F813" t="str">
            <v>EA</v>
          </cell>
          <cell r="G813">
            <v>153594</v>
          </cell>
          <cell r="H813">
            <v>50839614</v>
          </cell>
        </row>
        <row r="814">
          <cell r="A814" t="str">
            <v>e</v>
          </cell>
          <cell r="B814">
            <v>227889</v>
          </cell>
          <cell r="C814" t="str">
            <v>강관파일이음</v>
          </cell>
          <cell r="E814">
            <v>270</v>
          </cell>
          <cell r="F814" t="str">
            <v>ea</v>
          </cell>
          <cell r="G814">
            <v>7567</v>
          </cell>
          <cell r="H814">
            <v>2043090</v>
          </cell>
        </row>
        <row r="815">
          <cell r="A815" t="str">
            <v>계</v>
          </cell>
          <cell r="B815">
            <v>228091</v>
          </cell>
          <cell r="E815">
            <v>0</v>
          </cell>
          <cell r="H815">
            <v>0</v>
          </cell>
        </row>
        <row r="816">
          <cell r="A816" t="str">
            <v>G.32</v>
          </cell>
          <cell r="B816">
            <v>228219</v>
          </cell>
          <cell r="C816" t="str">
            <v>옹벽공</v>
          </cell>
          <cell r="E816">
            <v>0</v>
          </cell>
          <cell r="H816">
            <v>0</v>
          </cell>
        </row>
        <row r="817">
          <cell r="A817" t="str">
            <v>a</v>
          </cell>
          <cell r="B817">
            <v>229064</v>
          </cell>
          <cell r="C817" t="str">
            <v>배수파이프</v>
          </cell>
          <cell r="D817" t="str">
            <v>(PVCφ100㎜)</v>
          </cell>
          <cell r="E817">
            <v>21</v>
          </cell>
          <cell r="F817" t="str">
            <v>ｍ</v>
          </cell>
          <cell r="G817">
            <v>2789</v>
          </cell>
          <cell r="H817">
            <v>58569</v>
          </cell>
        </row>
        <row r="818">
          <cell r="A818" t="str">
            <v>b</v>
          </cell>
          <cell r="B818">
            <v>229486</v>
          </cell>
          <cell r="C818" t="str">
            <v>뒷채움및다짐</v>
          </cell>
          <cell r="D818" t="str">
            <v>(현장암유용)</v>
          </cell>
          <cell r="E818">
            <v>21</v>
          </cell>
          <cell r="F818" t="str">
            <v>㎥</v>
          </cell>
          <cell r="G818">
            <v>13631</v>
          </cell>
          <cell r="H818">
            <v>286251</v>
          </cell>
        </row>
        <row r="819">
          <cell r="A819" t="str">
            <v>c</v>
          </cell>
          <cell r="B819">
            <v>229697</v>
          </cell>
          <cell r="C819" t="str">
            <v>부직포</v>
          </cell>
          <cell r="E819">
            <v>485</v>
          </cell>
          <cell r="F819" t="str">
            <v>㎡</v>
          </cell>
          <cell r="G819">
            <v>970</v>
          </cell>
          <cell r="H819">
            <v>470450</v>
          </cell>
        </row>
        <row r="820">
          <cell r="A820" t="str">
            <v>d</v>
          </cell>
          <cell r="B820">
            <v>229825</v>
          </cell>
          <cell r="C820" t="str">
            <v>드레인보드설치</v>
          </cell>
          <cell r="E820">
            <v>289</v>
          </cell>
          <cell r="F820" t="str">
            <v>㎡</v>
          </cell>
          <cell r="G820">
            <v>5488</v>
          </cell>
          <cell r="H820">
            <v>1586032</v>
          </cell>
        </row>
        <row r="821">
          <cell r="A821" t="str">
            <v>계</v>
          </cell>
          <cell r="B821">
            <v>230036</v>
          </cell>
          <cell r="E821">
            <v>0</v>
          </cell>
          <cell r="H821">
            <v>0</v>
          </cell>
        </row>
        <row r="822">
          <cell r="A822" t="str">
            <v>합계</v>
          </cell>
          <cell r="B822">
            <v>233479</v>
          </cell>
          <cell r="E822">
            <v>0</v>
          </cell>
          <cell r="H822">
            <v>0</v>
          </cell>
        </row>
        <row r="823">
          <cell r="A823" t="str">
            <v>H.</v>
          </cell>
          <cell r="B823">
            <v>233607</v>
          </cell>
          <cell r="C823" t="str">
            <v>전 곡 교</v>
          </cell>
          <cell r="D823" t="str">
            <v>(P.S.C BEAM L=60.0m)</v>
          </cell>
          <cell r="E823">
            <v>0</v>
          </cell>
          <cell r="H823">
            <v>0</v>
          </cell>
        </row>
        <row r="824">
          <cell r="A824" t="str">
            <v>H.01</v>
          </cell>
          <cell r="B824">
            <v>233671</v>
          </cell>
          <cell r="C824" t="str">
            <v>구조물터파기</v>
          </cell>
          <cell r="E824">
            <v>0</v>
          </cell>
          <cell r="H824">
            <v>0</v>
          </cell>
        </row>
        <row r="825">
          <cell r="A825" t="str">
            <v>a</v>
          </cell>
          <cell r="B825">
            <v>233760</v>
          </cell>
          <cell r="C825" t="str">
            <v>구조물터파기</v>
          </cell>
          <cell r="D825" t="str">
            <v>(육상토사 0-4ｍ)</v>
          </cell>
          <cell r="E825">
            <v>416</v>
          </cell>
          <cell r="F825" t="str">
            <v>㎥</v>
          </cell>
          <cell r="G825">
            <v>4222</v>
          </cell>
          <cell r="H825">
            <v>1756352</v>
          </cell>
        </row>
        <row r="826">
          <cell r="A826" t="str">
            <v>b</v>
          </cell>
          <cell r="B826">
            <v>233849</v>
          </cell>
          <cell r="C826" t="str">
            <v>구조물터파기</v>
          </cell>
          <cell r="D826" t="str">
            <v>(용수토사 0-4ｍ)</v>
          </cell>
          <cell r="E826">
            <v>546</v>
          </cell>
          <cell r="F826" t="str">
            <v>㎥</v>
          </cell>
          <cell r="G826">
            <v>6419</v>
          </cell>
          <cell r="H826">
            <v>3504774</v>
          </cell>
        </row>
        <row r="827">
          <cell r="A827" t="str">
            <v>계</v>
          </cell>
          <cell r="B827">
            <v>233949</v>
          </cell>
          <cell r="E827">
            <v>0</v>
          </cell>
          <cell r="H827">
            <v>0</v>
          </cell>
        </row>
        <row r="828">
          <cell r="A828" t="str">
            <v>H.02</v>
          </cell>
          <cell r="B828">
            <v>234048</v>
          </cell>
          <cell r="C828" t="str">
            <v>되메우기및다짐</v>
          </cell>
          <cell r="D828" t="str">
            <v>(기계70%+인력30%)</v>
          </cell>
          <cell r="E828">
            <v>265</v>
          </cell>
          <cell r="F828" t="str">
            <v>㎥</v>
          </cell>
          <cell r="G828">
            <v>5802</v>
          </cell>
          <cell r="H828">
            <v>1537530</v>
          </cell>
        </row>
        <row r="829">
          <cell r="A829" t="str">
            <v>H.03</v>
          </cell>
          <cell r="B829">
            <v>234176</v>
          </cell>
          <cell r="C829" t="str">
            <v>교대앞성토</v>
          </cell>
          <cell r="E829">
            <v>7</v>
          </cell>
          <cell r="F829" t="str">
            <v>㎥</v>
          </cell>
          <cell r="G829">
            <v>3025</v>
          </cell>
          <cell r="H829">
            <v>21175</v>
          </cell>
        </row>
        <row r="830">
          <cell r="A830" t="str">
            <v>H.04</v>
          </cell>
          <cell r="B830">
            <v>234375</v>
          </cell>
          <cell r="C830" t="str">
            <v>뒷채움및다짐</v>
          </cell>
          <cell r="D830" t="str">
            <v>(현장암유용)</v>
          </cell>
          <cell r="E830">
            <v>204</v>
          </cell>
          <cell r="F830" t="str">
            <v>㎥</v>
          </cell>
          <cell r="G830">
            <v>13631</v>
          </cell>
          <cell r="H830">
            <v>2780724</v>
          </cell>
        </row>
        <row r="831">
          <cell r="A831" t="str">
            <v>H.05</v>
          </cell>
          <cell r="B831">
            <v>234399</v>
          </cell>
          <cell r="C831" t="str">
            <v>세굴방지용사석채움</v>
          </cell>
          <cell r="D831" t="str">
            <v>(60㎏/개)</v>
          </cell>
          <cell r="E831">
            <v>408</v>
          </cell>
          <cell r="F831" t="str">
            <v>㎥</v>
          </cell>
          <cell r="G831">
            <v>27313</v>
          </cell>
          <cell r="H831">
            <v>11143704</v>
          </cell>
        </row>
        <row r="832">
          <cell r="A832" t="str">
            <v>H.06</v>
          </cell>
          <cell r="B832">
            <v>234527</v>
          </cell>
          <cell r="C832" t="str">
            <v>물푸기공</v>
          </cell>
          <cell r="E832">
            <v>32</v>
          </cell>
          <cell r="F832" t="str">
            <v>hr</v>
          </cell>
          <cell r="G832">
            <v>21879</v>
          </cell>
          <cell r="H832">
            <v>700128</v>
          </cell>
        </row>
        <row r="833">
          <cell r="A833" t="str">
            <v>H.07</v>
          </cell>
          <cell r="B833">
            <v>234655</v>
          </cell>
          <cell r="C833" t="str">
            <v>거푸집</v>
          </cell>
          <cell r="E833">
            <v>0</v>
          </cell>
          <cell r="H833">
            <v>0</v>
          </cell>
        </row>
        <row r="834">
          <cell r="A834" t="str">
            <v>a</v>
          </cell>
          <cell r="B834">
            <v>234719</v>
          </cell>
          <cell r="C834" t="str">
            <v>합판거푸집</v>
          </cell>
          <cell r="D834" t="str">
            <v>(3회:0-7m)</v>
          </cell>
          <cell r="E834">
            <v>1567</v>
          </cell>
          <cell r="F834" t="str">
            <v>㎡</v>
          </cell>
          <cell r="G834">
            <v>19533</v>
          </cell>
          <cell r="H834">
            <v>30608211</v>
          </cell>
        </row>
        <row r="835">
          <cell r="A835" t="str">
            <v>b</v>
          </cell>
          <cell r="B835">
            <v>235103</v>
          </cell>
          <cell r="C835" t="str">
            <v>합판거푸집</v>
          </cell>
          <cell r="D835" t="str">
            <v>(4회)</v>
          </cell>
          <cell r="E835">
            <v>138</v>
          </cell>
          <cell r="F835" t="str">
            <v>㎡</v>
          </cell>
          <cell r="G835">
            <v>16702</v>
          </cell>
          <cell r="H835">
            <v>2304876</v>
          </cell>
        </row>
        <row r="836">
          <cell r="A836" t="str">
            <v>c</v>
          </cell>
          <cell r="B836">
            <v>235231</v>
          </cell>
          <cell r="C836" t="str">
            <v>합판거푸집</v>
          </cell>
          <cell r="D836" t="str">
            <v>(6회)</v>
          </cell>
          <cell r="E836">
            <v>19</v>
          </cell>
          <cell r="F836" t="str">
            <v>㎡</v>
          </cell>
          <cell r="G836">
            <v>13675</v>
          </cell>
          <cell r="H836">
            <v>259825</v>
          </cell>
        </row>
        <row r="837">
          <cell r="A837" t="str">
            <v>d</v>
          </cell>
          <cell r="B837">
            <v>235279</v>
          </cell>
          <cell r="C837" t="str">
            <v>원형거푸집</v>
          </cell>
          <cell r="D837" t="str">
            <v>(3회:0-7m)</v>
          </cell>
          <cell r="E837">
            <v>18</v>
          </cell>
          <cell r="F837" t="str">
            <v>㎡</v>
          </cell>
          <cell r="G837">
            <v>41547</v>
          </cell>
          <cell r="H837">
            <v>747846</v>
          </cell>
        </row>
        <row r="838">
          <cell r="A838" t="str">
            <v>e</v>
          </cell>
          <cell r="B838">
            <v>235839</v>
          </cell>
          <cell r="C838" t="str">
            <v>문양거푸집</v>
          </cell>
          <cell r="D838" t="str">
            <v>(스치로폴 0-7m)</v>
          </cell>
          <cell r="E838">
            <v>55</v>
          </cell>
          <cell r="F838" t="str">
            <v>㎡</v>
          </cell>
          <cell r="G838">
            <v>23595</v>
          </cell>
          <cell r="H838">
            <v>1297725</v>
          </cell>
        </row>
        <row r="839">
          <cell r="A839" t="str">
            <v>계</v>
          </cell>
          <cell r="B839">
            <v>235855</v>
          </cell>
          <cell r="E839">
            <v>0</v>
          </cell>
          <cell r="H839">
            <v>0</v>
          </cell>
        </row>
        <row r="840">
          <cell r="A840" t="str">
            <v>H.08</v>
          </cell>
          <cell r="B840">
            <v>235935</v>
          </cell>
          <cell r="C840" t="str">
            <v>강관비계</v>
          </cell>
          <cell r="D840" t="str">
            <v>(전곡교)</v>
          </cell>
          <cell r="E840">
            <v>1</v>
          </cell>
          <cell r="F840" t="str">
            <v>L.S.</v>
          </cell>
          <cell r="G840">
            <v>4478000</v>
          </cell>
          <cell r="H840">
            <v>4478000</v>
          </cell>
        </row>
        <row r="841">
          <cell r="A841" t="str">
            <v>H.09</v>
          </cell>
          <cell r="B841">
            <v>236063</v>
          </cell>
          <cell r="C841" t="str">
            <v>동바리</v>
          </cell>
          <cell r="D841" t="str">
            <v>(전곡교)</v>
          </cell>
          <cell r="E841">
            <v>1</v>
          </cell>
          <cell r="F841" t="str">
            <v>L.S.</v>
          </cell>
          <cell r="G841">
            <v>21486000</v>
          </cell>
          <cell r="H841">
            <v>21486000</v>
          </cell>
        </row>
        <row r="842">
          <cell r="A842" t="str">
            <v>H.10</v>
          </cell>
          <cell r="B842">
            <v>236377</v>
          </cell>
          <cell r="C842" t="str">
            <v>철근가공조립</v>
          </cell>
          <cell r="E842">
            <v>0</v>
          </cell>
          <cell r="H842">
            <v>0</v>
          </cell>
        </row>
        <row r="843">
          <cell r="A843" t="str">
            <v>a</v>
          </cell>
          <cell r="B843">
            <v>236385</v>
          </cell>
          <cell r="C843" t="str">
            <v>철근가공조립</v>
          </cell>
          <cell r="D843" t="str">
            <v>(보    통)</v>
          </cell>
          <cell r="E843">
            <v>33.619</v>
          </cell>
          <cell r="F843" t="str">
            <v>Ton</v>
          </cell>
          <cell r="G843">
            <v>398697</v>
          </cell>
          <cell r="H843">
            <v>13403794</v>
          </cell>
        </row>
        <row r="844">
          <cell r="A844" t="str">
            <v>b</v>
          </cell>
          <cell r="B844">
            <v>236513</v>
          </cell>
          <cell r="C844" t="str">
            <v>철근가공조립</v>
          </cell>
          <cell r="D844" t="str">
            <v>(복    잡)</v>
          </cell>
          <cell r="E844">
            <v>118.129</v>
          </cell>
          <cell r="F844" t="str">
            <v>Ton</v>
          </cell>
          <cell r="G844">
            <v>500175</v>
          </cell>
          <cell r="H844">
            <v>59085172</v>
          </cell>
        </row>
        <row r="845">
          <cell r="A845" t="str">
            <v>c</v>
          </cell>
          <cell r="B845">
            <v>236581</v>
          </cell>
          <cell r="C845" t="str">
            <v>철근가공조립</v>
          </cell>
          <cell r="D845" t="str">
            <v>(매우복잡)</v>
          </cell>
          <cell r="E845">
            <v>30.452999999999999</v>
          </cell>
          <cell r="F845" t="str">
            <v>Ton</v>
          </cell>
          <cell r="G845">
            <v>554189</v>
          </cell>
          <cell r="H845">
            <v>16876717</v>
          </cell>
        </row>
        <row r="846">
          <cell r="A846" t="str">
            <v>계</v>
          </cell>
          <cell r="B846">
            <v>236615</v>
          </cell>
          <cell r="E846">
            <v>0</v>
          </cell>
          <cell r="H846">
            <v>0</v>
          </cell>
        </row>
        <row r="847">
          <cell r="A847" t="str">
            <v>H.11</v>
          </cell>
          <cell r="B847">
            <v>236649</v>
          </cell>
          <cell r="C847" t="str">
            <v>콘크리트타설</v>
          </cell>
          <cell r="E847">
            <v>0</v>
          </cell>
          <cell r="H847">
            <v>0</v>
          </cell>
        </row>
        <row r="848">
          <cell r="A848" t="str">
            <v>a</v>
          </cell>
          <cell r="B848">
            <v>236651</v>
          </cell>
          <cell r="C848" t="str">
            <v>콘크리트타설(펌프카)</v>
          </cell>
          <cell r="D848" t="str">
            <v>(철근,19-400-15)</v>
          </cell>
          <cell r="E848">
            <v>246</v>
          </cell>
          <cell r="F848" t="str">
            <v>㎥</v>
          </cell>
          <cell r="G848">
            <v>69569</v>
          </cell>
          <cell r="H848">
            <v>17113974</v>
          </cell>
        </row>
        <row r="849">
          <cell r="A849" t="str">
            <v>b</v>
          </cell>
          <cell r="B849">
            <v>236652</v>
          </cell>
          <cell r="C849" t="str">
            <v>콘크리트타설(펌프카)</v>
          </cell>
          <cell r="D849" t="str">
            <v>(철근,25-270-15)</v>
          </cell>
          <cell r="E849">
            <v>249</v>
          </cell>
          <cell r="F849" t="str">
            <v>㎥</v>
          </cell>
          <cell r="G849">
            <v>62738</v>
          </cell>
          <cell r="H849">
            <v>15621762</v>
          </cell>
        </row>
        <row r="850">
          <cell r="A850" t="str">
            <v>c</v>
          </cell>
          <cell r="B850">
            <v>236780</v>
          </cell>
          <cell r="C850" t="str">
            <v>콘크리트타설(펌프카)</v>
          </cell>
          <cell r="D850" t="str">
            <v>(철근,25-240-15)</v>
          </cell>
          <cell r="E850">
            <v>586</v>
          </cell>
          <cell r="F850" t="str">
            <v>㎥</v>
          </cell>
          <cell r="G850">
            <v>57146</v>
          </cell>
          <cell r="H850">
            <v>33487556</v>
          </cell>
        </row>
        <row r="851">
          <cell r="A851" t="str">
            <v>d</v>
          </cell>
          <cell r="B851">
            <v>236812</v>
          </cell>
          <cell r="C851" t="str">
            <v>콘크리트타설</v>
          </cell>
          <cell r="D851" t="str">
            <v>(무근,40-210-8)</v>
          </cell>
          <cell r="E851">
            <v>1</v>
          </cell>
          <cell r="F851" t="str">
            <v>㎥</v>
          </cell>
          <cell r="G851">
            <v>64602</v>
          </cell>
          <cell r="H851">
            <v>64602</v>
          </cell>
        </row>
        <row r="852">
          <cell r="A852" t="str">
            <v>e</v>
          </cell>
          <cell r="B852">
            <v>236844</v>
          </cell>
          <cell r="C852" t="str">
            <v>콘크리트타설</v>
          </cell>
          <cell r="D852" t="str">
            <v>(무근,40-240-8)</v>
          </cell>
          <cell r="E852">
            <v>5</v>
          </cell>
          <cell r="F852" t="str">
            <v>㎥</v>
          </cell>
          <cell r="G852">
            <v>63322</v>
          </cell>
          <cell r="H852">
            <v>316610</v>
          </cell>
        </row>
        <row r="853">
          <cell r="A853" t="str">
            <v>f</v>
          </cell>
          <cell r="B853">
            <v>236908</v>
          </cell>
          <cell r="C853" t="str">
            <v>콘크리트타설</v>
          </cell>
          <cell r="D853" t="str">
            <v>(무근,40-180-8)</v>
          </cell>
          <cell r="E853">
            <v>29</v>
          </cell>
          <cell r="F853" t="str">
            <v>㎥</v>
          </cell>
          <cell r="G853">
            <v>61273</v>
          </cell>
          <cell r="H853">
            <v>1776917</v>
          </cell>
        </row>
        <row r="854">
          <cell r="A854" t="str">
            <v>계</v>
          </cell>
          <cell r="B854">
            <v>237041</v>
          </cell>
          <cell r="E854">
            <v>0</v>
          </cell>
          <cell r="H854">
            <v>0</v>
          </cell>
        </row>
        <row r="855">
          <cell r="A855" t="str">
            <v>H.12</v>
          </cell>
          <cell r="B855">
            <v>237169</v>
          </cell>
          <cell r="C855" t="str">
            <v>무수축몰탈</v>
          </cell>
          <cell r="E855">
            <v>1</v>
          </cell>
          <cell r="F855" t="str">
            <v>㎥</v>
          </cell>
          <cell r="G855">
            <v>159594</v>
          </cell>
          <cell r="H855">
            <v>159594</v>
          </cell>
        </row>
        <row r="856">
          <cell r="A856" t="str">
            <v>H.13</v>
          </cell>
          <cell r="B856">
            <v>237177</v>
          </cell>
          <cell r="C856" t="str">
            <v>무수축콘크리트</v>
          </cell>
          <cell r="E856">
            <v>2</v>
          </cell>
          <cell r="F856" t="str">
            <v>㎥</v>
          </cell>
          <cell r="G856">
            <v>222180</v>
          </cell>
          <cell r="H856">
            <v>444360</v>
          </cell>
        </row>
        <row r="857">
          <cell r="A857" t="str">
            <v>H.14</v>
          </cell>
          <cell r="B857">
            <v>237305</v>
          </cell>
          <cell r="C857" t="str">
            <v>교좌장치</v>
          </cell>
          <cell r="E857">
            <v>0</v>
          </cell>
          <cell r="H857">
            <v>0</v>
          </cell>
        </row>
        <row r="858">
          <cell r="A858" t="str">
            <v>a</v>
          </cell>
          <cell r="B858">
            <v>237329</v>
          </cell>
          <cell r="C858" t="str">
            <v>교좌장치</v>
          </cell>
          <cell r="D858" t="str">
            <v>(고  정 135TON)</v>
          </cell>
          <cell r="E858">
            <v>2</v>
          </cell>
          <cell r="F858" t="str">
            <v>set</v>
          </cell>
          <cell r="G858">
            <v>1827085</v>
          </cell>
          <cell r="H858">
            <v>3654170</v>
          </cell>
        </row>
        <row r="859">
          <cell r="A859" t="str">
            <v>b</v>
          </cell>
          <cell r="B859">
            <v>237337</v>
          </cell>
          <cell r="C859" t="str">
            <v>교좌장치</v>
          </cell>
          <cell r="D859" t="str">
            <v>(일방향 135TON)</v>
          </cell>
          <cell r="E859">
            <v>10</v>
          </cell>
          <cell r="F859" t="str">
            <v>set</v>
          </cell>
          <cell r="G859">
            <v>1806085</v>
          </cell>
          <cell r="H859">
            <v>18060850</v>
          </cell>
        </row>
        <row r="860">
          <cell r="A860" t="str">
            <v>c</v>
          </cell>
          <cell r="B860">
            <v>237369</v>
          </cell>
          <cell r="C860" t="str">
            <v>교좌장치</v>
          </cell>
          <cell r="D860" t="str">
            <v>(양방향 135TON)</v>
          </cell>
          <cell r="E860">
            <v>8</v>
          </cell>
          <cell r="F860" t="str">
            <v>set</v>
          </cell>
          <cell r="G860">
            <v>1528085</v>
          </cell>
          <cell r="H860">
            <v>12224680</v>
          </cell>
        </row>
        <row r="861">
          <cell r="A861" t="str">
            <v>계</v>
          </cell>
          <cell r="B861">
            <v>237393</v>
          </cell>
          <cell r="E861">
            <v>0</v>
          </cell>
          <cell r="H861">
            <v>0</v>
          </cell>
        </row>
        <row r="862">
          <cell r="A862" t="str">
            <v>H.15</v>
          </cell>
          <cell r="B862">
            <v>237521</v>
          </cell>
          <cell r="C862" t="str">
            <v>신축이음장치</v>
          </cell>
          <cell r="D862" t="str">
            <v>(NB 50)</v>
          </cell>
          <cell r="E862">
            <v>22</v>
          </cell>
          <cell r="F862" t="str">
            <v>ｍ</v>
          </cell>
          <cell r="G862">
            <v>282695</v>
          </cell>
          <cell r="H862">
            <v>6219290</v>
          </cell>
        </row>
        <row r="863">
          <cell r="A863" t="str">
            <v>H.16</v>
          </cell>
          <cell r="B863">
            <v>237651</v>
          </cell>
          <cell r="C863" t="str">
            <v>슬라브양생</v>
          </cell>
          <cell r="E863">
            <v>660</v>
          </cell>
          <cell r="F863" t="str">
            <v>㎡</v>
          </cell>
          <cell r="G863">
            <v>328</v>
          </cell>
          <cell r="H863">
            <v>216480</v>
          </cell>
        </row>
        <row r="864">
          <cell r="A864" t="str">
            <v>H.17</v>
          </cell>
          <cell r="B864">
            <v>237652</v>
          </cell>
          <cell r="C864" t="str">
            <v>데크휘니샤면고르기</v>
          </cell>
          <cell r="E864">
            <v>660</v>
          </cell>
          <cell r="F864" t="str">
            <v>㎡</v>
          </cell>
          <cell r="G864">
            <v>486</v>
          </cell>
          <cell r="H864">
            <v>320760</v>
          </cell>
        </row>
        <row r="865">
          <cell r="A865" t="str">
            <v>H.18</v>
          </cell>
          <cell r="B865">
            <v>237780</v>
          </cell>
          <cell r="C865" t="str">
            <v>교면방수</v>
          </cell>
          <cell r="D865" t="str">
            <v>(도막방수)</v>
          </cell>
          <cell r="E865">
            <v>660</v>
          </cell>
          <cell r="F865" t="str">
            <v>㎡</v>
          </cell>
          <cell r="G865">
            <v>20568</v>
          </cell>
          <cell r="H865">
            <v>13574880</v>
          </cell>
        </row>
        <row r="866">
          <cell r="A866" t="str">
            <v>H.19</v>
          </cell>
          <cell r="B866">
            <v>239521</v>
          </cell>
          <cell r="C866" t="str">
            <v>교명주</v>
          </cell>
          <cell r="D866" t="str">
            <v>(화 강 암)</v>
          </cell>
          <cell r="E866">
            <v>4</v>
          </cell>
          <cell r="F866" t="str">
            <v>ea</v>
          </cell>
          <cell r="G866">
            <v>1256769</v>
          </cell>
          <cell r="H866">
            <v>5027076</v>
          </cell>
        </row>
        <row r="867">
          <cell r="A867" t="str">
            <v>H.20</v>
          </cell>
          <cell r="B867">
            <v>239522</v>
          </cell>
          <cell r="C867" t="str">
            <v>교명판</v>
          </cell>
          <cell r="D867" t="str">
            <v>(450x250x10㎜)</v>
          </cell>
          <cell r="E867">
            <v>4</v>
          </cell>
          <cell r="F867" t="str">
            <v>ea</v>
          </cell>
          <cell r="G867">
            <v>41631</v>
          </cell>
          <cell r="H867">
            <v>166524</v>
          </cell>
        </row>
        <row r="868">
          <cell r="A868" t="str">
            <v>H.21</v>
          </cell>
          <cell r="B868">
            <v>239586</v>
          </cell>
          <cell r="C868" t="str">
            <v>설명판</v>
          </cell>
          <cell r="D868" t="str">
            <v>(500x400x10㎜)</v>
          </cell>
          <cell r="E868">
            <v>4</v>
          </cell>
          <cell r="F868" t="str">
            <v>ea</v>
          </cell>
          <cell r="G868">
            <v>74012</v>
          </cell>
          <cell r="H868">
            <v>296048</v>
          </cell>
        </row>
        <row r="869">
          <cell r="A869" t="str">
            <v>H.22</v>
          </cell>
          <cell r="B869">
            <v>239618</v>
          </cell>
          <cell r="C869" t="str">
            <v>T.B.M 설치</v>
          </cell>
          <cell r="E869">
            <v>1</v>
          </cell>
          <cell r="F869" t="str">
            <v>ea</v>
          </cell>
          <cell r="G869">
            <v>20790</v>
          </cell>
          <cell r="H869">
            <v>20790</v>
          </cell>
        </row>
        <row r="870">
          <cell r="A870" t="str">
            <v>H.23</v>
          </cell>
          <cell r="B870">
            <v>239746</v>
          </cell>
          <cell r="C870" t="str">
            <v>전선관</v>
          </cell>
          <cell r="E870">
            <v>0</v>
          </cell>
          <cell r="H870">
            <v>0</v>
          </cell>
        </row>
        <row r="871">
          <cell r="A871" t="str">
            <v>a</v>
          </cell>
          <cell r="B871">
            <v>239810</v>
          </cell>
          <cell r="C871" t="str">
            <v>전선관</v>
          </cell>
          <cell r="D871" t="str">
            <v>(PVCφ100mm)</v>
          </cell>
          <cell r="E871">
            <v>284</v>
          </cell>
          <cell r="F871" t="str">
            <v>ｍ</v>
          </cell>
          <cell r="G871">
            <v>2789</v>
          </cell>
          <cell r="H871">
            <v>792076</v>
          </cell>
        </row>
        <row r="872">
          <cell r="A872" t="str">
            <v>b</v>
          </cell>
          <cell r="B872">
            <v>239858</v>
          </cell>
          <cell r="C872" t="str">
            <v>전선관</v>
          </cell>
          <cell r="D872" t="str">
            <v>(PVCφ150mm)</v>
          </cell>
          <cell r="E872">
            <v>142</v>
          </cell>
          <cell r="F872" t="str">
            <v>ｍ</v>
          </cell>
          <cell r="G872">
            <v>5301</v>
          </cell>
          <cell r="H872">
            <v>752742</v>
          </cell>
        </row>
        <row r="873">
          <cell r="A873" t="str">
            <v>계</v>
          </cell>
          <cell r="B873">
            <v>239906</v>
          </cell>
          <cell r="E873">
            <v>0</v>
          </cell>
          <cell r="H873">
            <v>0</v>
          </cell>
        </row>
        <row r="874">
          <cell r="A874" t="str">
            <v>H.24</v>
          </cell>
          <cell r="B874">
            <v>239970</v>
          </cell>
          <cell r="C874" t="str">
            <v>스페이서설치</v>
          </cell>
          <cell r="E874">
            <v>0</v>
          </cell>
          <cell r="H874">
            <v>0</v>
          </cell>
        </row>
        <row r="875">
          <cell r="A875" t="str">
            <v>a</v>
          </cell>
          <cell r="B875">
            <v>240034</v>
          </cell>
          <cell r="C875" t="str">
            <v>스페이서</v>
          </cell>
          <cell r="D875" t="str">
            <v>(수직)</v>
          </cell>
          <cell r="E875">
            <v>693</v>
          </cell>
          <cell r="F875" t="str">
            <v>㎡</v>
          </cell>
          <cell r="G875">
            <v>588</v>
          </cell>
          <cell r="H875">
            <v>407484</v>
          </cell>
        </row>
        <row r="876">
          <cell r="A876" t="str">
            <v>b</v>
          </cell>
          <cell r="B876">
            <v>240290</v>
          </cell>
          <cell r="C876" t="str">
            <v>스페이서</v>
          </cell>
          <cell r="D876" t="str">
            <v>(수평)</v>
          </cell>
          <cell r="E876">
            <v>1008</v>
          </cell>
          <cell r="F876" t="str">
            <v>㎡</v>
          </cell>
          <cell r="G876">
            <v>411</v>
          </cell>
          <cell r="H876">
            <v>414288</v>
          </cell>
        </row>
        <row r="877">
          <cell r="A877" t="str">
            <v>계</v>
          </cell>
          <cell r="B877">
            <v>240322</v>
          </cell>
          <cell r="E877">
            <v>0</v>
          </cell>
          <cell r="H877">
            <v>0</v>
          </cell>
        </row>
        <row r="878">
          <cell r="A878" t="str">
            <v>H.25</v>
          </cell>
          <cell r="B878">
            <v>240386</v>
          </cell>
          <cell r="C878" t="str">
            <v>방호벽용난간</v>
          </cell>
          <cell r="D878" t="str">
            <v>(알루미늄)</v>
          </cell>
          <cell r="E878">
            <v>142</v>
          </cell>
          <cell r="F878" t="str">
            <v>ｍ</v>
          </cell>
          <cell r="G878">
            <v>150435</v>
          </cell>
          <cell r="H878">
            <v>21361770</v>
          </cell>
        </row>
        <row r="879">
          <cell r="A879" t="str">
            <v>H.26</v>
          </cell>
          <cell r="B879">
            <v>240606</v>
          </cell>
          <cell r="C879" t="str">
            <v>다웰바</v>
          </cell>
          <cell r="D879" t="str">
            <v>(D25x600㎜)</v>
          </cell>
          <cell r="E879">
            <v>52</v>
          </cell>
          <cell r="F879" t="str">
            <v>ea</v>
          </cell>
          <cell r="G879">
            <v>7781</v>
          </cell>
          <cell r="H879">
            <v>404612</v>
          </cell>
        </row>
        <row r="880">
          <cell r="A880" t="str">
            <v>H.27</v>
          </cell>
          <cell r="B880">
            <v>240751</v>
          </cell>
          <cell r="C880" t="str">
            <v>시공이음</v>
          </cell>
          <cell r="D880" t="str">
            <v>(스치로폴:T=20㎜)</v>
          </cell>
          <cell r="E880">
            <v>12</v>
          </cell>
          <cell r="F880" t="str">
            <v>㎡</v>
          </cell>
          <cell r="G880">
            <v>1296</v>
          </cell>
          <cell r="H880">
            <v>15552</v>
          </cell>
        </row>
        <row r="881">
          <cell r="A881" t="str">
            <v>H.28</v>
          </cell>
          <cell r="B881">
            <v>243086</v>
          </cell>
          <cell r="C881" t="str">
            <v>배수시설</v>
          </cell>
          <cell r="E881">
            <v>0</v>
          </cell>
          <cell r="H881">
            <v>0</v>
          </cell>
        </row>
        <row r="882">
          <cell r="A882" t="str">
            <v>a</v>
          </cell>
          <cell r="B882">
            <v>243214</v>
          </cell>
          <cell r="C882" t="str">
            <v>하천용집수구</v>
          </cell>
          <cell r="D882" t="str">
            <v>(주철)</v>
          </cell>
          <cell r="E882">
            <v>4</v>
          </cell>
          <cell r="F882" t="str">
            <v>ea</v>
          </cell>
          <cell r="G882">
            <v>38345</v>
          </cell>
          <cell r="H882">
            <v>153380</v>
          </cell>
        </row>
        <row r="883">
          <cell r="A883" t="str">
            <v>b</v>
          </cell>
          <cell r="B883">
            <v>243246</v>
          </cell>
          <cell r="C883" t="str">
            <v>하천용집수구</v>
          </cell>
          <cell r="D883" t="str">
            <v>(아연도강관)</v>
          </cell>
          <cell r="E883">
            <v>11</v>
          </cell>
          <cell r="F883" t="str">
            <v>ｍ</v>
          </cell>
          <cell r="G883">
            <v>13730</v>
          </cell>
          <cell r="H883">
            <v>151030</v>
          </cell>
        </row>
        <row r="884">
          <cell r="A884" t="str">
            <v>계</v>
          </cell>
          <cell r="B884">
            <v>243893</v>
          </cell>
          <cell r="E884">
            <v>0</v>
          </cell>
          <cell r="H884">
            <v>0</v>
          </cell>
        </row>
        <row r="885">
          <cell r="A885" t="str">
            <v>H.29</v>
          </cell>
          <cell r="B885">
            <v>245675</v>
          </cell>
          <cell r="C885" t="str">
            <v>P.S.C BEAM</v>
          </cell>
          <cell r="E885">
            <v>0</v>
          </cell>
          <cell r="H885">
            <v>0</v>
          </cell>
        </row>
        <row r="886">
          <cell r="A886" t="str">
            <v>a</v>
          </cell>
          <cell r="B886">
            <v>245781</v>
          </cell>
          <cell r="C886" t="str">
            <v>P.S.C BEAM 제작</v>
          </cell>
          <cell r="D886" t="str">
            <v>(L=30.0ｍ)</v>
          </cell>
          <cell r="E886">
            <v>10</v>
          </cell>
          <cell r="F886" t="str">
            <v>본</v>
          </cell>
          <cell r="G886">
            <v>8722028</v>
          </cell>
          <cell r="H886">
            <v>87220280</v>
          </cell>
        </row>
        <row r="887">
          <cell r="A887" t="str">
            <v>b</v>
          </cell>
          <cell r="B887">
            <v>245886</v>
          </cell>
          <cell r="C887" t="str">
            <v>P.S.C BEAM 설치</v>
          </cell>
          <cell r="D887" t="str">
            <v>(L=30.0ｍ)</v>
          </cell>
          <cell r="E887">
            <v>10</v>
          </cell>
          <cell r="F887" t="str">
            <v>본</v>
          </cell>
          <cell r="G887">
            <v>1658743</v>
          </cell>
          <cell r="H887">
            <v>16587430</v>
          </cell>
        </row>
        <row r="888">
          <cell r="A888" t="str">
            <v>c</v>
          </cell>
          <cell r="B888">
            <v>245966</v>
          </cell>
          <cell r="C888" t="str">
            <v>P.S.C BEAM 전도방지</v>
          </cell>
          <cell r="E888">
            <v>10</v>
          </cell>
          <cell r="F888" t="str">
            <v>본</v>
          </cell>
          <cell r="G888">
            <v>8797</v>
          </cell>
          <cell r="H888">
            <v>87970</v>
          </cell>
        </row>
        <row r="889">
          <cell r="A889" t="str">
            <v>계</v>
          </cell>
          <cell r="B889">
            <v>246045</v>
          </cell>
          <cell r="E889">
            <v>0</v>
          </cell>
          <cell r="H889">
            <v>0</v>
          </cell>
        </row>
        <row r="890">
          <cell r="A890" t="str">
            <v>H.30</v>
          </cell>
          <cell r="B890">
            <v>246173</v>
          </cell>
          <cell r="C890" t="str">
            <v>교량점검통로</v>
          </cell>
          <cell r="D890" t="str">
            <v>(지점부)</v>
          </cell>
          <cell r="E890">
            <v>1</v>
          </cell>
          <cell r="F890" t="str">
            <v>개소</v>
          </cell>
          <cell r="G890">
            <v>9982644</v>
          </cell>
          <cell r="H890">
            <v>9982644</v>
          </cell>
        </row>
        <row r="891">
          <cell r="A891" t="str">
            <v>H.31</v>
          </cell>
          <cell r="B891">
            <v>246323</v>
          </cell>
          <cell r="C891" t="str">
            <v>강관파일</v>
          </cell>
          <cell r="D891" t="str">
            <v>(D=508mm t=12mm)</v>
          </cell>
          <cell r="E891">
            <v>0</v>
          </cell>
          <cell r="H891">
            <v>0</v>
          </cell>
        </row>
        <row r="892">
          <cell r="A892" t="str">
            <v>a</v>
          </cell>
          <cell r="B892">
            <v>246360</v>
          </cell>
          <cell r="C892" t="str">
            <v>강관파일자재비</v>
          </cell>
          <cell r="E892">
            <v>207</v>
          </cell>
          <cell r="F892" t="str">
            <v>ｍ</v>
          </cell>
          <cell r="G892">
            <v>66955</v>
          </cell>
          <cell r="H892">
            <v>13859685</v>
          </cell>
        </row>
        <row r="893">
          <cell r="A893" t="str">
            <v>b</v>
          </cell>
          <cell r="B893">
            <v>246379</v>
          </cell>
          <cell r="C893" t="str">
            <v>강관파일항타비</v>
          </cell>
          <cell r="D893" t="str">
            <v>(15m미만)</v>
          </cell>
          <cell r="E893">
            <v>189</v>
          </cell>
          <cell r="F893" t="str">
            <v>ｍ</v>
          </cell>
          <cell r="G893">
            <v>11302</v>
          </cell>
          <cell r="H893">
            <v>2136078</v>
          </cell>
        </row>
        <row r="894">
          <cell r="A894" t="str">
            <v>c</v>
          </cell>
          <cell r="B894">
            <v>246388</v>
          </cell>
          <cell r="C894" t="str">
            <v>두부및선단보강</v>
          </cell>
          <cell r="E894">
            <v>36</v>
          </cell>
          <cell r="F894" t="str">
            <v>EA</v>
          </cell>
          <cell r="G894">
            <v>153594</v>
          </cell>
          <cell r="H894">
            <v>5529384</v>
          </cell>
        </row>
        <row r="895">
          <cell r="A895" t="str">
            <v>계</v>
          </cell>
          <cell r="B895">
            <v>246525</v>
          </cell>
          <cell r="E895">
            <v>0</v>
          </cell>
          <cell r="H895">
            <v>0</v>
          </cell>
        </row>
        <row r="896">
          <cell r="A896" t="str">
            <v>H.32</v>
          </cell>
          <cell r="B896">
            <v>248247</v>
          </cell>
          <cell r="C896" t="str">
            <v>가도</v>
          </cell>
          <cell r="D896" t="str">
            <v>(전곡교)</v>
          </cell>
          <cell r="E896">
            <v>1</v>
          </cell>
          <cell r="F896" t="str">
            <v>식</v>
          </cell>
          <cell r="G896">
            <v>27665538</v>
          </cell>
          <cell r="H896">
            <v>27665538</v>
          </cell>
        </row>
        <row r="897">
          <cell r="A897" t="str">
            <v>합계</v>
          </cell>
          <cell r="B897">
            <v>249968</v>
          </cell>
          <cell r="E897">
            <v>0</v>
          </cell>
          <cell r="H897">
            <v>0</v>
          </cell>
        </row>
        <row r="898">
          <cell r="A898" t="str">
            <v>총계</v>
          </cell>
          <cell r="B898">
            <v>575630</v>
          </cell>
          <cell r="E898">
            <v>0</v>
          </cell>
          <cell r="H898">
            <v>0</v>
          </cell>
        </row>
        <row r="899">
          <cell r="A899" t="str">
            <v>4.</v>
          </cell>
          <cell r="B899">
            <v>575662</v>
          </cell>
          <cell r="C899" t="str">
            <v>터    널    공</v>
          </cell>
          <cell r="D899" t="str">
            <v>(배산터널 L=525.0m)</v>
          </cell>
          <cell r="E899">
            <v>0</v>
          </cell>
          <cell r="H899">
            <v>0</v>
          </cell>
        </row>
        <row r="900">
          <cell r="A900" t="str">
            <v>4.01</v>
          </cell>
          <cell r="B900">
            <v>652270</v>
          </cell>
          <cell r="C900" t="str">
            <v>굴착</v>
          </cell>
          <cell r="E900">
            <v>0</v>
          </cell>
          <cell r="H900">
            <v>0</v>
          </cell>
        </row>
        <row r="901">
          <cell r="A901" t="str">
            <v>a</v>
          </cell>
          <cell r="B901">
            <v>652590</v>
          </cell>
          <cell r="C901" t="str">
            <v>전단면굴착</v>
          </cell>
          <cell r="D901" t="str">
            <v>(표준단면-2)</v>
          </cell>
          <cell r="E901">
            <v>32723</v>
          </cell>
          <cell r="F901" t="str">
            <v>㎥</v>
          </cell>
          <cell r="G901">
            <v>21401</v>
          </cell>
          <cell r="H901">
            <v>700304923</v>
          </cell>
        </row>
        <row r="902">
          <cell r="A902" t="str">
            <v>b</v>
          </cell>
          <cell r="B902">
            <v>652778</v>
          </cell>
          <cell r="C902" t="str">
            <v>반단면굴착</v>
          </cell>
          <cell r="E902">
            <v>0</v>
          </cell>
          <cell r="H902">
            <v>0</v>
          </cell>
        </row>
        <row r="903">
          <cell r="A903" t="str">
            <v>b-1-a</v>
          </cell>
          <cell r="B903">
            <v>652838</v>
          </cell>
          <cell r="C903" t="str">
            <v>반단면굴착</v>
          </cell>
          <cell r="D903" t="str">
            <v>(표준단면-4 상부)</v>
          </cell>
          <cell r="E903">
            <v>9654</v>
          </cell>
          <cell r="F903" t="str">
            <v>㎥</v>
          </cell>
          <cell r="G903">
            <v>32785</v>
          </cell>
          <cell r="H903">
            <v>316506390</v>
          </cell>
        </row>
        <row r="904">
          <cell r="A904" t="str">
            <v>b-1-b</v>
          </cell>
          <cell r="B904">
            <v>652958</v>
          </cell>
          <cell r="C904" t="str">
            <v>반단면굴착</v>
          </cell>
          <cell r="D904" t="str">
            <v>(표준단면-4 하부)</v>
          </cell>
          <cell r="E904">
            <v>8366</v>
          </cell>
          <cell r="F904" t="str">
            <v>㎥</v>
          </cell>
          <cell r="G904">
            <v>17023</v>
          </cell>
          <cell r="H904">
            <v>142414418</v>
          </cell>
        </row>
        <row r="905">
          <cell r="A905" t="str">
            <v>b-2-a</v>
          </cell>
          <cell r="B905">
            <v>653038</v>
          </cell>
          <cell r="C905" t="str">
            <v>반단면굴착</v>
          </cell>
          <cell r="D905" t="str">
            <v>(표준단면-5 상부)</v>
          </cell>
          <cell r="E905">
            <v>13812</v>
          </cell>
          <cell r="F905" t="str">
            <v>㎥</v>
          </cell>
          <cell r="G905">
            <v>38643</v>
          </cell>
          <cell r="H905">
            <v>533737116</v>
          </cell>
        </row>
        <row r="906">
          <cell r="A906" t="str">
            <v>b-2-b</v>
          </cell>
          <cell r="B906">
            <v>653166</v>
          </cell>
          <cell r="C906" t="str">
            <v>반단면굴착</v>
          </cell>
          <cell r="D906" t="str">
            <v>(표준단면-5 하부)</v>
          </cell>
          <cell r="E906">
            <v>11876</v>
          </cell>
          <cell r="F906" t="str">
            <v>㎥</v>
          </cell>
          <cell r="G906">
            <v>26505</v>
          </cell>
          <cell r="H906">
            <v>314773380</v>
          </cell>
        </row>
        <row r="907">
          <cell r="A907" t="str">
            <v>b-3-a</v>
          </cell>
          <cell r="B907">
            <v>653358</v>
          </cell>
          <cell r="C907" t="str">
            <v>반단면굴착</v>
          </cell>
          <cell r="D907" t="str">
            <v>(표준단면-6 상부)</v>
          </cell>
          <cell r="E907">
            <v>1337</v>
          </cell>
          <cell r="F907" t="str">
            <v>㎥</v>
          </cell>
          <cell r="G907">
            <v>38935</v>
          </cell>
          <cell r="H907">
            <v>52056095</v>
          </cell>
        </row>
        <row r="908">
          <cell r="A908" t="str">
            <v>b-3-b</v>
          </cell>
          <cell r="B908">
            <v>653486</v>
          </cell>
          <cell r="C908" t="str">
            <v>반단면굴착</v>
          </cell>
          <cell r="D908" t="str">
            <v>(표준단면-6 하부)</v>
          </cell>
          <cell r="E908">
            <v>1149</v>
          </cell>
          <cell r="F908" t="str">
            <v>㎥</v>
          </cell>
          <cell r="G908">
            <v>28319</v>
          </cell>
          <cell r="H908">
            <v>32538531</v>
          </cell>
        </row>
        <row r="909">
          <cell r="A909" t="str">
            <v>b-4-a</v>
          </cell>
          <cell r="B909">
            <v>653662</v>
          </cell>
          <cell r="C909" t="str">
            <v>반단면굴착</v>
          </cell>
          <cell r="D909" t="str">
            <v>(표준단면-7 상부)</v>
          </cell>
          <cell r="E909">
            <v>3119</v>
          </cell>
          <cell r="F909" t="str">
            <v>㎥</v>
          </cell>
          <cell r="G909">
            <v>42976</v>
          </cell>
          <cell r="H909">
            <v>134042144</v>
          </cell>
        </row>
        <row r="910">
          <cell r="A910" t="str">
            <v>b-4-b</v>
          </cell>
          <cell r="B910">
            <v>653790</v>
          </cell>
          <cell r="C910" t="str">
            <v>반단면굴착</v>
          </cell>
          <cell r="D910" t="str">
            <v>(표준단면-7 하부)</v>
          </cell>
          <cell r="E910">
            <v>3154</v>
          </cell>
          <cell r="F910" t="str">
            <v>㎥</v>
          </cell>
          <cell r="G910">
            <v>26463</v>
          </cell>
          <cell r="H910">
            <v>83464302</v>
          </cell>
        </row>
        <row r="911">
          <cell r="A911" t="str">
            <v>소계</v>
          </cell>
          <cell r="B911">
            <v>653854</v>
          </cell>
          <cell r="E911">
            <v>0</v>
          </cell>
          <cell r="H911">
            <v>0</v>
          </cell>
        </row>
        <row r="912">
          <cell r="A912" t="str">
            <v>계</v>
          </cell>
          <cell r="B912">
            <v>653918</v>
          </cell>
          <cell r="E912">
            <v>0</v>
          </cell>
          <cell r="H912">
            <v>0</v>
          </cell>
        </row>
        <row r="913">
          <cell r="A913" t="str">
            <v>4-02</v>
          </cell>
          <cell r="B913">
            <v>654046</v>
          </cell>
          <cell r="C913" t="str">
            <v>버럭처리</v>
          </cell>
          <cell r="E913">
            <v>0</v>
          </cell>
          <cell r="H913">
            <v>0</v>
          </cell>
        </row>
        <row r="914">
          <cell r="A914" t="str">
            <v>a</v>
          </cell>
          <cell r="B914">
            <v>654238</v>
          </cell>
          <cell r="C914" t="str">
            <v>전단면버럭처리</v>
          </cell>
          <cell r="D914" t="str">
            <v>(표준단면-2)</v>
          </cell>
          <cell r="E914">
            <v>32723</v>
          </cell>
          <cell r="F914" t="str">
            <v>㎥</v>
          </cell>
          <cell r="G914">
            <v>7437</v>
          </cell>
          <cell r="H914">
            <v>243360951</v>
          </cell>
        </row>
        <row r="915">
          <cell r="A915" t="str">
            <v>b</v>
          </cell>
          <cell r="B915">
            <v>654350</v>
          </cell>
          <cell r="C915" t="str">
            <v>반단면버럭처리</v>
          </cell>
          <cell r="E915">
            <v>0</v>
          </cell>
          <cell r="H915">
            <v>0</v>
          </cell>
        </row>
        <row r="916">
          <cell r="A916" t="str">
            <v>b-1-a</v>
          </cell>
          <cell r="B916">
            <v>654462</v>
          </cell>
          <cell r="C916" t="str">
            <v>반단면버럭처리</v>
          </cell>
          <cell r="D916" t="str">
            <v>(표준단면-4 상부)</v>
          </cell>
          <cell r="E916">
            <v>9654</v>
          </cell>
          <cell r="F916" t="str">
            <v>㎥</v>
          </cell>
          <cell r="G916">
            <v>11015</v>
          </cell>
          <cell r="H916">
            <v>106338810</v>
          </cell>
        </row>
        <row r="917">
          <cell r="A917" t="str">
            <v>b-1-b</v>
          </cell>
          <cell r="B917">
            <v>654558</v>
          </cell>
          <cell r="C917" t="str">
            <v>반단면버럭처리</v>
          </cell>
          <cell r="D917" t="str">
            <v>(표준단면-4 하부)</v>
          </cell>
          <cell r="E917">
            <v>8366</v>
          </cell>
          <cell r="F917" t="str">
            <v>㎥</v>
          </cell>
          <cell r="G917">
            <v>9120</v>
          </cell>
          <cell r="H917">
            <v>76297920</v>
          </cell>
        </row>
        <row r="918">
          <cell r="A918" t="str">
            <v>b-2-a</v>
          </cell>
          <cell r="B918">
            <v>654654</v>
          </cell>
          <cell r="C918" t="str">
            <v>반단면버럭처리</v>
          </cell>
          <cell r="D918" t="str">
            <v>(표준단면-5 상부)</v>
          </cell>
          <cell r="E918">
            <v>13812</v>
          </cell>
          <cell r="F918" t="str">
            <v>㎥</v>
          </cell>
          <cell r="G918">
            <v>12361</v>
          </cell>
          <cell r="H918">
            <v>170730132</v>
          </cell>
        </row>
        <row r="919">
          <cell r="A919" t="str">
            <v>b-2-b</v>
          </cell>
          <cell r="B919">
            <v>654782</v>
          </cell>
          <cell r="C919" t="str">
            <v>반단면버럭처리</v>
          </cell>
          <cell r="D919" t="str">
            <v>(표준단면-5 하부)</v>
          </cell>
          <cell r="E919">
            <v>11876</v>
          </cell>
          <cell r="F919" t="str">
            <v>㎥</v>
          </cell>
          <cell r="G919">
            <v>11043</v>
          </cell>
          <cell r="H919">
            <v>131146668</v>
          </cell>
        </row>
        <row r="920">
          <cell r="A920" t="str">
            <v>b-3-a</v>
          </cell>
          <cell r="B920">
            <v>654974</v>
          </cell>
          <cell r="C920" t="str">
            <v>반단면버럭처리</v>
          </cell>
          <cell r="D920" t="str">
            <v>(표준단면-6 상부)</v>
          </cell>
          <cell r="E920">
            <v>1337</v>
          </cell>
          <cell r="F920" t="str">
            <v>㎥</v>
          </cell>
          <cell r="G920">
            <v>12361</v>
          </cell>
          <cell r="H920">
            <v>16526657</v>
          </cell>
        </row>
        <row r="921">
          <cell r="A921" t="str">
            <v>b-3-b</v>
          </cell>
          <cell r="B921">
            <v>655102</v>
          </cell>
          <cell r="C921" t="str">
            <v>반단면버럭처리</v>
          </cell>
          <cell r="D921" t="str">
            <v>(표준단면-6 하부)</v>
          </cell>
          <cell r="E921">
            <v>1149</v>
          </cell>
          <cell r="F921" t="str">
            <v>㎥</v>
          </cell>
          <cell r="G921">
            <v>11043</v>
          </cell>
          <cell r="H921">
            <v>12688407</v>
          </cell>
        </row>
        <row r="922">
          <cell r="A922" t="str">
            <v>b-4-a</v>
          </cell>
          <cell r="B922">
            <v>655278</v>
          </cell>
          <cell r="C922" t="str">
            <v>반단면버럭처리</v>
          </cell>
          <cell r="D922" t="str">
            <v>(표준단면-7 상부)</v>
          </cell>
          <cell r="E922">
            <v>3119</v>
          </cell>
          <cell r="F922" t="str">
            <v>㎥</v>
          </cell>
          <cell r="G922">
            <v>14893</v>
          </cell>
          <cell r="H922">
            <v>46451267</v>
          </cell>
        </row>
        <row r="923">
          <cell r="A923" t="str">
            <v>b-4-b</v>
          </cell>
          <cell r="B923">
            <v>655406</v>
          </cell>
          <cell r="C923" t="str">
            <v>반단면버럭처리</v>
          </cell>
          <cell r="D923" t="str">
            <v>(표준단면-7 하부)</v>
          </cell>
          <cell r="E923">
            <v>3154</v>
          </cell>
          <cell r="F923" t="str">
            <v>㎥</v>
          </cell>
          <cell r="G923">
            <v>10192</v>
          </cell>
          <cell r="H923">
            <v>32145568</v>
          </cell>
        </row>
        <row r="924">
          <cell r="A924" t="str">
            <v>소계</v>
          </cell>
          <cell r="B924">
            <v>655462</v>
          </cell>
          <cell r="E924">
            <v>0</v>
          </cell>
          <cell r="H924">
            <v>0</v>
          </cell>
        </row>
        <row r="925">
          <cell r="A925" t="str">
            <v>c</v>
          </cell>
          <cell r="B925">
            <v>655518</v>
          </cell>
          <cell r="C925" t="str">
            <v>숏크리트버럭처리</v>
          </cell>
          <cell r="D925" t="str">
            <v>(배산터널)</v>
          </cell>
          <cell r="E925">
            <v>840</v>
          </cell>
          <cell r="F925" t="str">
            <v>㎥</v>
          </cell>
          <cell r="G925">
            <v>12844</v>
          </cell>
          <cell r="H925">
            <v>10788960</v>
          </cell>
        </row>
        <row r="926">
          <cell r="A926" t="str">
            <v>계</v>
          </cell>
          <cell r="B926">
            <v>655630</v>
          </cell>
          <cell r="E926">
            <v>0</v>
          </cell>
          <cell r="H926">
            <v>0</v>
          </cell>
        </row>
        <row r="927">
          <cell r="A927" t="str">
            <v>4.03</v>
          </cell>
          <cell r="B927">
            <v>655694</v>
          </cell>
          <cell r="C927" t="str">
            <v>지보공</v>
          </cell>
          <cell r="E927">
            <v>0</v>
          </cell>
          <cell r="H927">
            <v>0</v>
          </cell>
        </row>
        <row r="928">
          <cell r="A928" t="str">
            <v>a</v>
          </cell>
          <cell r="B928">
            <v>655710</v>
          </cell>
          <cell r="C928" t="str">
            <v>강지보공</v>
          </cell>
          <cell r="E928">
            <v>0</v>
          </cell>
          <cell r="H928">
            <v>0</v>
          </cell>
        </row>
        <row r="929">
          <cell r="A929" t="str">
            <v>a-1</v>
          </cell>
          <cell r="B929">
            <v>655726</v>
          </cell>
          <cell r="C929" t="str">
            <v>강지보공</v>
          </cell>
          <cell r="D929" t="str">
            <v>(TYPE-4)</v>
          </cell>
          <cell r="E929">
            <v>147</v>
          </cell>
          <cell r="F929" t="str">
            <v>set</v>
          </cell>
          <cell r="G929">
            <v>1200222</v>
          </cell>
          <cell r="H929">
            <v>176432634</v>
          </cell>
        </row>
        <row r="930">
          <cell r="A930" t="str">
            <v>a-2</v>
          </cell>
          <cell r="B930">
            <v>655742</v>
          </cell>
          <cell r="C930" t="str">
            <v>강지보공</v>
          </cell>
          <cell r="D930" t="str">
            <v>(TYPE-5)</v>
          </cell>
          <cell r="E930">
            <v>258</v>
          </cell>
          <cell r="F930" t="str">
            <v>set</v>
          </cell>
          <cell r="G930">
            <v>1171597</v>
          </cell>
          <cell r="H930">
            <v>302272026</v>
          </cell>
        </row>
        <row r="931">
          <cell r="A931" t="str">
            <v>a-3</v>
          </cell>
          <cell r="B931">
            <v>655750</v>
          </cell>
          <cell r="C931" t="str">
            <v>강지보공</v>
          </cell>
          <cell r="D931" t="str">
            <v>(TYPE-6)</v>
          </cell>
          <cell r="E931">
            <v>50</v>
          </cell>
          <cell r="F931" t="str">
            <v>set</v>
          </cell>
          <cell r="G931">
            <v>1101654</v>
          </cell>
          <cell r="H931">
            <v>55082700</v>
          </cell>
        </row>
        <row r="932">
          <cell r="A932" t="str">
            <v>a-4</v>
          </cell>
          <cell r="B932">
            <v>655752</v>
          </cell>
          <cell r="C932" t="str">
            <v>강지보공</v>
          </cell>
          <cell r="D932" t="str">
            <v>(TYPE-7)</v>
          </cell>
          <cell r="E932">
            <v>117</v>
          </cell>
          <cell r="F932" t="str">
            <v>set</v>
          </cell>
          <cell r="G932">
            <v>1101654</v>
          </cell>
          <cell r="H932">
            <v>128893518</v>
          </cell>
        </row>
        <row r="933">
          <cell r="A933" t="str">
            <v>소계</v>
          </cell>
          <cell r="B933">
            <v>655754</v>
          </cell>
          <cell r="E933">
            <v>0</v>
          </cell>
          <cell r="H933">
            <v>0</v>
          </cell>
        </row>
        <row r="934">
          <cell r="A934" t="str">
            <v>b</v>
          </cell>
          <cell r="B934">
            <v>655756</v>
          </cell>
          <cell r="C934" t="str">
            <v>숏크리트공</v>
          </cell>
          <cell r="E934">
            <v>0</v>
          </cell>
          <cell r="H934">
            <v>0</v>
          </cell>
        </row>
        <row r="935">
          <cell r="A935" t="str">
            <v>b-1</v>
          </cell>
          <cell r="B935">
            <v>656014</v>
          </cell>
          <cell r="C935" t="str">
            <v>숏크리트공</v>
          </cell>
          <cell r="D935" t="str">
            <v>(TYPE-2)</v>
          </cell>
          <cell r="E935">
            <v>1125</v>
          </cell>
          <cell r="F935" t="str">
            <v>㎥</v>
          </cell>
          <cell r="G935">
            <v>293805</v>
          </cell>
          <cell r="H935">
            <v>330530625</v>
          </cell>
        </row>
        <row r="936">
          <cell r="A936" t="str">
            <v>b-2</v>
          </cell>
          <cell r="B936">
            <v>656270</v>
          </cell>
          <cell r="C936" t="str">
            <v>숏크리트공</v>
          </cell>
          <cell r="D936" t="str">
            <v>(TYPE-4)</v>
          </cell>
          <cell r="E936">
            <v>1313</v>
          </cell>
          <cell r="F936" t="str">
            <v>㎥</v>
          </cell>
          <cell r="G936">
            <v>333041</v>
          </cell>
          <cell r="H936">
            <v>437282833</v>
          </cell>
        </row>
        <row r="937">
          <cell r="A937" t="str">
            <v>b-3</v>
          </cell>
          <cell r="B937">
            <v>656398</v>
          </cell>
          <cell r="C937" t="str">
            <v>숏크리트공</v>
          </cell>
          <cell r="D937" t="str">
            <v>(TYPE-5)</v>
          </cell>
          <cell r="E937">
            <v>2192</v>
          </cell>
          <cell r="F937" t="str">
            <v>㎥</v>
          </cell>
          <cell r="G937">
            <v>352191</v>
          </cell>
          <cell r="H937">
            <v>772002672</v>
          </cell>
        </row>
        <row r="938">
          <cell r="A938" t="str">
            <v>b-4</v>
          </cell>
          <cell r="B938">
            <v>656526</v>
          </cell>
          <cell r="C938" t="str">
            <v>숏크리트공</v>
          </cell>
          <cell r="D938" t="str">
            <v>(TYPE-6)</v>
          </cell>
          <cell r="E938">
            <v>212</v>
          </cell>
          <cell r="F938" t="str">
            <v>㎥</v>
          </cell>
          <cell r="G938">
            <v>352191</v>
          </cell>
          <cell r="H938">
            <v>74664492</v>
          </cell>
        </row>
        <row r="939">
          <cell r="A939" t="str">
            <v>b-5</v>
          </cell>
          <cell r="B939">
            <v>656654</v>
          </cell>
          <cell r="C939" t="str">
            <v>숏크리트공</v>
          </cell>
          <cell r="D939" t="str">
            <v>(TYPE-7)</v>
          </cell>
          <cell r="E939">
            <v>500</v>
          </cell>
          <cell r="F939" t="str">
            <v>㎥</v>
          </cell>
          <cell r="G939">
            <v>467663</v>
          </cell>
          <cell r="H939">
            <v>233831500</v>
          </cell>
        </row>
        <row r="940">
          <cell r="A940" t="str">
            <v>소계</v>
          </cell>
          <cell r="B940">
            <v>656782</v>
          </cell>
          <cell r="E940">
            <v>0</v>
          </cell>
          <cell r="H940">
            <v>0</v>
          </cell>
        </row>
        <row r="941">
          <cell r="A941" t="str">
            <v>계</v>
          </cell>
          <cell r="B941">
            <v>656846</v>
          </cell>
          <cell r="E941">
            <v>0</v>
          </cell>
          <cell r="H941">
            <v>0</v>
          </cell>
        </row>
        <row r="942">
          <cell r="A942" t="str">
            <v>4.04</v>
          </cell>
          <cell r="B942">
            <v>656910</v>
          </cell>
          <cell r="C942" t="str">
            <v>ROCK BOLT</v>
          </cell>
          <cell r="E942">
            <v>0</v>
          </cell>
          <cell r="H942">
            <v>0</v>
          </cell>
        </row>
        <row r="943">
          <cell r="A943" t="str">
            <v>a-1</v>
          </cell>
          <cell r="B943">
            <v>657294</v>
          </cell>
          <cell r="C943" t="str">
            <v>ROCK BOLT</v>
          </cell>
          <cell r="D943" t="str">
            <v>(표준단면-2 상부)</v>
          </cell>
          <cell r="E943">
            <v>1020</v>
          </cell>
          <cell r="F943" t="str">
            <v>set</v>
          </cell>
          <cell r="G943">
            <v>171158</v>
          </cell>
          <cell r="H943">
            <v>174581160</v>
          </cell>
        </row>
        <row r="944">
          <cell r="A944" t="str">
            <v>a-2</v>
          </cell>
          <cell r="B944">
            <v>657422</v>
          </cell>
          <cell r="C944" t="str">
            <v>ROCK BOLT</v>
          </cell>
          <cell r="D944" t="str">
            <v>(표준단면-2 하부)</v>
          </cell>
          <cell r="E944">
            <v>240</v>
          </cell>
          <cell r="F944" t="str">
            <v>set</v>
          </cell>
          <cell r="G944">
            <v>204174</v>
          </cell>
          <cell r="H944">
            <v>49001760</v>
          </cell>
        </row>
        <row r="945">
          <cell r="A945" t="str">
            <v>b-1</v>
          </cell>
          <cell r="B945">
            <v>657806</v>
          </cell>
          <cell r="C945" t="str">
            <v>ROCK BOLT</v>
          </cell>
          <cell r="D945" t="str">
            <v>(표준단면-4 상부)</v>
          </cell>
          <cell r="E945">
            <v>1247</v>
          </cell>
          <cell r="F945" t="str">
            <v>set</v>
          </cell>
          <cell r="G945">
            <v>122570</v>
          </cell>
          <cell r="H945">
            <v>152844790</v>
          </cell>
        </row>
        <row r="946">
          <cell r="A946" t="str">
            <v>b-2</v>
          </cell>
          <cell r="B946">
            <v>657934</v>
          </cell>
          <cell r="C946" t="str">
            <v>ROCK BOLT</v>
          </cell>
          <cell r="D946" t="str">
            <v>(표준단면-4 하부)</v>
          </cell>
          <cell r="E946">
            <v>880</v>
          </cell>
          <cell r="F946" t="str">
            <v>set</v>
          </cell>
          <cell r="G946">
            <v>113291</v>
          </cell>
          <cell r="H946">
            <v>99696080</v>
          </cell>
        </row>
        <row r="947">
          <cell r="A947" t="str">
            <v>c-1</v>
          </cell>
          <cell r="B947">
            <v>658158</v>
          </cell>
          <cell r="C947" t="str">
            <v>ROCK BOLT</v>
          </cell>
          <cell r="D947" t="str">
            <v>(표준단면-5 상부)</v>
          </cell>
          <cell r="E947">
            <v>2196</v>
          </cell>
          <cell r="F947" t="str">
            <v>set</v>
          </cell>
          <cell r="G947">
            <v>93750</v>
          </cell>
          <cell r="H947">
            <v>205875000</v>
          </cell>
        </row>
        <row r="948">
          <cell r="A948" t="str">
            <v>c-2</v>
          </cell>
          <cell r="B948">
            <v>658286</v>
          </cell>
          <cell r="C948" t="str">
            <v>ROCK BOLT</v>
          </cell>
          <cell r="D948" t="str">
            <v>(표준단면-5 하부)</v>
          </cell>
          <cell r="E948">
            <v>1550</v>
          </cell>
          <cell r="F948" t="str">
            <v>set</v>
          </cell>
          <cell r="G948">
            <v>108595</v>
          </cell>
          <cell r="H948">
            <v>168322250</v>
          </cell>
        </row>
        <row r="949">
          <cell r="A949" t="str">
            <v>d-1</v>
          </cell>
          <cell r="B949">
            <v>658670</v>
          </cell>
          <cell r="C949" t="str">
            <v>ROCK BOLT</v>
          </cell>
          <cell r="D949" t="str">
            <v>(표준단면-6 상부)</v>
          </cell>
          <cell r="E949">
            <v>212</v>
          </cell>
          <cell r="F949" t="str">
            <v>set</v>
          </cell>
          <cell r="G949">
            <v>93750</v>
          </cell>
          <cell r="H949">
            <v>19875000</v>
          </cell>
        </row>
        <row r="950">
          <cell r="A950" t="str">
            <v>d-2</v>
          </cell>
          <cell r="B950">
            <v>658798</v>
          </cell>
          <cell r="C950" t="str">
            <v>ROCK BOLT</v>
          </cell>
          <cell r="D950" t="str">
            <v>(표준단면-6 하부)</v>
          </cell>
          <cell r="E950">
            <v>150</v>
          </cell>
          <cell r="F950" t="str">
            <v>set</v>
          </cell>
          <cell r="G950">
            <v>108595</v>
          </cell>
          <cell r="H950">
            <v>16289250</v>
          </cell>
        </row>
        <row r="951">
          <cell r="A951" t="str">
            <v>e</v>
          </cell>
          <cell r="B951">
            <v>660014</v>
          </cell>
          <cell r="C951" t="str">
            <v>ROCK BOLT</v>
          </cell>
          <cell r="D951" t="str">
            <v>(표준단면-7 하부)</v>
          </cell>
          <cell r="E951">
            <v>350</v>
          </cell>
          <cell r="F951" t="str">
            <v>set</v>
          </cell>
          <cell r="G951">
            <v>123871</v>
          </cell>
          <cell r="H951">
            <v>43354850</v>
          </cell>
        </row>
        <row r="952">
          <cell r="A952" t="str">
            <v>f</v>
          </cell>
          <cell r="B952">
            <v>660526</v>
          </cell>
          <cell r="C952" t="str">
            <v>FORE PILING</v>
          </cell>
          <cell r="D952" t="str">
            <v>(L=3.0m)</v>
          </cell>
          <cell r="E952">
            <v>2289</v>
          </cell>
          <cell r="F952" t="str">
            <v>개소</v>
          </cell>
          <cell r="G952">
            <v>29589</v>
          </cell>
          <cell r="H952">
            <v>67729221</v>
          </cell>
        </row>
        <row r="953">
          <cell r="A953" t="str">
            <v>g</v>
          </cell>
          <cell r="B953">
            <v>660558</v>
          </cell>
          <cell r="C953" t="str">
            <v>PRE GROUTING</v>
          </cell>
          <cell r="D953" t="str">
            <v>(L=9.0m)</v>
          </cell>
          <cell r="E953">
            <v>55</v>
          </cell>
          <cell r="F953" t="str">
            <v>개소</v>
          </cell>
          <cell r="G953">
            <v>202693</v>
          </cell>
          <cell r="H953">
            <v>11148115</v>
          </cell>
        </row>
        <row r="954">
          <cell r="A954" t="str">
            <v>h</v>
          </cell>
          <cell r="B954">
            <v>660686</v>
          </cell>
          <cell r="C954" t="str">
            <v>강관다단 그라우팅</v>
          </cell>
          <cell r="E954">
            <v>240</v>
          </cell>
          <cell r="F954" t="str">
            <v>개소</v>
          </cell>
          <cell r="G954">
            <v>187000</v>
          </cell>
          <cell r="H954">
            <v>44880000</v>
          </cell>
        </row>
        <row r="955">
          <cell r="A955" t="str">
            <v>계</v>
          </cell>
          <cell r="B955">
            <v>660814</v>
          </cell>
          <cell r="E955">
            <v>0</v>
          </cell>
          <cell r="H955">
            <v>0</v>
          </cell>
        </row>
        <row r="956">
          <cell r="A956" t="str">
            <v>4.05</v>
          </cell>
          <cell r="B956">
            <v>661582</v>
          </cell>
          <cell r="C956" t="str">
            <v>방수공</v>
          </cell>
          <cell r="E956">
            <v>0</v>
          </cell>
          <cell r="H956">
            <v>0</v>
          </cell>
        </row>
        <row r="957">
          <cell r="A957" t="str">
            <v>a</v>
          </cell>
          <cell r="B957">
            <v>661710</v>
          </cell>
          <cell r="C957" t="str">
            <v>FILTER CONCRETE</v>
          </cell>
          <cell r="E957">
            <v>44</v>
          </cell>
          <cell r="F957" t="str">
            <v>㎥</v>
          </cell>
          <cell r="G957">
            <v>57838</v>
          </cell>
          <cell r="H957">
            <v>2544872</v>
          </cell>
        </row>
        <row r="958">
          <cell r="A958" t="str">
            <v>b</v>
          </cell>
          <cell r="B958">
            <v>661902</v>
          </cell>
          <cell r="C958" t="str">
            <v>배수파이프</v>
          </cell>
          <cell r="D958" t="str">
            <v>(PVCφ100㎜)</v>
          </cell>
          <cell r="E958">
            <v>183</v>
          </cell>
          <cell r="F958" t="str">
            <v>ｍ</v>
          </cell>
          <cell r="G958">
            <v>2789</v>
          </cell>
          <cell r="H958">
            <v>510387</v>
          </cell>
        </row>
        <row r="959">
          <cell r="A959" t="str">
            <v>c</v>
          </cell>
          <cell r="B959">
            <v>661966</v>
          </cell>
          <cell r="C959" t="str">
            <v>배수파이프</v>
          </cell>
          <cell r="D959" t="str">
            <v>(PVCφ 50㎜)</v>
          </cell>
          <cell r="E959">
            <v>32</v>
          </cell>
          <cell r="F959" t="str">
            <v>ｍ</v>
          </cell>
          <cell r="G959">
            <v>835</v>
          </cell>
          <cell r="H959">
            <v>26720</v>
          </cell>
        </row>
        <row r="960">
          <cell r="A960" t="str">
            <v>d</v>
          </cell>
          <cell r="B960">
            <v>662094</v>
          </cell>
          <cell r="C960" t="str">
            <v>방수막 및 부직포</v>
          </cell>
          <cell r="E960">
            <v>25311</v>
          </cell>
          <cell r="F960" t="str">
            <v>㎡</v>
          </cell>
          <cell r="G960">
            <v>24949</v>
          </cell>
          <cell r="H960">
            <v>631484139</v>
          </cell>
        </row>
        <row r="961">
          <cell r="A961" t="str">
            <v>계</v>
          </cell>
          <cell r="B961">
            <v>662222</v>
          </cell>
          <cell r="E961">
            <v>0</v>
          </cell>
          <cell r="H961">
            <v>0</v>
          </cell>
        </row>
        <row r="962">
          <cell r="A962" t="str">
            <v>4.06</v>
          </cell>
          <cell r="B962">
            <v>662350</v>
          </cell>
          <cell r="C962" t="str">
            <v>배수공</v>
          </cell>
          <cell r="E962">
            <v>0</v>
          </cell>
          <cell r="H962">
            <v>0</v>
          </cell>
        </row>
        <row r="963">
          <cell r="A963" t="str">
            <v>a</v>
          </cell>
          <cell r="B963">
            <v>662478</v>
          </cell>
          <cell r="C963" t="str">
            <v>누수지점유도배수</v>
          </cell>
          <cell r="D963" t="str">
            <v>(용수처리)</v>
          </cell>
          <cell r="E963">
            <v>700</v>
          </cell>
          <cell r="F963" t="str">
            <v>ｍ</v>
          </cell>
          <cell r="G963">
            <v>3307</v>
          </cell>
          <cell r="H963">
            <v>2314900</v>
          </cell>
        </row>
        <row r="964">
          <cell r="A964" t="str">
            <v>b</v>
          </cell>
          <cell r="B964">
            <v>662542</v>
          </cell>
          <cell r="C964" t="str">
            <v>맹암거</v>
          </cell>
          <cell r="E964">
            <v>0</v>
          </cell>
          <cell r="H964">
            <v>0</v>
          </cell>
        </row>
        <row r="965">
          <cell r="A965" t="str">
            <v>b-1</v>
          </cell>
          <cell r="B965">
            <v>662574</v>
          </cell>
          <cell r="C965" t="str">
            <v>유공관</v>
          </cell>
          <cell r="D965" t="str">
            <v>(200mm)</v>
          </cell>
          <cell r="E965">
            <v>2030</v>
          </cell>
          <cell r="F965" t="str">
            <v>ｍ</v>
          </cell>
          <cell r="G965">
            <v>21954</v>
          </cell>
          <cell r="H965">
            <v>44566620</v>
          </cell>
        </row>
        <row r="966">
          <cell r="A966" t="str">
            <v>b-2</v>
          </cell>
          <cell r="B966">
            <v>662590</v>
          </cell>
          <cell r="C966" t="str">
            <v>유공관</v>
          </cell>
          <cell r="D966" t="str">
            <v>(100mm)</v>
          </cell>
          <cell r="E966">
            <v>2107</v>
          </cell>
          <cell r="F966" t="str">
            <v>ｍ</v>
          </cell>
          <cell r="G966">
            <v>2236</v>
          </cell>
          <cell r="H966">
            <v>4711252</v>
          </cell>
        </row>
        <row r="967">
          <cell r="A967" t="str">
            <v>b-3</v>
          </cell>
          <cell r="B967">
            <v>662598</v>
          </cell>
          <cell r="C967" t="str">
            <v>부직포</v>
          </cell>
          <cell r="E967">
            <v>2257</v>
          </cell>
          <cell r="F967" t="str">
            <v>㎡</v>
          </cell>
          <cell r="G967">
            <v>970</v>
          </cell>
          <cell r="H967">
            <v>2189290</v>
          </cell>
        </row>
        <row r="968">
          <cell r="A968" t="str">
            <v>소계</v>
          </cell>
          <cell r="B968">
            <v>662600</v>
          </cell>
          <cell r="E968">
            <v>0</v>
          </cell>
          <cell r="H968">
            <v>0</v>
          </cell>
        </row>
        <row r="969">
          <cell r="A969" t="str">
            <v>c</v>
          </cell>
          <cell r="B969">
            <v>662602</v>
          </cell>
          <cell r="C969" t="str">
            <v>거푸집</v>
          </cell>
          <cell r="D969" t="str">
            <v>(합판 3회)</v>
          </cell>
          <cell r="E969">
            <v>3756</v>
          </cell>
          <cell r="F969" t="str">
            <v>㎡</v>
          </cell>
          <cell r="G969">
            <v>19533</v>
          </cell>
          <cell r="H969">
            <v>73365948</v>
          </cell>
        </row>
        <row r="970">
          <cell r="A970" t="str">
            <v>d</v>
          </cell>
          <cell r="B970">
            <v>662734</v>
          </cell>
          <cell r="C970" t="str">
            <v>철근가공조립</v>
          </cell>
          <cell r="D970" t="str">
            <v>(간    단)</v>
          </cell>
          <cell r="E970">
            <v>104.613</v>
          </cell>
          <cell r="F970" t="str">
            <v>Ton</v>
          </cell>
          <cell r="G970">
            <v>289435</v>
          </cell>
          <cell r="H970">
            <v>30278663</v>
          </cell>
        </row>
        <row r="971">
          <cell r="A971" t="str">
            <v>e</v>
          </cell>
          <cell r="B971">
            <v>662798</v>
          </cell>
          <cell r="C971" t="str">
            <v>콘크리트타설(펌프카)</v>
          </cell>
          <cell r="D971" t="str">
            <v>(철근,25-240-15)</v>
          </cell>
          <cell r="E971">
            <v>2333</v>
          </cell>
          <cell r="F971" t="str">
            <v>㎥</v>
          </cell>
          <cell r="G971">
            <v>57146</v>
          </cell>
          <cell r="H971">
            <v>133321618</v>
          </cell>
        </row>
        <row r="972">
          <cell r="A972" t="str">
            <v>f</v>
          </cell>
          <cell r="B972">
            <v>662830</v>
          </cell>
          <cell r="C972" t="str">
            <v>뚜껑제작설치</v>
          </cell>
          <cell r="E972">
            <v>0</v>
          </cell>
          <cell r="H972">
            <v>0</v>
          </cell>
        </row>
        <row r="973">
          <cell r="A973" t="str">
            <v>f-1</v>
          </cell>
          <cell r="B973">
            <v>662862</v>
          </cell>
          <cell r="C973" t="str">
            <v>공동구뚜겅제작설치</v>
          </cell>
          <cell r="D973" t="str">
            <v>(500x580x100)</v>
          </cell>
          <cell r="E973">
            <v>4200</v>
          </cell>
          <cell r="F973" t="str">
            <v>개</v>
          </cell>
          <cell r="G973">
            <v>9634</v>
          </cell>
          <cell r="H973">
            <v>40462800</v>
          </cell>
        </row>
        <row r="974">
          <cell r="A974" t="str">
            <v>f-2</v>
          </cell>
          <cell r="B974">
            <v>662926</v>
          </cell>
          <cell r="C974" t="str">
            <v>스틸그레이팅</v>
          </cell>
          <cell r="D974" t="str">
            <v>(530x480x75㎜)</v>
          </cell>
          <cell r="E974">
            <v>84</v>
          </cell>
          <cell r="F974" t="str">
            <v>ea</v>
          </cell>
          <cell r="G974">
            <v>44754</v>
          </cell>
          <cell r="H974">
            <v>3759336</v>
          </cell>
        </row>
        <row r="975">
          <cell r="A975" t="str">
            <v>소계</v>
          </cell>
          <cell r="B975">
            <v>662958</v>
          </cell>
          <cell r="E975">
            <v>0</v>
          </cell>
          <cell r="H975">
            <v>0</v>
          </cell>
        </row>
        <row r="976">
          <cell r="A976" t="str">
            <v>g</v>
          </cell>
          <cell r="B976">
            <v>662990</v>
          </cell>
          <cell r="C976" t="str">
            <v>비닐깔기</v>
          </cell>
          <cell r="D976" t="str">
            <v>(t=0.1mm)</v>
          </cell>
          <cell r="E976">
            <v>2607</v>
          </cell>
          <cell r="F976" t="str">
            <v>㎡</v>
          </cell>
          <cell r="G976">
            <v>519</v>
          </cell>
          <cell r="H976">
            <v>1353033</v>
          </cell>
        </row>
        <row r="977">
          <cell r="A977" t="str">
            <v>h</v>
          </cell>
          <cell r="B977">
            <v>663614</v>
          </cell>
          <cell r="C977" t="str">
            <v>배수관</v>
          </cell>
          <cell r="D977" t="str">
            <v>(THP 400mm)</v>
          </cell>
          <cell r="E977">
            <v>2100</v>
          </cell>
          <cell r="F977" t="str">
            <v>ｍ</v>
          </cell>
          <cell r="G977">
            <v>19060</v>
          </cell>
          <cell r="H977">
            <v>40026000</v>
          </cell>
        </row>
        <row r="978">
          <cell r="A978" t="str">
            <v>계</v>
          </cell>
          <cell r="B978">
            <v>663886</v>
          </cell>
          <cell r="E978">
            <v>0</v>
          </cell>
          <cell r="H978">
            <v>0</v>
          </cell>
        </row>
        <row r="979">
          <cell r="A979" t="str">
            <v>4.07</v>
          </cell>
          <cell r="B979">
            <v>664014</v>
          </cell>
          <cell r="C979" t="str">
            <v>라이닝콘크리트</v>
          </cell>
          <cell r="E979">
            <v>0</v>
          </cell>
          <cell r="H979">
            <v>0</v>
          </cell>
        </row>
        <row r="980">
          <cell r="A980" t="str">
            <v>a</v>
          </cell>
          <cell r="B980">
            <v>664062</v>
          </cell>
          <cell r="C980" t="str">
            <v>강재동바리및거푸집</v>
          </cell>
          <cell r="D980" t="str">
            <v>(배산터널)</v>
          </cell>
          <cell r="E980">
            <v>4</v>
          </cell>
          <cell r="F980" t="str">
            <v>조</v>
          </cell>
          <cell r="G980">
            <v>137272789</v>
          </cell>
          <cell r="H980">
            <v>549091156</v>
          </cell>
        </row>
        <row r="981">
          <cell r="A981" t="str">
            <v>b</v>
          </cell>
          <cell r="B981">
            <v>664070</v>
          </cell>
          <cell r="C981" t="str">
            <v>콘크리트타설(펌프카)</v>
          </cell>
          <cell r="D981" t="str">
            <v>(무근,25-240-15)</v>
          </cell>
          <cell r="E981">
            <v>7459</v>
          </cell>
          <cell r="F981" t="str">
            <v>㎥</v>
          </cell>
          <cell r="G981">
            <v>57565</v>
          </cell>
          <cell r="H981">
            <v>429377335</v>
          </cell>
        </row>
        <row r="982">
          <cell r="A982" t="str">
            <v>c</v>
          </cell>
          <cell r="B982">
            <v>664078</v>
          </cell>
          <cell r="C982" t="str">
            <v>콘크리트타설(펌프카)</v>
          </cell>
          <cell r="D982" t="str">
            <v>(철근,25-240-15)</v>
          </cell>
          <cell r="E982">
            <v>831</v>
          </cell>
          <cell r="F982" t="str">
            <v>㎥</v>
          </cell>
          <cell r="G982">
            <v>57146</v>
          </cell>
          <cell r="H982">
            <v>47488326</v>
          </cell>
        </row>
        <row r="983">
          <cell r="A983" t="str">
            <v>d</v>
          </cell>
          <cell r="B983">
            <v>664398</v>
          </cell>
          <cell r="C983" t="str">
            <v>철근가공조립</v>
          </cell>
          <cell r="D983" t="str">
            <v>(매우복잡)</v>
          </cell>
          <cell r="E983">
            <v>187.64</v>
          </cell>
          <cell r="F983" t="str">
            <v>Ton</v>
          </cell>
          <cell r="G983">
            <v>554189</v>
          </cell>
          <cell r="H983">
            <v>103988023</v>
          </cell>
        </row>
        <row r="984">
          <cell r="A984" t="str">
            <v>e</v>
          </cell>
          <cell r="B984">
            <v>664526</v>
          </cell>
          <cell r="C984" t="str">
            <v>신축이음</v>
          </cell>
          <cell r="D984" t="str">
            <v>(터널용)</v>
          </cell>
          <cell r="E984">
            <v>782</v>
          </cell>
          <cell r="F984" t="str">
            <v>ｍ</v>
          </cell>
          <cell r="G984">
            <v>4479</v>
          </cell>
          <cell r="H984">
            <v>3502578</v>
          </cell>
        </row>
        <row r="985">
          <cell r="A985" t="str">
            <v>계</v>
          </cell>
          <cell r="B985">
            <v>664654</v>
          </cell>
          <cell r="E985">
            <v>0</v>
          </cell>
          <cell r="H985">
            <v>0</v>
          </cell>
        </row>
        <row r="986">
          <cell r="A986" t="str">
            <v>4.08</v>
          </cell>
          <cell r="B986">
            <v>664782</v>
          </cell>
          <cell r="C986" t="str">
            <v>갱문 및 옹벽공</v>
          </cell>
          <cell r="E986">
            <v>0</v>
          </cell>
          <cell r="H986">
            <v>0</v>
          </cell>
        </row>
        <row r="987">
          <cell r="A987" t="str">
            <v>a</v>
          </cell>
          <cell r="B987">
            <v>664862</v>
          </cell>
          <cell r="C987" t="str">
            <v>구조물터파기</v>
          </cell>
          <cell r="E987">
            <v>0</v>
          </cell>
          <cell r="H987">
            <v>0</v>
          </cell>
        </row>
        <row r="988">
          <cell r="A988" t="str">
            <v>a-1</v>
          </cell>
          <cell r="B988">
            <v>665054</v>
          </cell>
          <cell r="C988" t="str">
            <v>구조물터파기</v>
          </cell>
          <cell r="D988" t="str">
            <v>(육상토사 0-2m)</v>
          </cell>
          <cell r="E988">
            <v>13089</v>
          </cell>
          <cell r="F988" t="str">
            <v>㎥</v>
          </cell>
          <cell r="G988">
            <v>3367</v>
          </cell>
          <cell r="H988">
            <v>44070663</v>
          </cell>
        </row>
        <row r="989">
          <cell r="A989" t="str">
            <v>a-2</v>
          </cell>
          <cell r="B989">
            <v>665086</v>
          </cell>
          <cell r="C989" t="str">
            <v>구조물터파기</v>
          </cell>
          <cell r="D989" t="str">
            <v>(육상리핑암 0-2m)</v>
          </cell>
          <cell r="E989">
            <v>18955</v>
          </cell>
          <cell r="F989" t="str">
            <v>㎥</v>
          </cell>
          <cell r="G989">
            <v>61425</v>
          </cell>
          <cell r="H989">
            <v>1164310875</v>
          </cell>
        </row>
        <row r="990">
          <cell r="A990" t="str">
            <v>a-3</v>
          </cell>
          <cell r="B990">
            <v>665214</v>
          </cell>
          <cell r="C990" t="str">
            <v>구조물터파기</v>
          </cell>
          <cell r="D990" t="str">
            <v>(육상발파암 0-2m)</v>
          </cell>
          <cell r="E990">
            <v>10876</v>
          </cell>
          <cell r="F990" t="str">
            <v>㎥</v>
          </cell>
          <cell r="G990">
            <v>107795</v>
          </cell>
          <cell r="H990">
            <v>1172378420</v>
          </cell>
        </row>
        <row r="991">
          <cell r="A991" t="str">
            <v>소계</v>
          </cell>
          <cell r="B991">
            <v>665358</v>
          </cell>
          <cell r="E991">
            <v>0</v>
          </cell>
          <cell r="H991">
            <v>0</v>
          </cell>
        </row>
        <row r="992">
          <cell r="A992" t="str">
            <v>b</v>
          </cell>
          <cell r="B992">
            <v>665470</v>
          </cell>
          <cell r="C992" t="str">
            <v>되메우기및다짐</v>
          </cell>
          <cell r="D992" t="str">
            <v>(기계70%+인력30%)</v>
          </cell>
          <cell r="E992">
            <v>150</v>
          </cell>
          <cell r="F992" t="str">
            <v>㎥</v>
          </cell>
          <cell r="G992">
            <v>5802</v>
          </cell>
          <cell r="H992">
            <v>870300</v>
          </cell>
        </row>
        <row r="993">
          <cell r="A993" t="str">
            <v>c</v>
          </cell>
          <cell r="B993">
            <v>665526</v>
          </cell>
          <cell r="C993" t="str">
            <v>뒷채움및다짐</v>
          </cell>
          <cell r="D993" t="str">
            <v>(현장암유용)</v>
          </cell>
          <cell r="E993">
            <v>3291</v>
          </cell>
          <cell r="F993" t="str">
            <v>㎥</v>
          </cell>
          <cell r="G993">
            <v>13631</v>
          </cell>
          <cell r="H993">
            <v>44859621</v>
          </cell>
        </row>
        <row r="994">
          <cell r="A994" t="str">
            <v>c</v>
          </cell>
          <cell r="B994">
            <v>665582</v>
          </cell>
          <cell r="C994" t="str">
            <v>거푸집</v>
          </cell>
          <cell r="E994">
            <v>0</v>
          </cell>
          <cell r="H994">
            <v>0</v>
          </cell>
        </row>
        <row r="995">
          <cell r="A995" t="str">
            <v>c-1</v>
          </cell>
          <cell r="B995">
            <v>665662</v>
          </cell>
          <cell r="C995" t="str">
            <v>합판거푸집</v>
          </cell>
          <cell r="D995" t="str">
            <v>(3회:0-7m)</v>
          </cell>
          <cell r="E995">
            <v>4366</v>
          </cell>
          <cell r="F995" t="str">
            <v>㎡</v>
          </cell>
          <cell r="G995">
            <v>19533</v>
          </cell>
          <cell r="H995">
            <v>85281078</v>
          </cell>
        </row>
        <row r="996">
          <cell r="A996" t="str">
            <v>c-2</v>
          </cell>
          <cell r="B996">
            <v>665742</v>
          </cell>
          <cell r="C996" t="str">
            <v>합판거푸집</v>
          </cell>
          <cell r="D996" t="str">
            <v>(4회)</v>
          </cell>
          <cell r="E996">
            <v>992</v>
          </cell>
          <cell r="F996" t="str">
            <v>㎡</v>
          </cell>
          <cell r="G996">
            <v>16702</v>
          </cell>
          <cell r="H996">
            <v>16568384</v>
          </cell>
        </row>
        <row r="997">
          <cell r="A997" t="str">
            <v>c-3</v>
          </cell>
          <cell r="B997">
            <v>665822</v>
          </cell>
          <cell r="C997" t="str">
            <v>합판거푸집</v>
          </cell>
          <cell r="D997" t="str">
            <v>(6회)</v>
          </cell>
          <cell r="E997">
            <v>58</v>
          </cell>
          <cell r="F997" t="str">
            <v>㎡</v>
          </cell>
          <cell r="G997">
            <v>13675</v>
          </cell>
          <cell r="H997">
            <v>793150</v>
          </cell>
        </row>
        <row r="998">
          <cell r="A998" t="str">
            <v>c-4</v>
          </cell>
          <cell r="B998">
            <v>665862</v>
          </cell>
          <cell r="C998" t="str">
            <v>원형거푸집</v>
          </cell>
          <cell r="D998" t="str">
            <v>(3회:0-7m)</v>
          </cell>
          <cell r="E998">
            <v>140</v>
          </cell>
          <cell r="F998" t="str">
            <v>㎡</v>
          </cell>
          <cell r="G998">
            <v>41547</v>
          </cell>
          <cell r="H998">
            <v>5816580</v>
          </cell>
        </row>
        <row r="999">
          <cell r="A999" t="str">
            <v>c-5</v>
          </cell>
          <cell r="B999">
            <v>665882</v>
          </cell>
          <cell r="C999" t="str">
            <v>문양거푸집</v>
          </cell>
          <cell r="D999" t="str">
            <v>(스치로폴 0-7m)</v>
          </cell>
          <cell r="E999">
            <v>1947</v>
          </cell>
          <cell r="F999" t="str">
            <v>㎡</v>
          </cell>
          <cell r="G999">
            <v>23595</v>
          </cell>
          <cell r="H999">
            <v>45939465</v>
          </cell>
        </row>
        <row r="1000">
          <cell r="A1000" t="str">
            <v>소계</v>
          </cell>
          <cell r="B1000">
            <v>665887</v>
          </cell>
          <cell r="E1000">
            <v>0</v>
          </cell>
          <cell r="H1000">
            <v>0</v>
          </cell>
        </row>
        <row r="1001">
          <cell r="A1001" t="str">
            <v>d</v>
          </cell>
          <cell r="B1001">
            <v>665892</v>
          </cell>
          <cell r="C1001" t="str">
            <v>강관비계</v>
          </cell>
          <cell r="D1001" t="str">
            <v>(배산터널)</v>
          </cell>
          <cell r="E1001">
            <v>1</v>
          </cell>
          <cell r="F1001" t="str">
            <v>L.S.</v>
          </cell>
          <cell r="G1001">
            <v>20002000</v>
          </cell>
          <cell r="H1001">
            <v>20002000</v>
          </cell>
        </row>
        <row r="1002">
          <cell r="A1002" t="str">
            <v>e</v>
          </cell>
          <cell r="B1002">
            <v>665897</v>
          </cell>
          <cell r="C1002" t="str">
            <v>동바리</v>
          </cell>
          <cell r="D1002" t="str">
            <v>(터    널)</v>
          </cell>
          <cell r="E1002">
            <v>1</v>
          </cell>
          <cell r="F1002" t="str">
            <v>L.S.</v>
          </cell>
          <cell r="G1002">
            <v>11077000</v>
          </cell>
          <cell r="H1002">
            <v>11077000</v>
          </cell>
        </row>
        <row r="1003">
          <cell r="A1003" t="str">
            <v>f</v>
          </cell>
          <cell r="B1003">
            <v>665941</v>
          </cell>
          <cell r="C1003" t="str">
            <v>콘크리트타설</v>
          </cell>
          <cell r="E1003">
            <v>0</v>
          </cell>
          <cell r="H1003">
            <v>0</v>
          </cell>
        </row>
        <row r="1004">
          <cell r="A1004" t="str">
            <v>f-1</v>
          </cell>
          <cell r="B1004">
            <v>665982</v>
          </cell>
          <cell r="C1004" t="str">
            <v>콘크리트타설(펌프카)</v>
          </cell>
          <cell r="D1004" t="str">
            <v>(무근,25-240-15)</v>
          </cell>
          <cell r="E1004">
            <v>4041</v>
          </cell>
          <cell r="F1004" t="str">
            <v>㎥</v>
          </cell>
          <cell r="G1004">
            <v>57565</v>
          </cell>
          <cell r="H1004">
            <v>232620165</v>
          </cell>
        </row>
        <row r="1005">
          <cell r="A1005" t="str">
            <v>f-2</v>
          </cell>
          <cell r="B1005">
            <v>666086</v>
          </cell>
          <cell r="C1005" t="str">
            <v>콘크리트타설(펌프카)</v>
          </cell>
          <cell r="D1005" t="str">
            <v>(철근,40-210-15)</v>
          </cell>
          <cell r="E1005">
            <v>200</v>
          </cell>
          <cell r="F1005" t="str">
            <v>㎥</v>
          </cell>
          <cell r="G1005">
            <v>54990</v>
          </cell>
          <cell r="H1005">
            <v>10998000</v>
          </cell>
        </row>
        <row r="1006">
          <cell r="A1006" t="str">
            <v>f-3</v>
          </cell>
          <cell r="B1006">
            <v>666112</v>
          </cell>
          <cell r="C1006" t="str">
            <v>콘크리트타설</v>
          </cell>
          <cell r="D1006" t="str">
            <v>(무근,40-160-8)</v>
          </cell>
          <cell r="E1006">
            <v>683</v>
          </cell>
          <cell r="F1006" t="str">
            <v>㎥</v>
          </cell>
          <cell r="G1006">
            <v>60442</v>
          </cell>
          <cell r="H1006">
            <v>41281886</v>
          </cell>
        </row>
        <row r="1007">
          <cell r="A1007" t="str">
            <v>소계</v>
          </cell>
          <cell r="B1007">
            <v>666138</v>
          </cell>
          <cell r="E1007">
            <v>0</v>
          </cell>
          <cell r="H1007">
            <v>0</v>
          </cell>
        </row>
        <row r="1008">
          <cell r="A1008" t="str">
            <v>g</v>
          </cell>
          <cell r="B1008">
            <v>666164</v>
          </cell>
          <cell r="C1008" t="str">
            <v>배수파이프</v>
          </cell>
          <cell r="D1008" t="str">
            <v>(PVCφ100㎜)</v>
          </cell>
          <cell r="E1008">
            <v>363</v>
          </cell>
          <cell r="F1008" t="str">
            <v>ｍ</v>
          </cell>
          <cell r="G1008">
            <v>2789</v>
          </cell>
          <cell r="H1008">
            <v>1012407</v>
          </cell>
        </row>
        <row r="1009">
          <cell r="A1009" t="str">
            <v>h</v>
          </cell>
          <cell r="B1009">
            <v>666177</v>
          </cell>
          <cell r="C1009" t="str">
            <v>난간용강재파이프</v>
          </cell>
          <cell r="D1009" t="str">
            <v>(터널)</v>
          </cell>
          <cell r="E1009">
            <v>205</v>
          </cell>
          <cell r="F1009" t="str">
            <v>ｍ</v>
          </cell>
          <cell r="G1009">
            <v>14240</v>
          </cell>
          <cell r="H1009">
            <v>2919200</v>
          </cell>
        </row>
        <row r="1010">
          <cell r="A1010" t="str">
            <v>k</v>
          </cell>
          <cell r="B1010">
            <v>666189</v>
          </cell>
          <cell r="C1010" t="str">
            <v>부직포</v>
          </cell>
          <cell r="E1010">
            <v>2664</v>
          </cell>
          <cell r="F1010" t="str">
            <v>㎡</v>
          </cell>
          <cell r="G1010">
            <v>970</v>
          </cell>
          <cell r="H1010">
            <v>2584080</v>
          </cell>
        </row>
        <row r="1011">
          <cell r="A1011" t="str">
            <v>l</v>
          </cell>
          <cell r="B1011">
            <v>666190</v>
          </cell>
          <cell r="C1011" t="str">
            <v>드레인보드설치</v>
          </cell>
          <cell r="E1011">
            <v>1519</v>
          </cell>
          <cell r="F1011" t="str">
            <v>㎡</v>
          </cell>
          <cell r="G1011">
            <v>5488</v>
          </cell>
          <cell r="H1011">
            <v>8336272</v>
          </cell>
        </row>
        <row r="1012">
          <cell r="A1012" t="str">
            <v>m</v>
          </cell>
          <cell r="B1012">
            <v>666254</v>
          </cell>
          <cell r="C1012" t="str">
            <v>맹암거</v>
          </cell>
          <cell r="E1012">
            <v>0</v>
          </cell>
          <cell r="H1012">
            <v>0</v>
          </cell>
        </row>
        <row r="1013">
          <cell r="A1013" t="str">
            <v>m-1</v>
          </cell>
          <cell r="B1013">
            <v>666286</v>
          </cell>
          <cell r="C1013" t="str">
            <v>유공관</v>
          </cell>
          <cell r="D1013" t="str">
            <v>(200mm)</v>
          </cell>
          <cell r="E1013">
            <v>38</v>
          </cell>
          <cell r="F1013" t="str">
            <v>ｍ</v>
          </cell>
          <cell r="G1013">
            <v>21954</v>
          </cell>
          <cell r="H1013">
            <v>834252</v>
          </cell>
        </row>
        <row r="1014">
          <cell r="A1014" t="str">
            <v>m-2</v>
          </cell>
          <cell r="B1014">
            <v>666302</v>
          </cell>
          <cell r="C1014" t="str">
            <v>부직포</v>
          </cell>
          <cell r="E1014">
            <v>27</v>
          </cell>
          <cell r="F1014" t="str">
            <v>㎡</v>
          </cell>
          <cell r="G1014">
            <v>970</v>
          </cell>
          <cell r="H1014">
            <v>26190</v>
          </cell>
        </row>
        <row r="1015">
          <cell r="A1015" t="str">
            <v>소계</v>
          </cell>
          <cell r="B1015">
            <v>666310</v>
          </cell>
          <cell r="E1015">
            <v>0</v>
          </cell>
          <cell r="H1015">
            <v>0</v>
          </cell>
        </row>
        <row r="1016">
          <cell r="A1016" t="str">
            <v>o</v>
          </cell>
          <cell r="B1016">
            <v>666314</v>
          </cell>
          <cell r="C1016" t="str">
            <v>배수관</v>
          </cell>
          <cell r="D1016" t="str">
            <v>(THP 400mm)</v>
          </cell>
          <cell r="E1016">
            <v>51</v>
          </cell>
          <cell r="F1016" t="str">
            <v>ｍ</v>
          </cell>
          <cell r="G1016">
            <v>19060</v>
          </cell>
          <cell r="H1016">
            <v>972060</v>
          </cell>
        </row>
        <row r="1017">
          <cell r="A1017" t="str">
            <v>p</v>
          </cell>
          <cell r="B1017">
            <v>666380</v>
          </cell>
          <cell r="C1017" t="str">
            <v>신축이음</v>
          </cell>
          <cell r="D1017" t="str">
            <v>(스치로폴,T=20㎜)</v>
          </cell>
          <cell r="E1017">
            <v>70</v>
          </cell>
          <cell r="F1017" t="str">
            <v>ｍ</v>
          </cell>
          <cell r="G1017">
            <v>276</v>
          </cell>
          <cell r="H1017">
            <v>19320</v>
          </cell>
        </row>
        <row r="1018">
          <cell r="A1018" t="str">
            <v>q</v>
          </cell>
          <cell r="B1018">
            <v>666445</v>
          </cell>
          <cell r="C1018" t="str">
            <v>와이어매쉬</v>
          </cell>
          <cell r="D1018" t="str">
            <v>(#8x100x100)</v>
          </cell>
          <cell r="E1018">
            <v>6376</v>
          </cell>
          <cell r="F1018" t="str">
            <v>㎡</v>
          </cell>
          <cell r="G1018">
            <v>2038</v>
          </cell>
          <cell r="H1018">
            <v>12994288</v>
          </cell>
        </row>
        <row r="1019">
          <cell r="A1019" t="str">
            <v>계</v>
          </cell>
          <cell r="B1019">
            <v>666925</v>
          </cell>
          <cell r="E1019">
            <v>0</v>
          </cell>
          <cell r="H1019">
            <v>0</v>
          </cell>
        </row>
        <row r="1020">
          <cell r="A1020" t="str">
            <v>4.09</v>
          </cell>
          <cell r="B1020">
            <v>667404</v>
          </cell>
          <cell r="C1020" t="str">
            <v>부대공</v>
          </cell>
          <cell r="E1020">
            <v>0</v>
          </cell>
          <cell r="H1020">
            <v>0</v>
          </cell>
        </row>
        <row r="1021">
          <cell r="A1021" t="str">
            <v>a</v>
          </cell>
          <cell r="B1021">
            <v>667534</v>
          </cell>
          <cell r="C1021" t="str">
            <v>터널타일붙임</v>
          </cell>
          <cell r="D1021" t="str">
            <v>(하부)</v>
          </cell>
          <cell r="E1021">
            <v>7929</v>
          </cell>
          <cell r="F1021" t="str">
            <v>㎡</v>
          </cell>
          <cell r="G1021">
            <v>53523</v>
          </cell>
          <cell r="H1021">
            <v>424383867</v>
          </cell>
        </row>
        <row r="1022">
          <cell r="A1022" t="str">
            <v>b</v>
          </cell>
          <cell r="B1022">
            <v>667598</v>
          </cell>
          <cell r="C1022" t="str">
            <v>터널명판 및 안내판</v>
          </cell>
          <cell r="E1022">
            <v>4</v>
          </cell>
          <cell r="F1022" t="str">
            <v>개</v>
          </cell>
          <cell r="G1022">
            <v>533654</v>
          </cell>
          <cell r="H1022">
            <v>2134616</v>
          </cell>
        </row>
        <row r="1023">
          <cell r="A1023" t="str">
            <v>c</v>
          </cell>
          <cell r="B1023">
            <v>667630</v>
          </cell>
          <cell r="C1023" t="str">
            <v>가시설</v>
          </cell>
          <cell r="E1023">
            <v>0</v>
          </cell>
          <cell r="H1023">
            <v>0</v>
          </cell>
        </row>
        <row r="1024">
          <cell r="A1024" t="str">
            <v>c-1</v>
          </cell>
          <cell r="B1024">
            <v>667646</v>
          </cell>
          <cell r="C1024" t="str">
            <v>임시환기시설</v>
          </cell>
          <cell r="D1024" t="str">
            <v>(5개월)</v>
          </cell>
          <cell r="E1024">
            <v>1</v>
          </cell>
          <cell r="F1024" t="str">
            <v>L.S.</v>
          </cell>
          <cell r="G1024">
            <v>16163000</v>
          </cell>
          <cell r="H1024">
            <v>16163000</v>
          </cell>
        </row>
        <row r="1025">
          <cell r="A1025" t="str">
            <v>c-2</v>
          </cell>
          <cell r="B1025">
            <v>667654</v>
          </cell>
          <cell r="C1025" t="str">
            <v>임시전기시설</v>
          </cell>
          <cell r="D1025" t="str">
            <v>(5개월)</v>
          </cell>
          <cell r="E1025">
            <v>1</v>
          </cell>
          <cell r="F1025" t="str">
            <v>L.S.</v>
          </cell>
          <cell r="G1025">
            <v>33718000</v>
          </cell>
          <cell r="H1025">
            <v>33718000</v>
          </cell>
        </row>
        <row r="1026">
          <cell r="A1026" t="str">
            <v>c-3</v>
          </cell>
          <cell r="B1026">
            <v>667658</v>
          </cell>
          <cell r="C1026" t="str">
            <v>작업용비계</v>
          </cell>
          <cell r="D1026" t="str">
            <v>(5개월)</v>
          </cell>
          <cell r="E1026">
            <v>1</v>
          </cell>
          <cell r="F1026" t="str">
            <v>L.S.</v>
          </cell>
          <cell r="G1026">
            <v>6538000</v>
          </cell>
          <cell r="H1026">
            <v>6538000</v>
          </cell>
        </row>
        <row r="1027">
          <cell r="A1027" t="str">
            <v>c-4</v>
          </cell>
          <cell r="B1027">
            <v>667660</v>
          </cell>
          <cell r="C1027" t="str">
            <v>대차</v>
          </cell>
          <cell r="D1027" t="str">
            <v>(5개월)</v>
          </cell>
          <cell r="E1027">
            <v>1</v>
          </cell>
          <cell r="F1027" t="str">
            <v>L.S.</v>
          </cell>
          <cell r="G1027">
            <v>165285000</v>
          </cell>
          <cell r="H1027">
            <v>165285000</v>
          </cell>
        </row>
        <row r="1028">
          <cell r="A1028" t="str">
            <v>소계</v>
          </cell>
          <cell r="B1028">
            <v>667661</v>
          </cell>
          <cell r="E1028">
            <v>0</v>
          </cell>
          <cell r="H1028">
            <v>0</v>
          </cell>
        </row>
        <row r="1029">
          <cell r="A1029" t="str">
            <v>d</v>
          </cell>
          <cell r="B1029">
            <v>667662</v>
          </cell>
          <cell r="C1029" t="str">
            <v>갱문가시설</v>
          </cell>
          <cell r="E1029">
            <v>4</v>
          </cell>
          <cell r="F1029" t="str">
            <v>개소</v>
          </cell>
          <cell r="G1029">
            <v>9895123</v>
          </cell>
          <cell r="H1029">
            <v>39580492</v>
          </cell>
        </row>
        <row r="1030">
          <cell r="A1030" t="str">
            <v>e</v>
          </cell>
          <cell r="B1030">
            <v>667726</v>
          </cell>
          <cell r="C1030" t="str">
            <v>물푸기공</v>
          </cell>
          <cell r="D1030" t="str">
            <v>(배산터널)</v>
          </cell>
          <cell r="E1030">
            <v>1</v>
          </cell>
          <cell r="F1030" t="str">
            <v>식</v>
          </cell>
          <cell r="G1030">
            <v>16866750</v>
          </cell>
          <cell r="H1030">
            <v>16866750</v>
          </cell>
        </row>
        <row r="1031">
          <cell r="A1031" t="str">
            <v>계</v>
          </cell>
          <cell r="B1031">
            <v>667758</v>
          </cell>
          <cell r="E1031">
            <v>0</v>
          </cell>
          <cell r="H1031">
            <v>0</v>
          </cell>
        </row>
        <row r="1032">
          <cell r="A1032" t="str">
            <v>4.10</v>
          </cell>
          <cell r="B1032">
            <v>669774</v>
          </cell>
          <cell r="C1032" t="str">
            <v>계 측 공</v>
          </cell>
          <cell r="E1032">
            <v>0</v>
          </cell>
          <cell r="H1032">
            <v>0</v>
          </cell>
        </row>
        <row r="1033">
          <cell r="A1033" t="str">
            <v>a</v>
          </cell>
          <cell r="B1033">
            <v>669902</v>
          </cell>
          <cell r="C1033" t="str">
            <v>내공변위측정용기기</v>
          </cell>
          <cell r="E1033">
            <v>180</v>
          </cell>
          <cell r="F1033" t="str">
            <v>조</v>
          </cell>
          <cell r="G1033">
            <v>7700</v>
          </cell>
          <cell r="H1033">
            <v>1386000</v>
          </cell>
        </row>
        <row r="1034">
          <cell r="A1034" t="str">
            <v>b</v>
          </cell>
          <cell r="B1034">
            <v>669966</v>
          </cell>
          <cell r="C1034" t="str">
            <v>천단침하측정용기기</v>
          </cell>
          <cell r="E1034">
            <v>45</v>
          </cell>
          <cell r="F1034" t="str">
            <v>조</v>
          </cell>
          <cell r="G1034">
            <v>7700</v>
          </cell>
          <cell r="H1034">
            <v>346500</v>
          </cell>
        </row>
        <row r="1035">
          <cell r="A1035" t="str">
            <v>c</v>
          </cell>
          <cell r="B1035">
            <v>670030</v>
          </cell>
          <cell r="C1035" t="str">
            <v>지중변위측정용기기</v>
          </cell>
          <cell r="E1035">
            <v>28</v>
          </cell>
          <cell r="F1035" t="str">
            <v>조</v>
          </cell>
          <cell r="G1035">
            <v>496125</v>
          </cell>
          <cell r="H1035">
            <v>13891500</v>
          </cell>
        </row>
        <row r="1036">
          <cell r="A1036" t="str">
            <v>d</v>
          </cell>
          <cell r="B1036">
            <v>670158</v>
          </cell>
          <cell r="C1036" t="str">
            <v>숏크리트응력측정기기</v>
          </cell>
          <cell r="E1036">
            <v>28</v>
          </cell>
          <cell r="F1036" t="str">
            <v>조</v>
          </cell>
          <cell r="G1036">
            <v>1008000</v>
          </cell>
          <cell r="H1036">
            <v>28224000</v>
          </cell>
        </row>
        <row r="1037">
          <cell r="A1037" t="str">
            <v>e</v>
          </cell>
          <cell r="B1037">
            <v>670286</v>
          </cell>
          <cell r="C1037" t="str">
            <v>ROCK BOLT축력측정</v>
          </cell>
          <cell r="E1037">
            <v>28</v>
          </cell>
          <cell r="F1037" t="str">
            <v>조</v>
          </cell>
          <cell r="G1037">
            <v>496125</v>
          </cell>
          <cell r="H1037">
            <v>13891500</v>
          </cell>
        </row>
        <row r="1038">
          <cell r="A1038" t="str">
            <v>f</v>
          </cell>
          <cell r="B1038">
            <v>670542</v>
          </cell>
          <cell r="C1038" t="str">
            <v>계측비</v>
          </cell>
          <cell r="D1038" t="str">
            <v>(배산터널)</v>
          </cell>
          <cell r="E1038">
            <v>1</v>
          </cell>
          <cell r="F1038" t="str">
            <v>식</v>
          </cell>
          <cell r="G1038">
            <v>41386118</v>
          </cell>
          <cell r="H1038">
            <v>41386118</v>
          </cell>
        </row>
        <row r="1039">
          <cell r="A1039" t="str">
            <v>계</v>
          </cell>
          <cell r="B1039">
            <v>670670</v>
          </cell>
          <cell r="E1039">
            <v>0</v>
          </cell>
          <cell r="H1039">
            <v>0</v>
          </cell>
        </row>
        <row r="1040">
          <cell r="A1040" t="str">
            <v>4.11</v>
          </cell>
          <cell r="B1040">
            <v>670798</v>
          </cell>
          <cell r="C1040" t="str">
            <v>갱구보강공</v>
          </cell>
          <cell r="E1040">
            <v>0</v>
          </cell>
          <cell r="H1040">
            <v>0</v>
          </cell>
        </row>
        <row r="1041">
          <cell r="A1041" t="str">
            <v>a</v>
          </cell>
          <cell r="B1041">
            <v>670894</v>
          </cell>
          <cell r="C1041" t="str">
            <v>숏크리트</v>
          </cell>
          <cell r="E1041">
            <v>193</v>
          </cell>
          <cell r="F1041" t="str">
            <v>㎥</v>
          </cell>
          <cell r="G1041">
            <v>115645</v>
          </cell>
          <cell r="H1041">
            <v>22319485</v>
          </cell>
        </row>
        <row r="1042">
          <cell r="A1042" t="str">
            <v>b</v>
          </cell>
          <cell r="B1042">
            <v>671022</v>
          </cell>
          <cell r="C1042" t="str">
            <v>숏크리트버럭처리</v>
          </cell>
          <cell r="D1042" t="str">
            <v>(배산터널)</v>
          </cell>
          <cell r="E1042">
            <v>19</v>
          </cell>
          <cell r="F1042" t="str">
            <v>㎥</v>
          </cell>
          <cell r="G1042">
            <v>12844</v>
          </cell>
          <cell r="H1042">
            <v>244036</v>
          </cell>
        </row>
        <row r="1043">
          <cell r="A1043" t="str">
            <v>c</v>
          </cell>
          <cell r="B1043">
            <v>671246</v>
          </cell>
          <cell r="C1043" t="str">
            <v>ROCK-BOLT</v>
          </cell>
          <cell r="D1043" t="str">
            <v>(갱구부)</v>
          </cell>
          <cell r="E1043">
            <v>181</v>
          </cell>
          <cell r="F1043" t="str">
            <v>개</v>
          </cell>
          <cell r="G1043">
            <v>103147</v>
          </cell>
          <cell r="H1043">
            <v>18669607</v>
          </cell>
        </row>
        <row r="1044">
          <cell r="A1044" t="str">
            <v>d</v>
          </cell>
          <cell r="B1044">
            <v>671598</v>
          </cell>
          <cell r="C1044" t="str">
            <v>와이어매쉬</v>
          </cell>
          <cell r="D1044" t="str">
            <v>(#6x100x100)</v>
          </cell>
          <cell r="E1044">
            <v>3652</v>
          </cell>
          <cell r="F1044" t="str">
            <v>㎡</v>
          </cell>
          <cell r="G1044">
            <v>2624</v>
          </cell>
          <cell r="H1044">
            <v>9582848</v>
          </cell>
        </row>
        <row r="1045">
          <cell r="A1045" t="str">
            <v>e</v>
          </cell>
          <cell r="B1045">
            <v>671750</v>
          </cell>
          <cell r="C1045" t="str">
            <v>NAILING</v>
          </cell>
          <cell r="E1045">
            <v>0</v>
          </cell>
          <cell r="H1045">
            <v>0</v>
          </cell>
        </row>
        <row r="1046">
          <cell r="A1046" t="str">
            <v>e-1</v>
          </cell>
          <cell r="B1046">
            <v>671902</v>
          </cell>
          <cell r="C1046" t="str">
            <v>NAILING</v>
          </cell>
          <cell r="D1046" t="str">
            <v>(HD25x5.0m)</v>
          </cell>
          <cell r="E1046">
            <v>207</v>
          </cell>
          <cell r="F1046" t="str">
            <v>개소</v>
          </cell>
          <cell r="G1046">
            <v>126363</v>
          </cell>
          <cell r="H1046">
            <v>26157141</v>
          </cell>
        </row>
        <row r="1047">
          <cell r="A1047" t="str">
            <v>e-2</v>
          </cell>
          <cell r="B1047">
            <v>672030</v>
          </cell>
          <cell r="C1047" t="str">
            <v>NAILING</v>
          </cell>
          <cell r="D1047" t="str">
            <v>(HD25x7.0m)</v>
          </cell>
          <cell r="E1047">
            <v>670</v>
          </cell>
          <cell r="F1047" t="str">
            <v>개소</v>
          </cell>
          <cell r="G1047">
            <v>176908</v>
          </cell>
          <cell r="H1047">
            <v>118528360</v>
          </cell>
        </row>
        <row r="1048">
          <cell r="A1048" t="str">
            <v>e-3</v>
          </cell>
          <cell r="B1048">
            <v>672158</v>
          </cell>
          <cell r="C1048" t="str">
            <v>NAILING</v>
          </cell>
          <cell r="D1048" t="str">
            <v>(HD25x10.0m)</v>
          </cell>
          <cell r="E1048">
            <v>567</v>
          </cell>
          <cell r="F1048" t="str">
            <v>개소</v>
          </cell>
          <cell r="G1048">
            <v>252727</v>
          </cell>
          <cell r="H1048">
            <v>143296209</v>
          </cell>
        </row>
        <row r="1049">
          <cell r="A1049" t="str">
            <v>e-4</v>
          </cell>
          <cell r="B1049">
            <v>672286</v>
          </cell>
          <cell r="C1049" t="str">
            <v>NAILING</v>
          </cell>
          <cell r="D1049" t="str">
            <v>(HD25x12.0m)</v>
          </cell>
          <cell r="E1049">
            <v>3101</v>
          </cell>
          <cell r="F1049" t="str">
            <v>개소</v>
          </cell>
          <cell r="G1049">
            <v>303274</v>
          </cell>
          <cell r="H1049">
            <v>940452674</v>
          </cell>
        </row>
        <row r="1050">
          <cell r="A1050" t="str">
            <v>e-5</v>
          </cell>
          <cell r="B1050">
            <v>672414</v>
          </cell>
          <cell r="C1050" t="str">
            <v>NAILING</v>
          </cell>
          <cell r="D1050" t="str">
            <v>(HD25x16.0m)</v>
          </cell>
          <cell r="E1050">
            <v>2581</v>
          </cell>
          <cell r="F1050" t="str">
            <v>개소</v>
          </cell>
          <cell r="G1050">
            <v>404364</v>
          </cell>
          <cell r="H1050">
            <v>1043663484</v>
          </cell>
        </row>
        <row r="1051">
          <cell r="A1051" t="str">
            <v>소계</v>
          </cell>
          <cell r="B1051">
            <v>672630</v>
          </cell>
          <cell r="E1051">
            <v>0</v>
          </cell>
          <cell r="H1051">
            <v>0</v>
          </cell>
        </row>
        <row r="1052">
          <cell r="A1052" t="str">
            <v>계</v>
          </cell>
          <cell r="B1052">
            <v>672846</v>
          </cell>
          <cell r="E1052">
            <v>0</v>
          </cell>
          <cell r="H1052">
            <v>0</v>
          </cell>
        </row>
        <row r="1053">
          <cell r="A1053" t="str">
            <v>4.12</v>
          </cell>
          <cell r="B1053">
            <v>674126</v>
          </cell>
          <cell r="C1053" t="str">
            <v>선진수평보링</v>
          </cell>
          <cell r="E1053">
            <v>0</v>
          </cell>
          <cell r="H1053">
            <v>0</v>
          </cell>
        </row>
        <row r="1054">
          <cell r="A1054" t="str">
            <v>a</v>
          </cell>
          <cell r="B1054">
            <v>674766</v>
          </cell>
          <cell r="C1054" t="str">
            <v>선진수평보링</v>
          </cell>
          <cell r="D1054" t="str">
            <v>(풍화암)</v>
          </cell>
          <cell r="E1054">
            <v>90</v>
          </cell>
          <cell r="F1054" t="str">
            <v>ｍ</v>
          </cell>
          <cell r="G1054">
            <v>81816</v>
          </cell>
          <cell r="H1054">
            <v>7363440</v>
          </cell>
        </row>
        <row r="1055">
          <cell r="A1055" t="str">
            <v>b</v>
          </cell>
          <cell r="B1055">
            <v>675086</v>
          </cell>
          <cell r="C1055" t="str">
            <v>선진수평보링</v>
          </cell>
          <cell r="D1055" t="str">
            <v>(연암)</v>
          </cell>
          <cell r="E1055">
            <v>540</v>
          </cell>
          <cell r="F1055" t="str">
            <v>ｍ</v>
          </cell>
          <cell r="G1055">
            <v>122159</v>
          </cell>
          <cell r="H1055">
            <v>65965860</v>
          </cell>
        </row>
        <row r="1056">
          <cell r="A1056" t="str">
            <v>c</v>
          </cell>
          <cell r="B1056">
            <v>675206</v>
          </cell>
          <cell r="C1056" t="str">
            <v>선진수평보링</v>
          </cell>
          <cell r="D1056" t="str">
            <v>(경암)</v>
          </cell>
          <cell r="E1056">
            <v>420</v>
          </cell>
          <cell r="F1056" t="str">
            <v>ｍ</v>
          </cell>
          <cell r="G1056">
            <v>130258</v>
          </cell>
          <cell r="H1056">
            <v>54708360</v>
          </cell>
        </row>
        <row r="1057">
          <cell r="A1057" t="str">
            <v>계</v>
          </cell>
          <cell r="B1057">
            <v>675326</v>
          </cell>
          <cell r="E1057">
            <v>0</v>
          </cell>
          <cell r="H1057">
            <v>0</v>
          </cell>
        </row>
        <row r="1058">
          <cell r="A1058" t="str">
            <v>총계</v>
          </cell>
          <cell r="B1058">
            <v>703854</v>
          </cell>
          <cell r="E1058">
            <v>0</v>
          </cell>
          <cell r="H1058">
            <v>0</v>
          </cell>
        </row>
        <row r="1059">
          <cell r="A1059" t="str">
            <v>5.</v>
          </cell>
          <cell r="B1059">
            <v>713998</v>
          </cell>
          <cell r="C1059" t="str">
            <v>포    장    공</v>
          </cell>
          <cell r="E1059">
            <v>0</v>
          </cell>
          <cell r="H1059">
            <v>0</v>
          </cell>
        </row>
        <row r="1060">
          <cell r="A1060" t="str">
            <v>5.01</v>
          </cell>
          <cell r="B1060">
            <v>714678</v>
          </cell>
          <cell r="C1060" t="str">
            <v>보조기층</v>
          </cell>
          <cell r="E1060">
            <v>0</v>
          </cell>
          <cell r="H1060">
            <v>0</v>
          </cell>
        </row>
        <row r="1061">
          <cell r="A1061" t="str">
            <v>a</v>
          </cell>
          <cell r="B1061">
            <v>714766</v>
          </cell>
          <cell r="C1061" t="str">
            <v>생산및운반</v>
          </cell>
          <cell r="E1061">
            <v>160156</v>
          </cell>
          <cell r="F1061" t="str">
            <v>㎥</v>
          </cell>
          <cell r="G1061">
            <v>21600</v>
          </cell>
          <cell r="H1061">
            <v>3459369600</v>
          </cell>
        </row>
        <row r="1062">
          <cell r="A1062" t="str">
            <v>b</v>
          </cell>
          <cell r="B1062">
            <v>714830</v>
          </cell>
          <cell r="C1062" t="str">
            <v>포설및다짐</v>
          </cell>
          <cell r="D1062" t="str">
            <v>(T= 15cm)</v>
          </cell>
          <cell r="E1062">
            <v>1378</v>
          </cell>
          <cell r="F1062" t="str">
            <v>㎥</v>
          </cell>
          <cell r="G1062">
            <v>3804</v>
          </cell>
          <cell r="H1062">
            <v>5241912</v>
          </cell>
        </row>
        <row r="1063">
          <cell r="A1063" t="str">
            <v>c</v>
          </cell>
          <cell r="B1063">
            <v>714894</v>
          </cell>
          <cell r="C1063" t="str">
            <v>포설및다짐</v>
          </cell>
          <cell r="D1063" t="str">
            <v>(T= 20㎝)</v>
          </cell>
          <cell r="E1063">
            <v>6088</v>
          </cell>
          <cell r="F1063" t="str">
            <v>㎥</v>
          </cell>
          <cell r="G1063">
            <v>2967</v>
          </cell>
          <cell r="H1063">
            <v>18063096</v>
          </cell>
        </row>
        <row r="1064">
          <cell r="A1064" t="str">
            <v>d</v>
          </cell>
          <cell r="B1064">
            <v>715094</v>
          </cell>
          <cell r="C1064" t="str">
            <v>포설및다짐</v>
          </cell>
          <cell r="D1064" t="str">
            <v>(T= 30cm)</v>
          </cell>
          <cell r="E1064">
            <v>81304</v>
          </cell>
          <cell r="F1064" t="str">
            <v>㎥</v>
          </cell>
          <cell r="G1064">
            <v>3804</v>
          </cell>
          <cell r="H1064">
            <v>309280416</v>
          </cell>
        </row>
        <row r="1065">
          <cell r="A1065" t="str">
            <v>계</v>
          </cell>
          <cell r="B1065">
            <v>715102</v>
          </cell>
          <cell r="E1065">
            <v>0</v>
          </cell>
          <cell r="H1065">
            <v>0</v>
          </cell>
        </row>
        <row r="1066">
          <cell r="A1066" t="str">
            <v>5.02</v>
          </cell>
          <cell r="B1066">
            <v>715406</v>
          </cell>
          <cell r="C1066" t="str">
            <v>기층</v>
          </cell>
          <cell r="E1066">
            <v>0</v>
          </cell>
          <cell r="H1066">
            <v>0</v>
          </cell>
        </row>
        <row r="1067">
          <cell r="A1067" t="str">
            <v>a</v>
          </cell>
          <cell r="B1067">
            <v>715694</v>
          </cell>
          <cell r="C1067" t="str">
            <v>프라임코팅</v>
          </cell>
          <cell r="D1067" t="str">
            <v>(MC - 1)</v>
          </cell>
          <cell r="E1067">
            <v>2233</v>
          </cell>
          <cell r="F1067" t="str">
            <v>ａ</v>
          </cell>
          <cell r="G1067">
            <v>14270</v>
          </cell>
          <cell r="H1067">
            <v>31864910</v>
          </cell>
        </row>
        <row r="1068">
          <cell r="A1068" t="str">
            <v>b</v>
          </cell>
          <cell r="B1068">
            <v>715742</v>
          </cell>
          <cell r="C1068" t="str">
            <v>아스콘구입</v>
          </cell>
          <cell r="E1068">
            <v>99635</v>
          </cell>
          <cell r="F1068" t="str">
            <v>TON</v>
          </cell>
          <cell r="G1068">
            <v>26363</v>
          </cell>
          <cell r="H1068">
            <v>2626677505</v>
          </cell>
        </row>
        <row r="1069">
          <cell r="A1069" t="str">
            <v>c</v>
          </cell>
          <cell r="B1069">
            <v>715790</v>
          </cell>
          <cell r="C1069" t="str">
            <v>포설및다짐</v>
          </cell>
          <cell r="D1069" t="str">
            <v>(T=19㎝)</v>
          </cell>
          <cell r="E1069">
            <v>2197</v>
          </cell>
          <cell r="F1069" t="str">
            <v>ａ</v>
          </cell>
          <cell r="G1069">
            <v>156472</v>
          </cell>
          <cell r="H1069">
            <v>343768984</v>
          </cell>
        </row>
        <row r="1070">
          <cell r="A1070" t="str">
            <v>계</v>
          </cell>
          <cell r="B1070">
            <v>716046</v>
          </cell>
          <cell r="E1070">
            <v>0</v>
          </cell>
          <cell r="H1070">
            <v>0</v>
          </cell>
        </row>
        <row r="1071">
          <cell r="A1071" t="str">
            <v>5.03</v>
          </cell>
          <cell r="B1071">
            <v>716780</v>
          </cell>
          <cell r="C1071" t="str">
            <v>중간층</v>
          </cell>
          <cell r="E1071">
            <v>0</v>
          </cell>
          <cell r="H1071">
            <v>0</v>
          </cell>
        </row>
        <row r="1072">
          <cell r="A1072" t="str">
            <v>a</v>
          </cell>
          <cell r="B1072">
            <v>716812</v>
          </cell>
          <cell r="C1072" t="str">
            <v>아스콘구입</v>
          </cell>
          <cell r="E1072">
            <v>26045</v>
          </cell>
          <cell r="F1072" t="str">
            <v>TON</v>
          </cell>
          <cell r="G1072">
            <v>28300</v>
          </cell>
          <cell r="H1072">
            <v>737073500</v>
          </cell>
        </row>
        <row r="1073">
          <cell r="A1073" t="str">
            <v>b</v>
          </cell>
          <cell r="B1073">
            <v>716940</v>
          </cell>
          <cell r="C1073" t="str">
            <v>포설및다짐</v>
          </cell>
          <cell r="D1073" t="str">
            <v>(T= 6cm)</v>
          </cell>
          <cell r="E1073">
            <v>2197</v>
          </cell>
          <cell r="F1073" t="str">
            <v>ａ</v>
          </cell>
          <cell r="G1073">
            <v>58051</v>
          </cell>
          <cell r="H1073">
            <v>127538047</v>
          </cell>
        </row>
        <row r="1074">
          <cell r="A1074" t="str">
            <v>계</v>
          </cell>
          <cell r="B1074">
            <v>716956</v>
          </cell>
          <cell r="E1074">
            <v>0</v>
          </cell>
          <cell r="H1074">
            <v>0</v>
          </cell>
        </row>
        <row r="1075">
          <cell r="A1075" t="str">
            <v>5.04</v>
          </cell>
          <cell r="B1075">
            <v>716972</v>
          </cell>
          <cell r="C1075" t="str">
            <v>표층</v>
          </cell>
          <cell r="E1075">
            <v>0</v>
          </cell>
          <cell r="H1075">
            <v>0</v>
          </cell>
        </row>
        <row r="1076">
          <cell r="A1076" t="str">
            <v>a</v>
          </cell>
          <cell r="B1076">
            <v>717100</v>
          </cell>
          <cell r="C1076" t="str">
            <v>택코팅</v>
          </cell>
          <cell r="D1076" t="str">
            <v>(30ℓ/ａ)</v>
          </cell>
          <cell r="E1076">
            <v>5613</v>
          </cell>
          <cell r="F1076" t="str">
            <v>ａ</v>
          </cell>
          <cell r="G1076">
            <v>10597</v>
          </cell>
          <cell r="H1076">
            <v>59480961</v>
          </cell>
        </row>
        <row r="1077">
          <cell r="A1077" t="str">
            <v>b</v>
          </cell>
          <cell r="B1077">
            <v>717228</v>
          </cell>
          <cell r="C1077" t="str">
            <v>아스콘구입</v>
          </cell>
          <cell r="E1077">
            <v>29320</v>
          </cell>
          <cell r="F1077" t="str">
            <v>TON</v>
          </cell>
          <cell r="G1077">
            <v>38363</v>
          </cell>
          <cell r="H1077">
            <v>1124803160</v>
          </cell>
        </row>
        <row r="1078">
          <cell r="A1078" t="str">
            <v>c</v>
          </cell>
          <cell r="B1078">
            <v>717740</v>
          </cell>
          <cell r="C1078" t="str">
            <v>포설및다짐</v>
          </cell>
          <cell r="D1078" t="str">
            <v>(T= 5cm)</v>
          </cell>
          <cell r="E1078">
            <v>2285</v>
          </cell>
          <cell r="F1078" t="str">
            <v>ａ</v>
          </cell>
          <cell r="G1078">
            <v>58050</v>
          </cell>
          <cell r="H1078">
            <v>132644250</v>
          </cell>
        </row>
        <row r="1079">
          <cell r="A1079" t="str">
            <v>c</v>
          </cell>
          <cell r="B1079">
            <v>717804</v>
          </cell>
          <cell r="C1079" t="str">
            <v>포설 및 다짐</v>
          </cell>
          <cell r="D1079" t="str">
            <v>(T= 8cm)</v>
          </cell>
          <cell r="E1079">
            <v>120</v>
          </cell>
          <cell r="F1079" t="str">
            <v>ａ</v>
          </cell>
          <cell r="G1079">
            <v>116098</v>
          </cell>
          <cell r="H1079">
            <v>13931760</v>
          </cell>
        </row>
        <row r="1080">
          <cell r="A1080" t="str">
            <v>계</v>
          </cell>
          <cell r="B1080">
            <v>717868</v>
          </cell>
          <cell r="E1080">
            <v>0</v>
          </cell>
          <cell r="H1080">
            <v>0</v>
          </cell>
        </row>
        <row r="1081">
          <cell r="A1081" t="str">
            <v>5.06</v>
          </cell>
          <cell r="B1081">
            <v>717996</v>
          </cell>
          <cell r="C1081" t="str">
            <v>콘크리트포장</v>
          </cell>
          <cell r="D1081" t="str">
            <v>(터널)</v>
          </cell>
          <cell r="E1081">
            <v>0</v>
          </cell>
          <cell r="H1081">
            <v>0</v>
          </cell>
        </row>
        <row r="1082">
          <cell r="A1082" t="str">
            <v>a</v>
          </cell>
          <cell r="B1082">
            <v>718476</v>
          </cell>
          <cell r="C1082" t="str">
            <v>구입및포장</v>
          </cell>
          <cell r="D1082" t="str">
            <v>(2차선포설 T=30cm)</v>
          </cell>
          <cell r="E1082">
            <v>2380</v>
          </cell>
          <cell r="F1082" t="str">
            <v>㎥</v>
          </cell>
          <cell r="G1082">
            <v>49725</v>
          </cell>
          <cell r="H1082">
            <v>118345500</v>
          </cell>
        </row>
        <row r="1083">
          <cell r="A1083" t="str">
            <v>b</v>
          </cell>
          <cell r="B1083">
            <v>718484</v>
          </cell>
          <cell r="C1083" t="str">
            <v>린콘크리트포설</v>
          </cell>
          <cell r="D1083" t="str">
            <v>(T=15CM)</v>
          </cell>
          <cell r="E1083">
            <v>1181</v>
          </cell>
          <cell r="F1083" t="str">
            <v>㎥</v>
          </cell>
          <cell r="G1083">
            <v>45401</v>
          </cell>
          <cell r="H1083">
            <v>53618581</v>
          </cell>
        </row>
        <row r="1084">
          <cell r="A1084" t="str">
            <v>c</v>
          </cell>
          <cell r="B1084">
            <v>718492</v>
          </cell>
          <cell r="C1084" t="str">
            <v>가로수축줄눈</v>
          </cell>
          <cell r="E1084">
            <v>1297</v>
          </cell>
          <cell r="F1084" t="str">
            <v>ｍ</v>
          </cell>
          <cell r="G1084">
            <v>30540</v>
          </cell>
          <cell r="H1084">
            <v>39610380</v>
          </cell>
        </row>
        <row r="1085">
          <cell r="A1085" t="str">
            <v>d</v>
          </cell>
          <cell r="B1085">
            <v>718500</v>
          </cell>
          <cell r="C1085" t="str">
            <v>세로줄눈</v>
          </cell>
          <cell r="E1085">
            <v>1050</v>
          </cell>
          <cell r="F1085" t="str">
            <v>ｍ</v>
          </cell>
          <cell r="G1085">
            <v>3830</v>
          </cell>
          <cell r="H1085">
            <v>4021500</v>
          </cell>
        </row>
        <row r="1086">
          <cell r="A1086" t="str">
            <v>e</v>
          </cell>
          <cell r="B1086">
            <v>718506</v>
          </cell>
          <cell r="C1086" t="str">
            <v>팽창줄눈</v>
          </cell>
          <cell r="E1086">
            <v>22</v>
          </cell>
          <cell r="F1086" t="str">
            <v>ｍ</v>
          </cell>
          <cell r="G1086">
            <v>37937</v>
          </cell>
          <cell r="H1086">
            <v>834614</v>
          </cell>
        </row>
        <row r="1087">
          <cell r="A1087" t="str">
            <v>f</v>
          </cell>
          <cell r="B1087">
            <v>718507</v>
          </cell>
          <cell r="C1087" t="str">
            <v>비닐깔기</v>
          </cell>
          <cell r="D1087" t="str">
            <v>(t=0.1mm)</v>
          </cell>
          <cell r="E1087">
            <v>7875</v>
          </cell>
          <cell r="F1087" t="str">
            <v>㎡</v>
          </cell>
          <cell r="G1087">
            <v>519</v>
          </cell>
          <cell r="H1087">
            <v>4087125</v>
          </cell>
        </row>
        <row r="1088">
          <cell r="A1088" t="str">
            <v>g</v>
          </cell>
          <cell r="B1088">
            <v>718635</v>
          </cell>
          <cell r="C1088" t="str">
            <v>포장면연마</v>
          </cell>
          <cell r="D1088" t="str">
            <v>(콘크리트포장)</v>
          </cell>
          <cell r="E1088">
            <v>135</v>
          </cell>
          <cell r="F1088" t="str">
            <v>㎡</v>
          </cell>
          <cell r="G1088">
            <v>12673</v>
          </cell>
          <cell r="H1088">
            <v>1710855</v>
          </cell>
        </row>
        <row r="1089">
          <cell r="A1089" t="str">
            <v>계</v>
          </cell>
          <cell r="B1089">
            <v>718764</v>
          </cell>
          <cell r="E1089">
            <v>0</v>
          </cell>
          <cell r="H1089">
            <v>0</v>
          </cell>
        </row>
        <row r="1090">
          <cell r="A1090" t="str">
            <v>5.07</v>
          </cell>
          <cell r="B1090">
            <v>718892</v>
          </cell>
          <cell r="C1090" t="str">
            <v>콘크리트포장</v>
          </cell>
          <cell r="D1090" t="str">
            <v>(부체도로)</v>
          </cell>
          <cell r="E1090">
            <v>0</v>
          </cell>
          <cell r="H1090">
            <v>0</v>
          </cell>
        </row>
        <row r="1091">
          <cell r="A1091" t="str">
            <v>a</v>
          </cell>
          <cell r="B1091">
            <v>719020</v>
          </cell>
          <cell r="C1091" t="str">
            <v>구입및포장</v>
          </cell>
          <cell r="D1091" t="str">
            <v>(T=20㎝ : 인력)</v>
          </cell>
          <cell r="E1091">
            <v>4709</v>
          </cell>
          <cell r="F1091" t="str">
            <v>㎡</v>
          </cell>
          <cell r="G1091">
            <v>15857</v>
          </cell>
          <cell r="H1091">
            <v>74670613</v>
          </cell>
        </row>
        <row r="1092">
          <cell r="A1092" t="str">
            <v>b</v>
          </cell>
          <cell r="B1092">
            <v>719467</v>
          </cell>
          <cell r="C1092" t="str">
            <v>비닐깔기</v>
          </cell>
          <cell r="D1092" t="str">
            <v>(t=0.1mm)</v>
          </cell>
          <cell r="E1092">
            <v>23546</v>
          </cell>
          <cell r="F1092" t="str">
            <v>㎡</v>
          </cell>
          <cell r="G1092">
            <v>519</v>
          </cell>
          <cell r="H1092">
            <v>12220374</v>
          </cell>
        </row>
        <row r="1093">
          <cell r="A1093" t="str">
            <v>c</v>
          </cell>
          <cell r="B1093">
            <v>719499</v>
          </cell>
          <cell r="C1093" t="str">
            <v>부체도로용줄눈</v>
          </cell>
          <cell r="D1093" t="str">
            <v>(200x15mm)</v>
          </cell>
          <cell r="E1093">
            <v>3351</v>
          </cell>
          <cell r="F1093" t="str">
            <v>ｍ</v>
          </cell>
          <cell r="G1093">
            <v>933</v>
          </cell>
          <cell r="H1093">
            <v>3126483</v>
          </cell>
        </row>
        <row r="1094">
          <cell r="A1094" t="str">
            <v>d</v>
          </cell>
          <cell r="B1094">
            <v>719531</v>
          </cell>
          <cell r="C1094" t="str">
            <v>합판거푸집</v>
          </cell>
          <cell r="D1094" t="str">
            <v>(4회)</v>
          </cell>
          <cell r="E1094">
            <v>1590</v>
          </cell>
          <cell r="F1094" t="str">
            <v>㎡</v>
          </cell>
          <cell r="G1094">
            <v>16702</v>
          </cell>
          <cell r="H1094">
            <v>26556180</v>
          </cell>
        </row>
        <row r="1095">
          <cell r="A1095" t="str">
            <v>e</v>
          </cell>
          <cell r="B1095">
            <v>719579</v>
          </cell>
          <cell r="C1095" t="str">
            <v>와이어매쉬</v>
          </cell>
          <cell r="D1095" t="str">
            <v>(#8x150x150)</v>
          </cell>
          <cell r="E1095">
            <v>22471</v>
          </cell>
          <cell r="F1095" t="str">
            <v>㎡</v>
          </cell>
          <cell r="G1095">
            <v>1706</v>
          </cell>
          <cell r="H1095">
            <v>38335526</v>
          </cell>
        </row>
        <row r="1096">
          <cell r="A1096" t="str">
            <v>f</v>
          </cell>
          <cell r="B1096">
            <v>719707</v>
          </cell>
          <cell r="C1096" t="str">
            <v>와이어매쉬</v>
          </cell>
          <cell r="D1096" t="str">
            <v>(#8x100x100)</v>
          </cell>
          <cell r="E1096">
            <v>1074</v>
          </cell>
          <cell r="F1096" t="str">
            <v>㎡</v>
          </cell>
          <cell r="G1096">
            <v>2038</v>
          </cell>
          <cell r="H1096">
            <v>2188812</v>
          </cell>
        </row>
        <row r="1097">
          <cell r="A1097" t="str">
            <v>계</v>
          </cell>
          <cell r="B1097">
            <v>719883</v>
          </cell>
          <cell r="E1097">
            <v>0</v>
          </cell>
          <cell r="H1097">
            <v>0</v>
          </cell>
        </row>
        <row r="1098">
          <cell r="A1098" t="str">
            <v>총계</v>
          </cell>
          <cell r="B1098">
            <v>719979</v>
          </cell>
          <cell r="E1098">
            <v>0</v>
          </cell>
          <cell r="H1098">
            <v>0</v>
          </cell>
        </row>
        <row r="1099">
          <cell r="A1099" t="str">
            <v>6.</v>
          </cell>
          <cell r="B1099">
            <v>720107</v>
          </cell>
          <cell r="C1099" t="str">
            <v>교통안전시설공</v>
          </cell>
          <cell r="E1099">
            <v>0</v>
          </cell>
          <cell r="H1099">
            <v>0</v>
          </cell>
        </row>
        <row r="1100">
          <cell r="A1100" t="str">
            <v>6.01</v>
          </cell>
          <cell r="B1100">
            <v>720235</v>
          </cell>
          <cell r="C1100" t="str">
            <v>차선도색</v>
          </cell>
          <cell r="E1100">
            <v>0</v>
          </cell>
          <cell r="H1100">
            <v>0</v>
          </cell>
        </row>
        <row r="1101">
          <cell r="A1101" t="str">
            <v>a</v>
          </cell>
          <cell r="B1101">
            <v>720363</v>
          </cell>
          <cell r="C1101" t="str">
            <v>차선도색</v>
          </cell>
          <cell r="D1101" t="str">
            <v>(백색실선)</v>
          </cell>
          <cell r="E1101">
            <v>5780</v>
          </cell>
          <cell r="F1101" t="str">
            <v>㎡</v>
          </cell>
          <cell r="G1101">
            <v>5038</v>
          </cell>
          <cell r="H1101">
            <v>29119640</v>
          </cell>
        </row>
        <row r="1102">
          <cell r="A1102" t="str">
            <v>b</v>
          </cell>
          <cell r="B1102">
            <v>720555</v>
          </cell>
          <cell r="C1102" t="str">
            <v>차선도색</v>
          </cell>
          <cell r="D1102" t="str">
            <v>(백색파선)</v>
          </cell>
          <cell r="E1102">
            <v>459</v>
          </cell>
          <cell r="F1102" t="str">
            <v>㎡</v>
          </cell>
          <cell r="G1102">
            <v>5161</v>
          </cell>
          <cell r="H1102">
            <v>2368899</v>
          </cell>
        </row>
        <row r="1103">
          <cell r="A1103" t="str">
            <v>c</v>
          </cell>
          <cell r="B1103">
            <v>720619</v>
          </cell>
          <cell r="C1103" t="str">
            <v>차선도색</v>
          </cell>
          <cell r="D1103" t="str">
            <v>(황색실선)</v>
          </cell>
          <cell r="E1103">
            <v>4684</v>
          </cell>
          <cell r="F1103" t="str">
            <v>㎡</v>
          </cell>
          <cell r="G1103">
            <v>5278</v>
          </cell>
          <cell r="H1103">
            <v>24722152</v>
          </cell>
        </row>
        <row r="1104">
          <cell r="A1104" t="str">
            <v>d</v>
          </cell>
          <cell r="B1104">
            <v>720747</v>
          </cell>
          <cell r="C1104" t="str">
            <v>차선도색</v>
          </cell>
          <cell r="D1104" t="str">
            <v>(황색파선)</v>
          </cell>
          <cell r="E1104">
            <v>272</v>
          </cell>
          <cell r="F1104" t="str">
            <v>㎡</v>
          </cell>
          <cell r="G1104">
            <v>5353</v>
          </cell>
          <cell r="H1104">
            <v>1456016</v>
          </cell>
        </row>
        <row r="1105">
          <cell r="A1105" t="str">
            <v>계</v>
          </cell>
          <cell r="B1105">
            <v>721387</v>
          </cell>
          <cell r="E1105">
            <v>0</v>
          </cell>
          <cell r="H1105">
            <v>0</v>
          </cell>
        </row>
        <row r="1106">
          <cell r="A1106" t="str">
            <v>6.02</v>
          </cell>
          <cell r="B1106">
            <v>721515</v>
          </cell>
          <cell r="C1106" t="str">
            <v>도로 표지판</v>
          </cell>
          <cell r="E1106">
            <v>0</v>
          </cell>
          <cell r="H1106">
            <v>0</v>
          </cell>
        </row>
        <row r="1107">
          <cell r="A1107" t="str">
            <v>a</v>
          </cell>
          <cell r="B1107">
            <v>721539</v>
          </cell>
          <cell r="C1107" t="str">
            <v>교통 표지판</v>
          </cell>
          <cell r="E1107">
            <v>0</v>
          </cell>
          <cell r="H1107">
            <v>0</v>
          </cell>
        </row>
        <row r="1108">
          <cell r="A1108" t="str">
            <v>a-1</v>
          </cell>
          <cell r="B1108">
            <v>721563</v>
          </cell>
          <cell r="C1108" t="str">
            <v>삼각 표지판</v>
          </cell>
          <cell r="D1108" t="str">
            <v>(1변120cm)</v>
          </cell>
          <cell r="E1108">
            <v>51</v>
          </cell>
          <cell r="F1108" t="str">
            <v>ea</v>
          </cell>
          <cell r="G1108">
            <v>145922</v>
          </cell>
          <cell r="H1108">
            <v>7442022</v>
          </cell>
        </row>
        <row r="1109">
          <cell r="A1109" t="str">
            <v>a-2</v>
          </cell>
          <cell r="B1109">
            <v>721611</v>
          </cell>
          <cell r="C1109" t="str">
            <v>원형 표지판</v>
          </cell>
          <cell r="D1109" t="str">
            <v>(φ900mm)</v>
          </cell>
          <cell r="E1109">
            <v>23</v>
          </cell>
          <cell r="F1109" t="str">
            <v>ea</v>
          </cell>
          <cell r="G1109">
            <v>145922</v>
          </cell>
          <cell r="H1109">
            <v>3356206</v>
          </cell>
        </row>
        <row r="1110">
          <cell r="A1110" t="str">
            <v>a-3</v>
          </cell>
          <cell r="B1110">
            <v>721946</v>
          </cell>
          <cell r="C1110" t="str">
            <v>이중삼각 표지판</v>
          </cell>
          <cell r="D1110" t="str">
            <v>(1변120cm)</v>
          </cell>
          <cell r="E1110">
            <v>8</v>
          </cell>
          <cell r="F1110" t="str">
            <v>ea</v>
          </cell>
          <cell r="G1110">
            <v>403778</v>
          </cell>
          <cell r="H1110">
            <v>3230224</v>
          </cell>
        </row>
        <row r="1111">
          <cell r="A1111" t="str">
            <v>a-4</v>
          </cell>
          <cell r="B1111">
            <v>722281</v>
          </cell>
          <cell r="C1111" t="str">
            <v>원형및삼각 표지판</v>
          </cell>
          <cell r="D1111" t="str">
            <v>(120cm+90cm)</v>
          </cell>
          <cell r="E1111">
            <v>1</v>
          </cell>
          <cell r="F1111" t="str">
            <v>ea</v>
          </cell>
          <cell r="G1111">
            <v>250578</v>
          </cell>
          <cell r="H1111">
            <v>250578</v>
          </cell>
        </row>
        <row r="1112">
          <cell r="A1112" t="str">
            <v>a-5</v>
          </cell>
          <cell r="B1112">
            <v>722616</v>
          </cell>
          <cell r="C1112" t="str">
            <v>삼각+보조 표지판</v>
          </cell>
          <cell r="E1112">
            <v>10</v>
          </cell>
          <cell r="F1112" t="str">
            <v>ea</v>
          </cell>
          <cell r="G1112">
            <v>210578</v>
          </cell>
          <cell r="H1112">
            <v>2105780</v>
          </cell>
        </row>
        <row r="1113">
          <cell r="A1113" t="str">
            <v>a-6</v>
          </cell>
          <cell r="B1113">
            <v>722784</v>
          </cell>
          <cell r="C1113" t="str">
            <v>원형 표지판</v>
          </cell>
          <cell r="D1113" t="str">
            <v>(부착식)</v>
          </cell>
          <cell r="E1113">
            <v>12</v>
          </cell>
          <cell r="F1113" t="str">
            <v>ea</v>
          </cell>
          <cell r="G1113">
            <v>91350</v>
          </cell>
          <cell r="H1113">
            <v>1096200</v>
          </cell>
        </row>
        <row r="1114">
          <cell r="A1114" t="str">
            <v>소계</v>
          </cell>
          <cell r="B1114">
            <v>722868</v>
          </cell>
          <cell r="E1114">
            <v>0</v>
          </cell>
          <cell r="H1114">
            <v>0</v>
          </cell>
        </row>
        <row r="1115">
          <cell r="A1115" t="str">
            <v>b</v>
          </cell>
          <cell r="B1115">
            <v>722910</v>
          </cell>
          <cell r="C1115" t="str">
            <v>안내 표지핀</v>
          </cell>
          <cell r="E1115">
            <v>0</v>
          </cell>
          <cell r="H1115">
            <v>0</v>
          </cell>
        </row>
        <row r="1116">
          <cell r="A1116" t="str">
            <v>b-1</v>
          </cell>
          <cell r="B1116">
            <v>722951</v>
          </cell>
          <cell r="C1116" t="str">
            <v>2방향 안내표지</v>
          </cell>
          <cell r="D1116" t="str">
            <v>(4800 x 3550)</v>
          </cell>
          <cell r="E1116">
            <v>11</v>
          </cell>
          <cell r="F1116" t="str">
            <v>ea</v>
          </cell>
          <cell r="G1116">
            <v>8642669</v>
          </cell>
          <cell r="H1116">
            <v>95069359</v>
          </cell>
        </row>
        <row r="1117">
          <cell r="A1117" t="str">
            <v>b-2</v>
          </cell>
          <cell r="B1117">
            <v>723085</v>
          </cell>
          <cell r="C1117" t="str">
            <v>2방향 안내표지</v>
          </cell>
          <cell r="D1117" t="str">
            <v>(3600 x 2200)</v>
          </cell>
          <cell r="E1117">
            <v>8</v>
          </cell>
          <cell r="F1117" t="str">
            <v>ea</v>
          </cell>
          <cell r="G1117">
            <v>3264576</v>
          </cell>
          <cell r="H1117">
            <v>26116608</v>
          </cell>
        </row>
        <row r="1118">
          <cell r="A1118" t="str">
            <v>b-3</v>
          </cell>
          <cell r="B1118">
            <v>723218</v>
          </cell>
          <cell r="C1118" t="str">
            <v>3방향 안내표지</v>
          </cell>
          <cell r="D1118" t="str">
            <v>(4450 x 2200)</v>
          </cell>
          <cell r="E1118">
            <v>6</v>
          </cell>
          <cell r="F1118" t="str">
            <v>ea</v>
          </cell>
          <cell r="G1118">
            <v>3783256</v>
          </cell>
          <cell r="H1118">
            <v>22699536</v>
          </cell>
        </row>
        <row r="1119">
          <cell r="A1119" t="str">
            <v>b-4</v>
          </cell>
          <cell r="B1119">
            <v>723241</v>
          </cell>
          <cell r="C1119" t="str">
            <v>출구점예고표지판</v>
          </cell>
          <cell r="D1119" t="str">
            <v>(3400x2300)</v>
          </cell>
          <cell r="E1119">
            <v>6</v>
          </cell>
          <cell r="F1119" t="str">
            <v>ea</v>
          </cell>
          <cell r="G1119">
            <v>8227149</v>
          </cell>
          <cell r="H1119">
            <v>49362894</v>
          </cell>
        </row>
        <row r="1120">
          <cell r="A1120" t="str">
            <v>b-5</v>
          </cell>
          <cell r="B1120">
            <v>723263</v>
          </cell>
          <cell r="C1120" t="str">
            <v>터널예고표지판</v>
          </cell>
          <cell r="D1120" t="str">
            <v>(3400x2250)</v>
          </cell>
          <cell r="E1120">
            <v>2</v>
          </cell>
          <cell r="F1120" t="str">
            <v>ea</v>
          </cell>
          <cell r="G1120">
            <v>3427576</v>
          </cell>
          <cell r="H1120">
            <v>6855152</v>
          </cell>
        </row>
        <row r="1121">
          <cell r="A1121" t="str">
            <v>b-6</v>
          </cell>
          <cell r="B1121">
            <v>723274</v>
          </cell>
          <cell r="C1121" t="str">
            <v>군계표지판</v>
          </cell>
          <cell r="D1121" t="str">
            <v>(3000x2000)</v>
          </cell>
          <cell r="E1121">
            <v>1</v>
          </cell>
          <cell r="F1121" t="str">
            <v>ea</v>
          </cell>
          <cell r="G1121">
            <v>2678417</v>
          </cell>
          <cell r="H1121">
            <v>2678417</v>
          </cell>
        </row>
        <row r="1122">
          <cell r="A1122" t="str">
            <v>b-7</v>
          </cell>
          <cell r="B1122">
            <v>723285</v>
          </cell>
          <cell r="C1122" t="str">
            <v>면계표지판</v>
          </cell>
          <cell r="D1122" t="str">
            <v>(1400x750)</v>
          </cell>
          <cell r="E1122">
            <v>1</v>
          </cell>
          <cell r="F1122" t="str">
            <v>ea</v>
          </cell>
          <cell r="G1122">
            <v>1027662</v>
          </cell>
          <cell r="H1122">
            <v>1027662</v>
          </cell>
        </row>
        <row r="1123">
          <cell r="A1123" t="str">
            <v>b-8</v>
          </cell>
          <cell r="B1123">
            <v>723296</v>
          </cell>
          <cell r="C1123" t="str">
            <v>노선표지판</v>
          </cell>
          <cell r="D1123" t="str">
            <v>(1200x1100)</v>
          </cell>
          <cell r="E1123">
            <v>1</v>
          </cell>
          <cell r="F1123" t="str">
            <v>ea</v>
          </cell>
          <cell r="G1123">
            <v>824397</v>
          </cell>
          <cell r="H1123">
            <v>824397</v>
          </cell>
        </row>
        <row r="1124">
          <cell r="A1124" t="str">
            <v>b-9</v>
          </cell>
          <cell r="B1124">
            <v>723302</v>
          </cell>
          <cell r="C1124" t="str">
            <v>2방향표지판</v>
          </cell>
          <cell r="D1124" t="str">
            <v>(3000x800)</v>
          </cell>
          <cell r="E1124">
            <v>1</v>
          </cell>
          <cell r="F1124" t="str">
            <v>ea</v>
          </cell>
          <cell r="G1124">
            <v>1218362</v>
          </cell>
          <cell r="H1124">
            <v>1218362</v>
          </cell>
        </row>
        <row r="1125">
          <cell r="A1125" t="str">
            <v>소계</v>
          </cell>
          <cell r="B1125">
            <v>723305</v>
          </cell>
          <cell r="E1125">
            <v>0</v>
          </cell>
          <cell r="H1125">
            <v>0</v>
          </cell>
        </row>
        <row r="1126">
          <cell r="A1126" t="str">
            <v>계</v>
          </cell>
          <cell r="B1126">
            <v>723307</v>
          </cell>
          <cell r="E1126">
            <v>0</v>
          </cell>
          <cell r="H1126">
            <v>0</v>
          </cell>
        </row>
        <row r="1127">
          <cell r="A1127" t="str">
            <v>6.03</v>
          </cell>
          <cell r="B1127">
            <v>723947</v>
          </cell>
          <cell r="C1127" t="str">
            <v>시선유도표지</v>
          </cell>
          <cell r="E1127">
            <v>0</v>
          </cell>
          <cell r="H1127">
            <v>0</v>
          </cell>
        </row>
        <row r="1128">
          <cell r="A1128" t="str">
            <v>a</v>
          </cell>
          <cell r="B1128">
            <v>724011</v>
          </cell>
          <cell r="C1128" t="str">
            <v>데리네이터</v>
          </cell>
          <cell r="E1128">
            <v>0</v>
          </cell>
          <cell r="H1128">
            <v>0</v>
          </cell>
        </row>
        <row r="1129">
          <cell r="A1129" t="str">
            <v>a-1</v>
          </cell>
          <cell r="B1129">
            <v>724075</v>
          </cell>
          <cell r="C1129" t="str">
            <v>데리네이터</v>
          </cell>
          <cell r="D1129" t="str">
            <v>(가드레일용)</v>
          </cell>
          <cell r="E1129">
            <v>526</v>
          </cell>
          <cell r="F1129" t="str">
            <v>ea</v>
          </cell>
          <cell r="G1129">
            <v>8925</v>
          </cell>
          <cell r="H1129">
            <v>4694550</v>
          </cell>
        </row>
        <row r="1130">
          <cell r="A1130" t="str">
            <v>a-2</v>
          </cell>
          <cell r="B1130">
            <v>724203</v>
          </cell>
          <cell r="C1130" t="str">
            <v>데리네이터</v>
          </cell>
          <cell r="D1130" t="str">
            <v>(교 량 용)</v>
          </cell>
          <cell r="E1130">
            <v>62</v>
          </cell>
          <cell r="F1130" t="str">
            <v>ea</v>
          </cell>
          <cell r="G1130">
            <v>6825</v>
          </cell>
          <cell r="H1130">
            <v>423150</v>
          </cell>
        </row>
        <row r="1131">
          <cell r="A1131" t="str">
            <v>a-3</v>
          </cell>
          <cell r="B1131">
            <v>724331</v>
          </cell>
          <cell r="C1131" t="str">
            <v>데리네이터</v>
          </cell>
          <cell r="D1131" t="str">
            <v>(토 공 용)</v>
          </cell>
          <cell r="E1131">
            <v>110</v>
          </cell>
          <cell r="F1131" t="str">
            <v>ea</v>
          </cell>
          <cell r="G1131">
            <v>7875</v>
          </cell>
          <cell r="H1131">
            <v>866250</v>
          </cell>
        </row>
        <row r="1132">
          <cell r="A1132" t="str">
            <v>a-4</v>
          </cell>
          <cell r="B1132">
            <v>724459</v>
          </cell>
          <cell r="C1132" t="str">
            <v>데리네이터</v>
          </cell>
          <cell r="D1132" t="str">
            <v>(옹 벽 용)</v>
          </cell>
          <cell r="E1132">
            <v>193</v>
          </cell>
          <cell r="F1132" t="str">
            <v>ea</v>
          </cell>
          <cell r="G1132">
            <v>6825</v>
          </cell>
          <cell r="H1132">
            <v>1317225</v>
          </cell>
        </row>
        <row r="1133">
          <cell r="A1133" t="str">
            <v>소계</v>
          </cell>
          <cell r="B1133">
            <v>724715</v>
          </cell>
          <cell r="E1133">
            <v>0</v>
          </cell>
          <cell r="H1133">
            <v>0</v>
          </cell>
        </row>
        <row r="1134">
          <cell r="A1134" t="str">
            <v>b</v>
          </cell>
          <cell r="B1134">
            <v>724843</v>
          </cell>
          <cell r="C1134" t="str">
            <v>도로표지병</v>
          </cell>
          <cell r="E1134">
            <v>0</v>
          </cell>
          <cell r="H1134">
            <v>0</v>
          </cell>
        </row>
        <row r="1135">
          <cell r="A1135" t="str">
            <v>b-1</v>
          </cell>
          <cell r="B1135">
            <v>724971</v>
          </cell>
          <cell r="C1135" t="str">
            <v>도로표지병</v>
          </cell>
          <cell r="D1135" t="str">
            <v>(양 면)</v>
          </cell>
          <cell r="E1135">
            <v>663</v>
          </cell>
          <cell r="F1135" t="str">
            <v>ea</v>
          </cell>
          <cell r="G1135">
            <v>16391</v>
          </cell>
          <cell r="H1135">
            <v>10867233</v>
          </cell>
        </row>
        <row r="1136">
          <cell r="A1136" t="str">
            <v>b-2</v>
          </cell>
          <cell r="B1136">
            <v>725227</v>
          </cell>
          <cell r="C1136" t="str">
            <v>도로표지병</v>
          </cell>
          <cell r="D1136" t="str">
            <v>(단 면)</v>
          </cell>
          <cell r="E1136">
            <v>1388</v>
          </cell>
          <cell r="F1136" t="str">
            <v>ea</v>
          </cell>
          <cell r="G1136">
            <v>15891</v>
          </cell>
          <cell r="H1136">
            <v>22056708</v>
          </cell>
        </row>
        <row r="1137">
          <cell r="A1137" t="str">
            <v>소계</v>
          </cell>
          <cell r="B1137">
            <v>725259</v>
          </cell>
          <cell r="E1137">
            <v>0</v>
          </cell>
          <cell r="H1137">
            <v>0</v>
          </cell>
        </row>
        <row r="1138">
          <cell r="A1138" t="str">
            <v>c</v>
          </cell>
          <cell r="B1138">
            <v>725291</v>
          </cell>
          <cell r="C1138" t="str">
            <v>갈매기표지판</v>
          </cell>
          <cell r="D1138" t="str">
            <v>(600x300:단면)</v>
          </cell>
          <cell r="E1138">
            <v>6</v>
          </cell>
          <cell r="F1138" t="str">
            <v>ea</v>
          </cell>
          <cell r="G1138">
            <v>168683</v>
          </cell>
          <cell r="H1138">
            <v>1012098</v>
          </cell>
        </row>
        <row r="1139">
          <cell r="A1139" t="str">
            <v>d</v>
          </cell>
          <cell r="B1139">
            <v>725355</v>
          </cell>
          <cell r="C1139" t="str">
            <v>소분리대반사판</v>
          </cell>
          <cell r="D1139" t="str">
            <v>(부착식)</v>
          </cell>
          <cell r="E1139">
            <v>6</v>
          </cell>
          <cell r="F1139" t="str">
            <v>ea</v>
          </cell>
          <cell r="G1139">
            <v>36750</v>
          </cell>
          <cell r="H1139">
            <v>220500</v>
          </cell>
        </row>
        <row r="1140">
          <cell r="A1140" t="str">
            <v>계</v>
          </cell>
          <cell r="B1140">
            <v>725483</v>
          </cell>
          <cell r="E1140">
            <v>0</v>
          </cell>
          <cell r="H1140">
            <v>0</v>
          </cell>
        </row>
        <row r="1141">
          <cell r="A1141" t="str">
            <v>6.04</v>
          </cell>
          <cell r="B1141">
            <v>725739</v>
          </cell>
          <cell r="C1141" t="str">
            <v>가드레일</v>
          </cell>
          <cell r="E1141">
            <v>0</v>
          </cell>
          <cell r="H1141">
            <v>0</v>
          </cell>
        </row>
        <row r="1142">
          <cell r="A1142" t="str">
            <v>a</v>
          </cell>
          <cell r="B1142">
            <v>725755</v>
          </cell>
          <cell r="C1142" t="str">
            <v>토공용</v>
          </cell>
          <cell r="E1142">
            <v>0</v>
          </cell>
          <cell r="H1142">
            <v>0</v>
          </cell>
        </row>
        <row r="1143">
          <cell r="A1143" t="str">
            <v>a-1</v>
          </cell>
          <cell r="B1143">
            <v>725771</v>
          </cell>
          <cell r="C1143" t="str">
            <v>가드레일</v>
          </cell>
          <cell r="D1143" t="str">
            <v>(표준레일)</v>
          </cell>
          <cell r="E1143">
            <v>4791</v>
          </cell>
          <cell r="F1143" t="str">
            <v>경간</v>
          </cell>
          <cell r="G1143">
            <v>109518</v>
          </cell>
          <cell r="H1143">
            <v>524700738</v>
          </cell>
        </row>
        <row r="1144">
          <cell r="A1144" t="str">
            <v>a-2</v>
          </cell>
          <cell r="B1144">
            <v>725899</v>
          </cell>
          <cell r="C1144" t="str">
            <v>가드레일</v>
          </cell>
          <cell r="D1144" t="str">
            <v>(엔드레일)</v>
          </cell>
          <cell r="E1144">
            <v>92</v>
          </cell>
          <cell r="F1144" t="str">
            <v>ea</v>
          </cell>
          <cell r="G1144">
            <v>47457</v>
          </cell>
          <cell r="H1144">
            <v>4366044</v>
          </cell>
        </row>
        <row r="1145">
          <cell r="A1145" t="str">
            <v>a-3</v>
          </cell>
          <cell r="B1145">
            <v>726155</v>
          </cell>
          <cell r="C1145" t="str">
            <v>가드레일지주</v>
          </cell>
          <cell r="D1145" t="str">
            <v>(토공용)</v>
          </cell>
          <cell r="E1145">
            <v>4848</v>
          </cell>
          <cell r="F1145" t="str">
            <v>ea</v>
          </cell>
          <cell r="G1145">
            <v>41253</v>
          </cell>
          <cell r="H1145">
            <v>199994544</v>
          </cell>
        </row>
        <row r="1146">
          <cell r="A1146" t="str">
            <v>a-4</v>
          </cell>
          <cell r="B1146">
            <v>726187</v>
          </cell>
          <cell r="C1146" t="str">
            <v>가드레일</v>
          </cell>
          <cell r="D1146" t="str">
            <v>(단부콘크리트)</v>
          </cell>
          <cell r="E1146">
            <v>22</v>
          </cell>
          <cell r="F1146" t="str">
            <v>ea</v>
          </cell>
          <cell r="G1146">
            <v>76505</v>
          </cell>
          <cell r="H1146">
            <v>1683110</v>
          </cell>
        </row>
        <row r="1147">
          <cell r="A1147" t="str">
            <v>소계</v>
          </cell>
          <cell r="B1147">
            <v>726219</v>
          </cell>
          <cell r="E1147">
            <v>0</v>
          </cell>
          <cell r="H1147">
            <v>0</v>
          </cell>
        </row>
        <row r="1148">
          <cell r="A1148" t="str">
            <v>b</v>
          </cell>
          <cell r="B1148">
            <v>726251</v>
          </cell>
          <cell r="C1148" t="str">
            <v>중분대용</v>
          </cell>
          <cell r="E1148">
            <v>0</v>
          </cell>
          <cell r="H1148">
            <v>0</v>
          </cell>
        </row>
        <row r="1149">
          <cell r="A1149" t="str">
            <v>b-1</v>
          </cell>
          <cell r="B1149">
            <v>726283</v>
          </cell>
          <cell r="C1149" t="str">
            <v>중분대가드레일</v>
          </cell>
          <cell r="D1149" t="str">
            <v>(표준레일)</v>
          </cell>
          <cell r="E1149">
            <v>4672</v>
          </cell>
          <cell r="F1149" t="str">
            <v>경간</v>
          </cell>
          <cell r="G1149">
            <v>134427</v>
          </cell>
          <cell r="H1149">
            <v>628042944</v>
          </cell>
        </row>
        <row r="1150">
          <cell r="A1150" t="str">
            <v>b-2</v>
          </cell>
          <cell r="B1150">
            <v>726411</v>
          </cell>
          <cell r="C1150" t="str">
            <v>중분대가드레일</v>
          </cell>
          <cell r="D1150" t="str">
            <v>(단부레일)</v>
          </cell>
          <cell r="E1150">
            <v>15</v>
          </cell>
          <cell r="F1150" t="str">
            <v>ea</v>
          </cell>
          <cell r="G1150">
            <v>95912</v>
          </cell>
          <cell r="H1150">
            <v>1438680</v>
          </cell>
        </row>
        <row r="1151">
          <cell r="A1151" t="str">
            <v>b-3</v>
          </cell>
          <cell r="B1151">
            <v>726539</v>
          </cell>
          <cell r="C1151" t="str">
            <v>가드레일지주</v>
          </cell>
          <cell r="D1151" t="str">
            <v>(중분대)</v>
          </cell>
          <cell r="E1151">
            <v>4680</v>
          </cell>
          <cell r="F1151" t="str">
            <v>ea</v>
          </cell>
          <cell r="G1151">
            <v>113539</v>
          </cell>
          <cell r="H1151">
            <v>531362520</v>
          </cell>
        </row>
        <row r="1152">
          <cell r="A1152" t="str">
            <v>소계</v>
          </cell>
          <cell r="B1152">
            <v>726647</v>
          </cell>
          <cell r="E1152">
            <v>0</v>
          </cell>
          <cell r="H1152">
            <v>0</v>
          </cell>
        </row>
        <row r="1153">
          <cell r="A1153" t="str">
            <v>계</v>
          </cell>
          <cell r="B1153">
            <v>726701</v>
          </cell>
          <cell r="E1153">
            <v>0</v>
          </cell>
          <cell r="H1153">
            <v>0</v>
          </cell>
        </row>
        <row r="1154">
          <cell r="A1154" t="str">
            <v>6.05</v>
          </cell>
          <cell r="B1154">
            <v>726755</v>
          </cell>
          <cell r="C1154" t="str">
            <v>차광망</v>
          </cell>
          <cell r="D1154" t="str">
            <v>(H=580,W=4000)</v>
          </cell>
          <cell r="E1154">
            <v>9954</v>
          </cell>
          <cell r="F1154" t="str">
            <v>경간</v>
          </cell>
          <cell r="G1154">
            <v>64050</v>
          </cell>
          <cell r="H1154">
            <v>637553700</v>
          </cell>
        </row>
        <row r="1155">
          <cell r="A1155" t="str">
            <v>6.06</v>
          </cell>
          <cell r="B1155">
            <v>726763</v>
          </cell>
          <cell r="C1155" t="str">
            <v>낙석방지책</v>
          </cell>
          <cell r="E1155">
            <v>0</v>
          </cell>
          <cell r="H1155">
            <v>0</v>
          </cell>
        </row>
        <row r="1156">
          <cell r="A1156" t="str">
            <v>a</v>
          </cell>
          <cell r="B1156">
            <v>726914</v>
          </cell>
          <cell r="C1156" t="str">
            <v>낙석방지책</v>
          </cell>
          <cell r="D1156" t="str">
            <v>(표준부 H=3.0m)</v>
          </cell>
          <cell r="E1156">
            <v>2748</v>
          </cell>
          <cell r="F1156" t="str">
            <v>ｍ</v>
          </cell>
          <cell r="G1156">
            <v>160220</v>
          </cell>
          <cell r="H1156">
            <v>440284560</v>
          </cell>
        </row>
        <row r="1157">
          <cell r="A1157" t="str">
            <v>b</v>
          </cell>
          <cell r="B1157">
            <v>727065</v>
          </cell>
          <cell r="C1157" t="str">
            <v>낙석방지책</v>
          </cell>
          <cell r="D1157" t="str">
            <v>(단  부 H=3.0m)</v>
          </cell>
          <cell r="E1157">
            <v>38</v>
          </cell>
          <cell r="F1157" t="str">
            <v>개소</v>
          </cell>
          <cell r="G1157">
            <v>817312</v>
          </cell>
          <cell r="H1157">
            <v>31057856</v>
          </cell>
        </row>
        <row r="1158">
          <cell r="A1158" t="str">
            <v>계</v>
          </cell>
          <cell r="B1158">
            <v>727216</v>
          </cell>
          <cell r="E1158">
            <v>0</v>
          </cell>
          <cell r="H1158">
            <v>0</v>
          </cell>
        </row>
        <row r="1159">
          <cell r="A1159" t="str">
            <v>6.07</v>
          </cell>
          <cell r="B1159">
            <v>727280</v>
          </cell>
          <cell r="C1159" t="str">
            <v>가드휀스</v>
          </cell>
          <cell r="D1159" t="str">
            <v>(교 량 부)</v>
          </cell>
          <cell r="E1159">
            <v>231</v>
          </cell>
          <cell r="F1159" t="str">
            <v>ｍ</v>
          </cell>
          <cell r="G1159">
            <v>52301</v>
          </cell>
          <cell r="H1159">
            <v>12081531</v>
          </cell>
        </row>
        <row r="1160">
          <cell r="A1160" t="str">
            <v>총계</v>
          </cell>
          <cell r="B1160">
            <v>727312</v>
          </cell>
          <cell r="E1160">
            <v>0</v>
          </cell>
          <cell r="H1160">
            <v>0</v>
          </cell>
        </row>
        <row r="1161">
          <cell r="A1161" t="str">
            <v>7.</v>
          </cell>
          <cell r="B1161">
            <v>727328</v>
          </cell>
          <cell r="C1161" t="str">
            <v>부    대    공</v>
          </cell>
          <cell r="E1161">
            <v>0</v>
          </cell>
          <cell r="H1161">
            <v>0</v>
          </cell>
        </row>
        <row r="1162">
          <cell r="A1162" t="str">
            <v>7.01</v>
          </cell>
          <cell r="B1162">
            <v>727344</v>
          </cell>
          <cell r="C1162" t="str">
            <v>방 음 벽</v>
          </cell>
          <cell r="E1162">
            <v>0</v>
          </cell>
          <cell r="H1162">
            <v>0</v>
          </cell>
        </row>
        <row r="1163">
          <cell r="A1163" t="str">
            <v>a</v>
          </cell>
          <cell r="B1163">
            <v>727408</v>
          </cell>
          <cell r="C1163" t="str">
            <v>방 음 벽</v>
          </cell>
          <cell r="D1163" t="str">
            <v>(토공부 H=2.5m)</v>
          </cell>
          <cell r="E1163">
            <v>500</v>
          </cell>
          <cell r="F1163" t="str">
            <v>ｍ</v>
          </cell>
          <cell r="G1163">
            <v>595060</v>
          </cell>
          <cell r="H1163">
            <v>297530000</v>
          </cell>
        </row>
        <row r="1164">
          <cell r="A1164" t="str">
            <v>b</v>
          </cell>
          <cell r="B1164">
            <v>727728</v>
          </cell>
          <cell r="C1164" t="str">
            <v>방 음 벽</v>
          </cell>
          <cell r="D1164" t="str">
            <v>(토공부 H=3.0m)</v>
          </cell>
          <cell r="E1164">
            <v>350</v>
          </cell>
          <cell r="F1164" t="str">
            <v>ｍ</v>
          </cell>
          <cell r="G1164">
            <v>639560</v>
          </cell>
          <cell r="H1164">
            <v>223846000</v>
          </cell>
        </row>
        <row r="1165">
          <cell r="A1165" t="str">
            <v>계</v>
          </cell>
          <cell r="B1165">
            <v>727792</v>
          </cell>
          <cell r="E1165">
            <v>0</v>
          </cell>
          <cell r="H1165">
            <v>0</v>
          </cell>
        </row>
        <row r="1166">
          <cell r="A1166" t="str">
            <v>7.02</v>
          </cell>
          <cell r="B1166">
            <v>727943</v>
          </cell>
          <cell r="C1166" t="str">
            <v>미끄럼방지포장</v>
          </cell>
          <cell r="E1166">
            <v>367</v>
          </cell>
          <cell r="F1166" t="str">
            <v>㎡</v>
          </cell>
          <cell r="G1166">
            <v>42586</v>
          </cell>
          <cell r="H1166">
            <v>15629062</v>
          </cell>
        </row>
        <row r="1167">
          <cell r="A1167" t="str">
            <v>7.03</v>
          </cell>
          <cell r="B1167">
            <v>727964</v>
          </cell>
          <cell r="C1167" t="str">
            <v>이동식 방진망</v>
          </cell>
          <cell r="D1167" t="str">
            <v>(L=30m)</v>
          </cell>
          <cell r="E1167">
            <v>45</v>
          </cell>
          <cell r="F1167" t="str">
            <v>개소</v>
          </cell>
          <cell r="G1167">
            <v>1445575</v>
          </cell>
          <cell r="H1167">
            <v>65050875</v>
          </cell>
        </row>
        <row r="1168">
          <cell r="A1168" t="str">
            <v>7.04</v>
          </cell>
          <cell r="B1168">
            <v>727968</v>
          </cell>
          <cell r="C1168" t="str">
            <v>절토부점검로</v>
          </cell>
          <cell r="E1168">
            <v>0</v>
          </cell>
          <cell r="H1168">
            <v>0</v>
          </cell>
        </row>
        <row r="1169">
          <cell r="A1169" t="str">
            <v>a</v>
          </cell>
          <cell r="B1169">
            <v>727970</v>
          </cell>
          <cell r="C1169" t="str">
            <v>절토부점검로</v>
          </cell>
          <cell r="D1169" t="str">
            <v>(토사구간 1:1.2)</v>
          </cell>
          <cell r="E1169">
            <v>67</v>
          </cell>
          <cell r="F1169" t="str">
            <v>ｍ</v>
          </cell>
          <cell r="G1169">
            <v>219744</v>
          </cell>
          <cell r="H1169">
            <v>14722848</v>
          </cell>
        </row>
        <row r="1170">
          <cell r="A1170" t="str">
            <v>b</v>
          </cell>
          <cell r="B1170">
            <v>728290</v>
          </cell>
          <cell r="C1170" t="str">
            <v>절토부점검로</v>
          </cell>
          <cell r="D1170" t="str">
            <v>(토사구간 1:1.5)</v>
          </cell>
          <cell r="E1170">
            <v>58</v>
          </cell>
          <cell r="F1170" t="str">
            <v>ｍ</v>
          </cell>
          <cell r="G1170">
            <v>232668</v>
          </cell>
          <cell r="H1170">
            <v>13494744</v>
          </cell>
        </row>
        <row r="1171">
          <cell r="A1171" t="str">
            <v>c</v>
          </cell>
          <cell r="B1171">
            <v>728386</v>
          </cell>
          <cell r="C1171" t="str">
            <v>절토부점검로</v>
          </cell>
          <cell r="D1171" t="str">
            <v>(리핑암구간 1:0.7)</v>
          </cell>
          <cell r="E1171">
            <v>57</v>
          </cell>
          <cell r="F1171" t="str">
            <v>ｍ</v>
          </cell>
          <cell r="G1171">
            <v>171499</v>
          </cell>
          <cell r="H1171">
            <v>9775443</v>
          </cell>
        </row>
        <row r="1172">
          <cell r="A1172" t="str">
            <v>d</v>
          </cell>
          <cell r="B1172">
            <v>728482</v>
          </cell>
          <cell r="C1172" t="str">
            <v>절토부점검로</v>
          </cell>
          <cell r="D1172" t="str">
            <v>(발파암구간 1:0.5)</v>
          </cell>
          <cell r="E1172">
            <v>57</v>
          </cell>
          <cell r="F1172" t="str">
            <v>ｍ</v>
          </cell>
          <cell r="G1172">
            <v>103212</v>
          </cell>
          <cell r="H1172">
            <v>5883084</v>
          </cell>
        </row>
        <row r="1173">
          <cell r="A1173" t="str">
            <v>e</v>
          </cell>
          <cell r="B1173">
            <v>728610</v>
          </cell>
          <cell r="C1173" t="str">
            <v>절토부점검로</v>
          </cell>
          <cell r="D1173" t="str">
            <v>(계단소단부)</v>
          </cell>
          <cell r="E1173">
            <v>18</v>
          </cell>
          <cell r="F1173" t="str">
            <v>개소</v>
          </cell>
          <cell r="G1173">
            <v>134089</v>
          </cell>
          <cell r="H1173">
            <v>2413602</v>
          </cell>
        </row>
        <row r="1174">
          <cell r="A1174" t="str">
            <v>계</v>
          </cell>
          <cell r="B1174">
            <v>728931</v>
          </cell>
          <cell r="E1174">
            <v>0</v>
          </cell>
          <cell r="H1174">
            <v>0</v>
          </cell>
        </row>
        <row r="1175">
          <cell r="A1175" t="str">
            <v>7.05</v>
          </cell>
          <cell r="B1175">
            <v>728947</v>
          </cell>
          <cell r="C1175" t="str">
            <v>차량충돌충격완화장치</v>
          </cell>
          <cell r="E1175">
            <v>0</v>
          </cell>
          <cell r="H1175">
            <v>0</v>
          </cell>
        </row>
        <row r="1176">
          <cell r="A1176" t="str">
            <v>a</v>
          </cell>
          <cell r="B1176">
            <v>728955</v>
          </cell>
          <cell r="C1176" t="str">
            <v>차량충돌충격완화장치</v>
          </cell>
          <cell r="D1176" t="str">
            <v>(출구분기부용)</v>
          </cell>
          <cell r="E1176">
            <v>6</v>
          </cell>
          <cell r="F1176" t="str">
            <v>개소</v>
          </cell>
          <cell r="G1176">
            <v>18000000</v>
          </cell>
          <cell r="H1176">
            <v>108000000</v>
          </cell>
        </row>
        <row r="1177">
          <cell r="A1177" t="str">
            <v>b</v>
          </cell>
          <cell r="B1177">
            <v>728959</v>
          </cell>
          <cell r="C1177" t="str">
            <v>차량충돌충격완화장치</v>
          </cell>
          <cell r="D1177" t="str">
            <v>(중분대용)</v>
          </cell>
          <cell r="E1177">
            <v>1</v>
          </cell>
          <cell r="F1177" t="str">
            <v>개소</v>
          </cell>
          <cell r="G1177">
            <v>13500000</v>
          </cell>
          <cell r="H1177">
            <v>13500000</v>
          </cell>
        </row>
        <row r="1178">
          <cell r="A1178" t="str">
            <v>계</v>
          </cell>
          <cell r="B1178">
            <v>728961</v>
          </cell>
          <cell r="E1178">
            <v>0</v>
          </cell>
          <cell r="H1178">
            <v>0</v>
          </cell>
        </row>
        <row r="1179">
          <cell r="A1179" t="str">
            <v>7.06</v>
          </cell>
          <cell r="B1179">
            <v>729603</v>
          </cell>
          <cell r="C1179" t="str">
            <v>세륜세차시설</v>
          </cell>
          <cell r="E1179">
            <v>4</v>
          </cell>
          <cell r="F1179" t="str">
            <v>개소</v>
          </cell>
          <cell r="G1179">
            <v>57238173</v>
          </cell>
          <cell r="H1179">
            <v>228952692</v>
          </cell>
        </row>
        <row r="1180">
          <cell r="A1180" t="str">
            <v>7.07</v>
          </cell>
          <cell r="B1180">
            <v>729731</v>
          </cell>
          <cell r="C1180" t="str">
            <v>준공표지판</v>
          </cell>
          <cell r="D1180" t="str">
            <v>(화강석)</v>
          </cell>
          <cell r="E1180">
            <v>2</v>
          </cell>
          <cell r="F1180" t="str">
            <v>ea</v>
          </cell>
          <cell r="G1180">
            <v>2620260</v>
          </cell>
          <cell r="H1180">
            <v>5240520</v>
          </cell>
        </row>
        <row r="1181">
          <cell r="A1181" t="str">
            <v>7.08</v>
          </cell>
          <cell r="B1181">
            <v>729891</v>
          </cell>
          <cell r="C1181" t="str">
            <v>도로대장작성</v>
          </cell>
          <cell r="E1181">
            <v>11</v>
          </cell>
          <cell r="F1181" t="str">
            <v>㎞</v>
          </cell>
          <cell r="G1181">
            <v>1095879</v>
          </cell>
          <cell r="H1181">
            <v>12054669</v>
          </cell>
        </row>
        <row r="1182">
          <cell r="A1182" t="str">
            <v>7.09</v>
          </cell>
          <cell r="B1182">
            <v>730695</v>
          </cell>
          <cell r="C1182" t="str">
            <v>시공측량비</v>
          </cell>
          <cell r="E1182">
            <v>11</v>
          </cell>
          <cell r="F1182" t="str">
            <v>㎞</v>
          </cell>
          <cell r="G1182">
            <v>2138513</v>
          </cell>
          <cell r="H1182">
            <v>23523643</v>
          </cell>
        </row>
        <row r="1183">
          <cell r="A1183" t="str">
            <v>7.10</v>
          </cell>
          <cell r="B1183">
            <v>730823</v>
          </cell>
          <cell r="C1183" t="str">
            <v>품질관리차량비</v>
          </cell>
          <cell r="E1183">
            <v>60</v>
          </cell>
          <cell r="F1183" t="str">
            <v>개월</v>
          </cell>
          <cell r="G1183">
            <v>558791</v>
          </cell>
          <cell r="H1183">
            <v>33527460</v>
          </cell>
        </row>
        <row r="1184">
          <cell r="A1184" t="str">
            <v>7.11</v>
          </cell>
          <cell r="B1184">
            <v>730855</v>
          </cell>
          <cell r="C1184" t="str">
            <v>업무지원차량비</v>
          </cell>
          <cell r="E1184">
            <v>60</v>
          </cell>
          <cell r="F1184" t="str">
            <v>개월</v>
          </cell>
          <cell r="G1184">
            <v>605087</v>
          </cell>
          <cell r="H1184">
            <v>36305220</v>
          </cell>
        </row>
        <row r="1185">
          <cell r="A1185" t="str">
            <v>7.12</v>
          </cell>
          <cell r="B1185">
            <v>730919</v>
          </cell>
          <cell r="C1185" t="str">
            <v>가옥철거비</v>
          </cell>
          <cell r="D1185" t="str">
            <v>(콘크리트슬래브)</v>
          </cell>
          <cell r="E1185">
            <v>8</v>
          </cell>
          <cell r="F1185" t="str">
            <v>동</v>
          </cell>
          <cell r="G1185">
            <v>191245</v>
          </cell>
          <cell r="H1185">
            <v>1529960</v>
          </cell>
        </row>
        <row r="1186">
          <cell r="A1186" t="str">
            <v>7.13</v>
          </cell>
          <cell r="B1186">
            <v>730935</v>
          </cell>
          <cell r="C1186" t="str">
            <v>폐기물처리비</v>
          </cell>
          <cell r="E1186">
            <v>1</v>
          </cell>
          <cell r="F1186" t="str">
            <v>P.S.</v>
          </cell>
          <cell r="G1186">
            <v>14588000</v>
          </cell>
          <cell r="H1186">
            <v>14588000</v>
          </cell>
        </row>
        <row r="1187">
          <cell r="A1187" t="str">
            <v>7.14</v>
          </cell>
          <cell r="B1187">
            <v>730951</v>
          </cell>
          <cell r="C1187" t="str">
            <v>접도구역경계표주</v>
          </cell>
          <cell r="D1187" t="str">
            <v>(15x15x75cm)</v>
          </cell>
          <cell r="E1187">
            <v>158</v>
          </cell>
          <cell r="F1187" t="str">
            <v>ea</v>
          </cell>
          <cell r="G1187">
            <v>15860</v>
          </cell>
          <cell r="H1187">
            <v>2505880</v>
          </cell>
        </row>
        <row r="1188">
          <cell r="A1188" t="str">
            <v>7.15</v>
          </cell>
          <cell r="B1188">
            <v>730983</v>
          </cell>
          <cell r="C1188" t="str">
            <v>규준틀설치</v>
          </cell>
          <cell r="E1188">
            <v>1</v>
          </cell>
          <cell r="F1188" t="str">
            <v>식</v>
          </cell>
          <cell r="G1188">
            <v>40445276</v>
          </cell>
          <cell r="H1188">
            <v>40445276</v>
          </cell>
        </row>
        <row r="1189">
          <cell r="A1189" t="str">
            <v>7.16</v>
          </cell>
          <cell r="B1189">
            <v>731385</v>
          </cell>
          <cell r="C1189" t="str">
            <v>가설건물</v>
          </cell>
          <cell r="E1189">
            <v>1</v>
          </cell>
          <cell r="F1189" t="str">
            <v>식</v>
          </cell>
          <cell r="G1189">
            <v>101892520</v>
          </cell>
          <cell r="H1189">
            <v>101892520</v>
          </cell>
        </row>
        <row r="1190">
          <cell r="A1190" t="str">
            <v>7.17</v>
          </cell>
          <cell r="B1190">
            <v>732043</v>
          </cell>
          <cell r="C1190" t="str">
            <v>안전관리비</v>
          </cell>
          <cell r="E1190">
            <v>1</v>
          </cell>
          <cell r="F1190" t="str">
            <v>식</v>
          </cell>
          <cell r="G1190">
            <v>1410623</v>
          </cell>
          <cell r="H1190">
            <v>1410623</v>
          </cell>
        </row>
        <row r="1191">
          <cell r="A1191" t="str">
            <v>7.18</v>
          </cell>
          <cell r="B1191">
            <v>732427</v>
          </cell>
          <cell r="C1191" t="str">
            <v>교통정리비</v>
          </cell>
          <cell r="D1191" t="str">
            <v>(초당교차로)</v>
          </cell>
          <cell r="E1191">
            <v>1</v>
          </cell>
          <cell r="F1191" t="str">
            <v>식</v>
          </cell>
          <cell r="G1191">
            <v>47653128</v>
          </cell>
          <cell r="H1191">
            <v>47653128</v>
          </cell>
        </row>
        <row r="1192">
          <cell r="A1192" t="str">
            <v>7.19</v>
          </cell>
          <cell r="B1192">
            <v>732555</v>
          </cell>
          <cell r="C1192" t="str">
            <v>사후환경영향조사비</v>
          </cell>
          <cell r="E1192">
            <v>1</v>
          </cell>
          <cell r="F1192" t="str">
            <v>P.S.</v>
          </cell>
          <cell r="G1192">
            <v>90000000</v>
          </cell>
          <cell r="H1192">
            <v>90000000</v>
          </cell>
        </row>
        <row r="1193">
          <cell r="A1193" t="str">
            <v>7.20</v>
          </cell>
          <cell r="B1193">
            <v>732667</v>
          </cell>
          <cell r="C1193" t="str">
            <v>시 험 비</v>
          </cell>
          <cell r="E1193">
            <v>1</v>
          </cell>
          <cell r="F1193" t="str">
            <v>식</v>
          </cell>
          <cell r="G1193">
            <v>27013230</v>
          </cell>
          <cell r="H1193">
            <v>27013230</v>
          </cell>
        </row>
        <row r="1194">
          <cell r="A1194" t="str">
            <v>7.21</v>
          </cell>
          <cell r="B1194">
            <v>732683</v>
          </cell>
          <cell r="C1194" t="str">
            <v>크럇샤설치및철거</v>
          </cell>
          <cell r="E1194">
            <v>1</v>
          </cell>
          <cell r="F1194" t="str">
            <v>식</v>
          </cell>
          <cell r="G1194">
            <v>33982311</v>
          </cell>
          <cell r="H1194">
            <v>33982311</v>
          </cell>
        </row>
        <row r="1195">
          <cell r="A1195" t="str">
            <v>7.22</v>
          </cell>
          <cell r="B1195">
            <v>733771</v>
          </cell>
          <cell r="C1195" t="str">
            <v>중기운반비</v>
          </cell>
          <cell r="E1195">
            <v>1</v>
          </cell>
          <cell r="F1195" t="str">
            <v>식</v>
          </cell>
          <cell r="G1195">
            <v>15156191</v>
          </cell>
          <cell r="H1195">
            <v>15156191</v>
          </cell>
        </row>
        <row r="1196">
          <cell r="A1196" t="str">
            <v>7.23</v>
          </cell>
          <cell r="B1196">
            <v>733899</v>
          </cell>
          <cell r="C1196" t="str">
            <v>기존도로유지보수</v>
          </cell>
          <cell r="E1196">
            <v>1</v>
          </cell>
          <cell r="F1196" t="str">
            <v>P.S</v>
          </cell>
          <cell r="G1196">
            <v>627146063</v>
          </cell>
          <cell r="H1196">
            <v>627146063</v>
          </cell>
        </row>
        <row r="1197">
          <cell r="A1197" t="str">
            <v>7.24</v>
          </cell>
          <cell r="B1197">
            <v>733963</v>
          </cell>
          <cell r="C1197" t="str">
            <v>안전점검비</v>
          </cell>
          <cell r="E1197">
            <v>1</v>
          </cell>
          <cell r="F1197" t="str">
            <v>P.S</v>
          </cell>
          <cell r="G1197">
            <v>49800000</v>
          </cell>
          <cell r="H1197">
            <v>49800000</v>
          </cell>
        </row>
        <row r="1198">
          <cell r="A1198" t="str">
            <v>7.25</v>
          </cell>
          <cell r="B1198">
            <v>734475</v>
          </cell>
          <cell r="C1198" t="str">
            <v>식  재  공</v>
          </cell>
          <cell r="E1198">
            <v>1</v>
          </cell>
          <cell r="F1198" t="str">
            <v>식</v>
          </cell>
          <cell r="G1198">
            <v>998790622</v>
          </cell>
          <cell r="H1198">
            <v>998790622</v>
          </cell>
        </row>
        <row r="1199">
          <cell r="A1199" t="str">
            <v>7.26</v>
          </cell>
          <cell r="B1199">
            <v>734987</v>
          </cell>
          <cell r="C1199" t="str">
            <v>자재운반비</v>
          </cell>
          <cell r="E1199">
            <v>0</v>
          </cell>
          <cell r="H1199">
            <v>0</v>
          </cell>
        </row>
        <row r="1200">
          <cell r="A1200" t="str">
            <v>a</v>
          </cell>
          <cell r="B1200">
            <v>735115</v>
          </cell>
          <cell r="C1200" t="str">
            <v>철근운반</v>
          </cell>
          <cell r="E1200">
            <v>6489.3559999999998</v>
          </cell>
          <cell r="F1200" t="str">
            <v>TON</v>
          </cell>
          <cell r="G1200">
            <v>19223</v>
          </cell>
          <cell r="H1200">
            <v>124744890</v>
          </cell>
        </row>
        <row r="1201">
          <cell r="A1201" t="str">
            <v>b</v>
          </cell>
          <cell r="B1201">
            <v>735307</v>
          </cell>
          <cell r="C1201" t="str">
            <v>시멘트운반</v>
          </cell>
          <cell r="D1201" t="str">
            <v>(BULK)</v>
          </cell>
          <cell r="E1201">
            <v>2622</v>
          </cell>
          <cell r="F1201" t="str">
            <v>TON</v>
          </cell>
          <cell r="G1201">
            <v>14827</v>
          </cell>
          <cell r="H1201">
            <v>38876394</v>
          </cell>
        </row>
        <row r="1202">
          <cell r="A1202" t="str">
            <v>c</v>
          </cell>
          <cell r="B1202">
            <v>735371</v>
          </cell>
          <cell r="C1202" t="str">
            <v>아스팔트운반</v>
          </cell>
          <cell r="D1202" t="str">
            <v>(MC-1,RSC-4)</v>
          </cell>
          <cell r="E1202">
            <v>1715</v>
          </cell>
          <cell r="F1202" t="str">
            <v>드럼</v>
          </cell>
          <cell r="G1202">
            <v>1912</v>
          </cell>
          <cell r="H1202">
            <v>3279080</v>
          </cell>
        </row>
        <row r="1203">
          <cell r="A1203" t="str">
            <v>계</v>
          </cell>
          <cell r="B1203">
            <v>735499</v>
          </cell>
          <cell r="E1203">
            <v>0</v>
          </cell>
          <cell r="H1203">
            <v>0</v>
          </cell>
        </row>
        <row r="1204">
          <cell r="A1204" t="str">
            <v>7.27</v>
          </cell>
          <cell r="B1204">
            <v>735627</v>
          </cell>
          <cell r="C1204" t="str">
            <v>고철</v>
          </cell>
          <cell r="E1204">
            <v>189.011</v>
          </cell>
          <cell r="F1204" t="str">
            <v>TON</v>
          </cell>
          <cell r="G1204">
            <v>-112000</v>
          </cell>
          <cell r="H1204">
            <v>-21169232</v>
          </cell>
        </row>
        <row r="1205">
          <cell r="A1205" t="str">
            <v>7.28</v>
          </cell>
          <cell r="B1205">
            <v>736523</v>
          </cell>
          <cell r="C1205" t="str">
            <v>자재대</v>
          </cell>
          <cell r="E1205">
            <v>0</v>
          </cell>
          <cell r="H1205">
            <v>0</v>
          </cell>
        </row>
        <row r="1206">
          <cell r="A1206" t="str">
            <v>a</v>
          </cell>
          <cell r="B1206">
            <v>736683</v>
          </cell>
          <cell r="C1206" t="str">
            <v>시멘트</v>
          </cell>
          <cell r="D1206" t="str">
            <v>(BULK)</v>
          </cell>
          <cell r="E1206">
            <v>2622</v>
          </cell>
          <cell r="F1206" t="str">
            <v>TON</v>
          </cell>
          <cell r="G1206">
            <v>49523</v>
          </cell>
          <cell r="H1206">
            <v>129849306</v>
          </cell>
        </row>
        <row r="1207">
          <cell r="A1207" t="str">
            <v>b</v>
          </cell>
          <cell r="B1207">
            <v>736811</v>
          </cell>
          <cell r="C1207" t="str">
            <v>아스팔트</v>
          </cell>
          <cell r="E1207">
            <v>0</v>
          </cell>
          <cell r="H1207">
            <v>0</v>
          </cell>
        </row>
        <row r="1208">
          <cell r="A1208" t="str">
            <v>b-1</v>
          </cell>
          <cell r="B1208">
            <v>736891</v>
          </cell>
          <cell r="C1208" t="str">
            <v>아스팔트</v>
          </cell>
          <cell r="D1208" t="str">
            <v>M C - 1</v>
          </cell>
          <cell r="E1208">
            <v>860</v>
          </cell>
          <cell r="F1208" t="str">
            <v>드럼</v>
          </cell>
          <cell r="G1208">
            <v>58000</v>
          </cell>
          <cell r="H1208">
            <v>49880000</v>
          </cell>
        </row>
        <row r="1209">
          <cell r="A1209" t="str">
            <v>b-2</v>
          </cell>
          <cell r="B1209">
            <v>737019</v>
          </cell>
          <cell r="C1209" t="str">
            <v>아스팔트</v>
          </cell>
          <cell r="D1209" t="str">
            <v>RSC - 4</v>
          </cell>
          <cell r="E1209">
            <v>855</v>
          </cell>
          <cell r="F1209" t="str">
            <v>드럼</v>
          </cell>
          <cell r="G1209">
            <v>52000</v>
          </cell>
          <cell r="H1209">
            <v>44460000</v>
          </cell>
        </row>
        <row r="1210">
          <cell r="A1210" t="str">
            <v>계</v>
          </cell>
          <cell r="B1210">
            <v>737083</v>
          </cell>
          <cell r="E1210">
            <v>0</v>
          </cell>
          <cell r="H1210">
            <v>0</v>
          </cell>
        </row>
        <row r="1211">
          <cell r="A1211" t="str">
            <v>c</v>
          </cell>
          <cell r="B1211">
            <v>737371</v>
          </cell>
          <cell r="C1211" t="str">
            <v>철    근</v>
          </cell>
          <cell r="E1211">
            <v>0</v>
          </cell>
          <cell r="H1211">
            <v>0</v>
          </cell>
        </row>
        <row r="1212">
          <cell r="A1212" t="str">
            <v>c-1</v>
          </cell>
          <cell r="B1212">
            <v>737403</v>
          </cell>
          <cell r="C1212" t="str">
            <v>철근 (연강)</v>
          </cell>
          <cell r="E1212">
            <v>0</v>
          </cell>
          <cell r="H1212">
            <v>0</v>
          </cell>
        </row>
        <row r="1213">
          <cell r="A1213" t="str">
            <v>c-1-1</v>
          </cell>
          <cell r="B1213">
            <v>737435</v>
          </cell>
          <cell r="C1213" t="str">
            <v>철근 (연강)</v>
          </cell>
          <cell r="D1213" t="str">
            <v>D = 10 ㎜</v>
          </cell>
          <cell r="E1213">
            <v>19.439</v>
          </cell>
          <cell r="F1213" t="str">
            <v>TON</v>
          </cell>
          <cell r="G1213">
            <v>330100</v>
          </cell>
          <cell r="H1213">
            <v>6416813</v>
          </cell>
        </row>
        <row r="1214">
          <cell r="A1214" t="str">
            <v>c-1-2</v>
          </cell>
          <cell r="B1214">
            <v>737563</v>
          </cell>
          <cell r="C1214" t="str">
            <v>철근 (연강)</v>
          </cell>
          <cell r="D1214" t="str">
            <v>D = 13 ㎜</v>
          </cell>
          <cell r="E1214">
            <v>1011.087</v>
          </cell>
          <cell r="F1214" t="str">
            <v>TON</v>
          </cell>
          <cell r="G1214">
            <v>325100</v>
          </cell>
          <cell r="H1214">
            <v>328704383</v>
          </cell>
        </row>
        <row r="1215">
          <cell r="A1215" t="str">
            <v>c-1-3</v>
          </cell>
          <cell r="B1215">
            <v>737691</v>
          </cell>
          <cell r="C1215" t="str">
            <v>철근 (연강)</v>
          </cell>
          <cell r="D1215" t="str">
            <v>D = 16~32 ㎜</v>
          </cell>
          <cell r="E1215">
            <v>4329.6120000000001</v>
          </cell>
          <cell r="F1215" t="str">
            <v>TON</v>
          </cell>
          <cell r="G1215">
            <v>320100</v>
          </cell>
          <cell r="H1215">
            <v>1385908801</v>
          </cell>
        </row>
        <row r="1216">
          <cell r="A1216" t="str">
            <v>소계</v>
          </cell>
          <cell r="B1216">
            <v>738011</v>
          </cell>
          <cell r="E1216">
            <v>0</v>
          </cell>
          <cell r="H1216">
            <v>0</v>
          </cell>
        </row>
        <row r="1217">
          <cell r="A1217" t="str">
            <v>c-2</v>
          </cell>
          <cell r="B1217">
            <v>738171</v>
          </cell>
          <cell r="C1217" t="str">
            <v>철근 (고강)</v>
          </cell>
          <cell r="E1217">
            <v>0</v>
          </cell>
          <cell r="H1217">
            <v>0</v>
          </cell>
        </row>
        <row r="1218">
          <cell r="A1218" t="str">
            <v>c-2-1</v>
          </cell>
          <cell r="B1218">
            <v>738331</v>
          </cell>
          <cell r="C1218" t="str">
            <v>철근 (고강)</v>
          </cell>
          <cell r="D1218" t="str">
            <v>H = 13 ㎜</v>
          </cell>
          <cell r="E1218">
            <v>77.58</v>
          </cell>
          <cell r="F1218" t="str">
            <v>TON</v>
          </cell>
          <cell r="G1218">
            <v>334600</v>
          </cell>
          <cell r="H1218">
            <v>25958268</v>
          </cell>
        </row>
        <row r="1219">
          <cell r="A1219" t="str">
            <v>c-2-2</v>
          </cell>
          <cell r="B1219">
            <v>738459</v>
          </cell>
          <cell r="C1219" t="str">
            <v>철근 (고강)</v>
          </cell>
          <cell r="D1219" t="str">
            <v>H = 16~32 ㎜</v>
          </cell>
          <cell r="E1219">
            <v>1051.6379999999999</v>
          </cell>
          <cell r="F1219" t="str">
            <v>TON</v>
          </cell>
          <cell r="G1219">
            <v>330100</v>
          </cell>
          <cell r="H1219">
            <v>347145703</v>
          </cell>
        </row>
        <row r="1220">
          <cell r="A1220" t="str">
            <v>소계</v>
          </cell>
          <cell r="B1220">
            <v>738899</v>
          </cell>
          <cell r="E1220">
            <v>0</v>
          </cell>
          <cell r="H1220">
            <v>0</v>
          </cell>
        </row>
        <row r="1221">
          <cell r="A1221" t="str">
            <v>계</v>
          </cell>
          <cell r="B1221">
            <v>739339</v>
          </cell>
          <cell r="E1221">
            <v>0</v>
          </cell>
          <cell r="H1221">
            <v>0</v>
          </cell>
        </row>
        <row r="1222">
          <cell r="A1222" t="str">
            <v>합계</v>
          </cell>
          <cell r="B1222">
            <v>739611</v>
          </cell>
          <cell r="E1222">
            <v>0</v>
          </cell>
          <cell r="H1222">
            <v>0</v>
          </cell>
        </row>
        <row r="1223">
          <cell r="A1223" t="str">
            <v>총계</v>
          </cell>
          <cell r="B1223">
            <v>739739</v>
          </cell>
          <cell r="E1223">
            <v>0</v>
          </cell>
          <cell r="H1223">
            <v>0</v>
          </cell>
        </row>
        <row r="1224">
          <cell r="A1224" t="str">
            <v>8.</v>
          </cell>
          <cell r="B1224">
            <v>739867</v>
          </cell>
          <cell r="C1224" t="str">
            <v>전  기  공  사</v>
          </cell>
          <cell r="E1224">
            <v>0</v>
          </cell>
          <cell r="H1224">
            <v>0</v>
          </cell>
        </row>
        <row r="1225">
          <cell r="B1225">
            <v>739995</v>
          </cell>
          <cell r="C1225" t="str">
            <v>전  기  공  사</v>
          </cell>
          <cell r="E1225">
            <v>1</v>
          </cell>
          <cell r="F1225" t="str">
            <v>식</v>
          </cell>
          <cell r="G1225">
            <v>914683697</v>
          </cell>
          <cell r="H1225">
            <v>914683697</v>
          </cell>
        </row>
        <row r="1226">
          <cell r="A1226" t="str">
            <v>총계</v>
          </cell>
          <cell r="B1226">
            <v>740123</v>
          </cell>
          <cell r="E1226">
            <v>0</v>
          </cell>
          <cell r="H1226">
            <v>0</v>
          </cell>
        </row>
        <row r="1227">
          <cell r="B1227">
            <v>740251</v>
          </cell>
          <cell r="C1227" t="str">
            <v>간 접 노 무 비</v>
          </cell>
          <cell r="E1227">
            <v>1</v>
          </cell>
          <cell r="F1227" t="str">
            <v>식</v>
          </cell>
          <cell r="G1227">
            <v>5240329199</v>
          </cell>
          <cell r="H1227">
            <v>5240329199</v>
          </cell>
        </row>
        <row r="1228">
          <cell r="B1228">
            <v>740379</v>
          </cell>
          <cell r="C1228" t="str">
            <v>산 재 보 험 료</v>
          </cell>
          <cell r="E1228">
            <v>1</v>
          </cell>
          <cell r="F1228" t="str">
            <v>식</v>
          </cell>
          <cell r="G1228">
            <v>1102557060</v>
          </cell>
          <cell r="H1228">
            <v>1102557060</v>
          </cell>
        </row>
        <row r="1229">
          <cell r="B1229">
            <v>740635</v>
          </cell>
          <cell r="C1229" t="str">
            <v>퇴직 공제 부금</v>
          </cell>
          <cell r="E1229">
            <v>1</v>
          </cell>
          <cell r="F1229" t="str">
            <v>식</v>
          </cell>
          <cell r="G1229">
            <v>811978047</v>
          </cell>
          <cell r="H1229">
            <v>811978047</v>
          </cell>
        </row>
        <row r="1230">
          <cell r="B1230">
            <v>740891</v>
          </cell>
          <cell r="C1230" t="str">
            <v>기  타  경  비</v>
          </cell>
          <cell r="E1230">
            <v>1</v>
          </cell>
          <cell r="F1230" t="str">
            <v>식</v>
          </cell>
          <cell r="G1230">
            <v>5570676189</v>
          </cell>
          <cell r="H1230">
            <v>5570676189</v>
          </cell>
        </row>
        <row r="1231">
          <cell r="B1231">
            <v>740763</v>
          </cell>
          <cell r="C1231" t="str">
            <v>안 전 관 리 비</v>
          </cell>
          <cell r="E1231">
            <v>1</v>
          </cell>
          <cell r="F1231" t="str">
            <v>식</v>
          </cell>
          <cell r="G1231">
            <v>1251281030</v>
          </cell>
          <cell r="H1231">
            <v>1251281030</v>
          </cell>
        </row>
        <row r="1232">
          <cell r="B1232">
            <v>740764</v>
          </cell>
          <cell r="C1232" t="str">
            <v>일 반 관 리 비</v>
          </cell>
          <cell r="E1232">
            <v>1</v>
          </cell>
          <cell r="F1232" t="str">
            <v>식</v>
          </cell>
          <cell r="G1232">
            <v>4576792370</v>
          </cell>
          <cell r="H1232">
            <v>4576792370</v>
          </cell>
        </row>
        <row r="1233">
          <cell r="B1233">
            <v>741019</v>
          </cell>
          <cell r="C1233" t="str">
            <v>이          윤</v>
          </cell>
          <cell r="E1233">
            <v>1</v>
          </cell>
          <cell r="F1233" t="str">
            <v>식</v>
          </cell>
          <cell r="G1233">
            <v>9354430983</v>
          </cell>
          <cell r="H1233">
            <v>9354430983</v>
          </cell>
        </row>
        <row r="1234">
          <cell r="B1234">
            <v>741020</v>
          </cell>
          <cell r="C1234" t="str">
            <v>공  급  가  액</v>
          </cell>
          <cell r="H1234">
            <v>0</v>
          </cell>
        </row>
        <row r="1235">
          <cell r="B1235">
            <v>741022</v>
          </cell>
          <cell r="C1235" t="str">
            <v>부 가 가 치 세</v>
          </cell>
          <cell r="E1235">
            <v>1</v>
          </cell>
          <cell r="F1235" t="str">
            <v>식</v>
          </cell>
          <cell r="G1235">
            <v>10536000000</v>
          </cell>
          <cell r="H1235">
            <v>10536000000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부대원본"/>
      <sheetName val="산출내역서"/>
      <sheetName val="하도급사항"/>
      <sheetName val="토공"/>
      <sheetName val="철콘"/>
      <sheetName val="강교"/>
    </sheetNames>
    <sheetDataSet>
      <sheetData sheetId="0" refreshError="1">
        <row r="1">
          <cell r="A1" t="str">
            <v>BDCODE</v>
          </cell>
          <cell r="B1" t="str">
            <v>QTY</v>
          </cell>
          <cell r="C1" t="str">
            <v>ITNUM</v>
          </cell>
          <cell r="D1" t="str">
            <v>SORTCODE</v>
          </cell>
          <cell r="E1" t="str">
            <v>F_DESC</v>
          </cell>
          <cell r="F1" t="str">
            <v>F_SIZE</v>
          </cell>
          <cell r="G1" t="str">
            <v>F_UNIT</v>
          </cell>
          <cell r="H1" t="str">
            <v>T_UPRICE</v>
          </cell>
          <cell r="I1" t="str">
            <v>T_AMOUNT</v>
          </cell>
        </row>
        <row r="2">
          <cell r="A2" t="str">
            <v>T4</v>
          </cell>
          <cell r="B2">
            <v>54</v>
          </cell>
          <cell r="C2" t="str">
            <v>1.</v>
          </cell>
          <cell r="D2">
            <v>128</v>
          </cell>
          <cell r="E2" t="str">
            <v>토  공</v>
          </cell>
          <cell r="I2">
            <v>0</v>
          </cell>
        </row>
        <row r="3">
          <cell r="A3" t="str">
            <v>T2</v>
          </cell>
          <cell r="B3">
            <v>6</v>
          </cell>
          <cell r="C3" t="str">
            <v>1)</v>
          </cell>
          <cell r="D3">
            <v>576</v>
          </cell>
          <cell r="E3" t="str">
            <v>기존구조물철거공</v>
          </cell>
          <cell r="I3">
            <v>0</v>
          </cell>
        </row>
        <row r="4">
          <cell r="A4" t="str">
            <v>D01348</v>
          </cell>
          <cell r="B4">
            <v>390</v>
          </cell>
          <cell r="C4" t="str">
            <v>가</v>
          </cell>
          <cell r="D4">
            <v>800</v>
          </cell>
          <cell r="E4" t="str">
            <v>무근콘크리트깨기</v>
          </cell>
          <cell r="F4" t="str">
            <v>(T=30Cm미만)</v>
          </cell>
          <cell r="G4" t="str">
            <v>M3</v>
          </cell>
          <cell r="H4">
            <v>0</v>
          </cell>
          <cell r="I4">
            <v>0</v>
          </cell>
        </row>
        <row r="5">
          <cell r="A5" t="str">
            <v>D01342</v>
          </cell>
          <cell r="B5">
            <v>840</v>
          </cell>
          <cell r="C5" t="str">
            <v>나</v>
          </cell>
          <cell r="D5">
            <v>996</v>
          </cell>
          <cell r="E5" t="str">
            <v>아스팔트포장깨기</v>
          </cell>
          <cell r="F5" t="str">
            <v>(기계100%)</v>
          </cell>
          <cell r="G5" t="str">
            <v>M3</v>
          </cell>
          <cell r="H5">
            <v>0</v>
          </cell>
          <cell r="I5">
            <v>0</v>
          </cell>
        </row>
        <row r="6">
          <cell r="A6" t="str">
            <v>D01340</v>
          </cell>
          <cell r="B6">
            <v>20</v>
          </cell>
          <cell r="C6" t="str">
            <v>다</v>
          </cell>
          <cell r="D6">
            <v>1003</v>
          </cell>
          <cell r="E6" t="str">
            <v>아스팔트절단</v>
          </cell>
          <cell r="F6" t="str">
            <v>(기계절단공)</v>
          </cell>
          <cell r="G6" t="str">
            <v>M</v>
          </cell>
          <cell r="H6">
            <v>0</v>
          </cell>
          <cell r="I6">
            <v>0</v>
          </cell>
        </row>
        <row r="7">
          <cell r="A7" t="str">
            <v>E2</v>
          </cell>
          <cell r="B7">
            <v>0</v>
          </cell>
          <cell r="C7" t="str">
            <v>계</v>
          </cell>
          <cell r="D7">
            <v>1010</v>
          </cell>
          <cell r="I7">
            <v>0</v>
          </cell>
        </row>
        <row r="8">
          <cell r="A8" t="str">
            <v>D01356</v>
          </cell>
          <cell r="B8">
            <v>1400</v>
          </cell>
          <cell r="C8" t="str">
            <v>2)</v>
          </cell>
          <cell r="D8">
            <v>1024</v>
          </cell>
          <cell r="E8" t="str">
            <v>측구뚝쌓기</v>
          </cell>
          <cell r="G8" t="str">
            <v>M3</v>
          </cell>
          <cell r="H8">
            <v>0</v>
          </cell>
          <cell r="I8">
            <v>0</v>
          </cell>
        </row>
        <row r="9">
          <cell r="A9" t="str">
            <v>T2</v>
          </cell>
          <cell r="B9">
            <v>11</v>
          </cell>
          <cell r="C9" t="str">
            <v>3)</v>
          </cell>
          <cell r="D9">
            <v>1920</v>
          </cell>
          <cell r="E9" t="str">
            <v>표토제거</v>
          </cell>
          <cell r="H9">
            <v>0</v>
          </cell>
          <cell r="I9">
            <v>0</v>
          </cell>
        </row>
        <row r="10">
          <cell r="A10" t="str">
            <v>D01351</v>
          </cell>
          <cell r="B10">
            <v>3600</v>
          </cell>
          <cell r="C10" t="str">
            <v>가.</v>
          </cell>
          <cell r="D10">
            <v>2048</v>
          </cell>
          <cell r="E10" t="str">
            <v>표토제거</v>
          </cell>
          <cell r="F10" t="str">
            <v>(답구간)</v>
          </cell>
          <cell r="G10" t="str">
            <v>M2</v>
          </cell>
          <cell r="H10">
            <v>0</v>
          </cell>
          <cell r="I10">
            <v>0</v>
          </cell>
        </row>
        <row r="11">
          <cell r="A11" t="str">
            <v>D01352</v>
          </cell>
          <cell r="B11">
            <v>17500</v>
          </cell>
          <cell r="C11" t="str">
            <v>나.</v>
          </cell>
          <cell r="D11">
            <v>2176</v>
          </cell>
          <cell r="E11" t="str">
            <v>표토제거</v>
          </cell>
          <cell r="F11" t="str">
            <v>(답외구간)</v>
          </cell>
          <cell r="G11" t="str">
            <v>M2</v>
          </cell>
          <cell r="H11">
            <v>0</v>
          </cell>
          <cell r="I11">
            <v>0</v>
          </cell>
        </row>
        <row r="12">
          <cell r="A12" t="str">
            <v>E2</v>
          </cell>
          <cell r="B12">
            <v>0</v>
          </cell>
          <cell r="C12" t="str">
            <v>계</v>
          </cell>
          <cell r="D12">
            <v>2240</v>
          </cell>
          <cell r="I12">
            <v>0</v>
          </cell>
        </row>
        <row r="13">
          <cell r="A13" t="str">
            <v>D00004</v>
          </cell>
          <cell r="B13">
            <v>149800</v>
          </cell>
          <cell r="C13" t="str">
            <v>4)</v>
          </cell>
          <cell r="D13">
            <v>2272</v>
          </cell>
          <cell r="E13" t="str">
            <v>벌개 제근</v>
          </cell>
          <cell r="G13" t="str">
            <v>M2</v>
          </cell>
          <cell r="H13">
            <v>0</v>
          </cell>
          <cell r="I13">
            <v>0</v>
          </cell>
        </row>
        <row r="14">
          <cell r="A14" t="str">
            <v>T2</v>
          </cell>
          <cell r="B14">
            <v>22</v>
          </cell>
          <cell r="C14" t="str">
            <v>5)</v>
          </cell>
          <cell r="D14">
            <v>2816</v>
          </cell>
          <cell r="E14" t="str">
            <v>흙깍기</v>
          </cell>
          <cell r="H14">
            <v>0</v>
          </cell>
          <cell r="I14">
            <v>0</v>
          </cell>
        </row>
        <row r="15">
          <cell r="A15" t="str">
            <v>D01354</v>
          </cell>
          <cell r="B15">
            <v>255400</v>
          </cell>
          <cell r="C15" t="str">
            <v>가.</v>
          </cell>
          <cell r="D15">
            <v>2944</v>
          </cell>
          <cell r="E15" t="str">
            <v>흙깍기</v>
          </cell>
          <cell r="F15" t="str">
            <v>(토  사)</v>
          </cell>
          <cell r="G15" t="str">
            <v>M3</v>
          </cell>
          <cell r="H15">
            <v>0</v>
          </cell>
          <cell r="I15">
            <v>0</v>
          </cell>
        </row>
        <row r="16">
          <cell r="A16" t="str">
            <v>D00009</v>
          </cell>
          <cell r="B16">
            <v>238700</v>
          </cell>
          <cell r="C16" t="str">
            <v>나.</v>
          </cell>
          <cell r="D16">
            <v>3008</v>
          </cell>
          <cell r="E16" t="str">
            <v>흙깍기</v>
          </cell>
          <cell r="F16" t="str">
            <v>(리핑암)</v>
          </cell>
          <cell r="G16" t="str">
            <v>M3</v>
          </cell>
          <cell r="H16">
            <v>0</v>
          </cell>
          <cell r="I16">
            <v>0</v>
          </cell>
        </row>
        <row r="17">
          <cell r="A17" t="str">
            <v>T1</v>
          </cell>
          <cell r="B17">
            <v>21</v>
          </cell>
          <cell r="C17" t="str">
            <v>다</v>
          </cell>
          <cell r="D17">
            <v>3032</v>
          </cell>
          <cell r="E17" t="str">
            <v>흙깍기</v>
          </cell>
          <cell r="F17" t="str">
            <v>(발파암)</v>
          </cell>
          <cell r="H17">
            <v>0</v>
          </cell>
          <cell r="I17">
            <v>0</v>
          </cell>
        </row>
        <row r="18">
          <cell r="A18" t="str">
            <v>D01438</v>
          </cell>
          <cell r="B18">
            <v>6500</v>
          </cell>
          <cell r="C18" t="str">
            <v>a</v>
          </cell>
          <cell r="D18">
            <v>3044</v>
          </cell>
          <cell r="E18" t="str">
            <v>흙깍기</v>
          </cell>
          <cell r="F18" t="str">
            <v>(발파암,편절)</v>
          </cell>
          <cell r="G18" t="str">
            <v>M3</v>
          </cell>
          <cell r="H18">
            <v>0</v>
          </cell>
          <cell r="I18">
            <v>0</v>
          </cell>
        </row>
        <row r="19">
          <cell r="A19" t="str">
            <v>D02247</v>
          </cell>
          <cell r="B19">
            <v>51000</v>
          </cell>
          <cell r="C19" t="str">
            <v>b</v>
          </cell>
          <cell r="D19">
            <v>3047</v>
          </cell>
          <cell r="E19" t="str">
            <v>흙깍기</v>
          </cell>
          <cell r="F19" t="str">
            <v>(발파암,리퍼병행)</v>
          </cell>
          <cell r="G19" t="str">
            <v>M3</v>
          </cell>
          <cell r="H19">
            <v>0</v>
          </cell>
          <cell r="I19">
            <v>0</v>
          </cell>
        </row>
        <row r="20">
          <cell r="A20" t="str">
            <v>D00190</v>
          </cell>
          <cell r="B20">
            <v>216400</v>
          </cell>
          <cell r="C20" t="str">
            <v>c</v>
          </cell>
          <cell r="D20">
            <v>3049</v>
          </cell>
          <cell r="E20" t="str">
            <v>흙깍기</v>
          </cell>
          <cell r="F20" t="str">
            <v>(발파암,크로울러)</v>
          </cell>
          <cell r="G20" t="str">
            <v>M3</v>
          </cell>
          <cell r="H20">
            <v>0</v>
          </cell>
          <cell r="I20">
            <v>0</v>
          </cell>
        </row>
        <row r="21">
          <cell r="A21" t="str">
            <v>D02200</v>
          </cell>
          <cell r="B21">
            <v>178300</v>
          </cell>
          <cell r="C21" t="str">
            <v>d</v>
          </cell>
          <cell r="D21">
            <v>3056</v>
          </cell>
          <cell r="E21" t="str">
            <v>흙깍기</v>
          </cell>
          <cell r="F21" t="str">
            <v>(미진동 발파)</v>
          </cell>
          <cell r="G21" t="str">
            <v>M3</v>
          </cell>
          <cell r="H21">
            <v>0</v>
          </cell>
          <cell r="I21">
            <v>0</v>
          </cell>
        </row>
        <row r="22">
          <cell r="A22" t="str">
            <v>E1</v>
          </cell>
          <cell r="B22">
            <v>0</v>
          </cell>
          <cell r="C22" t="str">
            <v>소계</v>
          </cell>
          <cell r="D22">
            <v>3064</v>
          </cell>
          <cell r="I22">
            <v>0</v>
          </cell>
        </row>
        <row r="23">
          <cell r="A23" t="str">
            <v>E2</v>
          </cell>
          <cell r="B23">
            <v>0</v>
          </cell>
          <cell r="C23" t="str">
            <v>계</v>
          </cell>
          <cell r="D23">
            <v>3072</v>
          </cell>
          <cell r="I23">
            <v>0</v>
          </cell>
        </row>
        <row r="24">
          <cell r="A24" t="str">
            <v>T2</v>
          </cell>
          <cell r="B24">
            <v>34</v>
          </cell>
          <cell r="C24" t="str">
            <v>6)</v>
          </cell>
          <cell r="D24">
            <v>3168</v>
          </cell>
          <cell r="E24" t="str">
            <v>흙운반공</v>
          </cell>
          <cell r="H24">
            <v>0</v>
          </cell>
          <cell r="I24">
            <v>0</v>
          </cell>
        </row>
        <row r="25">
          <cell r="A25" t="str">
            <v>D01584</v>
          </cell>
          <cell r="B25">
            <v>115500</v>
          </cell>
          <cell r="C25" t="str">
            <v>가.</v>
          </cell>
          <cell r="D25">
            <v>3264</v>
          </cell>
          <cell r="E25" t="str">
            <v>무대</v>
          </cell>
          <cell r="F25" t="str">
            <v>(토  사)</v>
          </cell>
          <cell r="G25" t="str">
            <v>M3</v>
          </cell>
          <cell r="H25">
            <v>0</v>
          </cell>
          <cell r="I25">
            <v>0</v>
          </cell>
        </row>
        <row r="26">
          <cell r="A26" t="str">
            <v>D01585</v>
          </cell>
          <cell r="B26">
            <v>29100</v>
          </cell>
          <cell r="C26" t="str">
            <v>나.</v>
          </cell>
          <cell r="D26">
            <v>3296</v>
          </cell>
          <cell r="E26" t="str">
            <v>무대</v>
          </cell>
          <cell r="F26" t="str">
            <v>(리핑암)</v>
          </cell>
          <cell r="G26" t="str">
            <v>M3</v>
          </cell>
          <cell r="H26">
            <v>0</v>
          </cell>
          <cell r="I26">
            <v>0</v>
          </cell>
        </row>
        <row r="27">
          <cell r="A27" t="str">
            <v>D00378</v>
          </cell>
          <cell r="B27">
            <v>36100</v>
          </cell>
          <cell r="C27" t="str">
            <v>다.</v>
          </cell>
          <cell r="D27">
            <v>3312</v>
          </cell>
          <cell r="E27" t="str">
            <v>흙운반</v>
          </cell>
          <cell r="F27" t="str">
            <v>(무대:발파암)</v>
          </cell>
          <cell r="G27" t="str">
            <v>M3</v>
          </cell>
          <cell r="H27">
            <v>0</v>
          </cell>
          <cell r="I27">
            <v>0</v>
          </cell>
        </row>
        <row r="28">
          <cell r="A28" t="str">
            <v>D01329</v>
          </cell>
          <cell r="B28">
            <v>28000</v>
          </cell>
          <cell r="C28" t="str">
            <v>라.</v>
          </cell>
          <cell r="D28">
            <v>3328</v>
          </cell>
          <cell r="E28" t="str">
            <v>도쟈운반</v>
          </cell>
          <cell r="F28" t="str">
            <v>(토  사)</v>
          </cell>
          <cell r="G28" t="str">
            <v>M3</v>
          </cell>
          <cell r="H28">
            <v>0</v>
          </cell>
          <cell r="I28">
            <v>0</v>
          </cell>
        </row>
        <row r="29">
          <cell r="A29" t="str">
            <v>D01722</v>
          </cell>
          <cell r="B29">
            <v>22200</v>
          </cell>
          <cell r="C29" t="str">
            <v>마.</v>
          </cell>
          <cell r="D29">
            <v>3392</v>
          </cell>
          <cell r="E29" t="str">
            <v>도쟈운반</v>
          </cell>
          <cell r="F29" t="str">
            <v>(리핑암)</v>
          </cell>
          <cell r="G29" t="str">
            <v>M3</v>
          </cell>
          <cell r="H29">
            <v>0</v>
          </cell>
          <cell r="I29">
            <v>0</v>
          </cell>
        </row>
        <row r="30">
          <cell r="A30" t="str">
            <v>D01723</v>
          </cell>
          <cell r="B30">
            <v>28300</v>
          </cell>
          <cell r="C30" t="str">
            <v>바.</v>
          </cell>
          <cell r="D30">
            <v>3424</v>
          </cell>
          <cell r="E30" t="str">
            <v>도쟈운반</v>
          </cell>
          <cell r="F30" t="str">
            <v>(발파암)</v>
          </cell>
          <cell r="G30" t="str">
            <v>M3</v>
          </cell>
          <cell r="H30">
            <v>0</v>
          </cell>
          <cell r="I30">
            <v>0</v>
          </cell>
        </row>
        <row r="31">
          <cell r="A31" t="str">
            <v>D01330</v>
          </cell>
          <cell r="B31">
            <v>151400</v>
          </cell>
          <cell r="C31" t="str">
            <v>사.</v>
          </cell>
          <cell r="D31">
            <v>3456</v>
          </cell>
          <cell r="E31" t="str">
            <v>덤프운반</v>
          </cell>
          <cell r="F31" t="str">
            <v>(토  사)</v>
          </cell>
          <cell r="G31" t="str">
            <v>M3</v>
          </cell>
          <cell r="H31">
            <v>0</v>
          </cell>
          <cell r="I31">
            <v>0</v>
          </cell>
        </row>
        <row r="32">
          <cell r="A32" t="str">
            <v>D01652</v>
          </cell>
          <cell r="B32">
            <v>187400</v>
          </cell>
          <cell r="C32" t="str">
            <v>아.</v>
          </cell>
          <cell r="D32">
            <v>3520</v>
          </cell>
          <cell r="E32" t="str">
            <v>덤프운반</v>
          </cell>
          <cell r="F32" t="str">
            <v>(리핑암)</v>
          </cell>
          <cell r="G32" t="str">
            <v>M3</v>
          </cell>
          <cell r="H32">
            <v>0</v>
          </cell>
          <cell r="I32">
            <v>0</v>
          </cell>
        </row>
        <row r="33">
          <cell r="A33" t="str">
            <v>D01653</v>
          </cell>
          <cell r="B33">
            <v>261800</v>
          </cell>
          <cell r="C33" t="str">
            <v>자.</v>
          </cell>
          <cell r="D33">
            <v>3544</v>
          </cell>
          <cell r="E33" t="str">
            <v>덤프운반</v>
          </cell>
          <cell r="F33" t="str">
            <v>(발파암)</v>
          </cell>
          <cell r="G33" t="str">
            <v>M3</v>
          </cell>
          <cell r="H33">
            <v>0</v>
          </cell>
          <cell r="I33">
            <v>0</v>
          </cell>
        </row>
        <row r="34">
          <cell r="A34" t="str">
            <v>D02336</v>
          </cell>
          <cell r="B34">
            <v>315000</v>
          </cell>
          <cell r="C34" t="str">
            <v>차</v>
          </cell>
          <cell r="D34">
            <v>4054</v>
          </cell>
          <cell r="E34" t="str">
            <v>순성토운반</v>
          </cell>
          <cell r="F34" t="str">
            <v>(토취장~현장)</v>
          </cell>
          <cell r="G34" t="str">
            <v>M3</v>
          </cell>
          <cell r="H34">
            <v>0</v>
          </cell>
          <cell r="I34">
            <v>0</v>
          </cell>
        </row>
        <row r="35">
          <cell r="A35" t="str">
            <v>E2</v>
          </cell>
          <cell r="B35">
            <v>0</v>
          </cell>
          <cell r="C35" t="str">
            <v>계</v>
          </cell>
          <cell r="D35">
            <v>4144</v>
          </cell>
          <cell r="I35">
            <v>0</v>
          </cell>
        </row>
        <row r="36">
          <cell r="A36" t="str">
            <v>T2</v>
          </cell>
          <cell r="B36">
            <v>39</v>
          </cell>
          <cell r="C36" t="str">
            <v>7)</v>
          </cell>
          <cell r="D36">
            <v>4224</v>
          </cell>
          <cell r="E36" t="str">
            <v>흙쌓기</v>
          </cell>
          <cell r="H36">
            <v>0</v>
          </cell>
          <cell r="I36">
            <v>0</v>
          </cell>
        </row>
        <row r="37">
          <cell r="A37" t="str">
            <v>D00202</v>
          </cell>
          <cell r="B37">
            <v>1131200</v>
          </cell>
          <cell r="C37" t="str">
            <v>가.</v>
          </cell>
          <cell r="D37">
            <v>4352</v>
          </cell>
          <cell r="E37" t="str">
            <v>흙쌓기</v>
          </cell>
          <cell r="F37" t="str">
            <v>(노체)</v>
          </cell>
          <cell r="G37" t="str">
            <v>M3</v>
          </cell>
          <cell r="H37">
            <v>0</v>
          </cell>
          <cell r="I37">
            <v>0</v>
          </cell>
        </row>
        <row r="38">
          <cell r="A38" t="str">
            <v>D00204</v>
          </cell>
          <cell r="B38">
            <v>133500</v>
          </cell>
          <cell r="C38" t="str">
            <v>나.</v>
          </cell>
          <cell r="D38">
            <v>4480</v>
          </cell>
          <cell r="E38" t="str">
            <v>흙쌓기</v>
          </cell>
          <cell r="F38" t="str">
            <v>(노상)</v>
          </cell>
          <cell r="G38" t="str">
            <v>M3</v>
          </cell>
          <cell r="H38">
            <v>0</v>
          </cell>
          <cell r="I38">
            <v>0</v>
          </cell>
        </row>
        <row r="39">
          <cell r="A39" t="str">
            <v>D02248</v>
          </cell>
          <cell r="B39">
            <v>10500</v>
          </cell>
          <cell r="C39" t="str">
            <v>다</v>
          </cell>
          <cell r="D39">
            <v>4492</v>
          </cell>
          <cell r="E39" t="str">
            <v>흙쌓기</v>
          </cell>
          <cell r="F39" t="str">
            <v>(녹지대)</v>
          </cell>
          <cell r="G39" t="str">
            <v>M3</v>
          </cell>
          <cell r="H39">
            <v>0</v>
          </cell>
          <cell r="I39">
            <v>0</v>
          </cell>
        </row>
        <row r="40">
          <cell r="A40" t="str">
            <v>E2</v>
          </cell>
          <cell r="B40">
            <v>0</v>
          </cell>
          <cell r="C40" t="str">
            <v>계</v>
          </cell>
          <cell r="D40">
            <v>4504</v>
          </cell>
          <cell r="I40">
            <v>0</v>
          </cell>
        </row>
        <row r="41">
          <cell r="A41" t="str">
            <v>T2</v>
          </cell>
          <cell r="B41">
            <v>43</v>
          </cell>
          <cell r="C41" t="str">
            <v>8)</v>
          </cell>
          <cell r="D41">
            <v>4626</v>
          </cell>
          <cell r="E41" t="str">
            <v>노반준비공</v>
          </cell>
          <cell r="H41">
            <v>0</v>
          </cell>
          <cell r="I41">
            <v>0</v>
          </cell>
        </row>
        <row r="42">
          <cell r="A42" t="str">
            <v>D02349</v>
          </cell>
          <cell r="B42">
            <v>440</v>
          </cell>
          <cell r="C42" t="str">
            <v>가</v>
          </cell>
          <cell r="D42">
            <v>4687</v>
          </cell>
          <cell r="E42" t="str">
            <v>노반준비공</v>
          </cell>
          <cell r="F42" t="str">
            <v>(기존도로부)</v>
          </cell>
          <cell r="G42" t="str">
            <v>M2</v>
          </cell>
          <cell r="H42">
            <v>0</v>
          </cell>
          <cell r="I42">
            <v>0</v>
          </cell>
        </row>
        <row r="43">
          <cell r="A43" t="str">
            <v>D01328</v>
          </cell>
          <cell r="B43">
            <v>11400</v>
          </cell>
          <cell r="C43" t="str">
            <v>나</v>
          </cell>
          <cell r="D43">
            <v>4748</v>
          </cell>
          <cell r="E43" t="str">
            <v>노반준비공</v>
          </cell>
          <cell r="F43" t="str">
            <v>(절토구간)</v>
          </cell>
          <cell r="G43" t="str">
            <v>M2</v>
          </cell>
          <cell r="H43">
            <v>0</v>
          </cell>
          <cell r="I43">
            <v>0</v>
          </cell>
        </row>
        <row r="44">
          <cell r="A44" t="str">
            <v>E2</v>
          </cell>
          <cell r="B44">
            <v>0</v>
          </cell>
          <cell r="C44" t="str">
            <v>계</v>
          </cell>
          <cell r="D44">
            <v>4870</v>
          </cell>
          <cell r="I44">
            <v>0</v>
          </cell>
        </row>
        <row r="45">
          <cell r="A45" t="str">
            <v>T2</v>
          </cell>
          <cell r="B45">
            <v>51</v>
          </cell>
          <cell r="C45" t="str">
            <v>9)</v>
          </cell>
          <cell r="D45">
            <v>4992</v>
          </cell>
          <cell r="E45" t="str">
            <v>법면보호공</v>
          </cell>
          <cell r="H45">
            <v>0</v>
          </cell>
          <cell r="I45">
            <v>0</v>
          </cell>
        </row>
        <row r="46">
          <cell r="A46" t="str">
            <v>D00016</v>
          </cell>
          <cell r="B46">
            <v>139900</v>
          </cell>
          <cell r="C46" t="str">
            <v>가</v>
          </cell>
          <cell r="D46">
            <v>5216</v>
          </cell>
          <cell r="E46" t="str">
            <v>줄떼</v>
          </cell>
          <cell r="G46" t="str">
            <v>M2</v>
          </cell>
          <cell r="H46">
            <v>0</v>
          </cell>
          <cell r="I46">
            <v>0</v>
          </cell>
        </row>
        <row r="47">
          <cell r="A47" t="str">
            <v>D00018</v>
          </cell>
          <cell r="B47">
            <v>37200</v>
          </cell>
          <cell r="C47" t="str">
            <v>나</v>
          </cell>
          <cell r="D47">
            <v>5328</v>
          </cell>
          <cell r="E47" t="str">
            <v>평떼</v>
          </cell>
          <cell r="G47" t="str">
            <v>M2</v>
          </cell>
          <cell r="H47">
            <v>0</v>
          </cell>
          <cell r="I47">
            <v>0</v>
          </cell>
        </row>
        <row r="48">
          <cell r="A48" t="str">
            <v>D02323</v>
          </cell>
          <cell r="B48">
            <v>47100</v>
          </cell>
          <cell r="C48" t="str">
            <v>다</v>
          </cell>
          <cell r="D48">
            <v>5384</v>
          </cell>
          <cell r="E48" t="str">
            <v>씨드스프레이+NET</v>
          </cell>
          <cell r="F48" t="str">
            <v>(절토면보호공)</v>
          </cell>
          <cell r="G48" t="str">
            <v>M2</v>
          </cell>
          <cell r="H48">
            <v>0</v>
          </cell>
          <cell r="I48">
            <v>0</v>
          </cell>
        </row>
        <row r="49">
          <cell r="A49" t="str">
            <v>D00047</v>
          </cell>
          <cell r="B49">
            <v>14900</v>
          </cell>
          <cell r="C49" t="str">
            <v>라</v>
          </cell>
          <cell r="D49">
            <v>5412</v>
          </cell>
          <cell r="E49" t="str">
            <v>절토부면고르기</v>
          </cell>
          <cell r="F49" t="str">
            <v>(리핑암)</v>
          </cell>
          <cell r="G49" t="str">
            <v>M2</v>
          </cell>
          <cell r="H49">
            <v>0</v>
          </cell>
          <cell r="I49">
            <v>0</v>
          </cell>
        </row>
        <row r="50">
          <cell r="A50" t="str">
            <v>D01170</v>
          </cell>
          <cell r="B50">
            <v>32100</v>
          </cell>
          <cell r="C50" t="str">
            <v>마</v>
          </cell>
          <cell r="D50">
            <v>5426</v>
          </cell>
          <cell r="E50" t="str">
            <v>절토부면고르기</v>
          </cell>
          <cell r="F50" t="str">
            <v>(발파암)</v>
          </cell>
          <cell r="G50" t="str">
            <v>M2</v>
          </cell>
          <cell r="H50">
            <v>0</v>
          </cell>
          <cell r="I50">
            <v>0</v>
          </cell>
        </row>
        <row r="51">
          <cell r="A51" t="str">
            <v>D02350</v>
          </cell>
          <cell r="B51">
            <v>2000</v>
          </cell>
          <cell r="C51" t="str">
            <v>바</v>
          </cell>
          <cell r="D51">
            <v>5433</v>
          </cell>
          <cell r="E51" t="str">
            <v>녹지대떼</v>
          </cell>
          <cell r="G51" t="str">
            <v>M2</v>
          </cell>
          <cell r="H51">
            <v>0</v>
          </cell>
          <cell r="I51">
            <v>0</v>
          </cell>
        </row>
        <row r="52">
          <cell r="A52" t="str">
            <v>E2</v>
          </cell>
          <cell r="B52">
            <v>0</v>
          </cell>
          <cell r="C52" t="str">
            <v>계</v>
          </cell>
          <cell r="D52">
            <v>5440</v>
          </cell>
          <cell r="I52">
            <v>0</v>
          </cell>
        </row>
        <row r="53">
          <cell r="A53" t="str">
            <v>D01115</v>
          </cell>
          <cell r="B53">
            <v>35000</v>
          </cell>
          <cell r="C53" t="str">
            <v>10)</v>
          </cell>
          <cell r="D53">
            <v>5759</v>
          </cell>
          <cell r="E53" t="str">
            <v>되메우기 및 다짐공</v>
          </cell>
          <cell r="F53" t="str">
            <v>(인력30％+기계70％)</v>
          </cell>
          <cell r="G53" t="str">
            <v>M3</v>
          </cell>
          <cell r="H53">
            <v>0</v>
          </cell>
          <cell r="I53">
            <v>0</v>
          </cell>
        </row>
        <row r="54">
          <cell r="A54" t="str">
            <v>D01543</v>
          </cell>
          <cell r="B54">
            <v>139900</v>
          </cell>
          <cell r="C54" t="str">
            <v>11)</v>
          </cell>
          <cell r="D54">
            <v>5824</v>
          </cell>
          <cell r="E54" t="str">
            <v>성토부법면다짐</v>
          </cell>
          <cell r="G54" t="str">
            <v>M2</v>
          </cell>
          <cell r="H54">
            <v>0</v>
          </cell>
          <cell r="I54">
            <v>0</v>
          </cell>
        </row>
        <row r="55">
          <cell r="A55" t="str">
            <v>E4</v>
          </cell>
          <cell r="B55">
            <v>0</v>
          </cell>
          <cell r="C55" t="str">
            <v>총계</v>
          </cell>
          <cell r="D55">
            <v>5888</v>
          </cell>
          <cell r="I55">
            <v>0</v>
          </cell>
        </row>
        <row r="56">
          <cell r="A56" t="str">
            <v>T4</v>
          </cell>
          <cell r="B56">
            <v>198</v>
          </cell>
          <cell r="C56" t="str">
            <v>2.</v>
          </cell>
          <cell r="D56">
            <v>6016</v>
          </cell>
          <cell r="E56" t="str">
            <v>배수공</v>
          </cell>
          <cell r="H56">
            <v>0</v>
          </cell>
          <cell r="I56">
            <v>0</v>
          </cell>
        </row>
        <row r="57">
          <cell r="A57" t="str">
            <v>T2</v>
          </cell>
          <cell r="B57">
            <v>60</v>
          </cell>
          <cell r="C57" t="str">
            <v>1)</v>
          </cell>
          <cell r="D57">
            <v>6080</v>
          </cell>
          <cell r="E57" t="str">
            <v>측구터파기</v>
          </cell>
          <cell r="H57">
            <v>0</v>
          </cell>
          <cell r="I57">
            <v>0</v>
          </cell>
        </row>
        <row r="58">
          <cell r="A58" t="str">
            <v>D00334</v>
          </cell>
          <cell r="B58">
            <v>15900</v>
          </cell>
          <cell r="C58" t="str">
            <v>가</v>
          </cell>
          <cell r="D58">
            <v>6112</v>
          </cell>
          <cell r="E58" t="str">
            <v>측구터파기</v>
          </cell>
          <cell r="F58" t="str">
            <v>(토사:0~2m)</v>
          </cell>
          <cell r="G58" t="str">
            <v>M3</v>
          </cell>
          <cell r="H58">
            <v>0</v>
          </cell>
          <cell r="I58">
            <v>0</v>
          </cell>
        </row>
        <row r="59">
          <cell r="A59" t="str">
            <v>D02261</v>
          </cell>
          <cell r="B59">
            <v>310</v>
          </cell>
          <cell r="C59" t="str">
            <v>나</v>
          </cell>
          <cell r="D59">
            <v>6128</v>
          </cell>
          <cell r="E59" t="str">
            <v>측구터파기</v>
          </cell>
          <cell r="F59" t="str">
            <v>(리핑암)</v>
          </cell>
          <cell r="G59" t="str">
            <v>M3</v>
          </cell>
          <cell r="H59">
            <v>0</v>
          </cell>
          <cell r="I59">
            <v>0</v>
          </cell>
        </row>
        <row r="60">
          <cell r="A60" t="str">
            <v>D00109</v>
          </cell>
          <cell r="B60">
            <v>2040</v>
          </cell>
          <cell r="C60" t="str">
            <v>다</v>
          </cell>
          <cell r="D60">
            <v>6256</v>
          </cell>
          <cell r="E60" t="str">
            <v>측구터파기</v>
          </cell>
          <cell r="F60" t="str">
            <v>(발파암)</v>
          </cell>
          <cell r="G60" t="str">
            <v>M3</v>
          </cell>
          <cell r="H60">
            <v>0</v>
          </cell>
          <cell r="I60">
            <v>0</v>
          </cell>
        </row>
        <row r="61">
          <cell r="A61" t="str">
            <v>E2</v>
          </cell>
          <cell r="B61">
            <v>0</v>
          </cell>
          <cell r="C61" t="str">
            <v>계</v>
          </cell>
          <cell r="D61">
            <v>6272</v>
          </cell>
          <cell r="I61">
            <v>0</v>
          </cell>
        </row>
        <row r="62">
          <cell r="A62" t="str">
            <v>T2</v>
          </cell>
          <cell r="B62">
            <v>70</v>
          </cell>
          <cell r="C62" t="str">
            <v>2)</v>
          </cell>
          <cell r="D62">
            <v>7240</v>
          </cell>
          <cell r="E62" t="str">
            <v>구조물터파기</v>
          </cell>
          <cell r="H62">
            <v>0</v>
          </cell>
          <cell r="I62">
            <v>0</v>
          </cell>
        </row>
        <row r="63">
          <cell r="A63" t="str">
            <v>T1</v>
          </cell>
          <cell r="B63">
            <v>66</v>
          </cell>
          <cell r="C63" t="str">
            <v>가.</v>
          </cell>
          <cell r="D63">
            <v>7242</v>
          </cell>
          <cell r="E63" t="str">
            <v>육상터파기</v>
          </cell>
          <cell r="H63">
            <v>0</v>
          </cell>
          <cell r="I63">
            <v>0</v>
          </cell>
        </row>
        <row r="64">
          <cell r="A64" t="str">
            <v>D01345</v>
          </cell>
          <cell r="B64">
            <v>16100</v>
          </cell>
          <cell r="C64" t="str">
            <v>a.</v>
          </cell>
          <cell r="D64">
            <v>7244</v>
          </cell>
          <cell r="E64" t="str">
            <v>구조물터파기</v>
          </cell>
          <cell r="F64" t="str">
            <v>(토  사)</v>
          </cell>
          <cell r="G64" t="str">
            <v>M3</v>
          </cell>
          <cell r="H64">
            <v>0</v>
          </cell>
          <cell r="I64">
            <v>0</v>
          </cell>
        </row>
        <row r="65">
          <cell r="A65" t="str">
            <v>D00582</v>
          </cell>
          <cell r="B65">
            <v>90</v>
          </cell>
          <cell r="C65" t="str">
            <v>b.</v>
          </cell>
          <cell r="D65">
            <v>7276</v>
          </cell>
          <cell r="E65" t="str">
            <v>구조물터파기</v>
          </cell>
          <cell r="F65" t="str">
            <v>(풍화암)</v>
          </cell>
          <cell r="G65" t="str">
            <v>M3</v>
          </cell>
          <cell r="H65">
            <v>0</v>
          </cell>
          <cell r="I65">
            <v>0</v>
          </cell>
        </row>
        <row r="66">
          <cell r="A66" t="str">
            <v>D01448</v>
          </cell>
          <cell r="B66">
            <v>1380</v>
          </cell>
          <cell r="C66" t="str">
            <v>c.</v>
          </cell>
          <cell r="D66">
            <v>7292</v>
          </cell>
          <cell r="E66" t="str">
            <v>구조물터파기</v>
          </cell>
          <cell r="F66" t="str">
            <v>(발파암)</v>
          </cell>
          <cell r="G66" t="str">
            <v>M3</v>
          </cell>
          <cell r="H66">
            <v>0</v>
          </cell>
          <cell r="I66">
            <v>0</v>
          </cell>
        </row>
        <row r="67">
          <cell r="A67" t="str">
            <v>E1</v>
          </cell>
          <cell r="B67">
            <v>0</v>
          </cell>
          <cell r="C67" t="str">
            <v>소계</v>
          </cell>
          <cell r="D67">
            <v>7300</v>
          </cell>
          <cell r="I67">
            <v>0</v>
          </cell>
        </row>
        <row r="68">
          <cell r="A68" t="str">
            <v>T1</v>
          </cell>
          <cell r="B68">
            <v>69</v>
          </cell>
          <cell r="C68" t="str">
            <v>나.</v>
          </cell>
          <cell r="D68">
            <v>7304</v>
          </cell>
          <cell r="E68" t="str">
            <v>수중터파기</v>
          </cell>
          <cell r="H68">
            <v>0</v>
          </cell>
          <cell r="I68">
            <v>0</v>
          </cell>
        </row>
        <row r="69">
          <cell r="A69" t="str">
            <v>D01368</v>
          </cell>
          <cell r="B69">
            <v>1900</v>
          </cell>
          <cell r="C69" t="str">
            <v>a.</v>
          </cell>
          <cell r="D69">
            <v>7432</v>
          </cell>
          <cell r="E69" t="str">
            <v>구조물터파기</v>
          </cell>
          <cell r="F69" t="str">
            <v>(토  사)</v>
          </cell>
          <cell r="G69" t="str">
            <v>M3</v>
          </cell>
          <cell r="H69">
            <v>0</v>
          </cell>
          <cell r="I69">
            <v>0</v>
          </cell>
        </row>
        <row r="70">
          <cell r="A70" t="str">
            <v>E1</v>
          </cell>
          <cell r="B70">
            <v>0</v>
          </cell>
          <cell r="C70" t="str">
            <v>소계</v>
          </cell>
          <cell r="D70">
            <v>7434</v>
          </cell>
          <cell r="I70">
            <v>0</v>
          </cell>
        </row>
        <row r="71">
          <cell r="A71" t="str">
            <v>E2</v>
          </cell>
          <cell r="B71">
            <v>0</v>
          </cell>
          <cell r="C71" t="str">
            <v>계</v>
          </cell>
          <cell r="D71">
            <v>7436</v>
          </cell>
          <cell r="I71">
            <v>0</v>
          </cell>
        </row>
        <row r="72">
          <cell r="A72" t="str">
            <v>T2</v>
          </cell>
          <cell r="B72">
            <v>74</v>
          </cell>
          <cell r="C72" t="str">
            <v>3)</v>
          </cell>
          <cell r="D72">
            <v>7438</v>
          </cell>
          <cell r="E72" t="str">
            <v>되메우기</v>
          </cell>
          <cell r="H72">
            <v>0</v>
          </cell>
          <cell r="I72">
            <v>0</v>
          </cell>
        </row>
        <row r="73">
          <cell r="A73" t="str">
            <v>D01115</v>
          </cell>
          <cell r="B73">
            <v>3500</v>
          </cell>
          <cell r="C73" t="str">
            <v>가</v>
          </cell>
          <cell r="D73">
            <v>7439</v>
          </cell>
          <cell r="E73" t="str">
            <v>다짐</v>
          </cell>
          <cell r="G73" t="str">
            <v>M3</v>
          </cell>
          <cell r="H73">
            <v>0</v>
          </cell>
          <cell r="I73">
            <v>0</v>
          </cell>
        </row>
        <row r="74">
          <cell r="A74" t="str">
            <v>D02262</v>
          </cell>
          <cell r="B74">
            <v>8100</v>
          </cell>
          <cell r="C74" t="str">
            <v>나</v>
          </cell>
          <cell r="D74">
            <v>7503</v>
          </cell>
          <cell r="E74" t="str">
            <v>비다짐</v>
          </cell>
          <cell r="G74" t="str">
            <v>M3</v>
          </cell>
          <cell r="H74">
            <v>0</v>
          </cell>
          <cell r="I74">
            <v>0</v>
          </cell>
        </row>
        <row r="75">
          <cell r="A75" t="str">
            <v>E2</v>
          </cell>
          <cell r="B75">
            <v>0</v>
          </cell>
          <cell r="C75" t="str">
            <v>계</v>
          </cell>
          <cell r="D75">
            <v>7535</v>
          </cell>
          <cell r="I75">
            <v>0</v>
          </cell>
        </row>
        <row r="76">
          <cell r="A76" t="str">
            <v>T2</v>
          </cell>
          <cell r="B76">
            <v>79</v>
          </cell>
          <cell r="C76" t="str">
            <v>4)</v>
          </cell>
          <cell r="D76">
            <v>7631</v>
          </cell>
          <cell r="E76" t="str">
            <v>V형측구</v>
          </cell>
          <cell r="H76">
            <v>0</v>
          </cell>
          <cell r="I76">
            <v>0</v>
          </cell>
        </row>
        <row r="77">
          <cell r="A77" t="str">
            <v>D02194</v>
          </cell>
          <cell r="B77">
            <v>170</v>
          </cell>
          <cell r="C77" t="str">
            <v>가</v>
          </cell>
          <cell r="D77">
            <v>7663</v>
          </cell>
          <cell r="E77" t="str">
            <v>V형 측구 TYPE-1</v>
          </cell>
          <cell r="F77" t="str">
            <v>(H=0.45M)</v>
          </cell>
          <cell r="G77" t="str">
            <v>M</v>
          </cell>
          <cell r="H77">
            <v>0</v>
          </cell>
          <cell r="I77">
            <v>0</v>
          </cell>
        </row>
        <row r="78">
          <cell r="A78" t="str">
            <v>D01020</v>
          </cell>
          <cell r="B78">
            <v>2300</v>
          </cell>
          <cell r="C78" t="str">
            <v>나</v>
          </cell>
          <cell r="D78">
            <v>7695</v>
          </cell>
          <cell r="E78" t="str">
            <v>V형 측구 TYPE-2</v>
          </cell>
          <cell r="F78" t="str">
            <v>(H=0.60M)</v>
          </cell>
          <cell r="G78" t="str">
            <v>M</v>
          </cell>
          <cell r="H78">
            <v>0</v>
          </cell>
          <cell r="I78">
            <v>0</v>
          </cell>
        </row>
        <row r="79">
          <cell r="A79" t="str">
            <v>D02195</v>
          </cell>
          <cell r="B79">
            <v>70</v>
          </cell>
          <cell r="C79" t="str">
            <v>다</v>
          </cell>
          <cell r="D79">
            <v>7697</v>
          </cell>
          <cell r="E79" t="str">
            <v>V형 측구 TYPE-3</v>
          </cell>
          <cell r="F79" t="str">
            <v>(H=1.00M)</v>
          </cell>
          <cell r="G79" t="str">
            <v>M</v>
          </cell>
          <cell r="H79">
            <v>0</v>
          </cell>
          <cell r="I79">
            <v>0</v>
          </cell>
        </row>
        <row r="80">
          <cell r="A80" t="str">
            <v>E2</v>
          </cell>
          <cell r="B80">
            <v>0</v>
          </cell>
          <cell r="C80" t="str">
            <v>계</v>
          </cell>
          <cell r="D80">
            <v>7698</v>
          </cell>
          <cell r="I80">
            <v>0</v>
          </cell>
        </row>
        <row r="81">
          <cell r="A81" t="str">
            <v>T2</v>
          </cell>
          <cell r="B81">
            <v>84</v>
          </cell>
          <cell r="C81" t="str">
            <v>5)</v>
          </cell>
          <cell r="D81">
            <v>7700</v>
          </cell>
          <cell r="E81" t="str">
            <v>산마루측구</v>
          </cell>
          <cell r="H81">
            <v>0</v>
          </cell>
          <cell r="I81">
            <v>0</v>
          </cell>
        </row>
        <row r="82">
          <cell r="A82" t="str">
            <v>D00335</v>
          </cell>
          <cell r="B82">
            <v>2600</v>
          </cell>
          <cell r="C82" t="str">
            <v>가</v>
          </cell>
          <cell r="D82">
            <v>7829</v>
          </cell>
          <cell r="E82" t="str">
            <v>산마루측구</v>
          </cell>
          <cell r="F82" t="str">
            <v>(TYPE-1,H=600mm)</v>
          </cell>
          <cell r="G82" t="str">
            <v>M</v>
          </cell>
          <cell r="H82">
            <v>0</v>
          </cell>
          <cell r="I82">
            <v>0</v>
          </cell>
        </row>
        <row r="83">
          <cell r="A83" t="str">
            <v>D02256</v>
          </cell>
          <cell r="B83">
            <v>320</v>
          </cell>
          <cell r="C83" t="str">
            <v>나</v>
          </cell>
          <cell r="D83">
            <v>7877</v>
          </cell>
          <cell r="E83" t="str">
            <v>절토부 소단측구</v>
          </cell>
          <cell r="F83" t="str">
            <v>(TYPE-1)</v>
          </cell>
          <cell r="G83" t="str">
            <v>M</v>
          </cell>
          <cell r="H83">
            <v>0</v>
          </cell>
          <cell r="I83">
            <v>0</v>
          </cell>
        </row>
        <row r="84">
          <cell r="A84" t="str">
            <v>D02255</v>
          </cell>
          <cell r="B84">
            <v>410</v>
          </cell>
          <cell r="C84" t="str">
            <v>다</v>
          </cell>
          <cell r="D84">
            <v>7885</v>
          </cell>
          <cell r="E84" t="str">
            <v>산마루측구</v>
          </cell>
          <cell r="F84" t="str">
            <v>(조립식배수로P-500)</v>
          </cell>
          <cell r="G84" t="str">
            <v>M</v>
          </cell>
          <cell r="H84">
            <v>0</v>
          </cell>
          <cell r="I84">
            <v>0</v>
          </cell>
        </row>
        <row r="85">
          <cell r="A85" t="str">
            <v>E2</v>
          </cell>
          <cell r="B85">
            <v>0</v>
          </cell>
          <cell r="C85" t="str">
            <v>계</v>
          </cell>
          <cell r="D85">
            <v>7893</v>
          </cell>
          <cell r="I85">
            <v>0</v>
          </cell>
        </row>
        <row r="86">
          <cell r="A86" t="str">
            <v>T2</v>
          </cell>
          <cell r="B86">
            <v>94</v>
          </cell>
          <cell r="C86" t="str">
            <v>6)</v>
          </cell>
          <cell r="D86">
            <v>7957</v>
          </cell>
          <cell r="E86" t="str">
            <v>L형 측구</v>
          </cell>
          <cell r="H86">
            <v>0</v>
          </cell>
          <cell r="I86">
            <v>0</v>
          </cell>
        </row>
        <row r="87">
          <cell r="A87" t="str">
            <v>D02250</v>
          </cell>
          <cell r="B87">
            <v>3260</v>
          </cell>
          <cell r="C87" t="str">
            <v>가</v>
          </cell>
          <cell r="D87">
            <v>7963</v>
          </cell>
          <cell r="E87" t="str">
            <v>L형측구(절토부)</v>
          </cell>
          <cell r="F87" t="str">
            <v>(TYPE-1: H=0.5M)</v>
          </cell>
          <cell r="G87" t="str">
            <v>M</v>
          </cell>
          <cell r="H87">
            <v>0</v>
          </cell>
          <cell r="I87">
            <v>0</v>
          </cell>
        </row>
        <row r="88">
          <cell r="A88" t="str">
            <v>D02252</v>
          </cell>
          <cell r="B88">
            <v>1600</v>
          </cell>
          <cell r="C88" t="str">
            <v>나</v>
          </cell>
          <cell r="D88">
            <v>7969</v>
          </cell>
          <cell r="E88" t="str">
            <v>L형측구(절토부)</v>
          </cell>
          <cell r="F88" t="str">
            <v>(TYPE-2: H=1.2M)</v>
          </cell>
          <cell r="G88" t="str">
            <v>M</v>
          </cell>
          <cell r="H88">
            <v>0</v>
          </cell>
          <cell r="I88">
            <v>0</v>
          </cell>
        </row>
        <row r="89">
          <cell r="A89" t="str">
            <v>D02196</v>
          </cell>
          <cell r="B89">
            <v>380</v>
          </cell>
          <cell r="C89" t="str">
            <v>다</v>
          </cell>
          <cell r="D89">
            <v>7973</v>
          </cell>
          <cell r="E89" t="str">
            <v>L형측구 절토부</v>
          </cell>
          <cell r="F89" t="str">
            <v>(TYPE-3: H=2.2M)</v>
          </cell>
          <cell r="G89" t="str">
            <v>M</v>
          </cell>
          <cell r="H89">
            <v>0</v>
          </cell>
          <cell r="I89">
            <v>0</v>
          </cell>
        </row>
        <row r="90">
          <cell r="A90" t="str">
            <v>D02253</v>
          </cell>
          <cell r="B90">
            <v>900</v>
          </cell>
          <cell r="C90" t="str">
            <v>라</v>
          </cell>
          <cell r="D90">
            <v>7974</v>
          </cell>
          <cell r="E90" t="str">
            <v>L형측구(연결로).</v>
          </cell>
          <cell r="F90" t="str">
            <v>(TYPE-4: H=0.45M)</v>
          </cell>
          <cell r="G90" t="str">
            <v>M</v>
          </cell>
          <cell r="H90">
            <v>0</v>
          </cell>
          <cell r="I90">
            <v>0</v>
          </cell>
        </row>
        <row r="91">
          <cell r="A91" t="str">
            <v>D02318</v>
          </cell>
          <cell r="B91">
            <v>350</v>
          </cell>
          <cell r="C91" t="str">
            <v>마</v>
          </cell>
          <cell r="D91">
            <v>7975</v>
          </cell>
          <cell r="E91" t="str">
            <v>L형측구(부체도로)</v>
          </cell>
          <cell r="F91" t="str">
            <v>(TYPE-5: H=0.35M)</v>
          </cell>
          <cell r="G91" t="str">
            <v>M</v>
          </cell>
          <cell r="H91">
            <v>0</v>
          </cell>
          <cell r="I91">
            <v>0</v>
          </cell>
        </row>
        <row r="92">
          <cell r="A92" t="str">
            <v>D02197</v>
          </cell>
          <cell r="B92">
            <v>1</v>
          </cell>
          <cell r="C92" t="str">
            <v>바</v>
          </cell>
          <cell r="D92">
            <v>8103</v>
          </cell>
          <cell r="E92" t="str">
            <v>L형측구 TYPE-4</v>
          </cell>
          <cell r="G92" t="str">
            <v>개소</v>
          </cell>
          <cell r="H92">
            <v>0</v>
          </cell>
          <cell r="I92">
            <v>0</v>
          </cell>
        </row>
        <row r="93">
          <cell r="A93" t="str">
            <v>D02198</v>
          </cell>
          <cell r="B93">
            <v>2</v>
          </cell>
          <cell r="C93" t="str">
            <v>사</v>
          </cell>
          <cell r="D93">
            <v>8104</v>
          </cell>
          <cell r="E93" t="str">
            <v>L형측구 TYPE-5</v>
          </cell>
          <cell r="G93" t="str">
            <v>개소</v>
          </cell>
          <cell r="H93">
            <v>0</v>
          </cell>
          <cell r="I93">
            <v>0</v>
          </cell>
        </row>
        <row r="94">
          <cell r="A94" t="str">
            <v>D02199</v>
          </cell>
          <cell r="B94">
            <v>4</v>
          </cell>
          <cell r="C94" t="str">
            <v>아</v>
          </cell>
          <cell r="D94">
            <v>8105</v>
          </cell>
          <cell r="E94" t="str">
            <v>L형측구 TYPE-6</v>
          </cell>
          <cell r="G94" t="str">
            <v>개소</v>
          </cell>
          <cell r="H94">
            <v>0</v>
          </cell>
          <cell r="I94">
            <v>0</v>
          </cell>
        </row>
        <row r="95">
          <cell r="A95" t="str">
            <v>E2</v>
          </cell>
          <cell r="B95">
            <v>0</v>
          </cell>
          <cell r="C95" t="str">
            <v>계</v>
          </cell>
          <cell r="D95">
            <v>8475</v>
          </cell>
          <cell r="I95">
            <v>0</v>
          </cell>
        </row>
        <row r="96">
          <cell r="A96" t="str">
            <v>T2</v>
          </cell>
          <cell r="B96">
            <v>99</v>
          </cell>
          <cell r="C96" t="str">
            <v>7)</v>
          </cell>
          <cell r="D96">
            <v>8740</v>
          </cell>
          <cell r="E96" t="str">
            <v>U형측구</v>
          </cell>
          <cell r="H96">
            <v>0</v>
          </cell>
          <cell r="I96">
            <v>0</v>
          </cell>
        </row>
        <row r="97">
          <cell r="A97" t="str">
            <v>D02315</v>
          </cell>
          <cell r="B97">
            <v>80</v>
          </cell>
          <cell r="C97" t="str">
            <v>가</v>
          </cell>
          <cell r="D97">
            <v>9053</v>
          </cell>
          <cell r="E97" t="str">
            <v>U형측구 TYPE-3</v>
          </cell>
          <cell r="F97" t="str">
            <v>(H=0.60M:시가지)</v>
          </cell>
          <cell r="G97" t="str">
            <v>M</v>
          </cell>
          <cell r="H97">
            <v>0</v>
          </cell>
          <cell r="I97">
            <v>0</v>
          </cell>
        </row>
        <row r="98">
          <cell r="A98" t="str">
            <v>D02331</v>
          </cell>
          <cell r="B98">
            <v>90</v>
          </cell>
          <cell r="C98" t="str">
            <v>나</v>
          </cell>
          <cell r="D98">
            <v>9197</v>
          </cell>
          <cell r="E98" t="str">
            <v>U형측구 TYPE-5</v>
          </cell>
          <cell r="F98" t="str">
            <v>(H=0.30M:용수로)</v>
          </cell>
          <cell r="G98" t="str">
            <v>M</v>
          </cell>
          <cell r="H98">
            <v>0</v>
          </cell>
          <cell r="I98">
            <v>0</v>
          </cell>
        </row>
        <row r="99">
          <cell r="A99" t="str">
            <v>D01216</v>
          </cell>
          <cell r="B99">
            <v>710</v>
          </cell>
          <cell r="C99" t="str">
            <v>다</v>
          </cell>
          <cell r="D99">
            <v>9293</v>
          </cell>
          <cell r="E99" t="str">
            <v>U형측구 TYPE-6</v>
          </cell>
          <cell r="F99" t="str">
            <v>(H=0.50M:녹지대)</v>
          </cell>
          <cell r="G99" t="str">
            <v>M</v>
          </cell>
          <cell r="H99">
            <v>0</v>
          </cell>
          <cell r="I99">
            <v>0</v>
          </cell>
        </row>
        <row r="100">
          <cell r="A100" t="str">
            <v>E2</v>
          </cell>
          <cell r="B100">
            <v>0</v>
          </cell>
          <cell r="C100" t="str">
            <v>계</v>
          </cell>
          <cell r="D100">
            <v>9388</v>
          </cell>
          <cell r="I100">
            <v>0</v>
          </cell>
        </row>
        <row r="101">
          <cell r="A101" t="str">
            <v>T2</v>
          </cell>
          <cell r="B101">
            <v>104</v>
          </cell>
          <cell r="C101" t="str">
            <v>8)</v>
          </cell>
          <cell r="D101">
            <v>9771</v>
          </cell>
          <cell r="E101" t="str">
            <v>맹암거</v>
          </cell>
          <cell r="H101">
            <v>0</v>
          </cell>
          <cell r="I101">
            <v>0</v>
          </cell>
        </row>
        <row r="102">
          <cell r="A102" t="str">
            <v>D00339</v>
          </cell>
          <cell r="B102">
            <v>1800</v>
          </cell>
          <cell r="C102" t="str">
            <v>가</v>
          </cell>
          <cell r="D102">
            <v>9820</v>
          </cell>
          <cell r="E102" t="str">
            <v>맹암거 TYPE-1</v>
          </cell>
          <cell r="F102" t="str">
            <v>(유공관+부직포)</v>
          </cell>
          <cell r="G102" t="str">
            <v>M</v>
          </cell>
          <cell r="H102">
            <v>0</v>
          </cell>
          <cell r="I102">
            <v>0</v>
          </cell>
        </row>
        <row r="103">
          <cell r="A103" t="str">
            <v>D00173</v>
          </cell>
          <cell r="B103">
            <v>4500</v>
          </cell>
          <cell r="C103" t="str">
            <v>나</v>
          </cell>
          <cell r="D103">
            <v>9869</v>
          </cell>
          <cell r="E103" t="str">
            <v>맹암거 TYPE-2</v>
          </cell>
          <cell r="F103" t="str">
            <v>(유공관)</v>
          </cell>
          <cell r="G103" t="str">
            <v>M</v>
          </cell>
          <cell r="H103">
            <v>0</v>
          </cell>
          <cell r="I103">
            <v>0</v>
          </cell>
        </row>
        <row r="104">
          <cell r="A104" t="str">
            <v>D00550</v>
          </cell>
          <cell r="B104">
            <v>1400</v>
          </cell>
          <cell r="C104" t="str">
            <v>다</v>
          </cell>
          <cell r="D104">
            <v>10061</v>
          </cell>
          <cell r="E104" t="str">
            <v>맹암거 TYPE-3</v>
          </cell>
          <cell r="F104" t="str">
            <v>(부직포)</v>
          </cell>
          <cell r="G104" t="str">
            <v>M</v>
          </cell>
          <cell r="H104">
            <v>0</v>
          </cell>
          <cell r="I104">
            <v>0</v>
          </cell>
        </row>
        <row r="105">
          <cell r="A105" t="str">
            <v>E2</v>
          </cell>
          <cell r="B105">
            <v>0</v>
          </cell>
          <cell r="C105" t="str">
            <v>계</v>
          </cell>
          <cell r="D105">
            <v>10253</v>
          </cell>
          <cell r="I105">
            <v>0</v>
          </cell>
        </row>
        <row r="106">
          <cell r="A106" t="str">
            <v>T2</v>
          </cell>
          <cell r="B106">
            <v>114</v>
          </cell>
          <cell r="C106" t="str">
            <v>10)</v>
          </cell>
          <cell r="D106">
            <v>10613</v>
          </cell>
          <cell r="E106" t="str">
            <v>횡배수관</v>
          </cell>
          <cell r="H106">
            <v>0</v>
          </cell>
          <cell r="I106">
            <v>0</v>
          </cell>
        </row>
        <row r="107">
          <cell r="A107" t="str">
            <v>T1</v>
          </cell>
          <cell r="B107">
            <v>113</v>
          </cell>
          <cell r="C107" t="str">
            <v>가</v>
          </cell>
          <cell r="D107">
            <v>10673</v>
          </cell>
          <cell r="E107" t="str">
            <v>원심력철근콘크리트관</v>
          </cell>
          <cell r="H107">
            <v>0</v>
          </cell>
          <cell r="I107">
            <v>0</v>
          </cell>
        </row>
        <row r="108">
          <cell r="A108" t="str">
            <v>D02218</v>
          </cell>
          <cell r="B108">
            <v>220</v>
          </cell>
          <cell r="C108" t="str">
            <v>a</v>
          </cell>
          <cell r="D108">
            <v>10733</v>
          </cell>
          <cell r="E108" t="str">
            <v>횡배수관접합및부설</v>
          </cell>
          <cell r="F108" t="str">
            <v>(Φ 600m/m)</v>
          </cell>
          <cell r="G108" t="str">
            <v>M</v>
          </cell>
          <cell r="H108">
            <v>0</v>
          </cell>
          <cell r="I108">
            <v>0</v>
          </cell>
        </row>
        <row r="109">
          <cell r="A109" t="str">
            <v>D01665</v>
          </cell>
          <cell r="B109">
            <v>350</v>
          </cell>
          <cell r="C109" t="str">
            <v>b</v>
          </cell>
          <cell r="D109">
            <v>10813</v>
          </cell>
          <cell r="E109" t="str">
            <v>횡배수관접합및부설</v>
          </cell>
          <cell r="F109" t="str">
            <v>(Φ 800m/m)</v>
          </cell>
          <cell r="G109" t="str">
            <v>M</v>
          </cell>
          <cell r="H109">
            <v>0</v>
          </cell>
          <cell r="I109">
            <v>0</v>
          </cell>
        </row>
        <row r="110">
          <cell r="A110" t="str">
            <v>D02201</v>
          </cell>
          <cell r="B110">
            <v>370</v>
          </cell>
          <cell r="C110" t="str">
            <v>c</v>
          </cell>
          <cell r="D110">
            <v>10853</v>
          </cell>
          <cell r="E110" t="str">
            <v>횡배수관접합및부설</v>
          </cell>
          <cell r="F110" t="str">
            <v>(Φ 1000m/m)</v>
          </cell>
          <cell r="G110" t="str">
            <v>M</v>
          </cell>
          <cell r="H110">
            <v>0</v>
          </cell>
          <cell r="I110">
            <v>0</v>
          </cell>
        </row>
        <row r="111">
          <cell r="A111" t="str">
            <v>D01667</v>
          </cell>
          <cell r="B111">
            <v>70</v>
          </cell>
          <cell r="C111" t="str">
            <v>d</v>
          </cell>
          <cell r="D111">
            <v>10858</v>
          </cell>
          <cell r="E111" t="str">
            <v>횡배수관접합및부설</v>
          </cell>
          <cell r="F111" t="str">
            <v>(Φ 1200m/m)</v>
          </cell>
          <cell r="G111" t="str">
            <v>M</v>
          </cell>
          <cell r="H111">
            <v>0</v>
          </cell>
          <cell r="I111">
            <v>0</v>
          </cell>
        </row>
        <row r="112">
          <cell r="A112" t="str">
            <v>D01666</v>
          </cell>
          <cell r="B112">
            <v>160</v>
          </cell>
          <cell r="C112" t="str">
            <v>e</v>
          </cell>
          <cell r="D112">
            <v>10863</v>
          </cell>
          <cell r="E112" t="str">
            <v>횡배수관접합및부설</v>
          </cell>
          <cell r="F112" t="str">
            <v>(Φ 1000m/m V.R관)</v>
          </cell>
          <cell r="G112" t="str">
            <v>M</v>
          </cell>
          <cell r="H112">
            <v>0</v>
          </cell>
          <cell r="I112">
            <v>0</v>
          </cell>
        </row>
        <row r="113">
          <cell r="A113" t="str">
            <v>D02351</v>
          </cell>
          <cell r="B113">
            <v>20</v>
          </cell>
          <cell r="C113" t="str">
            <v>f</v>
          </cell>
          <cell r="D113">
            <v>11121</v>
          </cell>
          <cell r="E113" t="str">
            <v>흄관보강</v>
          </cell>
          <cell r="F113" t="str">
            <v>(Φ 800m/m)</v>
          </cell>
          <cell r="G113" t="str">
            <v>M</v>
          </cell>
          <cell r="H113">
            <v>0</v>
          </cell>
          <cell r="I113">
            <v>0</v>
          </cell>
        </row>
        <row r="114">
          <cell r="A114" t="str">
            <v>E1</v>
          </cell>
          <cell r="B114">
            <v>0</v>
          </cell>
          <cell r="C114" t="str">
            <v>소계</v>
          </cell>
          <cell r="D114">
            <v>11378</v>
          </cell>
          <cell r="I114">
            <v>0</v>
          </cell>
        </row>
        <row r="115">
          <cell r="A115" t="str">
            <v>E2</v>
          </cell>
          <cell r="B115">
            <v>0</v>
          </cell>
          <cell r="C115" t="str">
            <v>계</v>
          </cell>
          <cell r="D115">
            <v>11621</v>
          </cell>
          <cell r="I115">
            <v>0</v>
          </cell>
        </row>
        <row r="116">
          <cell r="A116" t="str">
            <v>T2</v>
          </cell>
          <cell r="B116">
            <v>119</v>
          </cell>
          <cell r="C116" t="str">
            <v>11)</v>
          </cell>
          <cell r="D116">
            <v>11769</v>
          </cell>
          <cell r="E116" t="str">
            <v>종배수관</v>
          </cell>
          <cell r="H116">
            <v>0</v>
          </cell>
          <cell r="I116">
            <v>0</v>
          </cell>
        </row>
        <row r="117">
          <cell r="A117" t="str">
            <v>D02219</v>
          </cell>
          <cell r="B117">
            <v>1620</v>
          </cell>
          <cell r="C117" t="str">
            <v>가</v>
          </cell>
          <cell r="D117">
            <v>11777</v>
          </cell>
          <cell r="E117" t="str">
            <v>종배수관접합및부설</v>
          </cell>
          <cell r="F117" t="str">
            <v>(Φ 300m/m)</v>
          </cell>
          <cell r="G117" t="str">
            <v>M</v>
          </cell>
          <cell r="H117">
            <v>0</v>
          </cell>
          <cell r="I117">
            <v>0</v>
          </cell>
        </row>
        <row r="118">
          <cell r="A118" t="str">
            <v>D00570</v>
          </cell>
          <cell r="B118">
            <v>120</v>
          </cell>
          <cell r="C118" t="str">
            <v>나</v>
          </cell>
          <cell r="D118">
            <v>11784</v>
          </cell>
          <cell r="E118" t="str">
            <v>종배수관접합및부설</v>
          </cell>
          <cell r="F118" t="str">
            <v>(Φ 600m/m)</v>
          </cell>
          <cell r="G118" t="str">
            <v>M</v>
          </cell>
          <cell r="H118">
            <v>0</v>
          </cell>
          <cell r="I118">
            <v>0</v>
          </cell>
        </row>
        <row r="119">
          <cell r="A119" t="str">
            <v>D02220</v>
          </cell>
          <cell r="B119">
            <v>12</v>
          </cell>
          <cell r="C119" t="str">
            <v>다</v>
          </cell>
          <cell r="D119">
            <v>11786</v>
          </cell>
          <cell r="E119" t="str">
            <v>종배수관 면벽</v>
          </cell>
          <cell r="F119" t="str">
            <v>(Φ 600m/m)</v>
          </cell>
          <cell r="G119" t="str">
            <v>EA</v>
          </cell>
          <cell r="H119">
            <v>0</v>
          </cell>
          <cell r="I119">
            <v>0</v>
          </cell>
        </row>
        <row r="120">
          <cell r="A120" t="str">
            <v>E2</v>
          </cell>
          <cell r="B120">
            <v>0</v>
          </cell>
          <cell r="C120" t="str">
            <v>계</v>
          </cell>
          <cell r="D120">
            <v>11788</v>
          </cell>
          <cell r="I120">
            <v>0</v>
          </cell>
        </row>
        <row r="121">
          <cell r="A121" t="str">
            <v>T2</v>
          </cell>
          <cell r="B121">
            <v>124</v>
          </cell>
          <cell r="C121" t="str">
            <v>12)</v>
          </cell>
          <cell r="D121">
            <v>12030</v>
          </cell>
          <cell r="E121" t="str">
            <v>날개벽및면벽공</v>
          </cell>
          <cell r="H121">
            <v>0</v>
          </cell>
          <cell r="I121">
            <v>0</v>
          </cell>
        </row>
        <row r="122">
          <cell r="A122" t="str">
            <v>D00071</v>
          </cell>
          <cell r="B122">
            <v>390</v>
          </cell>
          <cell r="C122" t="str">
            <v>가</v>
          </cell>
          <cell r="D122">
            <v>12044</v>
          </cell>
          <cell r="E122" t="str">
            <v>합판거푸집</v>
          </cell>
          <cell r="F122" t="str">
            <v>(3회)</v>
          </cell>
          <cell r="G122" t="str">
            <v>M2</v>
          </cell>
          <cell r="H122">
            <v>0</v>
          </cell>
          <cell r="I122">
            <v>0</v>
          </cell>
        </row>
        <row r="123">
          <cell r="A123" t="str">
            <v>D00072</v>
          </cell>
          <cell r="B123">
            <v>90</v>
          </cell>
          <cell r="C123" t="str">
            <v>나</v>
          </cell>
          <cell r="D123">
            <v>12051</v>
          </cell>
          <cell r="E123" t="str">
            <v>합판거푸집</v>
          </cell>
          <cell r="F123" t="str">
            <v>(4회)</v>
          </cell>
          <cell r="G123" t="str">
            <v>M2</v>
          </cell>
          <cell r="H123">
            <v>0</v>
          </cell>
          <cell r="I123">
            <v>0</v>
          </cell>
        </row>
        <row r="124">
          <cell r="A124" t="str">
            <v>D00319</v>
          </cell>
          <cell r="B124">
            <v>80</v>
          </cell>
          <cell r="C124" t="str">
            <v>다</v>
          </cell>
          <cell r="D124">
            <v>12058</v>
          </cell>
          <cell r="E124" t="str">
            <v>콘크리트타설</v>
          </cell>
          <cell r="F124" t="str">
            <v>(무근,진동기제외)</v>
          </cell>
          <cell r="G124" t="str">
            <v>M3</v>
          </cell>
          <cell r="H124">
            <v>0</v>
          </cell>
          <cell r="I124">
            <v>0</v>
          </cell>
        </row>
        <row r="125">
          <cell r="A125" t="str">
            <v>E2</v>
          </cell>
          <cell r="B125">
            <v>0</v>
          </cell>
          <cell r="C125" t="str">
            <v>계</v>
          </cell>
          <cell r="D125">
            <v>12255</v>
          </cell>
          <cell r="I125">
            <v>0</v>
          </cell>
        </row>
        <row r="126">
          <cell r="A126" t="str">
            <v>T2</v>
          </cell>
          <cell r="B126">
            <v>135</v>
          </cell>
          <cell r="C126" t="str">
            <v>13)</v>
          </cell>
          <cell r="D126">
            <v>12425</v>
          </cell>
          <cell r="E126" t="str">
            <v>콘크리트 집수정</v>
          </cell>
          <cell r="H126">
            <v>0</v>
          </cell>
          <cell r="I126">
            <v>0</v>
          </cell>
        </row>
        <row r="127">
          <cell r="A127" t="str">
            <v>D00072</v>
          </cell>
          <cell r="B127">
            <v>1600</v>
          </cell>
          <cell r="C127" t="str">
            <v>가</v>
          </cell>
          <cell r="D127">
            <v>12510</v>
          </cell>
          <cell r="E127" t="str">
            <v>합판거푸집</v>
          </cell>
          <cell r="F127" t="str">
            <v>(4회)</v>
          </cell>
          <cell r="G127" t="str">
            <v>M2</v>
          </cell>
          <cell r="H127">
            <v>0</v>
          </cell>
          <cell r="I127">
            <v>0</v>
          </cell>
        </row>
        <row r="128">
          <cell r="A128" t="str">
            <v>D02072</v>
          </cell>
          <cell r="B128">
            <v>1</v>
          </cell>
          <cell r="C128" t="str">
            <v>나</v>
          </cell>
          <cell r="D128">
            <v>12595</v>
          </cell>
          <cell r="E128" t="str">
            <v>콘크리트타설</v>
          </cell>
          <cell r="F128" t="str">
            <v>(철근,진동기포함)</v>
          </cell>
          <cell r="G128" t="str">
            <v>M3</v>
          </cell>
          <cell r="H128">
            <v>0</v>
          </cell>
          <cell r="I128">
            <v>0</v>
          </cell>
        </row>
        <row r="129">
          <cell r="A129" t="str">
            <v>D00319</v>
          </cell>
          <cell r="B129">
            <v>140</v>
          </cell>
          <cell r="C129" t="str">
            <v>다</v>
          </cell>
          <cell r="D129">
            <v>12680</v>
          </cell>
          <cell r="E129" t="str">
            <v>콘크리트타설</v>
          </cell>
          <cell r="F129" t="str">
            <v>(무근,진동기제외)</v>
          </cell>
          <cell r="G129" t="str">
            <v>M3</v>
          </cell>
          <cell r="H129">
            <v>0</v>
          </cell>
          <cell r="I129">
            <v>0</v>
          </cell>
        </row>
        <row r="130">
          <cell r="A130" t="str">
            <v>D00326</v>
          </cell>
          <cell r="B130">
            <v>0.48</v>
          </cell>
          <cell r="C130" t="str">
            <v>라</v>
          </cell>
          <cell r="D130">
            <v>12712</v>
          </cell>
          <cell r="E130" t="str">
            <v>철근가공조립</v>
          </cell>
          <cell r="F130" t="str">
            <v>(보통)</v>
          </cell>
          <cell r="G130" t="str">
            <v>TON</v>
          </cell>
          <cell r="H130">
            <v>0</v>
          </cell>
          <cell r="I130">
            <v>0</v>
          </cell>
        </row>
        <row r="131">
          <cell r="A131" t="str">
            <v>D02217</v>
          </cell>
          <cell r="B131">
            <v>29</v>
          </cell>
          <cell r="C131" t="str">
            <v>마</v>
          </cell>
          <cell r="D131">
            <v>12743</v>
          </cell>
          <cell r="E131" t="str">
            <v>집수정뚜껑소형</v>
          </cell>
          <cell r="F131" t="str">
            <v>(1130x780)</v>
          </cell>
          <cell r="G131" t="str">
            <v>EA</v>
          </cell>
          <cell r="H131">
            <v>0</v>
          </cell>
          <cell r="I131">
            <v>0</v>
          </cell>
        </row>
        <row r="132">
          <cell r="A132" t="str">
            <v>D00577</v>
          </cell>
          <cell r="B132">
            <v>3</v>
          </cell>
          <cell r="C132" t="str">
            <v>바</v>
          </cell>
          <cell r="D132">
            <v>12754</v>
          </cell>
          <cell r="E132" t="str">
            <v>집수정뚜껑소형</v>
          </cell>
          <cell r="F132" t="str">
            <v>(1330x830)</v>
          </cell>
          <cell r="G132" t="str">
            <v>EA</v>
          </cell>
          <cell r="H132">
            <v>0</v>
          </cell>
          <cell r="I132">
            <v>0</v>
          </cell>
        </row>
        <row r="133">
          <cell r="A133" t="str">
            <v>D00964</v>
          </cell>
          <cell r="B133">
            <v>1</v>
          </cell>
          <cell r="C133" t="str">
            <v>사</v>
          </cell>
          <cell r="D133">
            <v>12757</v>
          </cell>
          <cell r="E133" t="str">
            <v>집수정뚜껑소형</v>
          </cell>
          <cell r="F133" t="str">
            <v>(1730x830)</v>
          </cell>
          <cell r="G133" t="str">
            <v>EA</v>
          </cell>
          <cell r="H133">
            <v>0</v>
          </cell>
          <cell r="I133">
            <v>0</v>
          </cell>
        </row>
        <row r="134">
          <cell r="A134" t="str">
            <v>D02332</v>
          </cell>
          <cell r="B134">
            <v>2</v>
          </cell>
          <cell r="C134" t="str">
            <v>아</v>
          </cell>
          <cell r="D134">
            <v>12758</v>
          </cell>
          <cell r="E134" t="str">
            <v>집수정뚜껑소형</v>
          </cell>
          <cell r="F134" t="str">
            <v>(1000x500)</v>
          </cell>
          <cell r="G134" t="str">
            <v>EA</v>
          </cell>
          <cell r="H134">
            <v>0</v>
          </cell>
          <cell r="I134">
            <v>0</v>
          </cell>
        </row>
        <row r="135">
          <cell r="A135" t="str">
            <v>D02217</v>
          </cell>
          <cell r="B135">
            <v>8</v>
          </cell>
          <cell r="C135" t="str">
            <v>자</v>
          </cell>
          <cell r="D135">
            <v>14476</v>
          </cell>
          <cell r="E135" t="str">
            <v>집수정뚜껑소형</v>
          </cell>
          <cell r="F135" t="str">
            <v>(1130x830)</v>
          </cell>
          <cell r="G135" t="str">
            <v>EA</v>
          </cell>
          <cell r="H135">
            <v>0</v>
          </cell>
          <cell r="I135">
            <v>0</v>
          </cell>
        </row>
        <row r="136">
          <cell r="A136" t="str">
            <v>E2</v>
          </cell>
          <cell r="B136">
            <v>0</v>
          </cell>
          <cell r="C136" t="str">
            <v>계</v>
          </cell>
          <cell r="D136">
            <v>16193</v>
          </cell>
          <cell r="I136">
            <v>0</v>
          </cell>
        </row>
        <row r="137">
          <cell r="A137" t="str">
            <v>T2</v>
          </cell>
          <cell r="B137">
            <v>162</v>
          </cell>
          <cell r="C137" t="str">
            <v>14)</v>
          </cell>
          <cell r="D137">
            <v>19624</v>
          </cell>
          <cell r="E137" t="str">
            <v>암거공</v>
          </cell>
          <cell r="H137">
            <v>0</v>
          </cell>
          <cell r="I137">
            <v>0</v>
          </cell>
        </row>
        <row r="138">
          <cell r="A138" t="str">
            <v>T1</v>
          </cell>
          <cell r="B138">
            <v>141</v>
          </cell>
          <cell r="C138" t="str">
            <v>가.</v>
          </cell>
          <cell r="D138">
            <v>19625</v>
          </cell>
          <cell r="E138" t="str">
            <v>거푸집</v>
          </cell>
          <cell r="H138">
            <v>0</v>
          </cell>
          <cell r="I138">
            <v>0</v>
          </cell>
        </row>
        <row r="139">
          <cell r="A139" t="str">
            <v>D00071</v>
          </cell>
          <cell r="B139">
            <v>14000</v>
          </cell>
          <cell r="C139" t="str">
            <v>a</v>
          </cell>
          <cell r="D139">
            <v>19657</v>
          </cell>
          <cell r="E139" t="str">
            <v>합판거푸집</v>
          </cell>
          <cell r="F139" t="str">
            <v>(3회)</v>
          </cell>
          <cell r="G139" t="str">
            <v>M2</v>
          </cell>
          <cell r="H139">
            <v>0</v>
          </cell>
          <cell r="I139">
            <v>0</v>
          </cell>
        </row>
        <row r="140">
          <cell r="A140" t="str">
            <v>D00072</v>
          </cell>
          <cell r="B140">
            <v>680</v>
          </cell>
          <cell r="C140" t="str">
            <v>b</v>
          </cell>
          <cell r="D140">
            <v>19673</v>
          </cell>
          <cell r="E140" t="str">
            <v>합판거푸집</v>
          </cell>
          <cell r="F140" t="str">
            <v>(4회)</v>
          </cell>
          <cell r="G140" t="str">
            <v>M2</v>
          </cell>
          <cell r="H140">
            <v>0</v>
          </cell>
          <cell r="I140">
            <v>0</v>
          </cell>
        </row>
        <row r="141">
          <cell r="A141" t="str">
            <v>D00346</v>
          </cell>
          <cell r="B141">
            <v>10000</v>
          </cell>
          <cell r="C141" t="str">
            <v>c</v>
          </cell>
          <cell r="D141">
            <v>19679</v>
          </cell>
          <cell r="E141" t="str">
            <v>문형거푸집</v>
          </cell>
          <cell r="F141" t="str">
            <v>(0-7m:3회 부착식)</v>
          </cell>
          <cell r="G141" t="str">
            <v>M2</v>
          </cell>
          <cell r="H141">
            <v>0</v>
          </cell>
          <cell r="I141">
            <v>0</v>
          </cell>
        </row>
        <row r="142">
          <cell r="A142" t="str">
            <v>E1</v>
          </cell>
          <cell r="B142">
            <v>0</v>
          </cell>
          <cell r="C142" t="str">
            <v>소계</v>
          </cell>
          <cell r="D142">
            <v>19685</v>
          </cell>
          <cell r="I142">
            <v>0</v>
          </cell>
        </row>
        <row r="143">
          <cell r="A143" t="str">
            <v>T1</v>
          </cell>
          <cell r="B143">
            <v>146</v>
          </cell>
          <cell r="C143" t="str">
            <v>나</v>
          </cell>
          <cell r="D143">
            <v>19687</v>
          </cell>
          <cell r="E143" t="str">
            <v>콘크리트</v>
          </cell>
          <cell r="H143">
            <v>0</v>
          </cell>
          <cell r="I143">
            <v>0</v>
          </cell>
        </row>
        <row r="144">
          <cell r="A144" t="str">
            <v>D00313</v>
          </cell>
          <cell r="B144">
            <v>9200</v>
          </cell>
          <cell r="C144" t="str">
            <v>a.</v>
          </cell>
          <cell r="D144">
            <v>19689</v>
          </cell>
          <cell r="E144" t="str">
            <v>콘크리트타설</v>
          </cell>
          <cell r="F144" t="str">
            <v>(펌프카타설,0~15m)</v>
          </cell>
          <cell r="G144" t="str">
            <v>M3</v>
          </cell>
          <cell r="H144">
            <v>0</v>
          </cell>
          <cell r="I144">
            <v>0</v>
          </cell>
        </row>
        <row r="145">
          <cell r="A145" t="str">
            <v>D02072</v>
          </cell>
          <cell r="B145">
            <v>120</v>
          </cell>
          <cell r="C145" t="str">
            <v>b</v>
          </cell>
          <cell r="D145">
            <v>19705</v>
          </cell>
          <cell r="E145" t="str">
            <v>콘크리트타설</v>
          </cell>
          <cell r="F145" t="str">
            <v>(철근,진동기포함)</v>
          </cell>
          <cell r="G145" t="str">
            <v>M3</v>
          </cell>
          <cell r="H145">
            <v>0</v>
          </cell>
          <cell r="I145">
            <v>0</v>
          </cell>
        </row>
        <row r="146">
          <cell r="A146" t="str">
            <v>D00319</v>
          </cell>
          <cell r="B146">
            <v>510</v>
          </cell>
          <cell r="C146" t="str">
            <v>c</v>
          </cell>
          <cell r="D146">
            <v>19721</v>
          </cell>
          <cell r="E146" t="str">
            <v>콘크리트타설</v>
          </cell>
          <cell r="F146" t="str">
            <v>(무근,진동기제외)</v>
          </cell>
          <cell r="G146" t="str">
            <v>M3</v>
          </cell>
          <cell r="H146">
            <v>0</v>
          </cell>
          <cell r="I146">
            <v>0</v>
          </cell>
        </row>
        <row r="147">
          <cell r="A147" t="str">
            <v>E1</v>
          </cell>
          <cell r="B147">
            <v>0</v>
          </cell>
          <cell r="C147" t="str">
            <v>소계</v>
          </cell>
          <cell r="D147">
            <v>19733</v>
          </cell>
          <cell r="I147">
            <v>0</v>
          </cell>
        </row>
        <row r="148">
          <cell r="A148" t="str">
            <v>D00327</v>
          </cell>
          <cell r="B148">
            <v>1053.2</v>
          </cell>
          <cell r="C148" t="str">
            <v>다</v>
          </cell>
          <cell r="D148">
            <v>19739</v>
          </cell>
          <cell r="E148" t="str">
            <v>철근가공조립</v>
          </cell>
          <cell r="F148" t="str">
            <v>(복잡)</v>
          </cell>
          <cell r="G148" t="str">
            <v>TON</v>
          </cell>
          <cell r="H148">
            <v>0</v>
          </cell>
          <cell r="I148">
            <v>0</v>
          </cell>
        </row>
        <row r="149">
          <cell r="A149" t="str">
            <v>D01559</v>
          </cell>
          <cell r="B149">
            <v>180</v>
          </cell>
          <cell r="C149" t="str">
            <v>라</v>
          </cell>
          <cell r="D149">
            <v>19742</v>
          </cell>
          <cell r="E149" t="str">
            <v>P.V.C PIPE</v>
          </cell>
          <cell r="F149" t="str">
            <v>(D=100 m/m)</v>
          </cell>
          <cell r="G149" t="str">
            <v>M</v>
          </cell>
          <cell r="H149">
            <v>0</v>
          </cell>
          <cell r="I149">
            <v>0</v>
          </cell>
        </row>
        <row r="150">
          <cell r="A150" t="str">
            <v>D00357</v>
          </cell>
          <cell r="B150">
            <v>8000</v>
          </cell>
          <cell r="C150" t="str">
            <v>마</v>
          </cell>
          <cell r="D150">
            <v>19744</v>
          </cell>
          <cell r="E150" t="str">
            <v>시공이음</v>
          </cell>
          <cell r="F150" t="str">
            <v>(지수판:200x5mm)</v>
          </cell>
          <cell r="G150" t="str">
            <v>M</v>
          </cell>
          <cell r="H150">
            <v>0</v>
          </cell>
          <cell r="I150">
            <v>0</v>
          </cell>
        </row>
        <row r="151">
          <cell r="A151" t="str">
            <v>D01671</v>
          </cell>
          <cell r="B151">
            <v>900</v>
          </cell>
          <cell r="C151" t="str">
            <v>바</v>
          </cell>
          <cell r="D151">
            <v>19745</v>
          </cell>
          <cell r="E151" t="str">
            <v>기초 잡석깔기</v>
          </cell>
          <cell r="F151" t="str">
            <v>(현장암유용)</v>
          </cell>
          <cell r="G151" t="str">
            <v>M3</v>
          </cell>
          <cell r="H151">
            <v>0</v>
          </cell>
          <cell r="I151">
            <v>0</v>
          </cell>
        </row>
        <row r="152">
          <cell r="A152" t="str">
            <v>D01673</v>
          </cell>
          <cell r="B152">
            <v>13300</v>
          </cell>
          <cell r="C152" t="str">
            <v>사</v>
          </cell>
          <cell r="D152">
            <v>19777</v>
          </cell>
          <cell r="E152" t="str">
            <v>뒷채움</v>
          </cell>
          <cell r="F152" t="str">
            <v>(선택층재 암거,교량)</v>
          </cell>
          <cell r="G152" t="str">
            <v>M3</v>
          </cell>
          <cell r="H152">
            <v>0</v>
          </cell>
          <cell r="I152">
            <v>0</v>
          </cell>
        </row>
        <row r="153">
          <cell r="A153" t="str">
            <v>D00354</v>
          </cell>
          <cell r="B153">
            <v>4690</v>
          </cell>
          <cell r="C153" t="str">
            <v>아</v>
          </cell>
          <cell r="D153">
            <v>19809</v>
          </cell>
          <cell r="E153" t="str">
            <v>아스팔트 코팅</v>
          </cell>
          <cell r="F153" t="str">
            <v>(2회)</v>
          </cell>
          <cell r="G153" t="str">
            <v>M2</v>
          </cell>
          <cell r="H153">
            <v>0</v>
          </cell>
          <cell r="I153">
            <v>0</v>
          </cell>
        </row>
        <row r="154">
          <cell r="A154" t="str">
            <v>D00519</v>
          </cell>
          <cell r="B154">
            <v>430</v>
          </cell>
          <cell r="C154" t="str">
            <v>자</v>
          </cell>
          <cell r="D154">
            <v>19841</v>
          </cell>
          <cell r="E154" t="str">
            <v>스치로폴</v>
          </cell>
          <cell r="F154" t="str">
            <v>(T=20m/m)</v>
          </cell>
          <cell r="G154" t="str">
            <v>M2</v>
          </cell>
          <cell r="H154">
            <v>0</v>
          </cell>
          <cell r="I154">
            <v>0</v>
          </cell>
        </row>
        <row r="155">
          <cell r="A155" t="str">
            <v>D02345</v>
          </cell>
          <cell r="B155">
            <v>50</v>
          </cell>
          <cell r="C155" t="str">
            <v>차</v>
          </cell>
          <cell r="D155">
            <v>19849</v>
          </cell>
          <cell r="E155" t="str">
            <v>신구암거접합</v>
          </cell>
          <cell r="G155" t="str">
            <v>M</v>
          </cell>
          <cell r="H155">
            <v>0</v>
          </cell>
          <cell r="I155">
            <v>0</v>
          </cell>
        </row>
        <row r="156">
          <cell r="A156" t="str">
            <v>D00358</v>
          </cell>
          <cell r="B156">
            <v>9600</v>
          </cell>
          <cell r="C156" t="str">
            <v>카</v>
          </cell>
          <cell r="D156">
            <v>19857</v>
          </cell>
          <cell r="E156" t="str">
            <v>간격재</v>
          </cell>
          <cell r="F156" t="str">
            <v>(T=50MM)</v>
          </cell>
          <cell r="G156" t="str">
            <v>m2</v>
          </cell>
          <cell r="H156">
            <v>0</v>
          </cell>
          <cell r="I156">
            <v>0</v>
          </cell>
        </row>
        <row r="157">
          <cell r="A157" t="str">
            <v>D01601</v>
          </cell>
          <cell r="B157">
            <v>160</v>
          </cell>
          <cell r="C157" t="str">
            <v>타</v>
          </cell>
          <cell r="D157">
            <v>19865</v>
          </cell>
          <cell r="E157" t="str">
            <v>부직포설치</v>
          </cell>
          <cell r="F157" t="str">
            <v>(L형측구용)</v>
          </cell>
          <cell r="G157" t="str">
            <v>M2</v>
          </cell>
          <cell r="H157">
            <v>0</v>
          </cell>
          <cell r="I157">
            <v>0</v>
          </cell>
        </row>
        <row r="158">
          <cell r="A158" t="str">
            <v>D01177</v>
          </cell>
          <cell r="B158">
            <v>7800</v>
          </cell>
          <cell r="C158" t="str">
            <v>파</v>
          </cell>
          <cell r="D158">
            <v>19879</v>
          </cell>
          <cell r="E158" t="str">
            <v>비계공(강관)</v>
          </cell>
          <cell r="F158" t="str">
            <v>(암거용:3개월)</v>
          </cell>
          <cell r="G158" t="str">
            <v>M2</v>
          </cell>
          <cell r="H158">
            <v>0</v>
          </cell>
          <cell r="I158">
            <v>0</v>
          </cell>
        </row>
        <row r="159">
          <cell r="A159" t="str">
            <v>T1</v>
          </cell>
          <cell r="B159">
            <v>161</v>
          </cell>
          <cell r="C159" t="str">
            <v>하</v>
          </cell>
          <cell r="D159">
            <v>19911</v>
          </cell>
          <cell r="E159" t="str">
            <v>동바리공</v>
          </cell>
          <cell r="H159">
            <v>0</v>
          </cell>
          <cell r="I159">
            <v>0</v>
          </cell>
        </row>
        <row r="160">
          <cell r="A160" t="str">
            <v>D01551</v>
          </cell>
          <cell r="B160">
            <v>5600</v>
          </cell>
          <cell r="C160" t="str">
            <v>a</v>
          </cell>
          <cell r="D160">
            <v>19942</v>
          </cell>
          <cell r="E160" t="str">
            <v>강관동바리</v>
          </cell>
          <cell r="F160" t="str">
            <v>(암거구조물:3개월)</v>
          </cell>
          <cell r="G160" t="str">
            <v>공M3</v>
          </cell>
          <cell r="H160">
            <v>0</v>
          </cell>
          <cell r="I160">
            <v>0</v>
          </cell>
        </row>
        <row r="161">
          <cell r="A161" t="str">
            <v>D00122</v>
          </cell>
          <cell r="B161">
            <v>4990</v>
          </cell>
          <cell r="C161" t="str">
            <v>b</v>
          </cell>
          <cell r="D161">
            <v>20654</v>
          </cell>
          <cell r="E161" t="str">
            <v>목재동바리</v>
          </cell>
          <cell r="F161" t="str">
            <v>(4 회)</v>
          </cell>
          <cell r="G161" t="str">
            <v>공/M3</v>
          </cell>
          <cell r="H161">
            <v>0</v>
          </cell>
          <cell r="I161">
            <v>0</v>
          </cell>
        </row>
        <row r="162">
          <cell r="A162" t="str">
            <v>E1</v>
          </cell>
          <cell r="B162">
            <v>0</v>
          </cell>
          <cell r="C162" t="str">
            <v>소계</v>
          </cell>
          <cell r="D162">
            <v>21010</v>
          </cell>
          <cell r="I162">
            <v>0</v>
          </cell>
        </row>
        <row r="163">
          <cell r="A163" t="str">
            <v>E2</v>
          </cell>
          <cell r="B163">
            <v>0</v>
          </cell>
          <cell r="C163" t="str">
            <v>계</v>
          </cell>
          <cell r="D163">
            <v>21365</v>
          </cell>
          <cell r="I163">
            <v>0</v>
          </cell>
        </row>
        <row r="164">
          <cell r="A164" t="str">
            <v>T2</v>
          </cell>
          <cell r="B164">
            <v>184</v>
          </cell>
          <cell r="C164" t="str">
            <v>15)</v>
          </cell>
          <cell r="D164">
            <v>21688</v>
          </cell>
          <cell r="E164" t="str">
            <v>기타공</v>
          </cell>
          <cell r="H164">
            <v>0</v>
          </cell>
          <cell r="I164">
            <v>0</v>
          </cell>
        </row>
        <row r="165">
          <cell r="A165" t="str">
            <v>T1</v>
          </cell>
          <cell r="B165">
            <v>170</v>
          </cell>
          <cell r="C165" t="str">
            <v>가.</v>
          </cell>
          <cell r="D165">
            <v>22615</v>
          </cell>
          <cell r="E165" t="str">
            <v>성.절토부 도수로공</v>
          </cell>
          <cell r="H165">
            <v>0</v>
          </cell>
          <cell r="I165">
            <v>0</v>
          </cell>
        </row>
        <row r="166">
          <cell r="A166" t="str">
            <v>D00072</v>
          </cell>
          <cell r="B166">
            <v>3400</v>
          </cell>
          <cell r="C166" t="str">
            <v>a</v>
          </cell>
          <cell r="D166">
            <v>22847</v>
          </cell>
          <cell r="E166" t="str">
            <v>합판거푸집</v>
          </cell>
          <cell r="F166" t="str">
            <v>(4회)</v>
          </cell>
          <cell r="G166" t="str">
            <v>M2</v>
          </cell>
          <cell r="H166">
            <v>0</v>
          </cell>
          <cell r="I166">
            <v>0</v>
          </cell>
        </row>
        <row r="167">
          <cell r="A167" t="str">
            <v>D00071</v>
          </cell>
          <cell r="B167">
            <v>100</v>
          </cell>
          <cell r="C167" t="str">
            <v>b</v>
          </cell>
          <cell r="D167">
            <v>22905</v>
          </cell>
          <cell r="E167" t="str">
            <v>합판거푸집</v>
          </cell>
          <cell r="F167" t="str">
            <v>(3회)</v>
          </cell>
          <cell r="G167" t="str">
            <v>M2</v>
          </cell>
          <cell r="H167">
            <v>0</v>
          </cell>
          <cell r="I167">
            <v>0</v>
          </cell>
        </row>
        <row r="168">
          <cell r="A168" t="str">
            <v>D00326</v>
          </cell>
          <cell r="B168">
            <v>21.327999999999999</v>
          </cell>
          <cell r="C168" t="str">
            <v>c</v>
          </cell>
          <cell r="D168">
            <v>22963</v>
          </cell>
          <cell r="E168" t="str">
            <v>철근가공조립</v>
          </cell>
          <cell r="F168" t="str">
            <v>(보통)</v>
          </cell>
          <cell r="G168" t="str">
            <v>TON</v>
          </cell>
          <cell r="H168">
            <v>0</v>
          </cell>
          <cell r="I168">
            <v>0</v>
          </cell>
        </row>
        <row r="169">
          <cell r="A169" t="str">
            <v>D00314</v>
          </cell>
          <cell r="B169">
            <v>180</v>
          </cell>
          <cell r="C169" t="str">
            <v>d</v>
          </cell>
          <cell r="D169">
            <v>23311</v>
          </cell>
          <cell r="E169" t="str">
            <v>콘크리트타설</v>
          </cell>
          <cell r="F169" t="str">
            <v>(철근,진동기제외)</v>
          </cell>
          <cell r="G169" t="str">
            <v>M3</v>
          </cell>
          <cell r="H169">
            <v>0</v>
          </cell>
          <cell r="I169">
            <v>0</v>
          </cell>
        </row>
        <row r="170">
          <cell r="A170" t="str">
            <v>D00319</v>
          </cell>
          <cell r="B170">
            <v>360</v>
          </cell>
          <cell r="C170" t="str">
            <v>e</v>
          </cell>
          <cell r="D170">
            <v>23420</v>
          </cell>
          <cell r="E170" t="str">
            <v>콘크리트타설</v>
          </cell>
          <cell r="F170" t="str">
            <v>(무근,진동기제외)</v>
          </cell>
          <cell r="G170" t="str">
            <v>M3</v>
          </cell>
          <cell r="H170">
            <v>0</v>
          </cell>
          <cell r="I170">
            <v>0</v>
          </cell>
        </row>
        <row r="171">
          <cell r="A171" t="str">
            <v>E1</v>
          </cell>
          <cell r="B171">
            <v>0</v>
          </cell>
          <cell r="C171" t="str">
            <v>소계</v>
          </cell>
          <cell r="D171">
            <v>23528</v>
          </cell>
          <cell r="I171">
            <v>0</v>
          </cell>
        </row>
        <row r="172">
          <cell r="A172" t="str">
            <v>T1</v>
          </cell>
          <cell r="B172">
            <v>174</v>
          </cell>
          <cell r="C172" t="str">
            <v>나</v>
          </cell>
          <cell r="D172">
            <v>23656</v>
          </cell>
          <cell r="E172" t="str">
            <v>수로보호공</v>
          </cell>
          <cell r="H172">
            <v>0</v>
          </cell>
          <cell r="I172">
            <v>0</v>
          </cell>
        </row>
        <row r="173">
          <cell r="A173" t="str">
            <v>D00319</v>
          </cell>
          <cell r="B173">
            <v>110</v>
          </cell>
          <cell r="C173" t="str">
            <v>a.</v>
          </cell>
          <cell r="D173">
            <v>23672</v>
          </cell>
          <cell r="E173" t="str">
            <v>콘크리트타설</v>
          </cell>
          <cell r="F173" t="str">
            <v>(무근,진동기제외)</v>
          </cell>
          <cell r="G173" t="str">
            <v>M3</v>
          </cell>
          <cell r="H173">
            <v>0</v>
          </cell>
          <cell r="I173">
            <v>0</v>
          </cell>
        </row>
        <row r="174">
          <cell r="A174" t="str">
            <v>D00072</v>
          </cell>
          <cell r="B174">
            <v>100</v>
          </cell>
          <cell r="C174" t="str">
            <v>b</v>
          </cell>
          <cell r="D174">
            <v>23676</v>
          </cell>
          <cell r="E174" t="str">
            <v>합판거푸집</v>
          </cell>
          <cell r="F174" t="str">
            <v>(4회)</v>
          </cell>
          <cell r="G174" t="str">
            <v>M2</v>
          </cell>
          <cell r="H174">
            <v>0</v>
          </cell>
          <cell r="I174">
            <v>0</v>
          </cell>
        </row>
        <row r="175">
          <cell r="A175" t="str">
            <v>E1</v>
          </cell>
          <cell r="B175">
            <v>0</v>
          </cell>
          <cell r="C175" t="str">
            <v>소계</v>
          </cell>
          <cell r="D175">
            <v>23684</v>
          </cell>
          <cell r="I175">
            <v>0</v>
          </cell>
        </row>
        <row r="176">
          <cell r="A176" t="str">
            <v>T1</v>
          </cell>
          <cell r="B176">
            <v>179</v>
          </cell>
          <cell r="C176" t="str">
            <v>다</v>
          </cell>
          <cell r="D176">
            <v>23691</v>
          </cell>
          <cell r="E176" t="str">
            <v>콘크리트 다이크</v>
          </cell>
          <cell r="H176">
            <v>0</v>
          </cell>
          <cell r="I176">
            <v>0</v>
          </cell>
        </row>
        <row r="177">
          <cell r="A177" t="str">
            <v>D00580</v>
          </cell>
          <cell r="B177">
            <v>9230</v>
          </cell>
          <cell r="C177" t="str">
            <v>a.</v>
          </cell>
          <cell r="D177">
            <v>23695</v>
          </cell>
          <cell r="E177" t="str">
            <v>콘크리트다이크</v>
          </cell>
          <cell r="F177" t="str">
            <v>(TYPE-1)</v>
          </cell>
          <cell r="G177" t="str">
            <v>M</v>
          </cell>
          <cell r="H177">
            <v>0</v>
          </cell>
          <cell r="I177">
            <v>0</v>
          </cell>
        </row>
        <row r="178">
          <cell r="A178" t="str">
            <v>D02215</v>
          </cell>
          <cell r="B178">
            <v>540</v>
          </cell>
          <cell r="C178" t="str">
            <v>b</v>
          </cell>
          <cell r="D178">
            <v>23729</v>
          </cell>
          <cell r="E178" t="str">
            <v>콘크리트 다이크</v>
          </cell>
          <cell r="F178" t="str">
            <v>(TYPE-2)</v>
          </cell>
          <cell r="G178" t="str">
            <v>M</v>
          </cell>
          <cell r="H178">
            <v>0</v>
          </cell>
          <cell r="I178">
            <v>0</v>
          </cell>
        </row>
        <row r="179">
          <cell r="A179" t="str">
            <v>D02216</v>
          </cell>
          <cell r="B179">
            <v>740</v>
          </cell>
          <cell r="C179" t="str">
            <v>c</v>
          </cell>
          <cell r="D179">
            <v>23746</v>
          </cell>
          <cell r="E179" t="str">
            <v>콘크리트 다이크</v>
          </cell>
          <cell r="F179" t="str">
            <v>(TYPE-3)</v>
          </cell>
          <cell r="G179" t="str">
            <v>M</v>
          </cell>
          <cell r="H179">
            <v>0</v>
          </cell>
          <cell r="I179">
            <v>0</v>
          </cell>
        </row>
        <row r="180">
          <cell r="A180" t="str">
            <v>E1</v>
          </cell>
          <cell r="B180">
            <v>0</v>
          </cell>
          <cell r="C180" t="str">
            <v>소계</v>
          </cell>
          <cell r="D180">
            <v>23762</v>
          </cell>
          <cell r="I180">
            <v>0</v>
          </cell>
        </row>
        <row r="181">
          <cell r="A181" t="str">
            <v>T1</v>
          </cell>
          <cell r="B181">
            <v>183</v>
          </cell>
          <cell r="C181" t="str">
            <v>라</v>
          </cell>
          <cell r="D181">
            <v>23794</v>
          </cell>
          <cell r="E181" t="str">
            <v>길어깨다이크집수거</v>
          </cell>
          <cell r="H181">
            <v>0</v>
          </cell>
          <cell r="I181">
            <v>0</v>
          </cell>
        </row>
        <row r="182">
          <cell r="A182" t="str">
            <v>D02337</v>
          </cell>
          <cell r="B182">
            <v>19</v>
          </cell>
          <cell r="C182" t="str">
            <v>a</v>
          </cell>
          <cell r="D182">
            <v>23810</v>
          </cell>
          <cell r="E182" t="str">
            <v>길어깨다이크집수거</v>
          </cell>
          <cell r="F182" t="str">
            <v>(L형)</v>
          </cell>
          <cell r="G182" t="str">
            <v>EA</v>
          </cell>
          <cell r="H182">
            <v>0</v>
          </cell>
          <cell r="I182">
            <v>0</v>
          </cell>
        </row>
        <row r="183">
          <cell r="A183" t="str">
            <v>D02338</v>
          </cell>
          <cell r="B183">
            <v>2</v>
          </cell>
          <cell r="C183" t="str">
            <v>b</v>
          </cell>
          <cell r="D183">
            <v>23818</v>
          </cell>
          <cell r="E183" t="str">
            <v>길어깨다이크집수거</v>
          </cell>
          <cell r="F183" t="str">
            <v>(T형)</v>
          </cell>
          <cell r="G183" t="str">
            <v>EA</v>
          </cell>
          <cell r="H183">
            <v>0</v>
          </cell>
          <cell r="I183">
            <v>0</v>
          </cell>
        </row>
        <row r="184">
          <cell r="A184" t="str">
            <v>E1</v>
          </cell>
          <cell r="B184">
            <v>0</v>
          </cell>
          <cell r="C184" t="str">
            <v>소계</v>
          </cell>
          <cell r="D184">
            <v>23822</v>
          </cell>
          <cell r="I184">
            <v>0</v>
          </cell>
        </row>
        <row r="185">
          <cell r="A185" t="str">
            <v>E2</v>
          </cell>
          <cell r="B185">
            <v>0</v>
          </cell>
          <cell r="C185" t="str">
            <v>계</v>
          </cell>
          <cell r="D185">
            <v>23825</v>
          </cell>
          <cell r="I185">
            <v>0</v>
          </cell>
        </row>
        <row r="186">
          <cell r="A186" t="str">
            <v>T2</v>
          </cell>
          <cell r="B186">
            <v>196</v>
          </cell>
          <cell r="C186" t="str">
            <v>16)</v>
          </cell>
          <cell r="D186">
            <v>23953</v>
          </cell>
          <cell r="E186" t="str">
            <v>노면배수공</v>
          </cell>
          <cell r="H186">
            <v>0</v>
          </cell>
          <cell r="I186">
            <v>0</v>
          </cell>
        </row>
        <row r="187">
          <cell r="A187" t="str">
            <v>D00072</v>
          </cell>
          <cell r="B187">
            <v>1150</v>
          </cell>
          <cell r="C187" t="str">
            <v>가</v>
          </cell>
          <cell r="D187">
            <v>25112</v>
          </cell>
          <cell r="E187" t="str">
            <v>합판거푸집</v>
          </cell>
          <cell r="F187" t="str">
            <v>(4회)</v>
          </cell>
          <cell r="G187" t="str">
            <v>M2</v>
          </cell>
          <cell r="H187">
            <v>0</v>
          </cell>
          <cell r="I187">
            <v>0</v>
          </cell>
        </row>
        <row r="188">
          <cell r="A188" t="str">
            <v>D00314</v>
          </cell>
          <cell r="B188">
            <v>60</v>
          </cell>
          <cell r="C188" t="str">
            <v>나</v>
          </cell>
          <cell r="D188">
            <v>25399</v>
          </cell>
          <cell r="E188" t="str">
            <v>콘크리트타설</v>
          </cell>
          <cell r="F188" t="str">
            <v>(철근,진동기제외)</v>
          </cell>
          <cell r="G188" t="str">
            <v>M3</v>
          </cell>
          <cell r="H188">
            <v>0</v>
          </cell>
          <cell r="I188">
            <v>0</v>
          </cell>
        </row>
        <row r="189">
          <cell r="A189" t="str">
            <v>D00319</v>
          </cell>
          <cell r="B189">
            <v>150</v>
          </cell>
          <cell r="C189" t="str">
            <v>다</v>
          </cell>
          <cell r="D189">
            <v>25685</v>
          </cell>
          <cell r="E189" t="str">
            <v>콘크리트타설</v>
          </cell>
          <cell r="F189" t="str">
            <v>(무근,진동기제외)</v>
          </cell>
          <cell r="G189" t="str">
            <v>M3</v>
          </cell>
          <cell r="H189">
            <v>0</v>
          </cell>
          <cell r="I189">
            <v>0</v>
          </cell>
        </row>
        <row r="190">
          <cell r="A190" t="str">
            <v>D00326</v>
          </cell>
          <cell r="B190">
            <v>22.858000000000001</v>
          </cell>
          <cell r="C190" t="str">
            <v>라</v>
          </cell>
          <cell r="D190">
            <v>25739</v>
          </cell>
          <cell r="E190" t="str">
            <v>철근가공조립</v>
          </cell>
          <cell r="F190" t="str">
            <v>(보통)</v>
          </cell>
          <cell r="G190" t="str">
            <v>TON</v>
          </cell>
          <cell r="H190">
            <v>0</v>
          </cell>
          <cell r="I190">
            <v>0</v>
          </cell>
        </row>
        <row r="191">
          <cell r="A191" t="str">
            <v>D02217</v>
          </cell>
          <cell r="B191">
            <v>180</v>
          </cell>
          <cell r="C191" t="str">
            <v>마</v>
          </cell>
          <cell r="D191">
            <v>25766</v>
          </cell>
          <cell r="E191" t="str">
            <v>집수정뚜껑소형</v>
          </cell>
          <cell r="F191" t="str">
            <v>(1130x780)</v>
          </cell>
          <cell r="G191" t="str">
            <v>EA</v>
          </cell>
          <cell r="H191">
            <v>0</v>
          </cell>
          <cell r="I191">
            <v>0</v>
          </cell>
        </row>
        <row r="192">
          <cell r="A192" t="str">
            <v>D01662</v>
          </cell>
          <cell r="B192">
            <v>8</v>
          </cell>
          <cell r="C192" t="str">
            <v>바</v>
          </cell>
          <cell r="D192">
            <v>25780</v>
          </cell>
          <cell r="E192" t="str">
            <v>몰탈</v>
          </cell>
          <cell r="F192" t="str">
            <v>(1:3)</v>
          </cell>
          <cell r="G192" t="str">
            <v>M3</v>
          </cell>
          <cell r="H192">
            <v>0</v>
          </cell>
          <cell r="I192">
            <v>0</v>
          </cell>
        </row>
        <row r="193">
          <cell r="A193" t="str">
            <v>T1</v>
          </cell>
          <cell r="B193">
            <v>195</v>
          </cell>
          <cell r="C193" t="str">
            <v>사</v>
          </cell>
          <cell r="D193">
            <v>25908</v>
          </cell>
          <cell r="E193" t="str">
            <v>중분대 종배수관</v>
          </cell>
          <cell r="H193">
            <v>0</v>
          </cell>
          <cell r="I193">
            <v>0</v>
          </cell>
        </row>
        <row r="194">
          <cell r="A194" t="str">
            <v>D02219</v>
          </cell>
          <cell r="B194">
            <v>3030</v>
          </cell>
          <cell r="C194" t="str">
            <v>a</v>
          </cell>
          <cell r="D194">
            <v>25916</v>
          </cell>
          <cell r="E194" t="str">
            <v>종배수관접합및부설</v>
          </cell>
          <cell r="F194" t="str">
            <v>(Φ 300m/m)</v>
          </cell>
          <cell r="G194" t="str">
            <v>M</v>
          </cell>
          <cell r="H194">
            <v>0</v>
          </cell>
          <cell r="I194">
            <v>0</v>
          </cell>
        </row>
        <row r="195">
          <cell r="A195" t="str">
            <v>D00570</v>
          </cell>
          <cell r="B195">
            <v>960</v>
          </cell>
          <cell r="C195" t="str">
            <v>b</v>
          </cell>
          <cell r="D195">
            <v>25923</v>
          </cell>
          <cell r="E195" t="str">
            <v>종배수관접합및부설</v>
          </cell>
          <cell r="F195" t="str">
            <v>(Φ 600m/m)</v>
          </cell>
          <cell r="G195" t="str">
            <v>M</v>
          </cell>
          <cell r="H195">
            <v>0</v>
          </cell>
          <cell r="I195">
            <v>0</v>
          </cell>
        </row>
        <row r="196">
          <cell r="A196" t="str">
            <v>E1</v>
          </cell>
          <cell r="B196">
            <v>0</v>
          </cell>
          <cell r="C196" t="str">
            <v>소계</v>
          </cell>
          <cell r="D196">
            <v>25930</v>
          </cell>
          <cell r="I196">
            <v>0</v>
          </cell>
        </row>
        <row r="197">
          <cell r="A197" t="str">
            <v>E2</v>
          </cell>
          <cell r="B197">
            <v>0</v>
          </cell>
          <cell r="C197" t="str">
            <v>계</v>
          </cell>
          <cell r="D197">
            <v>25936</v>
          </cell>
          <cell r="I197">
            <v>0</v>
          </cell>
        </row>
        <row r="198">
          <cell r="A198" t="str">
            <v>D00064</v>
          </cell>
          <cell r="B198">
            <v>78</v>
          </cell>
          <cell r="C198" t="str">
            <v>17)</v>
          </cell>
          <cell r="D198">
            <v>25937</v>
          </cell>
          <cell r="E198" t="str">
            <v>물푸기</v>
          </cell>
          <cell r="G198" t="str">
            <v>HR</v>
          </cell>
          <cell r="H198">
            <v>0</v>
          </cell>
          <cell r="I198">
            <v>0</v>
          </cell>
        </row>
        <row r="199">
          <cell r="A199" t="str">
            <v>E4</v>
          </cell>
          <cell r="B199">
            <v>0</v>
          </cell>
          <cell r="C199" t="str">
            <v>총계</v>
          </cell>
          <cell r="D199">
            <v>26065</v>
          </cell>
          <cell r="I199">
            <v>0</v>
          </cell>
        </row>
        <row r="200">
          <cell r="A200" t="str">
            <v>T4</v>
          </cell>
          <cell r="B200">
            <v>913</v>
          </cell>
          <cell r="C200" t="str">
            <v>3.</v>
          </cell>
          <cell r="D200">
            <v>782206</v>
          </cell>
          <cell r="E200" t="str">
            <v>교량공</v>
          </cell>
          <cell r="H200">
            <v>0</v>
          </cell>
          <cell r="I200">
            <v>0</v>
          </cell>
        </row>
        <row r="201">
          <cell r="A201" t="str">
            <v>T3</v>
          </cell>
          <cell r="B201">
            <v>296</v>
          </cell>
          <cell r="C201" t="str">
            <v>3-1</v>
          </cell>
          <cell r="D201">
            <v>2856307</v>
          </cell>
          <cell r="E201" t="str">
            <v>수방2교</v>
          </cell>
          <cell r="H201">
            <v>0</v>
          </cell>
          <cell r="I201">
            <v>0</v>
          </cell>
        </row>
        <row r="202">
          <cell r="A202" t="str">
            <v>T2</v>
          </cell>
          <cell r="B202">
            <v>210</v>
          </cell>
          <cell r="C202" t="str">
            <v>1)</v>
          </cell>
          <cell r="D202">
            <v>2856435</v>
          </cell>
          <cell r="E202" t="str">
            <v>구조물터파기</v>
          </cell>
          <cell r="H202">
            <v>0</v>
          </cell>
          <cell r="I202">
            <v>0</v>
          </cell>
        </row>
        <row r="203">
          <cell r="A203" t="str">
            <v>T1</v>
          </cell>
          <cell r="B203">
            <v>206</v>
          </cell>
          <cell r="C203" t="str">
            <v>가.</v>
          </cell>
          <cell r="D203">
            <v>2856437</v>
          </cell>
          <cell r="E203" t="str">
            <v>육상터파기</v>
          </cell>
          <cell r="H203">
            <v>0</v>
          </cell>
          <cell r="I203">
            <v>0</v>
          </cell>
        </row>
        <row r="204">
          <cell r="A204" t="str">
            <v>D01345</v>
          </cell>
          <cell r="B204">
            <v>12934</v>
          </cell>
          <cell r="C204" t="str">
            <v>a.</v>
          </cell>
          <cell r="D204">
            <v>2856439</v>
          </cell>
          <cell r="E204" t="str">
            <v>구조물터파기</v>
          </cell>
          <cell r="F204" t="str">
            <v>(토  사)</v>
          </cell>
          <cell r="G204" t="str">
            <v>M3</v>
          </cell>
          <cell r="H204">
            <v>0</v>
          </cell>
          <cell r="I204">
            <v>0</v>
          </cell>
        </row>
        <row r="205">
          <cell r="A205" t="str">
            <v>D00582</v>
          </cell>
          <cell r="B205">
            <v>19</v>
          </cell>
          <cell r="C205" t="str">
            <v>b.</v>
          </cell>
          <cell r="D205">
            <v>2856471</v>
          </cell>
          <cell r="E205" t="str">
            <v>구조물터파기</v>
          </cell>
          <cell r="F205" t="str">
            <v>(풍화암)</v>
          </cell>
          <cell r="G205" t="str">
            <v>M3</v>
          </cell>
          <cell r="H205">
            <v>0</v>
          </cell>
          <cell r="I205">
            <v>0</v>
          </cell>
        </row>
        <row r="206">
          <cell r="A206" t="str">
            <v>D01448</v>
          </cell>
          <cell r="B206">
            <v>126</v>
          </cell>
          <cell r="C206" t="str">
            <v>c.</v>
          </cell>
          <cell r="D206">
            <v>2856487</v>
          </cell>
          <cell r="E206" t="str">
            <v>구조물터파기</v>
          </cell>
          <cell r="F206" t="str">
            <v>(발파암)</v>
          </cell>
          <cell r="G206" t="str">
            <v>M3</v>
          </cell>
          <cell r="H206">
            <v>0</v>
          </cell>
          <cell r="I206">
            <v>0</v>
          </cell>
        </row>
        <row r="207">
          <cell r="A207" t="str">
            <v>E1</v>
          </cell>
          <cell r="B207">
            <v>0</v>
          </cell>
          <cell r="C207" t="str">
            <v>소계</v>
          </cell>
          <cell r="D207">
            <v>2856495</v>
          </cell>
          <cell r="I207">
            <v>0</v>
          </cell>
        </row>
        <row r="208">
          <cell r="A208" t="str">
            <v>T1</v>
          </cell>
          <cell r="B208">
            <v>209</v>
          </cell>
          <cell r="C208" t="str">
            <v>나.</v>
          </cell>
          <cell r="D208">
            <v>2856499</v>
          </cell>
          <cell r="E208" t="str">
            <v>수중터파기</v>
          </cell>
          <cell r="H208">
            <v>0</v>
          </cell>
          <cell r="I208">
            <v>0</v>
          </cell>
        </row>
        <row r="209">
          <cell r="A209" t="str">
            <v>D01368</v>
          </cell>
          <cell r="B209">
            <v>1134</v>
          </cell>
          <cell r="C209" t="str">
            <v>a.</v>
          </cell>
          <cell r="D209">
            <v>2856627</v>
          </cell>
          <cell r="E209" t="str">
            <v>구조물터파기</v>
          </cell>
          <cell r="F209" t="str">
            <v>(토  사)</v>
          </cell>
          <cell r="G209" t="str">
            <v>M3</v>
          </cell>
          <cell r="H209">
            <v>0</v>
          </cell>
          <cell r="I209">
            <v>0</v>
          </cell>
        </row>
        <row r="210">
          <cell r="A210" t="str">
            <v>E1</v>
          </cell>
          <cell r="B210">
            <v>0</v>
          </cell>
          <cell r="C210" t="str">
            <v>소계</v>
          </cell>
          <cell r="D210">
            <v>2856629</v>
          </cell>
          <cell r="I210">
            <v>0</v>
          </cell>
        </row>
        <row r="211">
          <cell r="A211" t="str">
            <v>E2</v>
          </cell>
          <cell r="B211">
            <v>0</v>
          </cell>
          <cell r="C211" t="str">
            <v>계</v>
          </cell>
          <cell r="D211">
            <v>2856631</v>
          </cell>
          <cell r="I211">
            <v>0</v>
          </cell>
        </row>
        <row r="212">
          <cell r="A212" t="str">
            <v>T2</v>
          </cell>
          <cell r="B212">
            <v>214</v>
          </cell>
          <cell r="C212" t="str">
            <v>2)</v>
          </cell>
          <cell r="D212">
            <v>3045666</v>
          </cell>
          <cell r="E212" t="str">
            <v>콘크리트타설공</v>
          </cell>
          <cell r="H212">
            <v>0</v>
          </cell>
          <cell r="I212">
            <v>0</v>
          </cell>
        </row>
        <row r="213">
          <cell r="A213" t="str">
            <v>D02072</v>
          </cell>
          <cell r="B213">
            <v>4369</v>
          </cell>
          <cell r="C213" t="str">
            <v>가</v>
          </cell>
          <cell r="D213">
            <v>3234701</v>
          </cell>
          <cell r="E213" t="str">
            <v>콘크리트타설</v>
          </cell>
          <cell r="F213" t="str">
            <v>(철근,진동기포함)</v>
          </cell>
          <cell r="G213" t="str">
            <v>M3</v>
          </cell>
          <cell r="H213">
            <v>0</v>
          </cell>
          <cell r="I213">
            <v>0</v>
          </cell>
        </row>
        <row r="214">
          <cell r="A214" t="str">
            <v>D02073</v>
          </cell>
          <cell r="B214">
            <v>79</v>
          </cell>
          <cell r="C214" t="str">
            <v>나</v>
          </cell>
          <cell r="D214">
            <v>3329219</v>
          </cell>
          <cell r="E214" t="str">
            <v>콘크리트타설</v>
          </cell>
          <cell r="F214" t="str">
            <v>(무근,진동기포함)</v>
          </cell>
          <cell r="G214" t="str">
            <v>M3</v>
          </cell>
          <cell r="H214">
            <v>0</v>
          </cell>
          <cell r="I214">
            <v>0</v>
          </cell>
        </row>
        <row r="215">
          <cell r="A215" t="str">
            <v>E2</v>
          </cell>
          <cell r="B215">
            <v>0</v>
          </cell>
          <cell r="C215" t="str">
            <v>계</v>
          </cell>
          <cell r="D215">
            <v>3352849</v>
          </cell>
          <cell r="I215">
            <v>0</v>
          </cell>
        </row>
        <row r="216">
          <cell r="A216" t="str">
            <v>T2</v>
          </cell>
          <cell r="B216">
            <v>222</v>
          </cell>
          <cell r="C216" t="str">
            <v>3)</v>
          </cell>
          <cell r="D216">
            <v>3364664</v>
          </cell>
          <cell r="E216" t="str">
            <v>거푸집</v>
          </cell>
          <cell r="H216">
            <v>0</v>
          </cell>
          <cell r="I216">
            <v>0</v>
          </cell>
        </row>
        <row r="217">
          <cell r="A217" t="str">
            <v>D00627</v>
          </cell>
          <cell r="B217">
            <v>3236</v>
          </cell>
          <cell r="C217" t="str">
            <v>가</v>
          </cell>
          <cell r="D217">
            <v>3376478</v>
          </cell>
          <cell r="E217" t="str">
            <v>합판거푸집</v>
          </cell>
          <cell r="F217" t="str">
            <v>(3회) 0-7M</v>
          </cell>
          <cell r="G217" t="str">
            <v>M2</v>
          </cell>
          <cell r="H217">
            <v>0</v>
          </cell>
          <cell r="I217">
            <v>0</v>
          </cell>
        </row>
        <row r="218">
          <cell r="A218" t="str">
            <v>D00628</v>
          </cell>
          <cell r="B218">
            <v>162</v>
          </cell>
          <cell r="C218" t="str">
            <v>나</v>
          </cell>
          <cell r="D218">
            <v>3400107</v>
          </cell>
          <cell r="E218" t="str">
            <v>합판거푸집</v>
          </cell>
          <cell r="F218" t="str">
            <v>(3회) 7-10M</v>
          </cell>
          <cell r="G218" t="str">
            <v>M2</v>
          </cell>
          <cell r="H218">
            <v>0</v>
          </cell>
          <cell r="I218">
            <v>0</v>
          </cell>
        </row>
        <row r="219">
          <cell r="A219" t="str">
            <v>D00010</v>
          </cell>
          <cell r="B219">
            <v>209</v>
          </cell>
          <cell r="C219" t="str">
            <v>다</v>
          </cell>
          <cell r="D219">
            <v>3406015</v>
          </cell>
          <cell r="E219" t="str">
            <v>합판거푸집</v>
          </cell>
          <cell r="F219" t="str">
            <v>(3회) 13-16M</v>
          </cell>
          <cell r="G219" t="str">
            <v>M2</v>
          </cell>
          <cell r="H219">
            <v>0</v>
          </cell>
          <cell r="I219">
            <v>0</v>
          </cell>
        </row>
        <row r="220">
          <cell r="A220" t="str">
            <v>D00072</v>
          </cell>
          <cell r="B220">
            <v>569</v>
          </cell>
          <cell r="C220" t="str">
            <v>라</v>
          </cell>
          <cell r="D220">
            <v>3411922</v>
          </cell>
          <cell r="E220" t="str">
            <v>합판거푸집</v>
          </cell>
          <cell r="F220" t="str">
            <v>(4회)</v>
          </cell>
          <cell r="G220" t="str">
            <v>M2</v>
          </cell>
          <cell r="H220">
            <v>0</v>
          </cell>
          <cell r="I220">
            <v>0</v>
          </cell>
        </row>
        <row r="221">
          <cell r="A221" t="str">
            <v>D00074</v>
          </cell>
          <cell r="B221">
            <v>17</v>
          </cell>
          <cell r="C221" t="str">
            <v>마</v>
          </cell>
          <cell r="D221">
            <v>3417829</v>
          </cell>
          <cell r="E221" t="str">
            <v>합판거푸집</v>
          </cell>
          <cell r="F221" t="str">
            <v>(6회)</v>
          </cell>
          <cell r="G221" t="str">
            <v>M2</v>
          </cell>
          <cell r="H221">
            <v>0</v>
          </cell>
          <cell r="I221">
            <v>0</v>
          </cell>
        </row>
        <row r="222">
          <cell r="A222" t="str">
            <v>D02329</v>
          </cell>
          <cell r="B222">
            <v>1153</v>
          </cell>
          <cell r="C222" t="str">
            <v>바</v>
          </cell>
          <cell r="D222">
            <v>3419491</v>
          </cell>
          <cell r="E222" t="str">
            <v>강재거푸집</v>
          </cell>
          <cell r="F222" t="str">
            <v>(원형교각용)</v>
          </cell>
          <cell r="G222" t="str">
            <v>M2</v>
          </cell>
          <cell r="H222">
            <v>0</v>
          </cell>
          <cell r="I222">
            <v>0</v>
          </cell>
        </row>
        <row r="223">
          <cell r="A223" t="str">
            <v>E2</v>
          </cell>
          <cell r="B223">
            <v>0</v>
          </cell>
          <cell r="C223" t="str">
            <v>계</v>
          </cell>
          <cell r="D223">
            <v>3419768</v>
          </cell>
          <cell r="I223">
            <v>0</v>
          </cell>
        </row>
        <row r="224">
          <cell r="A224" t="str">
            <v>T2</v>
          </cell>
          <cell r="B224">
            <v>227</v>
          </cell>
          <cell r="C224" t="str">
            <v>4)</v>
          </cell>
          <cell r="D224">
            <v>3419838</v>
          </cell>
          <cell r="E224" t="str">
            <v>동바리공</v>
          </cell>
          <cell r="H224">
            <v>0</v>
          </cell>
          <cell r="I224">
            <v>0</v>
          </cell>
        </row>
        <row r="225">
          <cell r="A225" t="str">
            <v>D02258</v>
          </cell>
          <cell r="B225">
            <v>1</v>
          </cell>
          <cell r="C225" t="str">
            <v>가</v>
          </cell>
          <cell r="D225">
            <v>3419907</v>
          </cell>
          <cell r="E225" t="str">
            <v>동바리공</v>
          </cell>
          <cell r="F225" t="str">
            <v>(수방2교)</v>
          </cell>
          <cell r="G225" t="str">
            <v>식</v>
          </cell>
          <cell r="H225">
            <v>0</v>
          </cell>
          <cell r="I225">
            <v>0</v>
          </cell>
        </row>
        <row r="226">
          <cell r="A226" t="str">
            <v>D02223</v>
          </cell>
          <cell r="B226">
            <v>211</v>
          </cell>
          <cell r="C226" t="str">
            <v>나</v>
          </cell>
          <cell r="D226">
            <v>3420599</v>
          </cell>
          <cell r="E226" t="str">
            <v>DECK FINISHER용 동바</v>
          </cell>
          <cell r="F226" t="str">
            <v>리</v>
          </cell>
          <cell r="G226" t="str">
            <v>공/m3</v>
          </cell>
          <cell r="H226">
            <v>0</v>
          </cell>
          <cell r="I226">
            <v>0</v>
          </cell>
        </row>
        <row r="227">
          <cell r="A227" t="str">
            <v>D02328</v>
          </cell>
          <cell r="B227">
            <v>581</v>
          </cell>
          <cell r="C227" t="str">
            <v>다</v>
          </cell>
          <cell r="D227">
            <v>3420622</v>
          </cell>
          <cell r="E227" t="str">
            <v>강관동바리</v>
          </cell>
          <cell r="F227" t="str">
            <v>(수평연결재)</v>
          </cell>
          <cell r="G227" t="str">
            <v>M2</v>
          </cell>
          <cell r="H227">
            <v>0</v>
          </cell>
          <cell r="I227">
            <v>0</v>
          </cell>
        </row>
        <row r="228">
          <cell r="A228" t="str">
            <v>E2</v>
          </cell>
          <cell r="B228">
            <v>0</v>
          </cell>
          <cell r="C228" t="str">
            <v>계</v>
          </cell>
          <cell r="D228">
            <v>3420645</v>
          </cell>
          <cell r="I228">
            <v>0</v>
          </cell>
        </row>
        <row r="229">
          <cell r="A229" t="str">
            <v>D01150</v>
          </cell>
          <cell r="B229">
            <v>4134</v>
          </cell>
          <cell r="C229" t="str">
            <v>5)</v>
          </cell>
          <cell r="D229">
            <v>3420691</v>
          </cell>
          <cell r="E229" t="str">
            <v>비계공(강관)</v>
          </cell>
          <cell r="G229" t="str">
            <v>M2</v>
          </cell>
          <cell r="H229">
            <v>0</v>
          </cell>
          <cell r="I229">
            <v>0</v>
          </cell>
        </row>
        <row r="230">
          <cell r="A230" t="str">
            <v>D01284</v>
          </cell>
          <cell r="B230">
            <v>108</v>
          </cell>
          <cell r="C230" t="str">
            <v>6)</v>
          </cell>
          <cell r="D230">
            <v>3420737</v>
          </cell>
          <cell r="E230" t="str">
            <v>다웰바설치</v>
          </cell>
          <cell r="F230" t="str">
            <v>(φ 25x600)</v>
          </cell>
          <cell r="G230" t="str">
            <v>EA</v>
          </cell>
          <cell r="H230">
            <v>0</v>
          </cell>
          <cell r="I230">
            <v>0</v>
          </cell>
        </row>
        <row r="231">
          <cell r="A231" t="str">
            <v>T2</v>
          </cell>
          <cell r="B231">
            <v>234</v>
          </cell>
          <cell r="C231" t="str">
            <v>7)</v>
          </cell>
          <cell r="D231">
            <v>3420749</v>
          </cell>
          <cell r="E231" t="str">
            <v>강관파일</v>
          </cell>
          <cell r="H231">
            <v>0</v>
          </cell>
          <cell r="I231">
            <v>0</v>
          </cell>
        </row>
        <row r="232">
          <cell r="A232" t="str">
            <v>D02226</v>
          </cell>
          <cell r="B232">
            <v>1855</v>
          </cell>
          <cell r="C232" t="str">
            <v>가</v>
          </cell>
          <cell r="D232">
            <v>3420877</v>
          </cell>
          <cell r="E232" t="str">
            <v>파일자재비</v>
          </cell>
          <cell r="F232" t="str">
            <v>(φ508,t=9mm)</v>
          </cell>
          <cell r="G232" t="str">
            <v>M</v>
          </cell>
          <cell r="H232">
            <v>0</v>
          </cell>
          <cell r="I232">
            <v>0</v>
          </cell>
        </row>
        <row r="233">
          <cell r="A233" t="str">
            <v>D02324</v>
          </cell>
          <cell r="B233">
            <v>1819</v>
          </cell>
          <cell r="C233" t="str">
            <v>나</v>
          </cell>
          <cell r="D233">
            <v>3420878</v>
          </cell>
          <cell r="E233" t="str">
            <v>천공항타비(수직항)</v>
          </cell>
          <cell r="F233" t="str">
            <v>508m/m-9t:천공</v>
          </cell>
          <cell r="G233" t="str">
            <v>M</v>
          </cell>
          <cell r="H233">
            <v>0</v>
          </cell>
          <cell r="I233">
            <v>0</v>
          </cell>
        </row>
        <row r="234">
          <cell r="A234" t="str">
            <v>D01639</v>
          </cell>
          <cell r="B234">
            <v>179</v>
          </cell>
          <cell r="C234" t="str">
            <v>다</v>
          </cell>
          <cell r="D234">
            <v>3420942</v>
          </cell>
          <cell r="E234" t="str">
            <v>두부 및 선단보강</v>
          </cell>
          <cell r="F234" t="str">
            <v>(강관말뚝 : 508mm)</v>
          </cell>
          <cell r="G234" t="str">
            <v>EA</v>
          </cell>
          <cell r="H234">
            <v>0</v>
          </cell>
          <cell r="I234">
            <v>0</v>
          </cell>
        </row>
        <row r="235">
          <cell r="A235" t="str">
            <v>E2</v>
          </cell>
          <cell r="B235">
            <v>0</v>
          </cell>
          <cell r="C235" t="str">
            <v>계</v>
          </cell>
          <cell r="D235">
            <v>3420951</v>
          </cell>
          <cell r="I235">
            <v>0</v>
          </cell>
        </row>
        <row r="236">
          <cell r="A236" t="str">
            <v>D01384</v>
          </cell>
          <cell r="B236">
            <v>15</v>
          </cell>
          <cell r="C236" t="str">
            <v>8)</v>
          </cell>
          <cell r="D236">
            <v>3420952</v>
          </cell>
          <cell r="E236" t="str">
            <v>타르지</v>
          </cell>
          <cell r="G236" t="str">
            <v>M2</v>
          </cell>
          <cell r="H236">
            <v>0</v>
          </cell>
          <cell r="I236">
            <v>0</v>
          </cell>
        </row>
        <row r="237">
          <cell r="A237" t="str">
            <v>D00494</v>
          </cell>
          <cell r="B237">
            <v>2202</v>
          </cell>
          <cell r="C237" t="str">
            <v>9)</v>
          </cell>
          <cell r="D237">
            <v>3420953</v>
          </cell>
          <cell r="E237" t="str">
            <v>데크휘니샤 면고르기</v>
          </cell>
          <cell r="G237" t="str">
            <v>M2</v>
          </cell>
          <cell r="H237">
            <v>0</v>
          </cell>
          <cell r="I237">
            <v>0</v>
          </cell>
        </row>
        <row r="238">
          <cell r="A238" t="str">
            <v>D01245</v>
          </cell>
          <cell r="B238">
            <v>2202</v>
          </cell>
          <cell r="C238" t="str">
            <v>10)</v>
          </cell>
          <cell r="D238">
            <v>3421017</v>
          </cell>
          <cell r="E238" t="str">
            <v>슬래브양생</v>
          </cell>
          <cell r="G238" t="str">
            <v>M2</v>
          </cell>
          <cell r="H238">
            <v>0</v>
          </cell>
          <cell r="I238">
            <v>0</v>
          </cell>
        </row>
        <row r="239">
          <cell r="A239" t="str">
            <v>T2</v>
          </cell>
          <cell r="B239">
            <v>241</v>
          </cell>
          <cell r="C239" t="str">
            <v>11)</v>
          </cell>
          <cell r="D239">
            <v>3421049</v>
          </cell>
          <cell r="E239" t="str">
            <v>방수공</v>
          </cell>
          <cell r="H239">
            <v>0</v>
          </cell>
          <cell r="I239">
            <v>0</v>
          </cell>
        </row>
        <row r="240">
          <cell r="A240" t="str">
            <v>D00495</v>
          </cell>
          <cell r="B240">
            <v>1760</v>
          </cell>
          <cell r="C240" t="str">
            <v>가</v>
          </cell>
          <cell r="D240">
            <v>3421065</v>
          </cell>
          <cell r="E240" t="str">
            <v>교면방수</v>
          </cell>
          <cell r="F240" t="str">
            <v>(도막방수)</v>
          </cell>
          <cell r="G240" t="str">
            <v>M2</v>
          </cell>
          <cell r="H240">
            <v>0</v>
          </cell>
          <cell r="I240">
            <v>0</v>
          </cell>
        </row>
        <row r="241">
          <cell r="A241" t="str">
            <v>D00354</v>
          </cell>
          <cell r="B241">
            <v>346</v>
          </cell>
          <cell r="C241" t="str">
            <v>나</v>
          </cell>
          <cell r="D241">
            <v>3421073</v>
          </cell>
          <cell r="E241" t="str">
            <v>배면방수</v>
          </cell>
          <cell r="G241" t="str">
            <v>M2</v>
          </cell>
          <cell r="H241">
            <v>0</v>
          </cell>
          <cell r="I241">
            <v>0</v>
          </cell>
        </row>
        <row r="242">
          <cell r="A242" t="str">
            <v>E2</v>
          </cell>
          <cell r="B242">
            <v>0</v>
          </cell>
          <cell r="C242" t="str">
            <v>계</v>
          </cell>
          <cell r="D242">
            <v>3421077</v>
          </cell>
          <cell r="I242">
            <v>0</v>
          </cell>
        </row>
        <row r="243">
          <cell r="A243" t="str">
            <v>T2</v>
          </cell>
          <cell r="B243">
            <v>245</v>
          </cell>
          <cell r="C243" t="str">
            <v>12)</v>
          </cell>
          <cell r="D243">
            <v>3421079</v>
          </cell>
          <cell r="E243" t="str">
            <v>스페이서</v>
          </cell>
          <cell r="H243">
            <v>0</v>
          </cell>
          <cell r="I243">
            <v>0</v>
          </cell>
        </row>
        <row r="244">
          <cell r="A244" t="str">
            <v>D01640</v>
          </cell>
          <cell r="B244">
            <v>4178</v>
          </cell>
          <cell r="C244" t="str">
            <v>가</v>
          </cell>
          <cell r="D244">
            <v>3421080</v>
          </cell>
          <cell r="E244" t="str">
            <v>슬배브 및 기초</v>
          </cell>
          <cell r="G244" t="str">
            <v>M2</v>
          </cell>
          <cell r="H244">
            <v>0</v>
          </cell>
          <cell r="I244">
            <v>0</v>
          </cell>
        </row>
        <row r="245">
          <cell r="A245" t="str">
            <v>D01640</v>
          </cell>
          <cell r="B245">
            <v>1115</v>
          </cell>
          <cell r="C245" t="str">
            <v>나</v>
          </cell>
          <cell r="D245">
            <v>3421081</v>
          </cell>
          <cell r="E245" t="str">
            <v>벽  체</v>
          </cell>
          <cell r="G245" t="str">
            <v>M2</v>
          </cell>
          <cell r="H245">
            <v>0</v>
          </cell>
          <cell r="I245">
            <v>0</v>
          </cell>
        </row>
        <row r="246">
          <cell r="A246" t="str">
            <v>E2</v>
          </cell>
          <cell r="B246">
            <v>0</v>
          </cell>
          <cell r="C246" t="str">
            <v>계</v>
          </cell>
          <cell r="D246">
            <v>3421145</v>
          </cell>
          <cell r="I246">
            <v>0</v>
          </cell>
        </row>
        <row r="247">
          <cell r="A247" t="str">
            <v>T2</v>
          </cell>
          <cell r="B247">
            <v>249</v>
          </cell>
          <cell r="C247" t="str">
            <v>13)</v>
          </cell>
          <cell r="D247">
            <v>3421177</v>
          </cell>
          <cell r="E247" t="str">
            <v>신축이음장치</v>
          </cell>
          <cell r="H247">
            <v>0</v>
          </cell>
          <cell r="I247">
            <v>0</v>
          </cell>
        </row>
        <row r="248">
          <cell r="A248" t="str">
            <v>D00699</v>
          </cell>
          <cell r="B248">
            <v>25.46</v>
          </cell>
          <cell r="C248" t="str">
            <v>나</v>
          </cell>
          <cell r="D248">
            <v>3421193</v>
          </cell>
          <cell r="E248" t="str">
            <v>신축이음장치</v>
          </cell>
          <cell r="F248" t="str">
            <v>(NO. 70)</v>
          </cell>
          <cell r="G248" t="str">
            <v>M</v>
          </cell>
          <cell r="H248">
            <v>0</v>
          </cell>
          <cell r="I248">
            <v>0</v>
          </cell>
        </row>
        <row r="249">
          <cell r="A249" t="str">
            <v>D00698</v>
          </cell>
          <cell r="B249">
            <v>25.46</v>
          </cell>
          <cell r="C249" t="str">
            <v>다</v>
          </cell>
          <cell r="D249">
            <v>3421201</v>
          </cell>
          <cell r="E249" t="str">
            <v>신축이음장치</v>
          </cell>
          <cell r="F249" t="str">
            <v>(NO.100)</v>
          </cell>
          <cell r="G249" t="str">
            <v>M</v>
          </cell>
          <cell r="H249">
            <v>0</v>
          </cell>
          <cell r="I249">
            <v>0</v>
          </cell>
        </row>
        <row r="250">
          <cell r="A250" t="str">
            <v>E2</v>
          </cell>
          <cell r="B250">
            <v>0</v>
          </cell>
          <cell r="C250" t="str">
            <v>계</v>
          </cell>
          <cell r="D250">
            <v>3421205</v>
          </cell>
          <cell r="I250">
            <v>0</v>
          </cell>
        </row>
        <row r="251">
          <cell r="A251" t="str">
            <v>D00501</v>
          </cell>
          <cell r="B251">
            <v>1</v>
          </cell>
          <cell r="C251" t="str">
            <v>14)</v>
          </cell>
          <cell r="D251">
            <v>3421333</v>
          </cell>
          <cell r="E251" t="str">
            <v>교명판</v>
          </cell>
          <cell r="F251" t="str">
            <v>(450x200x10)</v>
          </cell>
          <cell r="G251" t="str">
            <v>EA</v>
          </cell>
          <cell r="H251">
            <v>0</v>
          </cell>
          <cell r="I251">
            <v>0</v>
          </cell>
        </row>
        <row r="252">
          <cell r="A252" t="str">
            <v>D00502</v>
          </cell>
          <cell r="B252">
            <v>1</v>
          </cell>
          <cell r="C252" t="str">
            <v>15)</v>
          </cell>
          <cell r="D252">
            <v>3421365</v>
          </cell>
          <cell r="E252" t="str">
            <v>설명판</v>
          </cell>
          <cell r="F252" t="str">
            <v>(510x410x10)</v>
          </cell>
          <cell r="G252" t="str">
            <v>EA</v>
          </cell>
          <cell r="H252">
            <v>0</v>
          </cell>
          <cell r="I252">
            <v>0</v>
          </cell>
        </row>
        <row r="253">
          <cell r="A253" t="str">
            <v>D00510</v>
          </cell>
          <cell r="B253">
            <v>1</v>
          </cell>
          <cell r="C253" t="str">
            <v>16)</v>
          </cell>
          <cell r="D253">
            <v>3421381</v>
          </cell>
          <cell r="E253" t="str">
            <v>T.B.M 설치</v>
          </cell>
          <cell r="G253" t="str">
            <v>EA</v>
          </cell>
          <cell r="H253">
            <v>0</v>
          </cell>
          <cell r="I253">
            <v>0</v>
          </cell>
        </row>
        <row r="254">
          <cell r="A254" t="str">
            <v>D00776</v>
          </cell>
          <cell r="B254">
            <v>421</v>
          </cell>
          <cell r="C254" t="str">
            <v>17)</v>
          </cell>
          <cell r="D254">
            <v>3421403</v>
          </cell>
          <cell r="E254" t="str">
            <v>전선관</v>
          </cell>
          <cell r="F254" t="str">
            <v>(ø=100 ㎜)</v>
          </cell>
          <cell r="G254" t="str">
            <v>M</v>
          </cell>
          <cell r="H254">
            <v>0</v>
          </cell>
          <cell r="I254">
            <v>0</v>
          </cell>
        </row>
        <row r="255">
          <cell r="A255" t="str">
            <v>T2</v>
          </cell>
          <cell r="B255">
            <v>256</v>
          </cell>
          <cell r="C255" t="str">
            <v>18)</v>
          </cell>
          <cell r="D255">
            <v>3421405</v>
          </cell>
          <cell r="E255" t="str">
            <v>방호벽</v>
          </cell>
          <cell r="H255">
            <v>0</v>
          </cell>
          <cell r="I255">
            <v>0</v>
          </cell>
        </row>
        <row r="256">
          <cell r="A256" t="str">
            <v>D02237</v>
          </cell>
          <cell r="B256">
            <v>210</v>
          </cell>
          <cell r="C256" t="str">
            <v>가</v>
          </cell>
          <cell r="D256">
            <v>3421406</v>
          </cell>
          <cell r="E256" t="str">
            <v>방호벽</v>
          </cell>
          <cell r="F256" t="str">
            <v>(교량용:일반구간)</v>
          </cell>
          <cell r="G256" t="str">
            <v>M</v>
          </cell>
          <cell r="H256">
            <v>0</v>
          </cell>
          <cell r="I256">
            <v>0</v>
          </cell>
        </row>
        <row r="257">
          <cell r="A257" t="str">
            <v>E2</v>
          </cell>
          <cell r="B257">
            <v>0</v>
          </cell>
          <cell r="C257" t="str">
            <v>계</v>
          </cell>
          <cell r="D257">
            <v>3421471</v>
          </cell>
          <cell r="I257">
            <v>0</v>
          </cell>
        </row>
        <row r="258">
          <cell r="A258" t="str">
            <v>D01680</v>
          </cell>
          <cell r="B258">
            <v>13.29</v>
          </cell>
          <cell r="C258" t="str">
            <v>19)</v>
          </cell>
          <cell r="D258">
            <v>3421663</v>
          </cell>
          <cell r="E258" t="str">
            <v>무수축 콘크리트</v>
          </cell>
          <cell r="G258" t="str">
            <v>M3</v>
          </cell>
          <cell r="H258">
            <v>0</v>
          </cell>
          <cell r="I258">
            <v>0</v>
          </cell>
        </row>
        <row r="259">
          <cell r="A259" t="str">
            <v>D00662</v>
          </cell>
          <cell r="B259">
            <v>2.68</v>
          </cell>
          <cell r="C259" t="str">
            <v>20)</v>
          </cell>
          <cell r="D259">
            <v>3421667</v>
          </cell>
          <cell r="E259" t="str">
            <v>무수축 몰탈</v>
          </cell>
          <cell r="F259" t="str">
            <v>(1:1)</v>
          </cell>
          <cell r="G259" t="str">
            <v>M3</v>
          </cell>
          <cell r="H259">
            <v>0</v>
          </cell>
          <cell r="I259">
            <v>0</v>
          </cell>
        </row>
        <row r="260">
          <cell r="A260" t="str">
            <v>T2</v>
          </cell>
          <cell r="B260">
            <v>264</v>
          </cell>
          <cell r="C260" t="str">
            <v>21)</v>
          </cell>
          <cell r="D260">
            <v>3421788</v>
          </cell>
          <cell r="E260" t="str">
            <v>철근가공조립</v>
          </cell>
          <cell r="H260">
            <v>0</v>
          </cell>
          <cell r="I260">
            <v>0</v>
          </cell>
        </row>
        <row r="261">
          <cell r="A261" t="str">
            <v>D00328</v>
          </cell>
          <cell r="B261">
            <v>399.66800000000001</v>
          </cell>
          <cell r="C261" t="str">
            <v>가</v>
          </cell>
          <cell r="D261">
            <v>3421908</v>
          </cell>
          <cell r="E261" t="str">
            <v>철근가공조립</v>
          </cell>
          <cell r="F261" t="str">
            <v>(매우복잡)</v>
          </cell>
          <cell r="G261" t="str">
            <v>TON</v>
          </cell>
          <cell r="H261">
            <v>0</v>
          </cell>
          <cell r="I261">
            <v>0</v>
          </cell>
        </row>
        <row r="262">
          <cell r="A262" t="str">
            <v>D00327</v>
          </cell>
          <cell r="B262">
            <v>305.08300000000003</v>
          </cell>
          <cell r="C262" t="str">
            <v>나</v>
          </cell>
          <cell r="D262">
            <v>3421916</v>
          </cell>
          <cell r="E262" t="str">
            <v>철근가공조립</v>
          </cell>
          <cell r="F262" t="str">
            <v>(복잡)</v>
          </cell>
          <cell r="G262" t="str">
            <v>TON</v>
          </cell>
          <cell r="H262">
            <v>0</v>
          </cell>
          <cell r="I262">
            <v>0</v>
          </cell>
        </row>
        <row r="263">
          <cell r="A263" t="str">
            <v>D00326</v>
          </cell>
          <cell r="B263">
            <v>188.16399999999999</v>
          </cell>
          <cell r="C263" t="str">
            <v>다</v>
          </cell>
          <cell r="D263">
            <v>3421920</v>
          </cell>
          <cell r="E263" t="str">
            <v>철근가공조립</v>
          </cell>
          <cell r="F263" t="str">
            <v>(보통)</v>
          </cell>
          <cell r="G263" t="str">
            <v>TON</v>
          </cell>
          <cell r="H263">
            <v>0</v>
          </cell>
          <cell r="I263">
            <v>0</v>
          </cell>
        </row>
        <row r="264">
          <cell r="A264" t="str">
            <v>D00325</v>
          </cell>
          <cell r="B264">
            <v>15.23</v>
          </cell>
          <cell r="C264" t="str">
            <v>라</v>
          </cell>
          <cell r="D264">
            <v>3421922</v>
          </cell>
          <cell r="E264" t="str">
            <v>철근가공조립</v>
          </cell>
          <cell r="F264" t="str">
            <v>(간단)</v>
          </cell>
          <cell r="G264" t="str">
            <v>TON</v>
          </cell>
          <cell r="H264">
            <v>0</v>
          </cell>
          <cell r="I264">
            <v>0</v>
          </cell>
        </row>
        <row r="265">
          <cell r="A265" t="str">
            <v>E2</v>
          </cell>
          <cell r="B265">
            <v>0</v>
          </cell>
          <cell r="C265" t="str">
            <v>계</v>
          </cell>
          <cell r="D265">
            <v>3421923</v>
          </cell>
          <cell r="I265">
            <v>0</v>
          </cell>
        </row>
        <row r="266">
          <cell r="A266" t="str">
            <v>T2</v>
          </cell>
          <cell r="B266">
            <v>271</v>
          </cell>
          <cell r="C266" t="str">
            <v>22)</v>
          </cell>
          <cell r="D266">
            <v>3421987</v>
          </cell>
          <cell r="E266" t="str">
            <v>배수시설</v>
          </cell>
          <cell r="H266">
            <v>0</v>
          </cell>
          <cell r="I266">
            <v>0</v>
          </cell>
        </row>
        <row r="267">
          <cell r="A267" t="str">
            <v>D00663</v>
          </cell>
          <cell r="B267">
            <v>12</v>
          </cell>
          <cell r="D267">
            <v>3422051</v>
          </cell>
          <cell r="E267" t="str">
            <v>육교용 집수구</v>
          </cell>
          <cell r="F267" t="str">
            <v>(주철)</v>
          </cell>
          <cell r="G267" t="str">
            <v>EA</v>
          </cell>
          <cell r="H267">
            <v>0</v>
          </cell>
          <cell r="I267">
            <v>0</v>
          </cell>
        </row>
        <row r="268">
          <cell r="A268" t="str">
            <v>D00664</v>
          </cell>
          <cell r="B268">
            <v>6</v>
          </cell>
          <cell r="D268">
            <v>3422052</v>
          </cell>
          <cell r="E268" t="str">
            <v>육교용연결집수거</v>
          </cell>
          <cell r="F268" t="str">
            <v>(스텐레스)</v>
          </cell>
          <cell r="G268" t="str">
            <v>EA</v>
          </cell>
          <cell r="H268">
            <v>0</v>
          </cell>
          <cell r="I268">
            <v>0</v>
          </cell>
        </row>
        <row r="269">
          <cell r="A269" t="str">
            <v>D00666</v>
          </cell>
          <cell r="B269">
            <v>24</v>
          </cell>
          <cell r="D269">
            <v>3422053</v>
          </cell>
          <cell r="E269" t="str">
            <v>육교용 곡관</v>
          </cell>
          <cell r="G269" t="str">
            <v>EA</v>
          </cell>
          <cell r="H269">
            <v>0</v>
          </cell>
          <cell r="I269">
            <v>0</v>
          </cell>
        </row>
        <row r="270">
          <cell r="A270" t="str">
            <v>D00665</v>
          </cell>
          <cell r="B270">
            <v>98</v>
          </cell>
          <cell r="D270">
            <v>3422117</v>
          </cell>
          <cell r="E270" t="str">
            <v>육교용 직관</v>
          </cell>
          <cell r="F270" t="str">
            <v>(□150)</v>
          </cell>
          <cell r="G270" t="str">
            <v>M</v>
          </cell>
          <cell r="H270">
            <v>0</v>
          </cell>
          <cell r="I270">
            <v>0</v>
          </cell>
        </row>
        <row r="271">
          <cell r="A271" t="str">
            <v>D00667</v>
          </cell>
          <cell r="B271">
            <v>90</v>
          </cell>
          <cell r="D271">
            <v>3422149</v>
          </cell>
          <cell r="E271" t="str">
            <v>육교용 연결부</v>
          </cell>
          <cell r="F271" t="str">
            <v>(스텐레스)</v>
          </cell>
          <cell r="G271" t="str">
            <v>EA</v>
          </cell>
          <cell r="H271">
            <v>0</v>
          </cell>
          <cell r="I271">
            <v>0</v>
          </cell>
        </row>
        <row r="272">
          <cell r="A272" t="str">
            <v>E2</v>
          </cell>
          <cell r="B272">
            <v>0</v>
          </cell>
          <cell r="C272" t="str">
            <v>계</v>
          </cell>
          <cell r="D272">
            <v>3422213</v>
          </cell>
          <cell r="I272">
            <v>0</v>
          </cell>
        </row>
        <row r="273">
          <cell r="A273" t="str">
            <v>T2</v>
          </cell>
          <cell r="B273">
            <v>275</v>
          </cell>
          <cell r="C273" t="str">
            <v>23)</v>
          </cell>
          <cell r="D273">
            <v>3422245</v>
          </cell>
          <cell r="E273" t="str">
            <v>스치로폴</v>
          </cell>
          <cell r="H273">
            <v>0</v>
          </cell>
          <cell r="I273">
            <v>0</v>
          </cell>
        </row>
        <row r="274">
          <cell r="A274" t="str">
            <v>D00519</v>
          </cell>
          <cell r="B274">
            <v>105</v>
          </cell>
          <cell r="C274" t="str">
            <v>가</v>
          </cell>
          <cell r="D274">
            <v>3422261</v>
          </cell>
          <cell r="E274" t="str">
            <v>스치로폴</v>
          </cell>
          <cell r="F274" t="str">
            <v>(T=20m/m)</v>
          </cell>
          <cell r="G274" t="str">
            <v>M2</v>
          </cell>
          <cell r="H274">
            <v>0</v>
          </cell>
          <cell r="I274">
            <v>0</v>
          </cell>
        </row>
        <row r="275">
          <cell r="A275" t="str">
            <v>D00518</v>
          </cell>
          <cell r="B275">
            <v>102</v>
          </cell>
          <cell r="C275" t="str">
            <v>나</v>
          </cell>
          <cell r="D275">
            <v>3422269</v>
          </cell>
          <cell r="E275" t="str">
            <v>스치로폴</v>
          </cell>
          <cell r="F275" t="str">
            <v>(T=10m/m)</v>
          </cell>
          <cell r="G275" t="str">
            <v>M2</v>
          </cell>
          <cell r="H275">
            <v>0</v>
          </cell>
          <cell r="I275">
            <v>0</v>
          </cell>
        </row>
        <row r="276">
          <cell r="A276" t="str">
            <v>E2</v>
          </cell>
          <cell r="B276">
            <v>0</v>
          </cell>
          <cell r="C276" t="str">
            <v>계</v>
          </cell>
          <cell r="D276">
            <v>3422273</v>
          </cell>
          <cell r="I276">
            <v>0</v>
          </cell>
        </row>
        <row r="277">
          <cell r="A277" t="str">
            <v>T2</v>
          </cell>
          <cell r="B277">
            <v>278</v>
          </cell>
          <cell r="C277" t="str">
            <v>24)</v>
          </cell>
          <cell r="D277">
            <v>3422275</v>
          </cell>
          <cell r="E277" t="str">
            <v>안전점검통로</v>
          </cell>
          <cell r="H277">
            <v>0</v>
          </cell>
          <cell r="I277">
            <v>0</v>
          </cell>
        </row>
        <row r="278">
          <cell r="A278" t="str">
            <v>D02286</v>
          </cell>
          <cell r="B278">
            <v>4</v>
          </cell>
          <cell r="C278" t="str">
            <v>나</v>
          </cell>
          <cell r="D278">
            <v>3422277</v>
          </cell>
          <cell r="E278" t="str">
            <v>교량점검시설</v>
          </cell>
          <cell r="F278" t="str">
            <v>(수방2교)</v>
          </cell>
          <cell r="G278" t="str">
            <v>개소</v>
          </cell>
          <cell r="H278">
            <v>0</v>
          </cell>
          <cell r="I278">
            <v>0</v>
          </cell>
        </row>
        <row r="279">
          <cell r="A279" t="str">
            <v>E2</v>
          </cell>
          <cell r="B279">
            <v>0</v>
          </cell>
          <cell r="C279" t="str">
            <v>계</v>
          </cell>
          <cell r="D279">
            <v>3422405</v>
          </cell>
          <cell r="I279">
            <v>0</v>
          </cell>
        </row>
        <row r="280">
          <cell r="A280" t="str">
            <v>T2</v>
          </cell>
          <cell r="B280">
            <v>283</v>
          </cell>
          <cell r="C280" t="str">
            <v>25)</v>
          </cell>
          <cell r="D280">
            <v>3422437</v>
          </cell>
          <cell r="E280" t="str">
            <v>P.C BEAM</v>
          </cell>
          <cell r="H280">
            <v>0</v>
          </cell>
          <cell r="I280">
            <v>0</v>
          </cell>
        </row>
        <row r="281">
          <cell r="A281" t="str">
            <v>D00472</v>
          </cell>
          <cell r="B281">
            <v>30</v>
          </cell>
          <cell r="C281" t="str">
            <v>가</v>
          </cell>
          <cell r="D281">
            <v>3422501</v>
          </cell>
          <cell r="E281" t="str">
            <v>P.C빔 제작</v>
          </cell>
          <cell r="F281" t="str">
            <v>(L=30.00M)</v>
          </cell>
          <cell r="G281" t="str">
            <v>본</v>
          </cell>
          <cell r="H281">
            <v>0</v>
          </cell>
          <cell r="I281">
            <v>0</v>
          </cell>
        </row>
        <row r="282">
          <cell r="A282" t="str">
            <v>D00478</v>
          </cell>
          <cell r="B282">
            <v>30</v>
          </cell>
          <cell r="C282" t="str">
            <v>나</v>
          </cell>
          <cell r="D282">
            <v>3422509</v>
          </cell>
          <cell r="E282" t="str">
            <v>P.C빔 설치</v>
          </cell>
          <cell r="F282" t="str">
            <v>(L=30.00M)</v>
          </cell>
          <cell r="G282" t="str">
            <v>본</v>
          </cell>
          <cell r="H282">
            <v>0</v>
          </cell>
          <cell r="I282">
            <v>0</v>
          </cell>
        </row>
        <row r="283">
          <cell r="A283" t="str">
            <v>D02314</v>
          </cell>
          <cell r="B283">
            <v>30</v>
          </cell>
          <cell r="C283" t="str">
            <v>다</v>
          </cell>
          <cell r="D283">
            <v>3422517</v>
          </cell>
          <cell r="E283" t="str">
            <v>P.C BEAM 전도방지공</v>
          </cell>
          <cell r="G283" t="str">
            <v>본</v>
          </cell>
          <cell r="H283">
            <v>0</v>
          </cell>
          <cell r="I283">
            <v>0</v>
          </cell>
        </row>
        <row r="284">
          <cell r="A284" t="str">
            <v>E2</v>
          </cell>
          <cell r="B284">
            <v>0</v>
          </cell>
          <cell r="C284" t="str">
            <v>계</v>
          </cell>
          <cell r="D284">
            <v>3422525</v>
          </cell>
          <cell r="I284">
            <v>0</v>
          </cell>
        </row>
        <row r="285">
          <cell r="A285" t="str">
            <v>D00509</v>
          </cell>
          <cell r="B285">
            <v>694</v>
          </cell>
          <cell r="C285" t="str">
            <v>26)</v>
          </cell>
          <cell r="D285">
            <v>3422529</v>
          </cell>
          <cell r="E285" t="str">
            <v>낙하물 방지공</v>
          </cell>
          <cell r="G285" t="str">
            <v>M2</v>
          </cell>
          <cell r="H285">
            <v>0</v>
          </cell>
          <cell r="I285">
            <v>0</v>
          </cell>
        </row>
        <row r="286">
          <cell r="A286" t="str">
            <v>D02221</v>
          </cell>
          <cell r="B286">
            <v>181</v>
          </cell>
          <cell r="C286" t="str">
            <v>27)</v>
          </cell>
          <cell r="D286">
            <v>3422531</v>
          </cell>
          <cell r="E286" t="str">
            <v>NOTCH</v>
          </cell>
          <cell r="G286" t="str">
            <v>M</v>
          </cell>
          <cell r="H286">
            <v>0</v>
          </cell>
          <cell r="I286">
            <v>0</v>
          </cell>
        </row>
        <row r="287">
          <cell r="A287" t="str">
            <v>D01662</v>
          </cell>
          <cell r="B287">
            <v>6.54</v>
          </cell>
          <cell r="C287" t="str">
            <v>28)</v>
          </cell>
          <cell r="D287">
            <v>3422532</v>
          </cell>
          <cell r="E287" t="str">
            <v>몰탈</v>
          </cell>
          <cell r="F287" t="str">
            <v>(1:3)</v>
          </cell>
          <cell r="G287" t="str">
            <v>M3</v>
          </cell>
          <cell r="H287">
            <v>0</v>
          </cell>
          <cell r="I287">
            <v>0</v>
          </cell>
        </row>
        <row r="288">
          <cell r="A288" t="str">
            <v>D01385</v>
          </cell>
          <cell r="B288">
            <v>7.95</v>
          </cell>
          <cell r="C288" t="str">
            <v>29)</v>
          </cell>
          <cell r="D288">
            <v>3422533</v>
          </cell>
          <cell r="E288" t="str">
            <v>그라우팅밀크</v>
          </cell>
          <cell r="F288" t="str">
            <v>(P.C BEAM제작)</v>
          </cell>
          <cell r="G288" t="str">
            <v>M3</v>
          </cell>
          <cell r="H288">
            <v>0</v>
          </cell>
          <cell r="I288">
            <v>0</v>
          </cell>
        </row>
        <row r="289">
          <cell r="A289" t="str">
            <v>T2</v>
          </cell>
          <cell r="B289">
            <v>292</v>
          </cell>
          <cell r="C289" t="str">
            <v>30)</v>
          </cell>
          <cell r="D289">
            <v>3422597</v>
          </cell>
          <cell r="E289" t="str">
            <v>SHOE 설치공</v>
          </cell>
          <cell r="H289">
            <v>0</v>
          </cell>
          <cell r="I289">
            <v>0</v>
          </cell>
        </row>
        <row r="290">
          <cell r="A290" t="str">
            <v>D00713</v>
          </cell>
          <cell r="B290">
            <v>2</v>
          </cell>
          <cell r="C290" t="str">
            <v>가</v>
          </cell>
          <cell r="D290">
            <v>3422661</v>
          </cell>
          <cell r="E290" t="str">
            <v>교좌장치</v>
          </cell>
          <cell r="F290" t="str">
            <v>(고정단)135TON</v>
          </cell>
          <cell r="G290" t="str">
            <v>EA</v>
          </cell>
          <cell r="H290">
            <v>0</v>
          </cell>
          <cell r="I290">
            <v>0</v>
          </cell>
        </row>
        <row r="291">
          <cell r="A291" t="str">
            <v>D00714</v>
          </cell>
          <cell r="B291">
            <v>18</v>
          </cell>
          <cell r="C291" t="str">
            <v>나</v>
          </cell>
          <cell r="D291">
            <v>3422662</v>
          </cell>
          <cell r="E291" t="str">
            <v>교좌장치</v>
          </cell>
          <cell r="F291" t="str">
            <v>(일방향)135TON</v>
          </cell>
          <cell r="G291" t="str">
            <v>EA</v>
          </cell>
          <cell r="H291">
            <v>0</v>
          </cell>
          <cell r="I291">
            <v>0</v>
          </cell>
        </row>
        <row r="292">
          <cell r="A292" t="str">
            <v>D01461</v>
          </cell>
          <cell r="B292">
            <v>40</v>
          </cell>
          <cell r="C292" t="str">
            <v>다</v>
          </cell>
          <cell r="D292">
            <v>3422726</v>
          </cell>
          <cell r="E292" t="str">
            <v>교좌장치</v>
          </cell>
          <cell r="F292" t="str">
            <v>(양방향)135TON</v>
          </cell>
          <cell r="G292" t="str">
            <v>EA</v>
          </cell>
          <cell r="H292">
            <v>0</v>
          </cell>
          <cell r="I292">
            <v>0</v>
          </cell>
        </row>
        <row r="293">
          <cell r="A293" t="str">
            <v>E2</v>
          </cell>
          <cell r="B293">
            <v>0</v>
          </cell>
          <cell r="C293" t="str">
            <v>계</v>
          </cell>
          <cell r="D293">
            <v>3422902</v>
          </cell>
          <cell r="I293">
            <v>0</v>
          </cell>
        </row>
        <row r="294">
          <cell r="A294" t="str">
            <v>D01017</v>
          </cell>
          <cell r="B294">
            <v>4</v>
          </cell>
          <cell r="C294" t="str">
            <v>31)</v>
          </cell>
          <cell r="D294">
            <v>3423202</v>
          </cell>
          <cell r="E294" t="str">
            <v>콘크리트타설</v>
          </cell>
          <cell r="F294" t="str">
            <v>(BLOCK 설치용)</v>
          </cell>
          <cell r="G294" t="str">
            <v>M3</v>
          </cell>
          <cell r="H294">
            <v>0</v>
          </cell>
          <cell r="I294">
            <v>0</v>
          </cell>
        </row>
        <row r="295">
          <cell r="A295" t="str">
            <v>D01693</v>
          </cell>
          <cell r="B295">
            <v>759</v>
          </cell>
          <cell r="C295" t="str">
            <v>32)</v>
          </cell>
          <cell r="D295">
            <v>3423252</v>
          </cell>
          <cell r="E295" t="str">
            <v>쇄굴방지용사석채움</v>
          </cell>
          <cell r="F295" t="str">
            <v>(60KG)</v>
          </cell>
          <cell r="G295" t="str">
            <v>M3</v>
          </cell>
          <cell r="H295">
            <v>0</v>
          </cell>
          <cell r="I295">
            <v>0</v>
          </cell>
        </row>
        <row r="296">
          <cell r="A296" t="str">
            <v>D01673</v>
          </cell>
          <cell r="B296">
            <v>1</v>
          </cell>
          <cell r="C296" t="str">
            <v>33)</v>
          </cell>
          <cell r="D296">
            <v>3423277</v>
          </cell>
          <cell r="E296" t="str">
            <v>뒷채움</v>
          </cell>
          <cell r="F296" t="str">
            <v>(선택층재 암거,교량)</v>
          </cell>
          <cell r="G296" t="str">
            <v>M3</v>
          </cell>
          <cell r="H296">
            <v>0</v>
          </cell>
          <cell r="I296">
            <v>0</v>
          </cell>
        </row>
        <row r="297">
          <cell r="A297" t="str">
            <v>E3</v>
          </cell>
          <cell r="B297">
            <v>0</v>
          </cell>
          <cell r="C297" t="str">
            <v>합계</v>
          </cell>
          <cell r="D297">
            <v>3423302</v>
          </cell>
          <cell r="I297">
            <v>0</v>
          </cell>
        </row>
        <row r="298">
          <cell r="A298" t="str">
            <v>T3</v>
          </cell>
          <cell r="B298">
            <v>390</v>
          </cell>
          <cell r="C298" t="str">
            <v>3-2</v>
          </cell>
          <cell r="D298">
            <v>3423430</v>
          </cell>
          <cell r="E298" t="str">
            <v>소비교</v>
          </cell>
          <cell r="H298">
            <v>0</v>
          </cell>
          <cell r="I298">
            <v>0</v>
          </cell>
        </row>
        <row r="299">
          <cell r="A299" t="str">
            <v>T2</v>
          </cell>
          <cell r="B299">
            <v>307</v>
          </cell>
          <cell r="C299" t="str">
            <v>1)</v>
          </cell>
          <cell r="D299">
            <v>3423558</v>
          </cell>
          <cell r="E299" t="str">
            <v>구조물터파기</v>
          </cell>
          <cell r="H299">
            <v>0</v>
          </cell>
          <cell r="I299">
            <v>0</v>
          </cell>
        </row>
        <row r="300">
          <cell r="A300" t="str">
            <v>T1</v>
          </cell>
          <cell r="B300">
            <v>303</v>
          </cell>
          <cell r="C300" t="str">
            <v>가.</v>
          </cell>
          <cell r="D300">
            <v>3423560</v>
          </cell>
          <cell r="E300" t="str">
            <v>육상터파기</v>
          </cell>
          <cell r="H300">
            <v>0</v>
          </cell>
          <cell r="I300">
            <v>0</v>
          </cell>
        </row>
        <row r="301">
          <cell r="A301" t="str">
            <v>D01345</v>
          </cell>
          <cell r="B301">
            <v>12934</v>
          </cell>
          <cell r="C301" t="str">
            <v>a.</v>
          </cell>
          <cell r="D301">
            <v>3423562</v>
          </cell>
          <cell r="E301" t="str">
            <v>구조물터파기</v>
          </cell>
          <cell r="F301" t="str">
            <v>(토  사)</v>
          </cell>
          <cell r="G301" t="str">
            <v>M3</v>
          </cell>
          <cell r="H301">
            <v>0</v>
          </cell>
          <cell r="I301">
            <v>0</v>
          </cell>
        </row>
        <row r="302">
          <cell r="A302" t="str">
            <v>D00582</v>
          </cell>
          <cell r="B302">
            <v>19</v>
          </cell>
          <cell r="C302" t="str">
            <v>b.</v>
          </cell>
          <cell r="D302">
            <v>3423594</v>
          </cell>
          <cell r="E302" t="str">
            <v>구조물터파기</v>
          </cell>
          <cell r="F302" t="str">
            <v>(풍화암)</v>
          </cell>
          <cell r="G302" t="str">
            <v>M3</v>
          </cell>
          <cell r="H302">
            <v>0</v>
          </cell>
          <cell r="I302">
            <v>0</v>
          </cell>
        </row>
        <row r="303">
          <cell r="A303" t="str">
            <v>D01448</v>
          </cell>
          <cell r="B303">
            <v>126</v>
          </cell>
          <cell r="C303" t="str">
            <v>c.</v>
          </cell>
          <cell r="D303">
            <v>3423610</v>
          </cell>
          <cell r="E303" t="str">
            <v>구조물터파기</v>
          </cell>
          <cell r="F303" t="str">
            <v>(발파암)</v>
          </cell>
          <cell r="G303" t="str">
            <v>M3</v>
          </cell>
          <cell r="H303">
            <v>0</v>
          </cell>
          <cell r="I303">
            <v>0</v>
          </cell>
        </row>
        <row r="304">
          <cell r="A304" t="str">
            <v>E1</v>
          </cell>
          <cell r="B304">
            <v>0</v>
          </cell>
          <cell r="C304" t="str">
            <v>소계</v>
          </cell>
          <cell r="D304">
            <v>3423618</v>
          </cell>
          <cell r="I304">
            <v>0</v>
          </cell>
        </row>
        <row r="305">
          <cell r="A305" t="str">
            <v>T1</v>
          </cell>
          <cell r="B305">
            <v>306</v>
          </cell>
          <cell r="C305" t="str">
            <v>나.</v>
          </cell>
          <cell r="D305">
            <v>3423622</v>
          </cell>
          <cell r="E305" t="str">
            <v>수중터파기</v>
          </cell>
          <cell r="H305">
            <v>0</v>
          </cell>
          <cell r="I305">
            <v>0</v>
          </cell>
        </row>
        <row r="306">
          <cell r="A306" t="str">
            <v>D01368</v>
          </cell>
          <cell r="B306">
            <v>1134</v>
          </cell>
          <cell r="C306" t="str">
            <v>a.</v>
          </cell>
          <cell r="D306">
            <v>3423750</v>
          </cell>
          <cell r="E306" t="str">
            <v>구조물터파기</v>
          </cell>
          <cell r="F306" t="str">
            <v>(토  사)</v>
          </cell>
          <cell r="G306" t="str">
            <v>M3</v>
          </cell>
          <cell r="H306">
            <v>0</v>
          </cell>
          <cell r="I306">
            <v>0</v>
          </cell>
        </row>
        <row r="307">
          <cell r="A307" t="str">
            <v>E1</v>
          </cell>
          <cell r="B307">
            <v>0</v>
          </cell>
          <cell r="C307" t="str">
            <v>소계</v>
          </cell>
          <cell r="D307">
            <v>3423752</v>
          </cell>
          <cell r="I307">
            <v>0</v>
          </cell>
        </row>
        <row r="308">
          <cell r="A308" t="str">
            <v>E2</v>
          </cell>
          <cell r="B308">
            <v>0</v>
          </cell>
          <cell r="C308" t="str">
            <v>계</v>
          </cell>
          <cell r="D308">
            <v>3423754</v>
          </cell>
          <cell r="I308">
            <v>0</v>
          </cell>
        </row>
        <row r="309">
          <cell r="A309" t="str">
            <v>T2</v>
          </cell>
          <cell r="B309">
            <v>311</v>
          </cell>
          <cell r="C309" t="str">
            <v>2)</v>
          </cell>
          <cell r="D309">
            <v>3612789</v>
          </cell>
          <cell r="E309" t="str">
            <v>콘크리트타설공</v>
          </cell>
          <cell r="H309">
            <v>0</v>
          </cell>
          <cell r="I309">
            <v>0</v>
          </cell>
        </row>
        <row r="310">
          <cell r="A310" t="str">
            <v>D02072</v>
          </cell>
          <cell r="B310">
            <v>2629</v>
          </cell>
          <cell r="C310" t="str">
            <v>가</v>
          </cell>
          <cell r="D310">
            <v>3801824</v>
          </cell>
          <cell r="E310" t="str">
            <v>콘크리트타설</v>
          </cell>
          <cell r="F310" t="str">
            <v>(철근,진동기포함)</v>
          </cell>
          <cell r="G310" t="str">
            <v>M3</v>
          </cell>
          <cell r="H310">
            <v>0</v>
          </cell>
          <cell r="I310">
            <v>0</v>
          </cell>
        </row>
        <row r="311">
          <cell r="A311" t="str">
            <v>D02073</v>
          </cell>
          <cell r="B311">
            <v>540</v>
          </cell>
          <cell r="C311" t="str">
            <v>나</v>
          </cell>
          <cell r="D311">
            <v>3896342</v>
          </cell>
          <cell r="E311" t="str">
            <v>콘크리트타설</v>
          </cell>
          <cell r="F311" t="str">
            <v>(무근,진동기포함)</v>
          </cell>
          <cell r="G311" t="str">
            <v>M3</v>
          </cell>
          <cell r="H311">
            <v>0</v>
          </cell>
          <cell r="I311">
            <v>0</v>
          </cell>
        </row>
        <row r="312">
          <cell r="A312" t="str">
            <v>E2</v>
          </cell>
          <cell r="B312">
            <v>0</v>
          </cell>
          <cell r="C312" t="str">
            <v>계</v>
          </cell>
          <cell r="D312">
            <v>3919972</v>
          </cell>
          <cell r="I312">
            <v>0</v>
          </cell>
        </row>
        <row r="313">
          <cell r="A313" t="str">
            <v>T2</v>
          </cell>
          <cell r="B313">
            <v>319</v>
          </cell>
          <cell r="C313" t="str">
            <v>3)</v>
          </cell>
          <cell r="D313">
            <v>3931787</v>
          </cell>
          <cell r="E313" t="str">
            <v>거푸집</v>
          </cell>
          <cell r="H313">
            <v>0</v>
          </cell>
          <cell r="I313">
            <v>0</v>
          </cell>
        </row>
        <row r="314">
          <cell r="A314" t="str">
            <v>D00627</v>
          </cell>
          <cell r="B314">
            <v>2165</v>
          </cell>
          <cell r="C314" t="str">
            <v>가</v>
          </cell>
          <cell r="D314">
            <v>3943601</v>
          </cell>
          <cell r="E314" t="str">
            <v>합판거푸집</v>
          </cell>
          <cell r="F314" t="str">
            <v>(3회) 0-7M</v>
          </cell>
          <cell r="G314" t="str">
            <v>M2</v>
          </cell>
          <cell r="H314">
            <v>0</v>
          </cell>
          <cell r="I314">
            <v>0</v>
          </cell>
        </row>
        <row r="315">
          <cell r="A315" t="str">
            <v>D00628</v>
          </cell>
          <cell r="B315">
            <v>138</v>
          </cell>
          <cell r="C315" t="str">
            <v>나</v>
          </cell>
          <cell r="D315">
            <v>3967230</v>
          </cell>
          <cell r="E315" t="str">
            <v>합판거푸집</v>
          </cell>
          <cell r="F315" t="str">
            <v>(3회) 7-10M</v>
          </cell>
          <cell r="G315" t="str">
            <v>M2</v>
          </cell>
          <cell r="H315">
            <v>0</v>
          </cell>
          <cell r="I315">
            <v>0</v>
          </cell>
        </row>
        <row r="316">
          <cell r="A316" t="str">
            <v>D00010</v>
          </cell>
          <cell r="B316">
            <v>85</v>
          </cell>
          <cell r="C316" t="str">
            <v>다</v>
          </cell>
          <cell r="D316">
            <v>3973138</v>
          </cell>
          <cell r="E316" t="str">
            <v>합판거푸집</v>
          </cell>
          <cell r="F316" t="str">
            <v>(3회) 13-16M</v>
          </cell>
          <cell r="G316" t="str">
            <v>M2</v>
          </cell>
          <cell r="H316">
            <v>0</v>
          </cell>
          <cell r="I316">
            <v>0</v>
          </cell>
        </row>
        <row r="317">
          <cell r="A317" t="str">
            <v>D00072</v>
          </cell>
          <cell r="B317">
            <v>377</v>
          </cell>
          <cell r="C317" t="str">
            <v>라</v>
          </cell>
          <cell r="D317">
            <v>3979045</v>
          </cell>
          <cell r="E317" t="str">
            <v>합판거푸집</v>
          </cell>
          <cell r="F317" t="str">
            <v>(4회)</v>
          </cell>
          <cell r="G317" t="str">
            <v>M2</v>
          </cell>
          <cell r="H317">
            <v>0</v>
          </cell>
          <cell r="I317">
            <v>0</v>
          </cell>
        </row>
        <row r="318">
          <cell r="A318" t="str">
            <v>D00074</v>
          </cell>
          <cell r="B318">
            <v>178</v>
          </cell>
          <cell r="C318" t="str">
            <v>마</v>
          </cell>
          <cell r="D318">
            <v>3984952</v>
          </cell>
          <cell r="E318" t="str">
            <v>합판거푸집</v>
          </cell>
          <cell r="F318" t="str">
            <v>(6회)</v>
          </cell>
          <cell r="G318" t="str">
            <v>M2</v>
          </cell>
          <cell r="H318">
            <v>0</v>
          </cell>
          <cell r="I318">
            <v>0</v>
          </cell>
        </row>
        <row r="319">
          <cell r="A319" t="str">
            <v>D02329</v>
          </cell>
          <cell r="B319">
            <v>387</v>
          </cell>
          <cell r="C319" t="str">
            <v>바</v>
          </cell>
          <cell r="D319">
            <v>3986614</v>
          </cell>
          <cell r="E319" t="str">
            <v>강재거푸집</v>
          </cell>
          <cell r="F319" t="str">
            <v>(원형교각용)</v>
          </cell>
          <cell r="G319" t="str">
            <v>M2</v>
          </cell>
          <cell r="H319">
            <v>0</v>
          </cell>
          <cell r="I319">
            <v>0</v>
          </cell>
        </row>
        <row r="320">
          <cell r="A320" t="str">
            <v>E2</v>
          </cell>
          <cell r="B320">
            <v>0</v>
          </cell>
          <cell r="C320" t="str">
            <v>계</v>
          </cell>
          <cell r="D320">
            <v>3986891</v>
          </cell>
          <cell r="I320">
            <v>0</v>
          </cell>
        </row>
        <row r="321">
          <cell r="A321" t="str">
            <v>T2</v>
          </cell>
          <cell r="B321">
            <v>324</v>
          </cell>
          <cell r="C321" t="str">
            <v>4)</v>
          </cell>
          <cell r="D321">
            <v>3986961</v>
          </cell>
          <cell r="E321" t="str">
            <v>동바리공</v>
          </cell>
          <cell r="H321">
            <v>0</v>
          </cell>
          <cell r="I321">
            <v>0</v>
          </cell>
        </row>
        <row r="322">
          <cell r="A322" t="str">
            <v>D02259</v>
          </cell>
          <cell r="B322">
            <v>1</v>
          </cell>
          <cell r="C322" t="str">
            <v>가</v>
          </cell>
          <cell r="D322">
            <v>3987376</v>
          </cell>
          <cell r="E322" t="str">
            <v>동바리공</v>
          </cell>
          <cell r="F322" t="str">
            <v>(소비교)</v>
          </cell>
          <cell r="G322" t="str">
            <v>식</v>
          </cell>
          <cell r="H322">
            <v>0</v>
          </cell>
          <cell r="I322">
            <v>0</v>
          </cell>
        </row>
        <row r="323">
          <cell r="A323" t="str">
            <v>D02223</v>
          </cell>
          <cell r="B323">
            <v>140</v>
          </cell>
          <cell r="C323" t="str">
            <v>나</v>
          </cell>
          <cell r="D323">
            <v>3987722</v>
          </cell>
          <cell r="E323" t="str">
            <v>DECK FINISHER용 동바</v>
          </cell>
          <cell r="F323" t="str">
            <v>리</v>
          </cell>
          <cell r="G323" t="str">
            <v>공/m3</v>
          </cell>
          <cell r="H323">
            <v>0</v>
          </cell>
          <cell r="I323">
            <v>0</v>
          </cell>
        </row>
        <row r="324">
          <cell r="A324" t="str">
            <v>D02328</v>
          </cell>
          <cell r="B324">
            <v>219</v>
          </cell>
          <cell r="C324" t="str">
            <v>다</v>
          </cell>
          <cell r="D324">
            <v>3987745</v>
          </cell>
          <cell r="E324" t="str">
            <v>강관동바리</v>
          </cell>
          <cell r="F324" t="str">
            <v>(수평연결재)</v>
          </cell>
          <cell r="G324" t="str">
            <v>M2</v>
          </cell>
          <cell r="H324">
            <v>0</v>
          </cell>
          <cell r="I324">
            <v>0</v>
          </cell>
        </row>
        <row r="325">
          <cell r="A325" t="str">
            <v>E2</v>
          </cell>
          <cell r="B325">
            <v>0</v>
          </cell>
          <cell r="C325" t="str">
            <v>계</v>
          </cell>
          <cell r="D325">
            <v>3987768</v>
          </cell>
          <cell r="I325">
            <v>0</v>
          </cell>
        </row>
        <row r="326">
          <cell r="A326" t="str">
            <v>D01150</v>
          </cell>
          <cell r="B326">
            <v>1787</v>
          </cell>
          <cell r="C326" t="str">
            <v>5)</v>
          </cell>
          <cell r="D326">
            <v>3987814</v>
          </cell>
          <cell r="E326" t="str">
            <v>비계공(강관)</v>
          </cell>
          <cell r="G326" t="str">
            <v>M2</v>
          </cell>
          <cell r="H326">
            <v>0</v>
          </cell>
          <cell r="I326">
            <v>0</v>
          </cell>
        </row>
        <row r="327">
          <cell r="A327" t="str">
            <v>D01284</v>
          </cell>
          <cell r="B327">
            <v>108</v>
          </cell>
          <cell r="C327" t="str">
            <v>6)</v>
          </cell>
          <cell r="D327">
            <v>3987860</v>
          </cell>
          <cell r="E327" t="str">
            <v>다웰바설치</v>
          </cell>
          <cell r="F327" t="str">
            <v>(φ 25x600)</v>
          </cell>
          <cell r="G327" t="str">
            <v>EA</v>
          </cell>
          <cell r="H327">
            <v>0</v>
          </cell>
          <cell r="I327">
            <v>0</v>
          </cell>
        </row>
        <row r="328">
          <cell r="A328" t="str">
            <v>T2</v>
          </cell>
          <cell r="B328">
            <v>331</v>
          </cell>
          <cell r="C328" t="str">
            <v>7)</v>
          </cell>
          <cell r="D328">
            <v>3987872</v>
          </cell>
          <cell r="E328" t="str">
            <v>강관파일</v>
          </cell>
          <cell r="H328">
            <v>0</v>
          </cell>
          <cell r="I328">
            <v>0</v>
          </cell>
        </row>
        <row r="329">
          <cell r="A329" t="str">
            <v>D02226</v>
          </cell>
          <cell r="B329">
            <v>1453</v>
          </cell>
          <cell r="C329" t="str">
            <v>가</v>
          </cell>
          <cell r="D329">
            <v>3988000</v>
          </cell>
          <cell r="E329" t="str">
            <v>파일자재비</v>
          </cell>
          <cell r="F329" t="str">
            <v>(φ508,t=9mm)</v>
          </cell>
          <cell r="G329" t="str">
            <v>M</v>
          </cell>
          <cell r="H329">
            <v>0</v>
          </cell>
          <cell r="I329">
            <v>0</v>
          </cell>
        </row>
        <row r="330">
          <cell r="A330" t="str">
            <v>D02324</v>
          </cell>
          <cell r="B330">
            <v>1425</v>
          </cell>
          <cell r="C330" t="str">
            <v>나</v>
          </cell>
          <cell r="D330">
            <v>3988001</v>
          </cell>
          <cell r="E330" t="str">
            <v>천공항타비(수직항)</v>
          </cell>
          <cell r="F330" t="str">
            <v>508m/m-9t:천공</v>
          </cell>
          <cell r="G330" t="str">
            <v>M</v>
          </cell>
          <cell r="H330">
            <v>0</v>
          </cell>
          <cell r="I330">
            <v>0</v>
          </cell>
        </row>
        <row r="331">
          <cell r="A331" t="str">
            <v>D01639</v>
          </cell>
          <cell r="B331">
            <v>136</v>
          </cell>
          <cell r="C331" t="str">
            <v>다</v>
          </cell>
          <cell r="D331">
            <v>3988065</v>
          </cell>
          <cell r="E331" t="str">
            <v>두부 및 선단보강</v>
          </cell>
          <cell r="F331" t="str">
            <v>(강관말뚝 : 508mm)</v>
          </cell>
          <cell r="G331" t="str">
            <v>EA</v>
          </cell>
          <cell r="H331">
            <v>0</v>
          </cell>
          <cell r="I331">
            <v>0</v>
          </cell>
        </row>
        <row r="332">
          <cell r="A332" t="str">
            <v>E2</v>
          </cell>
          <cell r="B332">
            <v>0</v>
          </cell>
          <cell r="C332" t="str">
            <v>계</v>
          </cell>
          <cell r="D332">
            <v>3988074</v>
          </cell>
          <cell r="I332">
            <v>0</v>
          </cell>
        </row>
        <row r="333">
          <cell r="A333" t="str">
            <v>D01384</v>
          </cell>
          <cell r="B333">
            <v>11</v>
          </cell>
          <cell r="C333" t="str">
            <v>8)</v>
          </cell>
          <cell r="D333">
            <v>3988075</v>
          </cell>
          <cell r="E333" t="str">
            <v>타르지</v>
          </cell>
          <cell r="G333" t="str">
            <v>M2</v>
          </cell>
          <cell r="H333">
            <v>0</v>
          </cell>
          <cell r="I333">
            <v>0</v>
          </cell>
        </row>
        <row r="334">
          <cell r="A334" t="str">
            <v>D00494</v>
          </cell>
          <cell r="B334">
            <v>1611</v>
          </cell>
          <cell r="C334" t="str">
            <v>9)</v>
          </cell>
          <cell r="D334">
            <v>3988076</v>
          </cell>
          <cell r="E334" t="str">
            <v>데크휘니샤 면고르기</v>
          </cell>
          <cell r="G334" t="str">
            <v>M2</v>
          </cell>
          <cell r="H334">
            <v>0</v>
          </cell>
          <cell r="I334">
            <v>0</v>
          </cell>
        </row>
        <row r="335">
          <cell r="A335" t="str">
            <v>D01245</v>
          </cell>
          <cell r="B335">
            <v>1611</v>
          </cell>
          <cell r="C335" t="str">
            <v>10)</v>
          </cell>
          <cell r="D335">
            <v>3988140</v>
          </cell>
          <cell r="E335" t="str">
            <v>슬래브양생</v>
          </cell>
          <cell r="G335" t="str">
            <v>M2</v>
          </cell>
          <cell r="H335">
            <v>0</v>
          </cell>
          <cell r="I335">
            <v>0</v>
          </cell>
        </row>
        <row r="336">
          <cell r="A336" t="str">
            <v>T2</v>
          </cell>
          <cell r="B336">
            <v>338</v>
          </cell>
          <cell r="C336" t="str">
            <v>11)</v>
          </cell>
          <cell r="D336">
            <v>3988172</v>
          </cell>
          <cell r="E336" t="str">
            <v>방수공</v>
          </cell>
          <cell r="H336">
            <v>0</v>
          </cell>
          <cell r="I336">
            <v>0</v>
          </cell>
        </row>
        <row r="337">
          <cell r="A337" t="str">
            <v>D00495</v>
          </cell>
          <cell r="B337">
            <v>1169</v>
          </cell>
          <cell r="C337" t="str">
            <v>가</v>
          </cell>
          <cell r="D337">
            <v>3988188</v>
          </cell>
          <cell r="E337" t="str">
            <v>교면방수</v>
          </cell>
          <cell r="F337" t="str">
            <v>(도막방수)</v>
          </cell>
          <cell r="G337" t="str">
            <v>M2</v>
          </cell>
          <cell r="H337">
            <v>0</v>
          </cell>
          <cell r="I337">
            <v>0</v>
          </cell>
        </row>
        <row r="338">
          <cell r="A338" t="str">
            <v>D00354</v>
          </cell>
          <cell r="B338">
            <v>278</v>
          </cell>
          <cell r="C338" t="str">
            <v>나</v>
          </cell>
          <cell r="D338">
            <v>3988196</v>
          </cell>
          <cell r="E338" t="str">
            <v>배면방수</v>
          </cell>
          <cell r="G338" t="str">
            <v>M2</v>
          </cell>
          <cell r="H338">
            <v>0</v>
          </cell>
          <cell r="I338">
            <v>0</v>
          </cell>
        </row>
        <row r="339">
          <cell r="A339" t="str">
            <v>E2</v>
          </cell>
          <cell r="B339">
            <v>0</v>
          </cell>
          <cell r="C339" t="str">
            <v>계</v>
          </cell>
          <cell r="D339">
            <v>3988200</v>
          </cell>
          <cell r="I339">
            <v>0</v>
          </cell>
        </row>
        <row r="340">
          <cell r="A340" t="str">
            <v>T2</v>
          </cell>
          <cell r="B340">
            <v>342</v>
          </cell>
          <cell r="C340" t="str">
            <v>12)</v>
          </cell>
          <cell r="D340">
            <v>3988202</v>
          </cell>
          <cell r="E340" t="str">
            <v>스페이서</v>
          </cell>
          <cell r="H340">
            <v>0</v>
          </cell>
          <cell r="I340">
            <v>0</v>
          </cell>
        </row>
        <row r="341">
          <cell r="A341" t="str">
            <v>D01640</v>
          </cell>
          <cell r="B341">
            <v>2985</v>
          </cell>
          <cell r="C341" t="str">
            <v>가</v>
          </cell>
          <cell r="D341">
            <v>3988203</v>
          </cell>
          <cell r="E341" t="str">
            <v>슬배브 및 기초</v>
          </cell>
          <cell r="G341" t="str">
            <v>M2</v>
          </cell>
          <cell r="H341">
            <v>0</v>
          </cell>
          <cell r="I341">
            <v>0</v>
          </cell>
        </row>
        <row r="342">
          <cell r="A342" t="str">
            <v>D01640</v>
          </cell>
          <cell r="B342">
            <v>929</v>
          </cell>
          <cell r="C342" t="str">
            <v>나</v>
          </cell>
          <cell r="D342">
            <v>3988236</v>
          </cell>
          <cell r="E342" t="str">
            <v>벽 체</v>
          </cell>
          <cell r="G342" t="str">
            <v>M2</v>
          </cell>
          <cell r="H342">
            <v>0</v>
          </cell>
          <cell r="I342">
            <v>0</v>
          </cell>
        </row>
        <row r="343">
          <cell r="A343" t="str">
            <v>E2</v>
          </cell>
          <cell r="B343">
            <v>0</v>
          </cell>
          <cell r="C343" t="str">
            <v>계</v>
          </cell>
          <cell r="D343">
            <v>3988268</v>
          </cell>
          <cell r="I343">
            <v>0</v>
          </cell>
        </row>
        <row r="344">
          <cell r="A344" t="str">
            <v>T2</v>
          </cell>
          <cell r="B344">
            <v>345</v>
          </cell>
          <cell r="C344" t="str">
            <v>13)</v>
          </cell>
          <cell r="D344">
            <v>3988300</v>
          </cell>
          <cell r="E344" t="str">
            <v>신축이음장치</v>
          </cell>
          <cell r="H344">
            <v>0</v>
          </cell>
          <cell r="I344">
            <v>0</v>
          </cell>
        </row>
        <row r="345">
          <cell r="A345" t="str">
            <v>D00699</v>
          </cell>
          <cell r="B345">
            <v>40.44</v>
          </cell>
          <cell r="C345" t="str">
            <v>나</v>
          </cell>
          <cell r="D345">
            <v>3988316</v>
          </cell>
          <cell r="E345" t="str">
            <v>신축이음장치</v>
          </cell>
          <cell r="F345" t="str">
            <v>(NO. 70)</v>
          </cell>
          <cell r="G345" t="str">
            <v>M</v>
          </cell>
          <cell r="H345">
            <v>0</v>
          </cell>
          <cell r="I345">
            <v>0</v>
          </cell>
        </row>
        <row r="346">
          <cell r="A346" t="str">
            <v>E2</v>
          </cell>
          <cell r="B346">
            <v>0</v>
          </cell>
          <cell r="C346" t="str">
            <v>계</v>
          </cell>
          <cell r="D346">
            <v>3988328</v>
          </cell>
          <cell r="I346">
            <v>0</v>
          </cell>
        </row>
        <row r="347">
          <cell r="A347" t="str">
            <v>D00501</v>
          </cell>
          <cell r="B347">
            <v>1</v>
          </cell>
          <cell r="C347" t="str">
            <v>14)</v>
          </cell>
          <cell r="D347">
            <v>3988456</v>
          </cell>
          <cell r="E347" t="str">
            <v>교명판</v>
          </cell>
          <cell r="F347" t="str">
            <v>(450x200x10)</v>
          </cell>
          <cell r="G347" t="str">
            <v>EA</v>
          </cell>
          <cell r="H347">
            <v>0</v>
          </cell>
          <cell r="I347">
            <v>0</v>
          </cell>
        </row>
        <row r="348">
          <cell r="A348" t="str">
            <v>D00502</v>
          </cell>
          <cell r="B348">
            <v>1</v>
          </cell>
          <cell r="C348" t="str">
            <v>15)</v>
          </cell>
          <cell r="D348">
            <v>3988488</v>
          </cell>
          <cell r="E348" t="str">
            <v>설명판</v>
          </cell>
          <cell r="F348" t="str">
            <v>(510x410x10)</v>
          </cell>
          <cell r="G348" t="str">
            <v>EA</v>
          </cell>
          <cell r="H348">
            <v>0</v>
          </cell>
          <cell r="I348">
            <v>0</v>
          </cell>
        </row>
        <row r="349">
          <cell r="A349" t="str">
            <v>D00510</v>
          </cell>
          <cell r="B349">
            <v>1</v>
          </cell>
          <cell r="C349" t="str">
            <v>16)</v>
          </cell>
          <cell r="D349">
            <v>3988504</v>
          </cell>
          <cell r="E349" t="str">
            <v>T.B.M 설치</v>
          </cell>
          <cell r="G349" t="str">
            <v>EA</v>
          </cell>
          <cell r="H349">
            <v>0</v>
          </cell>
          <cell r="I349">
            <v>0</v>
          </cell>
        </row>
        <row r="350">
          <cell r="A350" t="str">
            <v>D00776</v>
          </cell>
          <cell r="B350">
            <v>299</v>
          </cell>
          <cell r="C350" t="str">
            <v>17)</v>
          </cell>
          <cell r="D350">
            <v>3988526</v>
          </cell>
          <cell r="E350" t="str">
            <v>전선관</v>
          </cell>
          <cell r="F350" t="str">
            <v>(ø=100 ㎜)</v>
          </cell>
          <cell r="G350" t="str">
            <v>M</v>
          </cell>
          <cell r="H350">
            <v>0</v>
          </cell>
          <cell r="I350">
            <v>0</v>
          </cell>
        </row>
        <row r="351">
          <cell r="A351" t="str">
            <v>T2</v>
          </cell>
          <cell r="B351">
            <v>353</v>
          </cell>
          <cell r="C351" t="str">
            <v>18)</v>
          </cell>
          <cell r="D351">
            <v>3988528</v>
          </cell>
          <cell r="E351" t="str">
            <v>방호벽</v>
          </cell>
          <cell r="H351">
            <v>0</v>
          </cell>
          <cell r="I351">
            <v>0</v>
          </cell>
        </row>
        <row r="352">
          <cell r="A352" t="str">
            <v>D02237</v>
          </cell>
          <cell r="B352">
            <v>75</v>
          </cell>
          <cell r="C352" t="str">
            <v>가</v>
          </cell>
          <cell r="D352">
            <v>3988529</v>
          </cell>
          <cell r="E352" t="str">
            <v>방호벽</v>
          </cell>
          <cell r="F352" t="str">
            <v>(교량용:일반구간)</v>
          </cell>
          <cell r="G352" t="str">
            <v>M</v>
          </cell>
          <cell r="H352">
            <v>0</v>
          </cell>
          <cell r="I352">
            <v>0</v>
          </cell>
        </row>
        <row r="353">
          <cell r="A353" t="str">
            <v>D02326</v>
          </cell>
          <cell r="B353">
            <v>75</v>
          </cell>
          <cell r="C353" t="str">
            <v>나</v>
          </cell>
          <cell r="D353">
            <v>3988530</v>
          </cell>
          <cell r="E353" t="str">
            <v>방음벽기초</v>
          </cell>
          <cell r="F353" t="str">
            <v>(교량용)</v>
          </cell>
          <cell r="G353" t="str">
            <v>M</v>
          </cell>
          <cell r="H353">
            <v>0</v>
          </cell>
          <cell r="I353">
            <v>0</v>
          </cell>
        </row>
        <row r="354">
          <cell r="A354" t="str">
            <v>E2</v>
          </cell>
          <cell r="B354">
            <v>0</v>
          </cell>
          <cell r="C354" t="str">
            <v>계</v>
          </cell>
          <cell r="D354">
            <v>3988594</v>
          </cell>
          <cell r="I354">
            <v>0</v>
          </cell>
        </row>
        <row r="355">
          <cell r="A355" t="str">
            <v>D01680</v>
          </cell>
          <cell r="B355">
            <v>9.26</v>
          </cell>
          <cell r="C355" t="str">
            <v>19)</v>
          </cell>
          <cell r="D355">
            <v>3988786</v>
          </cell>
          <cell r="E355" t="str">
            <v>무수축 콘크리트</v>
          </cell>
          <cell r="G355" t="str">
            <v>M3</v>
          </cell>
          <cell r="H355">
            <v>0</v>
          </cell>
          <cell r="I355">
            <v>0</v>
          </cell>
        </row>
        <row r="356">
          <cell r="A356" t="str">
            <v>D00662</v>
          </cell>
          <cell r="B356">
            <v>1.78</v>
          </cell>
          <cell r="C356" t="str">
            <v>20)</v>
          </cell>
          <cell r="D356">
            <v>3988790</v>
          </cell>
          <cell r="E356" t="str">
            <v>무수축 몰탈</v>
          </cell>
          <cell r="F356" t="str">
            <v>(1:1)</v>
          </cell>
          <cell r="G356" t="str">
            <v>M3</v>
          </cell>
          <cell r="H356">
            <v>0</v>
          </cell>
          <cell r="I356">
            <v>0</v>
          </cell>
        </row>
        <row r="357">
          <cell r="A357" t="str">
            <v>T2</v>
          </cell>
          <cell r="B357">
            <v>361</v>
          </cell>
          <cell r="C357" t="str">
            <v>21)</v>
          </cell>
          <cell r="D357">
            <v>3988911</v>
          </cell>
          <cell r="E357" t="str">
            <v>철근가공조립</v>
          </cell>
          <cell r="H357">
            <v>0</v>
          </cell>
          <cell r="I357">
            <v>0</v>
          </cell>
        </row>
        <row r="358">
          <cell r="A358" t="str">
            <v>D00328</v>
          </cell>
          <cell r="B358">
            <v>138.93600000000001</v>
          </cell>
          <cell r="C358" t="str">
            <v>가</v>
          </cell>
          <cell r="D358">
            <v>3989031</v>
          </cell>
          <cell r="E358" t="str">
            <v>철근가공조립</v>
          </cell>
          <cell r="F358" t="str">
            <v>(매우복잡)</v>
          </cell>
          <cell r="G358" t="str">
            <v>TON</v>
          </cell>
          <cell r="H358">
            <v>0</v>
          </cell>
          <cell r="I358">
            <v>0</v>
          </cell>
        </row>
        <row r="359">
          <cell r="A359" t="str">
            <v>D00327</v>
          </cell>
          <cell r="B359">
            <v>213.25299999999999</v>
          </cell>
          <cell r="C359" t="str">
            <v>나</v>
          </cell>
          <cell r="D359">
            <v>3989039</v>
          </cell>
          <cell r="E359" t="str">
            <v>철근가공조립</v>
          </cell>
          <cell r="F359" t="str">
            <v>(복잡)</v>
          </cell>
          <cell r="G359" t="str">
            <v>TON</v>
          </cell>
          <cell r="H359">
            <v>0</v>
          </cell>
          <cell r="I359">
            <v>0</v>
          </cell>
        </row>
        <row r="360">
          <cell r="A360" t="str">
            <v>D00326</v>
          </cell>
          <cell r="B360">
            <v>136.89400000000001</v>
          </cell>
          <cell r="C360" t="str">
            <v>다</v>
          </cell>
          <cell r="D360">
            <v>3989043</v>
          </cell>
          <cell r="E360" t="str">
            <v>철근가공조립</v>
          </cell>
          <cell r="F360" t="str">
            <v>(보통)</v>
          </cell>
          <cell r="G360" t="str">
            <v>TON</v>
          </cell>
          <cell r="H360">
            <v>0</v>
          </cell>
          <cell r="I360">
            <v>0</v>
          </cell>
        </row>
        <row r="361">
          <cell r="A361" t="str">
            <v>D00325</v>
          </cell>
          <cell r="B361">
            <v>10.19</v>
          </cell>
          <cell r="C361" t="str">
            <v>라</v>
          </cell>
          <cell r="D361">
            <v>3989045</v>
          </cell>
          <cell r="E361" t="str">
            <v>철근가공조립</v>
          </cell>
          <cell r="F361" t="str">
            <v>(간단)</v>
          </cell>
          <cell r="G361" t="str">
            <v>TON</v>
          </cell>
          <cell r="H361">
            <v>0</v>
          </cell>
          <cell r="I361">
            <v>0</v>
          </cell>
        </row>
        <row r="362">
          <cell r="A362" t="str">
            <v>E2</v>
          </cell>
          <cell r="B362">
            <v>0</v>
          </cell>
          <cell r="C362" t="str">
            <v>계</v>
          </cell>
          <cell r="D362">
            <v>3989046</v>
          </cell>
          <cell r="I362">
            <v>0</v>
          </cell>
        </row>
        <row r="363">
          <cell r="A363" t="str">
            <v>T2</v>
          </cell>
          <cell r="B363">
            <v>368</v>
          </cell>
          <cell r="C363" t="str">
            <v>22)</v>
          </cell>
          <cell r="D363">
            <v>3989110</v>
          </cell>
          <cell r="E363" t="str">
            <v>배수시설</v>
          </cell>
          <cell r="H363">
            <v>0</v>
          </cell>
          <cell r="I363">
            <v>0</v>
          </cell>
        </row>
        <row r="364">
          <cell r="A364" t="str">
            <v>D00663</v>
          </cell>
          <cell r="B364">
            <v>8</v>
          </cell>
          <cell r="D364">
            <v>3989174</v>
          </cell>
          <cell r="E364" t="str">
            <v>육교용 집수구</v>
          </cell>
          <cell r="F364" t="str">
            <v>(주철)</v>
          </cell>
          <cell r="G364" t="str">
            <v>EA</v>
          </cell>
          <cell r="H364">
            <v>0</v>
          </cell>
          <cell r="I364">
            <v>0</v>
          </cell>
        </row>
        <row r="365">
          <cell r="A365" t="str">
            <v>D00664</v>
          </cell>
          <cell r="B365">
            <v>8</v>
          </cell>
          <cell r="D365">
            <v>3989175</v>
          </cell>
          <cell r="E365" t="str">
            <v>육교용연결집수거</v>
          </cell>
          <cell r="F365" t="str">
            <v>(스텐레스)</v>
          </cell>
          <cell r="G365" t="str">
            <v>EA</v>
          </cell>
          <cell r="H365">
            <v>0</v>
          </cell>
          <cell r="I365">
            <v>0</v>
          </cell>
        </row>
        <row r="366">
          <cell r="A366" t="str">
            <v>D00666</v>
          </cell>
          <cell r="B366">
            <v>24</v>
          </cell>
          <cell r="D366">
            <v>3989176</v>
          </cell>
          <cell r="E366" t="str">
            <v>육교용 곡관</v>
          </cell>
          <cell r="G366" t="str">
            <v>EA</v>
          </cell>
          <cell r="H366">
            <v>0</v>
          </cell>
          <cell r="I366">
            <v>0</v>
          </cell>
        </row>
        <row r="367">
          <cell r="A367" t="str">
            <v>D00665</v>
          </cell>
          <cell r="B367">
            <v>56</v>
          </cell>
          <cell r="D367">
            <v>3989240</v>
          </cell>
          <cell r="E367" t="str">
            <v>육교용 직관</v>
          </cell>
          <cell r="F367" t="str">
            <v>(□150)</v>
          </cell>
          <cell r="G367" t="str">
            <v>M</v>
          </cell>
          <cell r="H367">
            <v>0</v>
          </cell>
          <cell r="I367">
            <v>0</v>
          </cell>
        </row>
        <row r="368">
          <cell r="A368" t="str">
            <v>D00667</v>
          </cell>
          <cell r="B368">
            <v>58</v>
          </cell>
          <cell r="D368">
            <v>3989272</v>
          </cell>
          <cell r="E368" t="str">
            <v>육교용 연결부</v>
          </cell>
          <cell r="F368" t="str">
            <v>(스텐레스)</v>
          </cell>
          <cell r="G368" t="str">
            <v>EA</v>
          </cell>
          <cell r="H368">
            <v>0</v>
          </cell>
          <cell r="I368">
            <v>0</v>
          </cell>
        </row>
        <row r="369">
          <cell r="A369" t="str">
            <v>E2</v>
          </cell>
          <cell r="B369">
            <v>0</v>
          </cell>
          <cell r="C369" t="str">
            <v>계</v>
          </cell>
          <cell r="D369">
            <v>3989336</v>
          </cell>
          <cell r="I369">
            <v>0</v>
          </cell>
        </row>
        <row r="370">
          <cell r="A370" t="str">
            <v>T2</v>
          </cell>
          <cell r="B370">
            <v>372</v>
          </cell>
          <cell r="C370" t="str">
            <v>23)</v>
          </cell>
          <cell r="D370">
            <v>3989368</v>
          </cell>
          <cell r="E370" t="str">
            <v>스치로폴</v>
          </cell>
          <cell r="H370">
            <v>0</v>
          </cell>
          <cell r="I370">
            <v>0</v>
          </cell>
        </row>
        <row r="371">
          <cell r="A371" t="str">
            <v>D00519</v>
          </cell>
          <cell r="B371">
            <v>67</v>
          </cell>
          <cell r="C371" t="str">
            <v>가</v>
          </cell>
          <cell r="D371">
            <v>3989384</v>
          </cell>
          <cell r="E371" t="str">
            <v>스치로폴</v>
          </cell>
          <cell r="F371" t="str">
            <v>(T=20m/m)</v>
          </cell>
          <cell r="G371" t="str">
            <v>M2</v>
          </cell>
          <cell r="H371">
            <v>0</v>
          </cell>
          <cell r="I371">
            <v>0</v>
          </cell>
        </row>
        <row r="372">
          <cell r="A372" t="str">
            <v>D00518</v>
          </cell>
          <cell r="B372">
            <v>85</v>
          </cell>
          <cell r="C372" t="str">
            <v>나</v>
          </cell>
          <cell r="D372">
            <v>3989392</v>
          </cell>
          <cell r="E372" t="str">
            <v>스치로폴</v>
          </cell>
          <cell r="F372" t="str">
            <v>(T=10m/m)</v>
          </cell>
          <cell r="G372" t="str">
            <v>M2</v>
          </cell>
          <cell r="H372">
            <v>0</v>
          </cell>
          <cell r="I372">
            <v>0</v>
          </cell>
        </row>
        <row r="373">
          <cell r="A373" t="str">
            <v>E2</v>
          </cell>
          <cell r="B373">
            <v>0</v>
          </cell>
          <cell r="C373" t="str">
            <v>계</v>
          </cell>
          <cell r="D373">
            <v>3989396</v>
          </cell>
          <cell r="I373">
            <v>0</v>
          </cell>
        </row>
        <row r="374">
          <cell r="A374" t="str">
            <v>T2</v>
          </cell>
          <cell r="B374">
            <v>377</v>
          </cell>
          <cell r="C374" t="str">
            <v>25)</v>
          </cell>
          <cell r="D374">
            <v>3989560</v>
          </cell>
          <cell r="E374" t="str">
            <v>P.C BEAM</v>
          </cell>
          <cell r="H374">
            <v>0</v>
          </cell>
          <cell r="I374">
            <v>0</v>
          </cell>
        </row>
        <row r="375">
          <cell r="A375" t="str">
            <v>D00472</v>
          </cell>
          <cell r="B375">
            <v>20</v>
          </cell>
          <cell r="C375" t="str">
            <v>가</v>
          </cell>
          <cell r="D375">
            <v>3989624</v>
          </cell>
          <cell r="E375" t="str">
            <v>P.C빔 제작</v>
          </cell>
          <cell r="F375" t="str">
            <v>(L=30.00M)</v>
          </cell>
          <cell r="G375" t="str">
            <v>본</v>
          </cell>
          <cell r="H375">
            <v>0</v>
          </cell>
          <cell r="I375">
            <v>0</v>
          </cell>
        </row>
        <row r="376">
          <cell r="A376" t="str">
            <v>D00478</v>
          </cell>
          <cell r="B376">
            <v>20</v>
          </cell>
          <cell r="C376" t="str">
            <v>나</v>
          </cell>
          <cell r="D376">
            <v>3989632</v>
          </cell>
          <cell r="E376" t="str">
            <v>P.C빔 설치</v>
          </cell>
          <cell r="F376" t="str">
            <v>(L=30.00M)</v>
          </cell>
          <cell r="G376" t="str">
            <v>본</v>
          </cell>
          <cell r="H376">
            <v>0</v>
          </cell>
          <cell r="I376">
            <v>0</v>
          </cell>
        </row>
        <row r="377">
          <cell r="A377" t="str">
            <v>D02314</v>
          </cell>
          <cell r="B377">
            <v>20</v>
          </cell>
          <cell r="C377" t="str">
            <v>다</v>
          </cell>
          <cell r="D377">
            <v>3989640</v>
          </cell>
          <cell r="E377" t="str">
            <v>P.C BEAM 전도방지공</v>
          </cell>
          <cell r="G377" t="str">
            <v>본</v>
          </cell>
          <cell r="H377">
            <v>0</v>
          </cell>
          <cell r="I377">
            <v>0</v>
          </cell>
        </row>
        <row r="378">
          <cell r="A378" t="str">
            <v>E2</v>
          </cell>
          <cell r="B378">
            <v>0</v>
          </cell>
          <cell r="C378" t="str">
            <v>계</v>
          </cell>
          <cell r="D378">
            <v>3989648</v>
          </cell>
          <cell r="I378">
            <v>0</v>
          </cell>
        </row>
        <row r="379">
          <cell r="A379" t="str">
            <v>D00509</v>
          </cell>
          <cell r="B379">
            <v>691</v>
          </cell>
          <cell r="C379" t="str">
            <v>26)</v>
          </cell>
          <cell r="D379">
            <v>3989652</v>
          </cell>
          <cell r="E379" t="str">
            <v>낙하물 방지공</v>
          </cell>
          <cell r="G379" t="str">
            <v>M2</v>
          </cell>
          <cell r="H379">
            <v>0</v>
          </cell>
          <cell r="I379">
            <v>0</v>
          </cell>
        </row>
        <row r="380">
          <cell r="A380" t="str">
            <v>D02221</v>
          </cell>
          <cell r="B380">
            <v>120</v>
          </cell>
          <cell r="C380" t="str">
            <v>27)</v>
          </cell>
          <cell r="D380">
            <v>3989654</v>
          </cell>
          <cell r="E380" t="str">
            <v>NOTCH</v>
          </cell>
          <cell r="G380" t="str">
            <v>M</v>
          </cell>
          <cell r="H380">
            <v>0</v>
          </cell>
          <cell r="I380">
            <v>0</v>
          </cell>
        </row>
        <row r="381">
          <cell r="A381" t="str">
            <v>D01662</v>
          </cell>
          <cell r="B381">
            <v>4.3600000000000003</v>
          </cell>
          <cell r="C381" t="str">
            <v>28)</v>
          </cell>
          <cell r="D381">
            <v>3989655</v>
          </cell>
          <cell r="E381" t="str">
            <v>몰탈</v>
          </cell>
          <cell r="F381" t="str">
            <v>(1:3)</v>
          </cell>
          <cell r="G381" t="str">
            <v>M3</v>
          </cell>
          <cell r="H381">
            <v>0</v>
          </cell>
          <cell r="I381">
            <v>0</v>
          </cell>
        </row>
        <row r="382">
          <cell r="A382" t="str">
            <v>D01385</v>
          </cell>
          <cell r="B382">
            <v>5.3</v>
          </cell>
          <cell r="C382" t="str">
            <v>29)</v>
          </cell>
          <cell r="D382">
            <v>3989656</v>
          </cell>
          <cell r="E382" t="str">
            <v>그라우팅밀크</v>
          </cell>
          <cell r="F382" t="str">
            <v>(P.C BEAM제작)</v>
          </cell>
          <cell r="G382" t="str">
            <v>M3</v>
          </cell>
          <cell r="H382">
            <v>0</v>
          </cell>
          <cell r="I382">
            <v>0</v>
          </cell>
        </row>
        <row r="383">
          <cell r="A383" t="str">
            <v>T2</v>
          </cell>
          <cell r="B383">
            <v>386</v>
          </cell>
          <cell r="C383" t="str">
            <v>30)</v>
          </cell>
          <cell r="D383">
            <v>3989720</v>
          </cell>
          <cell r="E383" t="str">
            <v>SHOE 설치공</v>
          </cell>
          <cell r="H383">
            <v>0</v>
          </cell>
          <cell r="I383">
            <v>0</v>
          </cell>
        </row>
        <row r="384">
          <cell r="A384" t="str">
            <v>D00713</v>
          </cell>
          <cell r="B384">
            <v>2</v>
          </cell>
          <cell r="C384" t="str">
            <v>가</v>
          </cell>
          <cell r="D384">
            <v>3989784</v>
          </cell>
          <cell r="E384" t="str">
            <v>교좌장치</v>
          </cell>
          <cell r="F384" t="str">
            <v>(고정단)135TON</v>
          </cell>
          <cell r="G384" t="str">
            <v>EA</v>
          </cell>
          <cell r="H384">
            <v>0</v>
          </cell>
          <cell r="I384">
            <v>0</v>
          </cell>
        </row>
        <row r="385">
          <cell r="A385" t="str">
            <v>D00714</v>
          </cell>
          <cell r="B385">
            <v>14</v>
          </cell>
          <cell r="C385" t="str">
            <v>나</v>
          </cell>
          <cell r="D385">
            <v>3989785</v>
          </cell>
          <cell r="E385" t="str">
            <v>교좌장치</v>
          </cell>
          <cell r="F385" t="str">
            <v>(일방향)135TON</v>
          </cell>
          <cell r="G385" t="str">
            <v>EA</v>
          </cell>
          <cell r="H385">
            <v>0</v>
          </cell>
          <cell r="I385">
            <v>0</v>
          </cell>
        </row>
        <row r="386">
          <cell r="A386" t="str">
            <v>D01461</v>
          </cell>
          <cell r="B386">
            <v>24</v>
          </cell>
          <cell r="C386" t="str">
            <v>다</v>
          </cell>
          <cell r="D386">
            <v>3989849</v>
          </cell>
          <cell r="E386" t="str">
            <v>교좌장치</v>
          </cell>
          <cell r="F386" t="str">
            <v>(양방향)135TON</v>
          </cell>
          <cell r="G386" t="str">
            <v>EA</v>
          </cell>
          <cell r="H386">
            <v>0</v>
          </cell>
          <cell r="I386">
            <v>0</v>
          </cell>
        </row>
        <row r="387">
          <cell r="A387" t="str">
            <v>E2</v>
          </cell>
          <cell r="B387">
            <v>0</v>
          </cell>
          <cell r="C387" t="str">
            <v>계</v>
          </cell>
          <cell r="D387">
            <v>3990025</v>
          </cell>
          <cell r="I387">
            <v>0</v>
          </cell>
        </row>
        <row r="388">
          <cell r="A388" t="str">
            <v>D01017</v>
          </cell>
          <cell r="B388">
            <v>3</v>
          </cell>
          <cell r="C388" t="str">
            <v>31)</v>
          </cell>
          <cell r="D388">
            <v>3990325</v>
          </cell>
          <cell r="E388" t="str">
            <v>콘크리트타설</v>
          </cell>
          <cell r="F388" t="str">
            <v>(BLOCK 설치용)</v>
          </cell>
          <cell r="G388" t="str">
            <v>M3</v>
          </cell>
          <cell r="H388">
            <v>0</v>
          </cell>
          <cell r="I388">
            <v>0</v>
          </cell>
        </row>
        <row r="389">
          <cell r="A389" t="str">
            <v>D01693</v>
          </cell>
          <cell r="B389">
            <v>3389</v>
          </cell>
          <cell r="C389" t="str">
            <v>32)</v>
          </cell>
          <cell r="D389">
            <v>3990375</v>
          </cell>
          <cell r="E389" t="str">
            <v>쇄굴방지용사석채움</v>
          </cell>
          <cell r="F389" t="str">
            <v>(60KG)</v>
          </cell>
          <cell r="G389" t="str">
            <v>M3</v>
          </cell>
          <cell r="H389">
            <v>0</v>
          </cell>
          <cell r="I389">
            <v>0</v>
          </cell>
        </row>
        <row r="390">
          <cell r="A390" t="str">
            <v>D01673</v>
          </cell>
          <cell r="B390">
            <v>100</v>
          </cell>
          <cell r="C390" t="str">
            <v>33)</v>
          </cell>
          <cell r="D390">
            <v>3990400</v>
          </cell>
          <cell r="E390" t="str">
            <v>뒷채움</v>
          </cell>
          <cell r="F390" t="str">
            <v>(선택층재 암거,교량)</v>
          </cell>
          <cell r="G390" t="str">
            <v>M3</v>
          </cell>
          <cell r="H390">
            <v>0</v>
          </cell>
          <cell r="I390">
            <v>0</v>
          </cell>
        </row>
        <row r="391">
          <cell r="A391" t="str">
            <v>E3</v>
          </cell>
          <cell r="B391">
            <v>0</v>
          </cell>
          <cell r="C391" t="str">
            <v>합계</v>
          </cell>
          <cell r="D391">
            <v>3990425</v>
          </cell>
          <cell r="I391">
            <v>0</v>
          </cell>
        </row>
        <row r="392">
          <cell r="A392" t="str">
            <v>T3</v>
          </cell>
          <cell r="B392">
            <v>473</v>
          </cell>
          <cell r="C392" t="str">
            <v>3-3</v>
          </cell>
          <cell r="D392">
            <v>3990553</v>
          </cell>
          <cell r="E392" t="str">
            <v>동막교</v>
          </cell>
          <cell r="H392">
            <v>0</v>
          </cell>
          <cell r="I392">
            <v>0</v>
          </cell>
        </row>
        <row r="393">
          <cell r="A393" t="str">
            <v>T2</v>
          </cell>
          <cell r="B393">
            <v>401</v>
          </cell>
          <cell r="C393" t="str">
            <v>1)</v>
          </cell>
          <cell r="D393">
            <v>3990681</v>
          </cell>
          <cell r="E393" t="str">
            <v>구조물터파기</v>
          </cell>
          <cell r="H393">
            <v>0</v>
          </cell>
          <cell r="I393">
            <v>0</v>
          </cell>
        </row>
        <row r="394">
          <cell r="A394" t="str">
            <v>T1</v>
          </cell>
          <cell r="B394">
            <v>397</v>
          </cell>
          <cell r="C394" t="str">
            <v>가.</v>
          </cell>
          <cell r="D394">
            <v>3990683</v>
          </cell>
          <cell r="E394" t="str">
            <v>육상터파기</v>
          </cell>
          <cell r="H394">
            <v>0</v>
          </cell>
          <cell r="I394">
            <v>0</v>
          </cell>
        </row>
        <row r="395">
          <cell r="A395" t="str">
            <v>D01345</v>
          </cell>
          <cell r="B395">
            <v>12934</v>
          </cell>
          <cell r="C395" t="str">
            <v>a.</v>
          </cell>
          <cell r="D395">
            <v>3990685</v>
          </cell>
          <cell r="E395" t="str">
            <v>구조물터파기</v>
          </cell>
          <cell r="F395" t="str">
            <v>(토  사)</v>
          </cell>
          <cell r="G395" t="str">
            <v>M3</v>
          </cell>
          <cell r="H395">
            <v>0</v>
          </cell>
          <cell r="I395">
            <v>0</v>
          </cell>
        </row>
        <row r="396">
          <cell r="A396" t="str">
            <v>D00582</v>
          </cell>
          <cell r="B396">
            <v>19</v>
          </cell>
          <cell r="C396" t="str">
            <v>b.</v>
          </cell>
          <cell r="D396">
            <v>3990717</v>
          </cell>
          <cell r="E396" t="str">
            <v>구조물터파기</v>
          </cell>
          <cell r="F396" t="str">
            <v>(풍화암)</v>
          </cell>
          <cell r="G396" t="str">
            <v>M3</v>
          </cell>
          <cell r="H396">
            <v>0</v>
          </cell>
          <cell r="I396">
            <v>0</v>
          </cell>
        </row>
        <row r="397">
          <cell r="A397" t="str">
            <v>D01448</v>
          </cell>
          <cell r="B397">
            <v>126</v>
          </cell>
          <cell r="C397" t="str">
            <v>c.</v>
          </cell>
          <cell r="D397">
            <v>3990733</v>
          </cell>
          <cell r="E397" t="str">
            <v>구조물터파기</v>
          </cell>
          <cell r="F397" t="str">
            <v>(발파암)</v>
          </cell>
          <cell r="G397" t="str">
            <v>M3</v>
          </cell>
          <cell r="H397">
            <v>0</v>
          </cell>
          <cell r="I397">
            <v>0</v>
          </cell>
        </row>
        <row r="398">
          <cell r="A398" t="str">
            <v>E1</v>
          </cell>
          <cell r="B398">
            <v>0</v>
          </cell>
          <cell r="C398" t="str">
            <v>소계</v>
          </cell>
          <cell r="D398">
            <v>3990741</v>
          </cell>
          <cell r="I398">
            <v>0</v>
          </cell>
        </row>
        <row r="399">
          <cell r="A399" t="str">
            <v>T1</v>
          </cell>
          <cell r="B399">
            <v>400</v>
          </cell>
          <cell r="C399" t="str">
            <v>나.</v>
          </cell>
          <cell r="D399">
            <v>3990745</v>
          </cell>
          <cell r="E399" t="str">
            <v>수중터파기</v>
          </cell>
          <cell r="H399">
            <v>0</v>
          </cell>
          <cell r="I399">
            <v>0</v>
          </cell>
        </row>
        <row r="400">
          <cell r="A400" t="str">
            <v>D01368</v>
          </cell>
          <cell r="B400">
            <v>1134</v>
          </cell>
          <cell r="C400" t="str">
            <v>a.</v>
          </cell>
          <cell r="D400">
            <v>3990873</v>
          </cell>
          <cell r="E400" t="str">
            <v>구조물터파기</v>
          </cell>
          <cell r="F400" t="str">
            <v>(토  사)</v>
          </cell>
          <cell r="G400" t="str">
            <v>M3</v>
          </cell>
          <cell r="H400">
            <v>0</v>
          </cell>
          <cell r="I400">
            <v>0</v>
          </cell>
        </row>
        <row r="401">
          <cell r="A401" t="str">
            <v>E1</v>
          </cell>
          <cell r="B401">
            <v>0</v>
          </cell>
          <cell r="C401" t="str">
            <v>소계</v>
          </cell>
          <cell r="D401">
            <v>3990875</v>
          </cell>
          <cell r="I401">
            <v>0</v>
          </cell>
        </row>
        <row r="402">
          <cell r="A402" t="str">
            <v>E2</v>
          </cell>
          <cell r="B402">
            <v>0</v>
          </cell>
          <cell r="C402" t="str">
            <v>계</v>
          </cell>
          <cell r="D402">
            <v>3990877</v>
          </cell>
          <cell r="I402">
            <v>0</v>
          </cell>
        </row>
        <row r="403">
          <cell r="A403" t="str">
            <v>T2</v>
          </cell>
          <cell r="B403">
            <v>404</v>
          </cell>
          <cell r="C403" t="str">
            <v>2)</v>
          </cell>
          <cell r="D403">
            <v>4179912</v>
          </cell>
          <cell r="E403" t="str">
            <v>콘크리트타설공</v>
          </cell>
          <cell r="H403">
            <v>0</v>
          </cell>
          <cell r="I403">
            <v>0</v>
          </cell>
        </row>
        <row r="404">
          <cell r="A404" t="str">
            <v>D02072</v>
          </cell>
          <cell r="B404">
            <v>2195</v>
          </cell>
          <cell r="C404" t="str">
            <v>가</v>
          </cell>
          <cell r="D404">
            <v>4368947</v>
          </cell>
          <cell r="E404" t="str">
            <v>콘크리트타설</v>
          </cell>
          <cell r="F404" t="str">
            <v>(철근,진동기포함)</v>
          </cell>
          <cell r="G404" t="str">
            <v>M3</v>
          </cell>
          <cell r="H404">
            <v>0</v>
          </cell>
          <cell r="I404">
            <v>0</v>
          </cell>
        </row>
        <row r="405">
          <cell r="A405" t="str">
            <v>E2</v>
          </cell>
          <cell r="B405">
            <v>0</v>
          </cell>
          <cell r="C405" t="str">
            <v>계</v>
          </cell>
          <cell r="D405">
            <v>4487095</v>
          </cell>
          <cell r="I405">
            <v>0</v>
          </cell>
        </row>
        <row r="406">
          <cell r="A406" t="str">
            <v>T2</v>
          </cell>
          <cell r="B406">
            <v>410</v>
          </cell>
          <cell r="C406" t="str">
            <v>3)</v>
          </cell>
          <cell r="D406">
            <v>4498910</v>
          </cell>
          <cell r="E406" t="str">
            <v>거푸집</v>
          </cell>
          <cell r="H406">
            <v>0</v>
          </cell>
          <cell r="I406">
            <v>0</v>
          </cell>
        </row>
        <row r="407">
          <cell r="A407" t="str">
            <v>D00627</v>
          </cell>
          <cell r="B407">
            <v>1366</v>
          </cell>
          <cell r="C407" t="str">
            <v>가</v>
          </cell>
          <cell r="D407">
            <v>4510724</v>
          </cell>
          <cell r="E407" t="str">
            <v>합판거푸집</v>
          </cell>
          <cell r="F407" t="str">
            <v>(3회) 0-7M</v>
          </cell>
          <cell r="G407" t="str">
            <v>M2</v>
          </cell>
          <cell r="H407">
            <v>0</v>
          </cell>
          <cell r="I407">
            <v>0</v>
          </cell>
        </row>
        <row r="408">
          <cell r="A408" t="str">
            <v>D00628</v>
          </cell>
          <cell r="B408">
            <v>152</v>
          </cell>
          <cell r="C408" t="str">
            <v>나</v>
          </cell>
          <cell r="D408">
            <v>4534353</v>
          </cell>
          <cell r="E408" t="str">
            <v>합판거푸집</v>
          </cell>
          <cell r="F408" t="str">
            <v>(3회) 7-10M</v>
          </cell>
          <cell r="G408" t="str">
            <v>M2</v>
          </cell>
          <cell r="H408">
            <v>0</v>
          </cell>
          <cell r="I408">
            <v>0</v>
          </cell>
        </row>
        <row r="409">
          <cell r="A409" t="str">
            <v>D00072</v>
          </cell>
          <cell r="B409">
            <v>178</v>
          </cell>
          <cell r="C409" t="str">
            <v>라</v>
          </cell>
          <cell r="D409">
            <v>4546168</v>
          </cell>
          <cell r="E409" t="str">
            <v>합판거푸집</v>
          </cell>
          <cell r="F409" t="str">
            <v>(4회)</v>
          </cell>
          <cell r="G409" t="str">
            <v>M2</v>
          </cell>
          <cell r="H409">
            <v>0</v>
          </cell>
          <cell r="I409">
            <v>0</v>
          </cell>
        </row>
        <row r="410">
          <cell r="A410" t="str">
            <v>D00074</v>
          </cell>
          <cell r="B410">
            <v>300</v>
          </cell>
          <cell r="C410" t="str">
            <v>마</v>
          </cell>
          <cell r="D410">
            <v>4552075</v>
          </cell>
          <cell r="E410" t="str">
            <v>합판거푸집</v>
          </cell>
          <cell r="F410" t="str">
            <v>(6회)</v>
          </cell>
          <cell r="G410" t="str">
            <v>M2</v>
          </cell>
          <cell r="H410">
            <v>0</v>
          </cell>
          <cell r="I410">
            <v>0</v>
          </cell>
        </row>
        <row r="411">
          <cell r="A411" t="str">
            <v>E2</v>
          </cell>
          <cell r="B411">
            <v>0</v>
          </cell>
          <cell r="C411" t="str">
            <v>계</v>
          </cell>
          <cell r="D411">
            <v>4554014</v>
          </cell>
          <cell r="I411">
            <v>0</v>
          </cell>
        </row>
        <row r="412">
          <cell r="A412" t="str">
            <v>T2</v>
          </cell>
          <cell r="B412">
            <v>415</v>
          </cell>
          <cell r="C412" t="str">
            <v>4)</v>
          </cell>
          <cell r="D412">
            <v>4554084</v>
          </cell>
          <cell r="E412" t="str">
            <v>동바리공</v>
          </cell>
          <cell r="H412">
            <v>0</v>
          </cell>
          <cell r="I412">
            <v>0</v>
          </cell>
        </row>
        <row r="413">
          <cell r="A413" t="str">
            <v>D02260</v>
          </cell>
          <cell r="B413">
            <v>1</v>
          </cell>
          <cell r="C413" t="str">
            <v>가</v>
          </cell>
          <cell r="D413">
            <v>4554672</v>
          </cell>
          <cell r="E413" t="str">
            <v>동바리공</v>
          </cell>
          <cell r="F413" t="str">
            <v>(동막교)</v>
          </cell>
          <cell r="G413" t="str">
            <v>식</v>
          </cell>
          <cell r="H413">
            <v>0</v>
          </cell>
          <cell r="I413">
            <v>0</v>
          </cell>
        </row>
        <row r="414">
          <cell r="A414" t="str">
            <v>D02223</v>
          </cell>
          <cell r="B414">
            <v>69</v>
          </cell>
          <cell r="C414" t="str">
            <v>나</v>
          </cell>
          <cell r="D414">
            <v>4554845</v>
          </cell>
          <cell r="E414" t="str">
            <v>DECK FINISHER용 동바</v>
          </cell>
          <cell r="F414" t="str">
            <v>리</v>
          </cell>
          <cell r="G414" t="str">
            <v>공/m3</v>
          </cell>
          <cell r="H414">
            <v>0</v>
          </cell>
          <cell r="I414">
            <v>0</v>
          </cell>
        </row>
        <row r="415">
          <cell r="A415" t="str">
            <v>D02328</v>
          </cell>
          <cell r="B415">
            <v>16</v>
          </cell>
          <cell r="C415" t="str">
            <v>다</v>
          </cell>
          <cell r="D415">
            <v>4554868</v>
          </cell>
          <cell r="E415" t="str">
            <v>강관동바리</v>
          </cell>
          <cell r="F415" t="str">
            <v>(수평연결재)</v>
          </cell>
          <cell r="G415" t="str">
            <v>M2</v>
          </cell>
          <cell r="H415">
            <v>0</v>
          </cell>
          <cell r="I415">
            <v>0</v>
          </cell>
        </row>
        <row r="416">
          <cell r="A416" t="str">
            <v>E2</v>
          </cell>
          <cell r="B416">
            <v>0</v>
          </cell>
          <cell r="C416" t="str">
            <v>계</v>
          </cell>
          <cell r="D416">
            <v>4554891</v>
          </cell>
          <cell r="I416">
            <v>0</v>
          </cell>
        </row>
        <row r="417">
          <cell r="A417" t="str">
            <v>D01150</v>
          </cell>
          <cell r="B417">
            <v>908</v>
          </cell>
          <cell r="C417" t="str">
            <v>5)</v>
          </cell>
          <cell r="D417">
            <v>4554937</v>
          </cell>
          <cell r="E417" t="str">
            <v>비계공(강관)</v>
          </cell>
          <cell r="G417" t="str">
            <v>M2</v>
          </cell>
          <cell r="H417">
            <v>0</v>
          </cell>
          <cell r="I417">
            <v>0</v>
          </cell>
        </row>
        <row r="418">
          <cell r="A418" t="str">
            <v>D01284</v>
          </cell>
          <cell r="B418">
            <v>96</v>
          </cell>
          <cell r="C418" t="str">
            <v>7)</v>
          </cell>
          <cell r="D418">
            <v>4554983</v>
          </cell>
          <cell r="E418" t="str">
            <v>다웰바설치</v>
          </cell>
          <cell r="F418" t="str">
            <v>(φ 25x600)</v>
          </cell>
          <cell r="G418" t="str">
            <v>EA</v>
          </cell>
          <cell r="H418">
            <v>0</v>
          </cell>
          <cell r="I418">
            <v>0</v>
          </cell>
        </row>
        <row r="419">
          <cell r="A419" t="str">
            <v>D01384</v>
          </cell>
          <cell r="B419">
            <v>11</v>
          </cell>
          <cell r="C419" t="str">
            <v>8)</v>
          </cell>
          <cell r="D419">
            <v>4555198</v>
          </cell>
          <cell r="E419" t="str">
            <v>타르지</v>
          </cell>
          <cell r="G419" t="str">
            <v>M2</v>
          </cell>
          <cell r="H419">
            <v>0</v>
          </cell>
          <cell r="I419">
            <v>0</v>
          </cell>
        </row>
        <row r="420">
          <cell r="A420" t="str">
            <v>D00494</v>
          </cell>
          <cell r="B420">
            <v>1002</v>
          </cell>
          <cell r="C420" t="str">
            <v>9)</v>
          </cell>
          <cell r="D420">
            <v>4555199</v>
          </cell>
          <cell r="E420" t="str">
            <v>데크휘니샤 면고르기</v>
          </cell>
          <cell r="G420" t="str">
            <v>M2</v>
          </cell>
          <cell r="H420">
            <v>0</v>
          </cell>
          <cell r="I420">
            <v>0</v>
          </cell>
        </row>
        <row r="421">
          <cell r="A421" t="str">
            <v>D01245</v>
          </cell>
          <cell r="B421">
            <v>1002</v>
          </cell>
          <cell r="C421" t="str">
            <v>10)</v>
          </cell>
          <cell r="D421">
            <v>4555263</v>
          </cell>
          <cell r="E421" t="str">
            <v>슬래브양생</v>
          </cell>
          <cell r="G421" t="str">
            <v>M2</v>
          </cell>
          <cell r="H421">
            <v>0</v>
          </cell>
          <cell r="I421">
            <v>0</v>
          </cell>
        </row>
        <row r="422">
          <cell r="A422" t="str">
            <v>T2</v>
          </cell>
          <cell r="B422">
            <v>424</v>
          </cell>
          <cell r="C422" t="str">
            <v>11)</v>
          </cell>
          <cell r="D422">
            <v>4555295</v>
          </cell>
          <cell r="E422" t="str">
            <v>방수공</v>
          </cell>
          <cell r="H422">
            <v>0</v>
          </cell>
          <cell r="I422">
            <v>0</v>
          </cell>
        </row>
        <row r="423">
          <cell r="A423" t="str">
            <v>D00495</v>
          </cell>
          <cell r="B423">
            <v>583</v>
          </cell>
          <cell r="C423" t="str">
            <v>가</v>
          </cell>
          <cell r="D423">
            <v>4555311</v>
          </cell>
          <cell r="E423" t="str">
            <v>교면방수</v>
          </cell>
          <cell r="F423" t="str">
            <v>(도막방수)</v>
          </cell>
          <cell r="G423" t="str">
            <v>M2</v>
          </cell>
          <cell r="H423">
            <v>0</v>
          </cell>
          <cell r="I423">
            <v>0</v>
          </cell>
        </row>
        <row r="424">
          <cell r="A424" t="str">
            <v>D00354</v>
          </cell>
          <cell r="B424">
            <v>815</v>
          </cell>
          <cell r="C424" t="str">
            <v>나</v>
          </cell>
          <cell r="D424">
            <v>4555319</v>
          </cell>
          <cell r="E424" t="str">
            <v>배면방수</v>
          </cell>
          <cell r="G424" t="str">
            <v>M2</v>
          </cell>
          <cell r="H424">
            <v>0</v>
          </cell>
          <cell r="I424">
            <v>0</v>
          </cell>
        </row>
        <row r="425">
          <cell r="A425" t="str">
            <v>E2</v>
          </cell>
          <cell r="B425">
            <v>0</v>
          </cell>
          <cell r="C425" t="str">
            <v>계</v>
          </cell>
          <cell r="D425">
            <v>4555323</v>
          </cell>
          <cell r="I425">
            <v>0</v>
          </cell>
        </row>
        <row r="426">
          <cell r="A426" t="str">
            <v>T2</v>
          </cell>
          <cell r="B426">
            <v>428</v>
          </cell>
          <cell r="C426" t="str">
            <v>12)</v>
          </cell>
          <cell r="D426">
            <v>4555325</v>
          </cell>
          <cell r="E426" t="str">
            <v>스페이서</v>
          </cell>
          <cell r="H426">
            <v>0</v>
          </cell>
          <cell r="I426">
            <v>0</v>
          </cell>
        </row>
        <row r="427">
          <cell r="A427" t="str">
            <v>D01640</v>
          </cell>
          <cell r="B427">
            <v>2089.69</v>
          </cell>
          <cell r="C427" t="str">
            <v>가</v>
          </cell>
          <cell r="D427">
            <v>4555326</v>
          </cell>
          <cell r="E427" t="str">
            <v>슬배브 및 기초</v>
          </cell>
          <cell r="G427" t="str">
            <v>M2</v>
          </cell>
          <cell r="H427">
            <v>0</v>
          </cell>
          <cell r="I427">
            <v>0</v>
          </cell>
        </row>
        <row r="428">
          <cell r="A428" t="str">
            <v>D01640</v>
          </cell>
          <cell r="B428">
            <v>856</v>
          </cell>
          <cell r="C428" t="str">
            <v>나</v>
          </cell>
          <cell r="D428">
            <v>4555359</v>
          </cell>
          <cell r="E428" t="str">
            <v>벽 체</v>
          </cell>
          <cell r="G428" t="str">
            <v>M2</v>
          </cell>
          <cell r="H428">
            <v>0</v>
          </cell>
          <cell r="I428">
            <v>0</v>
          </cell>
        </row>
        <row r="429">
          <cell r="A429" t="str">
            <v>E2</v>
          </cell>
          <cell r="B429">
            <v>0</v>
          </cell>
          <cell r="C429" t="str">
            <v>계</v>
          </cell>
          <cell r="D429">
            <v>4555391</v>
          </cell>
          <cell r="I429">
            <v>0</v>
          </cell>
        </row>
        <row r="430">
          <cell r="A430" t="str">
            <v>T2</v>
          </cell>
          <cell r="B430">
            <v>431</v>
          </cell>
          <cell r="C430" t="str">
            <v>13)</v>
          </cell>
          <cell r="D430">
            <v>4555423</v>
          </cell>
          <cell r="E430" t="str">
            <v>신축이음장치</v>
          </cell>
          <cell r="H430">
            <v>0</v>
          </cell>
          <cell r="I430">
            <v>0</v>
          </cell>
        </row>
        <row r="431">
          <cell r="A431" t="str">
            <v>D00699</v>
          </cell>
          <cell r="B431">
            <v>19.54</v>
          </cell>
          <cell r="C431" t="str">
            <v>나</v>
          </cell>
          <cell r="D431">
            <v>4555439</v>
          </cell>
          <cell r="E431" t="str">
            <v>신축이음장치</v>
          </cell>
          <cell r="F431" t="str">
            <v>(NO. 70)</v>
          </cell>
          <cell r="G431" t="str">
            <v>M</v>
          </cell>
          <cell r="H431">
            <v>0</v>
          </cell>
          <cell r="I431">
            <v>0</v>
          </cell>
        </row>
        <row r="432">
          <cell r="A432" t="str">
            <v>E2</v>
          </cell>
          <cell r="B432">
            <v>0</v>
          </cell>
          <cell r="C432" t="str">
            <v>계</v>
          </cell>
          <cell r="D432">
            <v>4555451</v>
          </cell>
          <cell r="I432">
            <v>0</v>
          </cell>
        </row>
        <row r="433">
          <cell r="A433" t="str">
            <v>D00501</v>
          </cell>
          <cell r="B433">
            <v>1</v>
          </cell>
          <cell r="C433" t="str">
            <v>14)</v>
          </cell>
          <cell r="D433">
            <v>4555579</v>
          </cell>
          <cell r="E433" t="str">
            <v>교명판</v>
          </cell>
          <cell r="F433" t="str">
            <v>(450x200x10)</v>
          </cell>
          <cell r="G433" t="str">
            <v>EA</v>
          </cell>
          <cell r="H433">
            <v>0</v>
          </cell>
          <cell r="I433">
            <v>0</v>
          </cell>
        </row>
        <row r="434">
          <cell r="A434" t="str">
            <v>D00502</v>
          </cell>
          <cell r="B434">
            <v>1</v>
          </cell>
          <cell r="C434" t="str">
            <v>15)</v>
          </cell>
          <cell r="D434">
            <v>4555611</v>
          </cell>
          <cell r="E434" t="str">
            <v>설명판</v>
          </cell>
          <cell r="F434" t="str">
            <v>(510x410x10)</v>
          </cell>
          <cell r="G434" t="str">
            <v>EA</v>
          </cell>
          <cell r="H434">
            <v>0</v>
          </cell>
          <cell r="I434">
            <v>0</v>
          </cell>
        </row>
        <row r="435">
          <cell r="A435" t="str">
            <v>D00510</v>
          </cell>
          <cell r="B435">
            <v>1</v>
          </cell>
          <cell r="C435" t="str">
            <v>16)</v>
          </cell>
          <cell r="D435">
            <v>4555627</v>
          </cell>
          <cell r="E435" t="str">
            <v>T.B.M 설치</v>
          </cell>
          <cell r="G435" t="str">
            <v>EA</v>
          </cell>
          <cell r="H435">
            <v>0</v>
          </cell>
          <cell r="I435">
            <v>0</v>
          </cell>
        </row>
        <row r="436">
          <cell r="A436" t="str">
            <v>D00776</v>
          </cell>
          <cell r="B436">
            <v>184</v>
          </cell>
          <cell r="C436" t="str">
            <v>17)</v>
          </cell>
          <cell r="D436">
            <v>4555649</v>
          </cell>
          <cell r="E436" t="str">
            <v>전선관</v>
          </cell>
          <cell r="F436" t="str">
            <v>(ø=100 ㎜)</v>
          </cell>
          <cell r="G436" t="str">
            <v>M</v>
          </cell>
          <cell r="H436">
            <v>0</v>
          </cell>
          <cell r="I436">
            <v>0</v>
          </cell>
        </row>
        <row r="437">
          <cell r="A437" t="str">
            <v>T2</v>
          </cell>
          <cell r="B437">
            <v>439</v>
          </cell>
          <cell r="C437" t="str">
            <v>18)</v>
          </cell>
          <cell r="D437">
            <v>4555651</v>
          </cell>
          <cell r="E437" t="str">
            <v>방호벽</v>
          </cell>
          <cell r="H437">
            <v>0</v>
          </cell>
          <cell r="I437">
            <v>0</v>
          </cell>
        </row>
        <row r="438">
          <cell r="A438" t="str">
            <v>D02237</v>
          </cell>
          <cell r="B438">
            <v>46</v>
          </cell>
          <cell r="C438" t="str">
            <v>가</v>
          </cell>
          <cell r="D438">
            <v>4555652</v>
          </cell>
          <cell r="E438" t="str">
            <v>방호벽</v>
          </cell>
          <cell r="F438" t="str">
            <v>(교량용:일반구간)</v>
          </cell>
          <cell r="G438" t="str">
            <v>M</v>
          </cell>
          <cell r="H438">
            <v>0</v>
          </cell>
          <cell r="I438">
            <v>0</v>
          </cell>
        </row>
        <row r="439">
          <cell r="A439" t="str">
            <v>D02326</v>
          </cell>
          <cell r="B439">
            <v>46</v>
          </cell>
          <cell r="C439" t="str">
            <v>나</v>
          </cell>
          <cell r="D439">
            <v>4555653</v>
          </cell>
          <cell r="E439" t="str">
            <v>방음벽기초</v>
          </cell>
          <cell r="F439" t="str">
            <v>(교량용)</v>
          </cell>
          <cell r="G439" t="str">
            <v>M</v>
          </cell>
          <cell r="H439">
            <v>0</v>
          </cell>
          <cell r="I439">
            <v>0</v>
          </cell>
        </row>
        <row r="440">
          <cell r="A440" t="str">
            <v>E2</v>
          </cell>
          <cell r="B440">
            <v>0</v>
          </cell>
          <cell r="C440" t="str">
            <v>계</v>
          </cell>
          <cell r="D440">
            <v>4555717</v>
          </cell>
          <cell r="I440">
            <v>0</v>
          </cell>
        </row>
        <row r="441">
          <cell r="A441" t="str">
            <v>D01680</v>
          </cell>
          <cell r="B441">
            <v>5.14</v>
          </cell>
          <cell r="C441" t="str">
            <v>19)</v>
          </cell>
          <cell r="D441">
            <v>4555909</v>
          </cell>
          <cell r="E441" t="str">
            <v>무수축 콘크리트</v>
          </cell>
          <cell r="G441" t="str">
            <v>M3</v>
          </cell>
          <cell r="H441">
            <v>0</v>
          </cell>
          <cell r="I441">
            <v>0</v>
          </cell>
        </row>
        <row r="442">
          <cell r="A442" t="str">
            <v>D00662</v>
          </cell>
          <cell r="B442">
            <v>0.94</v>
          </cell>
          <cell r="C442" t="str">
            <v>20)</v>
          </cell>
          <cell r="D442">
            <v>4555913</v>
          </cell>
          <cell r="E442" t="str">
            <v>무수축 몰탈</v>
          </cell>
          <cell r="F442" t="str">
            <v>(1:1)</v>
          </cell>
          <cell r="G442" t="str">
            <v>M3</v>
          </cell>
          <cell r="H442">
            <v>0</v>
          </cell>
          <cell r="I442">
            <v>0</v>
          </cell>
        </row>
        <row r="443">
          <cell r="A443" t="str">
            <v>T2</v>
          </cell>
          <cell r="B443">
            <v>446</v>
          </cell>
          <cell r="C443" t="str">
            <v>21)</v>
          </cell>
          <cell r="D443">
            <v>4556034</v>
          </cell>
          <cell r="E443" t="str">
            <v>철근가공조립</v>
          </cell>
          <cell r="H443">
            <v>0</v>
          </cell>
          <cell r="I443">
            <v>0</v>
          </cell>
        </row>
        <row r="444">
          <cell r="A444" t="str">
            <v>D00327</v>
          </cell>
          <cell r="B444">
            <v>103.13500000000001</v>
          </cell>
          <cell r="C444" t="str">
            <v>나</v>
          </cell>
          <cell r="D444">
            <v>4556162</v>
          </cell>
          <cell r="E444" t="str">
            <v>철근가공조립</v>
          </cell>
          <cell r="F444" t="str">
            <v>(복잡)</v>
          </cell>
          <cell r="G444" t="str">
            <v>TON</v>
          </cell>
          <cell r="H444">
            <v>0</v>
          </cell>
          <cell r="I444">
            <v>0</v>
          </cell>
        </row>
        <row r="445">
          <cell r="A445" t="str">
            <v>D00326</v>
          </cell>
          <cell r="B445">
            <v>151.678</v>
          </cell>
          <cell r="C445" t="str">
            <v>다</v>
          </cell>
          <cell r="D445">
            <v>4556166</v>
          </cell>
          <cell r="E445" t="str">
            <v>철근가공조립</v>
          </cell>
          <cell r="F445" t="str">
            <v>(보통)</v>
          </cell>
          <cell r="G445" t="str">
            <v>TON</v>
          </cell>
          <cell r="H445">
            <v>0</v>
          </cell>
          <cell r="I445">
            <v>0</v>
          </cell>
        </row>
        <row r="446">
          <cell r="A446" t="str">
            <v>D00325</v>
          </cell>
          <cell r="B446">
            <v>6.25</v>
          </cell>
          <cell r="C446" t="str">
            <v>라</v>
          </cell>
          <cell r="D446">
            <v>4556168</v>
          </cell>
          <cell r="E446" t="str">
            <v>철근가공조립</v>
          </cell>
          <cell r="F446" t="str">
            <v>(간단)</v>
          </cell>
          <cell r="G446" t="str">
            <v>TON</v>
          </cell>
          <cell r="H446">
            <v>0</v>
          </cell>
          <cell r="I446">
            <v>0</v>
          </cell>
        </row>
        <row r="447">
          <cell r="A447" t="str">
            <v>E2</v>
          </cell>
          <cell r="B447">
            <v>0</v>
          </cell>
          <cell r="C447" t="str">
            <v>계</v>
          </cell>
          <cell r="D447">
            <v>4556169</v>
          </cell>
          <cell r="I447">
            <v>0</v>
          </cell>
        </row>
        <row r="448">
          <cell r="A448" t="str">
            <v>T2</v>
          </cell>
          <cell r="B448">
            <v>453</v>
          </cell>
          <cell r="C448" t="str">
            <v>22)</v>
          </cell>
          <cell r="D448">
            <v>4556233</v>
          </cell>
          <cell r="E448" t="str">
            <v>배수시설</v>
          </cell>
          <cell r="H448">
            <v>0</v>
          </cell>
          <cell r="I448">
            <v>0</v>
          </cell>
        </row>
        <row r="449">
          <cell r="A449" t="str">
            <v>D00663</v>
          </cell>
          <cell r="B449">
            <v>4</v>
          </cell>
          <cell r="D449">
            <v>4556297</v>
          </cell>
          <cell r="E449" t="str">
            <v>육교용 집수구</v>
          </cell>
          <cell r="F449" t="str">
            <v>(주철)</v>
          </cell>
          <cell r="G449" t="str">
            <v>EA</v>
          </cell>
          <cell r="H449">
            <v>0</v>
          </cell>
          <cell r="I449">
            <v>0</v>
          </cell>
        </row>
        <row r="450">
          <cell r="A450" t="str">
            <v>D00664</v>
          </cell>
          <cell r="B450">
            <v>4</v>
          </cell>
          <cell r="D450">
            <v>4556298</v>
          </cell>
          <cell r="E450" t="str">
            <v>육교용연결집수거</v>
          </cell>
          <cell r="F450" t="str">
            <v>(스텐레스)</v>
          </cell>
          <cell r="G450" t="str">
            <v>EA</v>
          </cell>
          <cell r="H450">
            <v>0</v>
          </cell>
          <cell r="I450">
            <v>0</v>
          </cell>
        </row>
        <row r="451">
          <cell r="A451" t="str">
            <v>D00666</v>
          </cell>
          <cell r="B451">
            <v>12</v>
          </cell>
          <cell r="D451">
            <v>4556299</v>
          </cell>
          <cell r="E451" t="str">
            <v>육교용 곡관</v>
          </cell>
          <cell r="G451" t="str">
            <v>EA</v>
          </cell>
          <cell r="H451">
            <v>0</v>
          </cell>
          <cell r="I451">
            <v>0</v>
          </cell>
        </row>
        <row r="452">
          <cell r="A452" t="str">
            <v>D00665</v>
          </cell>
          <cell r="B452">
            <v>40</v>
          </cell>
          <cell r="D452">
            <v>4556363</v>
          </cell>
          <cell r="E452" t="str">
            <v>육교용 직관</v>
          </cell>
          <cell r="F452" t="str">
            <v>(□150)</v>
          </cell>
          <cell r="G452" t="str">
            <v>M</v>
          </cell>
          <cell r="H452">
            <v>0</v>
          </cell>
          <cell r="I452">
            <v>0</v>
          </cell>
        </row>
        <row r="453">
          <cell r="A453" t="str">
            <v>D00667</v>
          </cell>
          <cell r="B453">
            <v>40</v>
          </cell>
          <cell r="D453">
            <v>4556395</v>
          </cell>
          <cell r="E453" t="str">
            <v>육교용 연결부</v>
          </cell>
          <cell r="F453" t="str">
            <v>(스텐레스)</v>
          </cell>
          <cell r="G453" t="str">
            <v>EA</v>
          </cell>
          <cell r="H453">
            <v>0</v>
          </cell>
          <cell r="I453">
            <v>0</v>
          </cell>
        </row>
        <row r="454">
          <cell r="A454" t="str">
            <v>E2</v>
          </cell>
          <cell r="B454">
            <v>0</v>
          </cell>
          <cell r="C454" t="str">
            <v>계</v>
          </cell>
          <cell r="D454">
            <v>4556459</v>
          </cell>
          <cell r="I454">
            <v>0</v>
          </cell>
        </row>
        <row r="455">
          <cell r="A455" t="str">
            <v>T2</v>
          </cell>
          <cell r="B455">
            <v>457</v>
          </cell>
          <cell r="C455" t="str">
            <v>23)</v>
          </cell>
          <cell r="D455">
            <v>4556491</v>
          </cell>
          <cell r="E455" t="str">
            <v>스치로폴</v>
          </cell>
          <cell r="H455">
            <v>0</v>
          </cell>
          <cell r="I455">
            <v>0</v>
          </cell>
        </row>
        <row r="456">
          <cell r="A456" t="str">
            <v>D00519</v>
          </cell>
          <cell r="B456">
            <v>39</v>
          </cell>
          <cell r="C456" t="str">
            <v>가</v>
          </cell>
          <cell r="D456">
            <v>4556507</v>
          </cell>
          <cell r="E456" t="str">
            <v>스치로폴</v>
          </cell>
          <cell r="F456" t="str">
            <v>(T=20m/m)</v>
          </cell>
          <cell r="G456" t="str">
            <v>M2</v>
          </cell>
          <cell r="H456">
            <v>0</v>
          </cell>
          <cell r="I456">
            <v>0</v>
          </cell>
        </row>
        <row r="457">
          <cell r="A457" t="str">
            <v>D00518</v>
          </cell>
          <cell r="B457">
            <v>50</v>
          </cell>
          <cell r="C457" t="str">
            <v>나</v>
          </cell>
          <cell r="D457">
            <v>4556515</v>
          </cell>
          <cell r="E457" t="str">
            <v>스치로폴</v>
          </cell>
          <cell r="F457" t="str">
            <v>(T=10m/m)</v>
          </cell>
          <cell r="G457" t="str">
            <v>M2</v>
          </cell>
          <cell r="H457">
            <v>0</v>
          </cell>
          <cell r="I457">
            <v>0</v>
          </cell>
        </row>
        <row r="458">
          <cell r="A458" t="str">
            <v>E2</v>
          </cell>
          <cell r="B458">
            <v>0</v>
          </cell>
          <cell r="C458" t="str">
            <v>계</v>
          </cell>
          <cell r="D458">
            <v>4556519</v>
          </cell>
          <cell r="I458">
            <v>0</v>
          </cell>
        </row>
        <row r="459">
          <cell r="A459" t="str">
            <v>T2</v>
          </cell>
          <cell r="B459">
            <v>462</v>
          </cell>
          <cell r="C459" t="str">
            <v>25)</v>
          </cell>
          <cell r="D459">
            <v>4556683</v>
          </cell>
          <cell r="E459" t="str">
            <v>P.C BEAM</v>
          </cell>
          <cell r="H459">
            <v>0</v>
          </cell>
          <cell r="I459">
            <v>0</v>
          </cell>
        </row>
        <row r="460">
          <cell r="A460" t="str">
            <v>D00472</v>
          </cell>
          <cell r="B460">
            <v>10</v>
          </cell>
          <cell r="C460" t="str">
            <v>가</v>
          </cell>
          <cell r="D460">
            <v>4556747</v>
          </cell>
          <cell r="E460" t="str">
            <v>P.C빔 제작</v>
          </cell>
          <cell r="F460" t="str">
            <v>(L=30.00M)</v>
          </cell>
          <cell r="G460" t="str">
            <v>본</v>
          </cell>
          <cell r="H460">
            <v>0</v>
          </cell>
          <cell r="I460">
            <v>0</v>
          </cell>
        </row>
        <row r="461">
          <cell r="A461" t="str">
            <v>D00478</v>
          </cell>
          <cell r="B461">
            <v>10</v>
          </cell>
          <cell r="C461" t="str">
            <v>나</v>
          </cell>
          <cell r="D461">
            <v>4556755</v>
          </cell>
          <cell r="E461" t="str">
            <v>P.C빔 설치</v>
          </cell>
          <cell r="F461" t="str">
            <v>(L=30.00M)</v>
          </cell>
          <cell r="G461" t="str">
            <v>본</v>
          </cell>
          <cell r="H461">
            <v>0</v>
          </cell>
          <cell r="I461">
            <v>0</v>
          </cell>
        </row>
        <row r="462">
          <cell r="A462" t="str">
            <v>D02314</v>
          </cell>
          <cell r="B462">
            <v>10</v>
          </cell>
          <cell r="C462" t="str">
            <v>다</v>
          </cell>
          <cell r="D462">
            <v>4556763</v>
          </cell>
          <cell r="E462" t="str">
            <v>P.C BEAM 전도방지공</v>
          </cell>
          <cell r="G462" t="str">
            <v>본</v>
          </cell>
          <cell r="H462">
            <v>0</v>
          </cell>
          <cell r="I462">
            <v>0</v>
          </cell>
        </row>
        <row r="463">
          <cell r="A463" t="str">
            <v>E2</v>
          </cell>
          <cell r="B463">
            <v>0</v>
          </cell>
          <cell r="C463" t="str">
            <v>계</v>
          </cell>
          <cell r="D463">
            <v>4556771</v>
          </cell>
          <cell r="I463">
            <v>0</v>
          </cell>
        </row>
        <row r="464">
          <cell r="A464" t="str">
            <v>D02221</v>
          </cell>
          <cell r="B464">
            <v>60</v>
          </cell>
          <cell r="C464" t="str">
            <v>27)</v>
          </cell>
          <cell r="D464">
            <v>4556777</v>
          </cell>
          <cell r="E464" t="str">
            <v>NOTCH</v>
          </cell>
          <cell r="G464" t="str">
            <v>M</v>
          </cell>
          <cell r="H464">
            <v>0</v>
          </cell>
          <cell r="I464">
            <v>0</v>
          </cell>
        </row>
        <row r="465">
          <cell r="A465" t="str">
            <v>D01662</v>
          </cell>
          <cell r="B465">
            <v>2.1800000000000002</v>
          </cell>
          <cell r="C465" t="str">
            <v>28)</v>
          </cell>
          <cell r="D465">
            <v>4556778</v>
          </cell>
          <cell r="E465" t="str">
            <v>몰탈</v>
          </cell>
          <cell r="F465" t="str">
            <v>(1:3)</v>
          </cell>
          <cell r="G465" t="str">
            <v>M3</v>
          </cell>
          <cell r="H465">
            <v>0</v>
          </cell>
          <cell r="I465">
            <v>0</v>
          </cell>
        </row>
        <row r="466">
          <cell r="A466" t="str">
            <v>D01385</v>
          </cell>
          <cell r="B466">
            <v>2.65</v>
          </cell>
          <cell r="C466" t="str">
            <v>29)</v>
          </cell>
          <cell r="D466">
            <v>4556779</v>
          </cell>
          <cell r="E466" t="str">
            <v>그라우팅밀크</v>
          </cell>
          <cell r="F466" t="str">
            <v>(P.C BEAM제작)</v>
          </cell>
          <cell r="G466" t="str">
            <v>M3</v>
          </cell>
          <cell r="H466">
            <v>0</v>
          </cell>
          <cell r="I466">
            <v>0</v>
          </cell>
        </row>
        <row r="467">
          <cell r="A467" t="str">
            <v>T2</v>
          </cell>
          <cell r="B467">
            <v>470</v>
          </cell>
          <cell r="C467" t="str">
            <v>30)</v>
          </cell>
          <cell r="D467">
            <v>4556843</v>
          </cell>
          <cell r="E467" t="str">
            <v>SHOE 설치공</v>
          </cell>
          <cell r="H467">
            <v>0</v>
          </cell>
          <cell r="I467">
            <v>0</v>
          </cell>
        </row>
        <row r="468">
          <cell r="A468" t="str">
            <v>D00713</v>
          </cell>
          <cell r="B468">
            <v>2</v>
          </cell>
          <cell r="C468" t="str">
            <v>가</v>
          </cell>
          <cell r="D468">
            <v>4556907</v>
          </cell>
          <cell r="E468" t="str">
            <v>교좌장치</v>
          </cell>
          <cell r="F468" t="str">
            <v>(고정단)135TON</v>
          </cell>
          <cell r="G468" t="str">
            <v>EA</v>
          </cell>
          <cell r="H468">
            <v>0</v>
          </cell>
          <cell r="I468">
            <v>0</v>
          </cell>
        </row>
        <row r="469">
          <cell r="A469" t="str">
            <v>D00714</v>
          </cell>
          <cell r="B469">
            <v>10</v>
          </cell>
          <cell r="C469" t="str">
            <v>나</v>
          </cell>
          <cell r="D469">
            <v>4556908</v>
          </cell>
          <cell r="E469" t="str">
            <v>교좌장치</v>
          </cell>
          <cell r="F469" t="str">
            <v>(일방향)135TON</v>
          </cell>
          <cell r="G469" t="str">
            <v>EA</v>
          </cell>
          <cell r="H469">
            <v>0</v>
          </cell>
          <cell r="I469">
            <v>0</v>
          </cell>
        </row>
        <row r="470">
          <cell r="A470" t="str">
            <v>D01461</v>
          </cell>
          <cell r="B470">
            <v>8</v>
          </cell>
          <cell r="C470" t="str">
            <v>다</v>
          </cell>
          <cell r="D470">
            <v>4556972</v>
          </cell>
          <cell r="E470" t="str">
            <v>교좌장치</v>
          </cell>
          <cell r="F470" t="str">
            <v>(양방향)135TON</v>
          </cell>
          <cell r="G470" t="str">
            <v>EA</v>
          </cell>
          <cell r="H470">
            <v>0</v>
          </cell>
          <cell r="I470">
            <v>0</v>
          </cell>
        </row>
        <row r="471">
          <cell r="A471" t="str">
            <v>E2</v>
          </cell>
          <cell r="B471">
            <v>0</v>
          </cell>
          <cell r="C471" t="str">
            <v>계</v>
          </cell>
          <cell r="D471">
            <v>4557148</v>
          </cell>
          <cell r="I471">
            <v>0</v>
          </cell>
        </row>
        <row r="472">
          <cell r="A472" t="str">
            <v>D01017</v>
          </cell>
          <cell r="B472">
            <v>4</v>
          </cell>
          <cell r="C472" t="str">
            <v>31)</v>
          </cell>
          <cell r="D472">
            <v>4557448</v>
          </cell>
          <cell r="E472" t="str">
            <v>콘크리트타설</v>
          </cell>
          <cell r="F472" t="str">
            <v>(BLOCK 설치용)</v>
          </cell>
          <cell r="G472" t="str">
            <v>M3</v>
          </cell>
          <cell r="H472">
            <v>0</v>
          </cell>
          <cell r="I472">
            <v>0</v>
          </cell>
        </row>
        <row r="473">
          <cell r="A473" t="str">
            <v>D01673</v>
          </cell>
          <cell r="B473">
            <v>100</v>
          </cell>
          <cell r="C473" t="str">
            <v>33)</v>
          </cell>
          <cell r="D473">
            <v>4557498</v>
          </cell>
          <cell r="E473" t="str">
            <v>뒷채움</v>
          </cell>
          <cell r="F473" t="str">
            <v>(선택층재 암거,교량)</v>
          </cell>
          <cell r="G473" t="str">
            <v>M3</v>
          </cell>
          <cell r="H473">
            <v>0</v>
          </cell>
          <cell r="I473">
            <v>0</v>
          </cell>
        </row>
        <row r="474">
          <cell r="A474" t="str">
            <v>E3</v>
          </cell>
          <cell r="B474">
            <v>0</v>
          </cell>
          <cell r="C474" t="str">
            <v>합계</v>
          </cell>
          <cell r="D474">
            <v>4557548</v>
          </cell>
          <cell r="I474">
            <v>0</v>
          </cell>
        </row>
        <row r="475">
          <cell r="A475" t="str">
            <v>T3</v>
          </cell>
          <cell r="B475">
            <v>552</v>
          </cell>
          <cell r="C475" t="str">
            <v>3-4)</v>
          </cell>
          <cell r="D475">
            <v>6063392</v>
          </cell>
          <cell r="E475" t="str">
            <v>도내교</v>
          </cell>
          <cell r="H475">
            <v>0</v>
          </cell>
          <cell r="I475">
            <v>0</v>
          </cell>
        </row>
        <row r="476">
          <cell r="A476" t="str">
            <v>T2</v>
          </cell>
          <cell r="B476">
            <v>480</v>
          </cell>
          <cell r="C476" t="str">
            <v>1)</v>
          </cell>
          <cell r="D476">
            <v>6063520</v>
          </cell>
          <cell r="E476" t="str">
            <v>구조물터파기</v>
          </cell>
          <cell r="H476">
            <v>0</v>
          </cell>
          <cell r="I476">
            <v>0</v>
          </cell>
        </row>
        <row r="477">
          <cell r="A477" t="str">
            <v>T1</v>
          </cell>
          <cell r="B477">
            <v>479</v>
          </cell>
          <cell r="C477" t="str">
            <v>가.</v>
          </cell>
          <cell r="D477">
            <v>6063522</v>
          </cell>
          <cell r="E477" t="str">
            <v>육상터파기</v>
          </cell>
          <cell r="H477">
            <v>0</v>
          </cell>
          <cell r="I477">
            <v>0</v>
          </cell>
        </row>
        <row r="478">
          <cell r="A478" t="str">
            <v>D01345</v>
          </cell>
          <cell r="B478">
            <v>8106</v>
          </cell>
          <cell r="C478" t="str">
            <v>a.</v>
          </cell>
          <cell r="D478">
            <v>6063524</v>
          </cell>
          <cell r="E478" t="str">
            <v>구조물터파기</v>
          </cell>
          <cell r="F478" t="str">
            <v>(토  사)</v>
          </cell>
          <cell r="G478" t="str">
            <v>M3</v>
          </cell>
          <cell r="H478">
            <v>0</v>
          </cell>
          <cell r="I478">
            <v>0</v>
          </cell>
        </row>
        <row r="479">
          <cell r="A479" t="str">
            <v>D01448</v>
          </cell>
          <cell r="B479">
            <v>317</v>
          </cell>
          <cell r="C479" t="str">
            <v>c.</v>
          </cell>
          <cell r="D479">
            <v>6063572</v>
          </cell>
          <cell r="E479" t="str">
            <v>구조물터파기</v>
          </cell>
          <cell r="F479" t="str">
            <v>(발파암)</v>
          </cell>
          <cell r="G479" t="str">
            <v>M3</v>
          </cell>
          <cell r="H479">
            <v>0</v>
          </cell>
          <cell r="I479">
            <v>0</v>
          </cell>
        </row>
        <row r="480">
          <cell r="A480" t="str">
            <v>E1</v>
          </cell>
          <cell r="B480">
            <v>0</v>
          </cell>
          <cell r="C480" t="str">
            <v>소계</v>
          </cell>
          <cell r="D480">
            <v>6063580</v>
          </cell>
          <cell r="I480">
            <v>0</v>
          </cell>
        </row>
        <row r="481">
          <cell r="A481" t="str">
            <v>E2</v>
          </cell>
          <cell r="B481">
            <v>0</v>
          </cell>
          <cell r="C481" t="str">
            <v>계</v>
          </cell>
          <cell r="D481">
            <v>6063716</v>
          </cell>
          <cell r="I481">
            <v>0</v>
          </cell>
        </row>
        <row r="482">
          <cell r="A482" t="str">
            <v>T2</v>
          </cell>
          <cell r="B482">
            <v>484</v>
          </cell>
          <cell r="C482" t="str">
            <v>2)</v>
          </cell>
          <cell r="D482">
            <v>6158234</v>
          </cell>
          <cell r="E482" t="str">
            <v>콘크리트타설공</v>
          </cell>
          <cell r="H482">
            <v>0</v>
          </cell>
          <cell r="I482">
            <v>0</v>
          </cell>
        </row>
        <row r="483">
          <cell r="A483" t="str">
            <v>D02072</v>
          </cell>
          <cell r="B483">
            <v>3721</v>
          </cell>
          <cell r="C483" t="str">
            <v>가</v>
          </cell>
          <cell r="D483">
            <v>6252751</v>
          </cell>
          <cell r="E483" t="str">
            <v>콘크리트타설</v>
          </cell>
          <cell r="F483" t="str">
            <v>(철근,진동기포함)</v>
          </cell>
          <cell r="G483" t="str">
            <v>M3</v>
          </cell>
          <cell r="H483">
            <v>0</v>
          </cell>
          <cell r="I483">
            <v>0</v>
          </cell>
        </row>
        <row r="484">
          <cell r="A484" t="str">
            <v>D02073</v>
          </cell>
          <cell r="B484">
            <v>52</v>
          </cell>
          <cell r="C484" t="str">
            <v>나</v>
          </cell>
          <cell r="D484">
            <v>6347269</v>
          </cell>
          <cell r="E484" t="str">
            <v>콘크리트타설</v>
          </cell>
          <cell r="F484" t="str">
            <v>(무근,진동기포함)</v>
          </cell>
          <cell r="G484" t="str">
            <v>M3</v>
          </cell>
          <cell r="H484">
            <v>0</v>
          </cell>
          <cell r="I484">
            <v>0</v>
          </cell>
        </row>
        <row r="485">
          <cell r="A485" t="str">
            <v>E2</v>
          </cell>
          <cell r="B485">
            <v>0</v>
          </cell>
          <cell r="C485" t="str">
            <v>계</v>
          </cell>
          <cell r="D485">
            <v>6370899</v>
          </cell>
          <cell r="I485">
            <v>0</v>
          </cell>
        </row>
        <row r="486">
          <cell r="A486" t="str">
            <v>T2</v>
          </cell>
          <cell r="B486">
            <v>492</v>
          </cell>
          <cell r="C486" t="str">
            <v>3)</v>
          </cell>
          <cell r="D486">
            <v>6382714</v>
          </cell>
          <cell r="E486" t="str">
            <v>거푸집</v>
          </cell>
          <cell r="H486">
            <v>0</v>
          </cell>
          <cell r="I486">
            <v>0</v>
          </cell>
        </row>
        <row r="487">
          <cell r="A487" t="str">
            <v>D00627</v>
          </cell>
          <cell r="B487">
            <v>3029</v>
          </cell>
          <cell r="C487" t="str">
            <v>가</v>
          </cell>
          <cell r="D487">
            <v>6394528</v>
          </cell>
          <cell r="E487" t="str">
            <v>합판거푸집</v>
          </cell>
          <cell r="F487" t="str">
            <v>(3회) 0-7M</v>
          </cell>
          <cell r="G487" t="str">
            <v>M2</v>
          </cell>
          <cell r="H487">
            <v>0</v>
          </cell>
          <cell r="I487">
            <v>0</v>
          </cell>
        </row>
        <row r="488">
          <cell r="A488" t="str">
            <v>D00628</v>
          </cell>
          <cell r="B488">
            <v>414</v>
          </cell>
          <cell r="C488" t="str">
            <v>나</v>
          </cell>
          <cell r="D488">
            <v>6418157</v>
          </cell>
          <cell r="E488" t="str">
            <v>합판거푸집</v>
          </cell>
          <cell r="F488" t="str">
            <v>(3회) 7-10M</v>
          </cell>
          <cell r="G488" t="str">
            <v>M2</v>
          </cell>
          <cell r="H488">
            <v>0</v>
          </cell>
          <cell r="I488">
            <v>0</v>
          </cell>
        </row>
        <row r="489">
          <cell r="A489" t="str">
            <v>D00072</v>
          </cell>
          <cell r="B489">
            <v>395</v>
          </cell>
          <cell r="C489" t="str">
            <v>다</v>
          </cell>
          <cell r="D489">
            <v>6429972</v>
          </cell>
          <cell r="E489" t="str">
            <v>합판거푸집</v>
          </cell>
          <cell r="F489" t="str">
            <v>(4회)</v>
          </cell>
          <cell r="G489" t="str">
            <v>M2</v>
          </cell>
          <cell r="H489">
            <v>0</v>
          </cell>
          <cell r="I489">
            <v>0</v>
          </cell>
        </row>
        <row r="490">
          <cell r="A490" t="str">
            <v>D00074</v>
          </cell>
          <cell r="B490">
            <v>12</v>
          </cell>
          <cell r="C490" t="str">
            <v>라</v>
          </cell>
          <cell r="D490">
            <v>6435879</v>
          </cell>
          <cell r="E490" t="str">
            <v>합판거푸집</v>
          </cell>
          <cell r="F490" t="str">
            <v>(6회)</v>
          </cell>
          <cell r="G490" t="str">
            <v>M2</v>
          </cell>
          <cell r="H490">
            <v>0</v>
          </cell>
          <cell r="I490">
            <v>0</v>
          </cell>
        </row>
        <row r="491">
          <cell r="A491" t="str">
            <v>D00346</v>
          </cell>
          <cell r="B491">
            <v>431</v>
          </cell>
          <cell r="C491" t="str">
            <v>마</v>
          </cell>
          <cell r="D491">
            <v>6437356</v>
          </cell>
          <cell r="E491" t="str">
            <v>문형거푸집</v>
          </cell>
          <cell r="F491" t="str">
            <v>(0-7m:3회 부착식)</v>
          </cell>
          <cell r="G491" t="str">
            <v>M2</v>
          </cell>
          <cell r="H491">
            <v>0</v>
          </cell>
          <cell r="I491">
            <v>0</v>
          </cell>
        </row>
        <row r="492">
          <cell r="A492" t="str">
            <v>D00632</v>
          </cell>
          <cell r="B492">
            <v>366</v>
          </cell>
          <cell r="C492" t="str">
            <v>바</v>
          </cell>
          <cell r="D492">
            <v>6437541</v>
          </cell>
          <cell r="E492" t="str">
            <v>원형거푸집</v>
          </cell>
          <cell r="F492" t="str">
            <v>(3회)</v>
          </cell>
          <cell r="G492" t="str">
            <v>M2</v>
          </cell>
          <cell r="H492">
            <v>0</v>
          </cell>
          <cell r="I492">
            <v>0</v>
          </cell>
        </row>
        <row r="493">
          <cell r="A493" t="str">
            <v>E2</v>
          </cell>
          <cell r="B493">
            <v>0</v>
          </cell>
          <cell r="C493" t="str">
            <v>계</v>
          </cell>
          <cell r="D493">
            <v>6437680</v>
          </cell>
          <cell r="I493">
            <v>0</v>
          </cell>
        </row>
        <row r="494">
          <cell r="A494" t="str">
            <v>T2</v>
          </cell>
          <cell r="B494">
            <v>496</v>
          </cell>
          <cell r="C494" t="str">
            <v>4)</v>
          </cell>
          <cell r="D494">
            <v>6437818</v>
          </cell>
          <cell r="E494" t="str">
            <v>동바리공</v>
          </cell>
          <cell r="H494">
            <v>0</v>
          </cell>
          <cell r="I494">
            <v>0</v>
          </cell>
        </row>
        <row r="495">
          <cell r="A495" t="str">
            <v>D02239</v>
          </cell>
          <cell r="B495">
            <v>1</v>
          </cell>
          <cell r="C495" t="str">
            <v>가</v>
          </cell>
          <cell r="D495">
            <v>6438095</v>
          </cell>
          <cell r="E495" t="str">
            <v>동바리공</v>
          </cell>
          <cell r="G495" t="str">
            <v>식</v>
          </cell>
          <cell r="H495">
            <v>0</v>
          </cell>
          <cell r="I495">
            <v>0</v>
          </cell>
        </row>
        <row r="496">
          <cell r="A496" t="str">
            <v>D02223</v>
          </cell>
          <cell r="B496">
            <v>213</v>
          </cell>
          <cell r="C496" t="str">
            <v>나</v>
          </cell>
          <cell r="D496">
            <v>6438280</v>
          </cell>
          <cell r="E496" t="str">
            <v>DECK FINISHER용 동바</v>
          </cell>
          <cell r="F496" t="str">
            <v>리</v>
          </cell>
          <cell r="G496" t="str">
            <v>공/m3</v>
          </cell>
          <cell r="H496">
            <v>0</v>
          </cell>
          <cell r="I496">
            <v>0</v>
          </cell>
        </row>
        <row r="497">
          <cell r="A497" t="str">
            <v>E2</v>
          </cell>
          <cell r="B497">
            <v>0</v>
          </cell>
          <cell r="C497" t="str">
            <v>계</v>
          </cell>
          <cell r="D497">
            <v>6438603</v>
          </cell>
          <cell r="I497">
            <v>0</v>
          </cell>
        </row>
        <row r="498">
          <cell r="A498" t="str">
            <v>D01150</v>
          </cell>
          <cell r="B498">
            <v>2000</v>
          </cell>
          <cell r="C498" t="str">
            <v>5)</v>
          </cell>
          <cell r="D498">
            <v>6438741</v>
          </cell>
          <cell r="E498" t="str">
            <v>비계공(강관)</v>
          </cell>
          <cell r="G498" t="str">
            <v>M2</v>
          </cell>
          <cell r="H498">
            <v>0</v>
          </cell>
          <cell r="I498">
            <v>0</v>
          </cell>
        </row>
        <row r="499">
          <cell r="A499" t="str">
            <v>D01284</v>
          </cell>
          <cell r="B499">
            <v>96</v>
          </cell>
          <cell r="C499" t="str">
            <v>7)</v>
          </cell>
          <cell r="D499">
            <v>6438787</v>
          </cell>
          <cell r="E499" t="str">
            <v>다웰바설치</v>
          </cell>
          <cell r="F499" t="str">
            <v>(φ 25x600)</v>
          </cell>
          <cell r="G499" t="str">
            <v>EA</v>
          </cell>
          <cell r="H499">
            <v>0</v>
          </cell>
          <cell r="I499">
            <v>0</v>
          </cell>
        </row>
        <row r="500">
          <cell r="A500" t="str">
            <v>D01384</v>
          </cell>
          <cell r="B500">
            <v>12</v>
          </cell>
          <cell r="C500" t="str">
            <v>8)</v>
          </cell>
          <cell r="D500">
            <v>6438915</v>
          </cell>
          <cell r="E500" t="str">
            <v>타르지</v>
          </cell>
          <cell r="G500" t="str">
            <v>M2</v>
          </cell>
          <cell r="H500">
            <v>0</v>
          </cell>
          <cell r="I500">
            <v>0</v>
          </cell>
        </row>
        <row r="501">
          <cell r="A501" t="str">
            <v>D00494</v>
          </cell>
          <cell r="B501">
            <v>1750</v>
          </cell>
          <cell r="C501" t="str">
            <v>9)</v>
          </cell>
          <cell r="D501">
            <v>6439043</v>
          </cell>
          <cell r="E501" t="str">
            <v>데크휘니샤 면고르기</v>
          </cell>
          <cell r="G501" t="str">
            <v>M2</v>
          </cell>
          <cell r="H501">
            <v>0</v>
          </cell>
          <cell r="I501">
            <v>0</v>
          </cell>
        </row>
        <row r="502">
          <cell r="A502" t="str">
            <v>D01245</v>
          </cell>
          <cell r="B502">
            <v>1750</v>
          </cell>
          <cell r="C502" t="str">
            <v>10)</v>
          </cell>
          <cell r="D502">
            <v>6439171</v>
          </cell>
          <cell r="E502" t="str">
            <v>슬래브양생</v>
          </cell>
          <cell r="G502" t="str">
            <v>M2</v>
          </cell>
          <cell r="H502">
            <v>0</v>
          </cell>
          <cell r="I502">
            <v>0</v>
          </cell>
        </row>
        <row r="503">
          <cell r="A503" t="str">
            <v>D00495</v>
          </cell>
          <cell r="B503">
            <v>1750</v>
          </cell>
          <cell r="C503" t="str">
            <v>11)</v>
          </cell>
          <cell r="D503">
            <v>6439299</v>
          </cell>
          <cell r="E503" t="str">
            <v>교면방수</v>
          </cell>
          <cell r="F503" t="str">
            <v>(도막방수)</v>
          </cell>
          <cell r="G503" t="str">
            <v>M2</v>
          </cell>
          <cell r="H503">
            <v>0</v>
          </cell>
          <cell r="I503">
            <v>0</v>
          </cell>
        </row>
        <row r="504">
          <cell r="A504" t="str">
            <v>T2</v>
          </cell>
          <cell r="B504">
            <v>506</v>
          </cell>
          <cell r="C504" t="str">
            <v>12)</v>
          </cell>
          <cell r="D504">
            <v>6439363</v>
          </cell>
          <cell r="E504" t="str">
            <v>스페이서</v>
          </cell>
          <cell r="H504">
            <v>0</v>
          </cell>
          <cell r="I504">
            <v>0</v>
          </cell>
        </row>
        <row r="505">
          <cell r="A505" t="str">
            <v>D01640</v>
          </cell>
          <cell r="B505">
            <v>2812</v>
          </cell>
          <cell r="C505" t="str">
            <v>가</v>
          </cell>
          <cell r="D505">
            <v>6439427</v>
          </cell>
          <cell r="E505" t="str">
            <v>스페이서설치</v>
          </cell>
          <cell r="F505" t="str">
            <v>(슬래브 및 기초)</v>
          </cell>
          <cell r="G505" t="str">
            <v>M2</v>
          </cell>
          <cell r="H505">
            <v>0</v>
          </cell>
          <cell r="I505">
            <v>0</v>
          </cell>
        </row>
        <row r="506">
          <cell r="A506" t="str">
            <v>D01640</v>
          </cell>
          <cell r="B506">
            <v>644</v>
          </cell>
          <cell r="C506" t="str">
            <v>나</v>
          </cell>
          <cell r="D506">
            <v>6439431</v>
          </cell>
          <cell r="E506" t="str">
            <v>스페이서설치</v>
          </cell>
          <cell r="F506" t="str">
            <v>(벽  체)</v>
          </cell>
          <cell r="G506" t="str">
            <v>M2</v>
          </cell>
          <cell r="H506">
            <v>0</v>
          </cell>
          <cell r="I506">
            <v>0</v>
          </cell>
        </row>
        <row r="507">
          <cell r="A507" t="str">
            <v>E2</v>
          </cell>
          <cell r="B507">
            <v>0</v>
          </cell>
          <cell r="C507" t="str">
            <v>계</v>
          </cell>
          <cell r="D507">
            <v>6439443</v>
          </cell>
          <cell r="I507">
            <v>0</v>
          </cell>
        </row>
        <row r="508">
          <cell r="A508" t="str">
            <v>T2</v>
          </cell>
          <cell r="B508">
            <v>510</v>
          </cell>
          <cell r="C508" t="str">
            <v>13)</v>
          </cell>
          <cell r="D508">
            <v>6439507</v>
          </cell>
          <cell r="E508" t="str">
            <v>신축이음장치</v>
          </cell>
          <cell r="H508">
            <v>0</v>
          </cell>
          <cell r="I508">
            <v>0</v>
          </cell>
        </row>
        <row r="509">
          <cell r="A509" t="str">
            <v>D00699</v>
          </cell>
          <cell r="B509">
            <v>20</v>
          </cell>
          <cell r="C509" t="str">
            <v>가</v>
          </cell>
          <cell r="D509">
            <v>6439571</v>
          </cell>
          <cell r="E509" t="str">
            <v>신축이음장치</v>
          </cell>
          <cell r="F509" t="str">
            <v>(NO. 70)</v>
          </cell>
          <cell r="G509" t="str">
            <v>M</v>
          </cell>
          <cell r="H509">
            <v>0</v>
          </cell>
          <cell r="I509">
            <v>0</v>
          </cell>
        </row>
        <row r="510">
          <cell r="A510" t="str">
            <v>D00698</v>
          </cell>
          <cell r="B510">
            <v>20</v>
          </cell>
          <cell r="C510" t="str">
            <v>나</v>
          </cell>
          <cell r="D510">
            <v>6439587</v>
          </cell>
          <cell r="E510" t="str">
            <v>신축이음장치</v>
          </cell>
          <cell r="F510" t="str">
            <v>(NO.100)</v>
          </cell>
          <cell r="G510" t="str">
            <v>M</v>
          </cell>
          <cell r="H510">
            <v>0</v>
          </cell>
          <cell r="I510">
            <v>0</v>
          </cell>
        </row>
        <row r="511">
          <cell r="A511" t="str">
            <v>E2</v>
          </cell>
          <cell r="B511">
            <v>0</v>
          </cell>
          <cell r="C511" t="str">
            <v>계</v>
          </cell>
          <cell r="D511">
            <v>6439593</v>
          </cell>
          <cell r="I511">
            <v>0</v>
          </cell>
        </row>
        <row r="512">
          <cell r="A512" t="str">
            <v>D00501</v>
          </cell>
          <cell r="B512">
            <v>1</v>
          </cell>
          <cell r="C512" t="str">
            <v>14)</v>
          </cell>
          <cell r="D512">
            <v>6439721</v>
          </cell>
          <cell r="E512" t="str">
            <v>교명판</v>
          </cell>
          <cell r="F512" t="str">
            <v>(450x200x10)</v>
          </cell>
          <cell r="G512" t="str">
            <v>EA</v>
          </cell>
          <cell r="H512">
            <v>0</v>
          </cell>
          <cell r="I512">
            <v>0</v>
          </cell>
        </row>
        <row r="513">
          <cell r="A513" t="str">
            <v>D00502</v>
          </cell>
          <cell r="B513">
            <v>1</v>
          </cell>
          <cell r="C513" t="str">
            <v>15)</v>
          </cell>
          <cell r="D513">
            <v>6439753</v>
          </cell>
          <cell r="E513" t="str">
            <v>설명판</v>
          </cell>
          <cell r="F513" t="str">
            <v>(510x410x10)</v>
          </cell>
          <cell r="G513" t="str">
            <v>EA</v>
          </cell>
          <cell r="H513">
            <v>0</v>
          </cell>
          <cell r="I513">
            <v>0</v>
          </cell>
        </row>
        <row r="514">
          <cell r="A514" t="str">
            <v>D00510</v>
          </cell>
          <cell r="B514">
            <v>1</v>
          </cell>
          <cell r="C514" t="str">
            <v>16)</v>
          </cell>
          <cell r="D514">
            <v>6439881</v>
          </cell>
          <cell r="E514" t="str">
            <v>T.B.M 설치</v>
          </cell>
          <cell r="G514" t="str">
            <v>EA</v>
          </cell>
          <cell r="H514">
            <v>0</v>
          </cell>
          <cell r="I514">
            <v>0</v>
          </cell>
        </row>
        <row r="515">
          <cell r="A515" t="str">
            <v>D00776</v>
          </cell>
          <cell r="B515">
            <v>394</v>
          </cell>
          <cell r="C515" t="str">
            <v>17)</v>
          </cell>
          <cell r="D515">
            <v>6440009</v>
          </cell>
          <cell r="E515" t="str">
            <v>전선관</v>
          </cell>
          <cell r="F515" t="str">
            <v>(ø=100 ㎜)</v>
          </cell>
          <cell r="G515" t="str">
            <v>M</v>
          </cell>
          <cell r="H515">
            <v>0</v>
          </cell>
          <cell r="I515">
            <v>0</v>
          </cell>
        </row>
        <row r="516">
          <cell r="A516" t="str">
            <v>T2</v>
          </cell>
          <cell r="B516">
            <v>517</v>
          </cell>
          <cell r="C516" t="str">
            <v>18)</v>
          </cell>
          <cell r="D516">
            <v>6440073</v>
          </cell>
          <cell r="E516" t="str">
            <v>방호벽</v>
          </cell>
          <cell r="H516">
            <v>0</v>
          </cell>
          <cell r="I516">
            <v>0</v>
          </cell>
        </row>
        <row r="517">
          <cell r="A517" t="str">
            <v>D02237</v>
          </cell>
          <cell r="B517">
            <v>197</v>
          </cell>
          <cell r="C517" t="str">
            <v>가</v>
          </cell>
          <cell r="D517">
            <v>6440137</v>
          </cell>
          <cell r="E517" t="str">
            <v>방호벽</v>
          </cell>
          <cell r="F517" t="str">
            <v>(교량용:일반구간)</v>
          </cell>
          <cell r="G517" t="str">
            <v>M</v>
          </cell>
          <cell r="H517">
            <v>0</v>
          </cell>
          <cell r="I517">
            <v>0</v>
          </cell>
        </row>
        <row r="518">
          <cell r="A518" t="str">
            <v>E2</v>
          </cell>
          <cell r="B518">
            <v>0</v>
          </cell>
          <cell r="C518" t="str">
            <v>계</v>
          </cell>
          <cell r="D518">
            <v>6440140</v>
          </cell>
          <cell r="I518">
            <v>0</v>
          </cell>
        </row>
        <row r="519">
          <cell r="A519" t="str">
            <v>D01680</v>
          </cell>
          <cell r="B519">
            <v>14</v>
          </cell>
          <cell r="C519" t="str">
            <v>19)</v>
          </cell>
          <cell r="D519">
            <v>6440292</v>
          </cell>
          <cell r="E519" t="str">
            <v>무수축 콘크리트</v>
          </cell>
          <cell r="G519" t="str">
            <v>M3</v>
          </cell>
          <cell r="H519">
            <v>0</v>
          </cell>
          <cell r="I519">
            <v>0</v>
          </cell>
        </row>
        <row r="520">
          <cell r="A520" t="str">
            <v>D00662</v>
          </cell>
          <cell r="B520">
            <v>2</v>
          </cell>
          <cell r="C520" t="str">
            <v>20)</v>
          </cell>
          <cell r="D520">
            <v>6440296</v>
          </cell>
          <cell r="E520" t="str">
            <v>무수축 몰탈</v>
          </cell>
          <cell r="F520" t="str">
            <v>(1:1)</v>
          </cell>
          <cell r="G520" t="str">
            <v>M3</v>
          </cell>
          <cell r="H520">
            <v>0</v>
          </cell>
          <cell r="I520">
            <v>0</v>
          </cell>
        </row>
        <row r="521">
          <cell r="A521" t="str">
            <v>T2</v>
          </cell>
          <cell r="B521">
            <v>525</v>
          </cell>
          <cell r="C521" t="str">
            <v>21)</v>
          </cell>
          <cell r="D521">
            <v>6440417</v>
          </cell>
          <cell r="E521" t="str">
            <v>철근가공조립</v>
          </cell>
          <cell r="H521">
            <v>0</v>
          </cell>
          <cell r="I521">
            <v>0</v>
          </cell>
        </row>
        <row r="522">
          <cell r="A522" t="str">
            <v>D00328</v>
          </cell>
          <cell r="B522">
            <v>61.856000000000002</v>
          </cell>
          <cell r="C522" t="str">
            <v>가</v>
          </cell>
          <cell r="D522">
            <v>6440537</v>
          </cell>
          <cell r="E522" t="str">
            <v>철근가공조립</v>
          </cell>
          <cell r="F522" t="str">
            <v>(매우복잡)</v>
          </cell>
          <cell r="G522" t="str">
            <v>TON</v>
          </cell>
          <cell r="H522">
            <v>0</v>
          </cell>
          <cell r="I522">
            <v>0</v>
          </cell>
        </row>
        <row r="523">
          <cell r="A523" t="str">
            <v>D00327</v>
          </cell>
          <cell r="B523">
            <v>289.52999999999997</v>
          </cell>
          <cell r="C523" t="str">
            <v>나</v>
          </cell>
          <cell r="D523">
            <v>6440545</v>
          </cell>
          <cell r="E523" t="str">
            <v>철근가공조립</v>
          </cell>
          <cell r="F523" t="str">
            <v>(복잡)</v>
          </cell>
          <cell r="G523" t="str">
            <v>TON</v>
          </cell>
          <cell r="H523">
            <v>0</v>
          </cell>
          <cell r="I523">
            <v>0</v>
          </cell>
        </row>
        <row r="524">
          <cell r="A524" t="str">
            <v>D00326</v>
          </cell>
          <cell r="B524">
            <v>148.321</v>
          </cell>
          <cell r="C524" t="str">
            <v>다</v>
          </cell>
          <cell r="D524">
            <v>6440549</v>
          </cell>
          <cell r="E524" t="str">
            <v>철근가공조립</v>
          </cell>
          <cell r="F524" t="str">
            <v>(보통)</v>
          </cell>
          <cell r="G524" t="str">
            <v>TON</v>
          </cell>
          <cell r="H524">
            <v>0</v>
          </cell>
          <cell r="I524">
            <v>0</v>
          </cell>
        </row>
        <row r="525">
          <cell r="A525" t="str">
            <v>D00325</v>
          </cell>
          <cell r="B525">
            <v>12.942</v>
          </cell>
          <cell r="C525" t="str">
            <v>라</v>
          </cell>
          <cell r="D525">
            <v>6440551</v>
          </cell>
          <cell r="E525" t="str">
            <v>철근가공조립</v>
          </cell>
          <cell r="F525" t="str">
            <v>(간단)</v>
          </cell>
          <cell r="G525" t="str">
            <v>TON</v>
          </cell>
          <cell r="H525">
            <v>0</v>
          </cell>
          <cell r="I525">
            <v>0</v>
          </cell>
        </row>
        <row r="526">
          <cell r="A526" t="str">
            <v>E2</v>
          </cell>
          <cell r="B526">
            <v>0</v>
          </cell>
          <cell r="C526" t="str">
            <v>계</v>
          </cell>
          <cell r="D526">
            <v>6440552</v>
          </cell>
          <cell r="I526">
            <v>0</v>
          </cell>
        </row>
        <row r="527">
          <cell r="A527" t="str">
            <v>T2</v>
          </cell>
          <cell r="B527">
            <v>532</v>
          </cell>
          <cell r="C527" t="str">
            <v>22)</v>
          </cell>
          <cell r="D527">
            <v>6440680</v>
          </cell>
          <cell r="E527" t="str">
            <v>배수시설</v>
          </cell>
          <cell r="H527">
            <v>0</v>
          </cell>
          <cell r="I527">
            <v>0</v>
          </cell>
        </row>
        <row r="528">
          <cell r="A528" t="str">
            <v>D00663</v>
          </cell>
          <cell r="B528">
            <v>12</v>
          </cell>
          <cell r="C528" t="str">
            <v>가</v>
          </cell>
          <cell r="D528">
            <v>6440807</v>
          </cell>
          <cell r="E528" t="str">
            <v>육교용 집수구</v>
          </cell>
          <cell r="F528" t="str">
            <v>(주철)</v>
          </cell>
          <cell r="G528" t="str">
            <v>EA</v>
          </cell>
          <cell r="H528">
            <v>0</v>
          </cell>
          <cell r="I528">
            <v>0</v>
          </cell>
        </row>
        <row r="529">
          <cell r="A529" t="str">
            <v>D00664</v>
          </cell>
          <cell r="B529">
            <v>12</v>
          </cell>
          <cell r="C529" t="str">
            <v>나</v>
          </cell>
          <cell r="D529">
            <v>6440808</v>
          </cell>
          <cell r="E529" t="str">
            <v>육교용연결집수거</v>
          </cell>
          <cell r="F529" t="str">
            <v>(스텐레스)</v>
          </cell>
          <cell r="G529" t="str">
            <v>EA</v>
          </cell>
          <cell r="H529">
            <v>0</v>
          </cell>
          <cell r="I529">
            <v>0</v>
          </cell>
        </row>
        <row r="530">
          <cell r="A530" t="str">
            <v>D00666</v>
          </cell>
          <cell r="B530">
            <v>12</v>
          </cell>
          <cell r="C530" t="str">
            <v>다</v>
          </cell>
          <cell r="D530">
            <v>6440809</v>
          </cell>
          <cell r="E530" t="str">
            <v>육교용 곡관</v>
          </cell>
          <cell r="G530" t="str">
            <v>EA</v>
          </cell>
          <cell r="H530">
            <v>0</v>
          </cell>
          <cell r="I530">
            <v>0</v>
          </cell>
        </row>
        <row r="531">
          <cell r="A531" t="str">
            <v>D00665</v>
          </cell>
          <cell r="B531">
            <v>195</v>
          </cell>
          <cell r="C531" t="str">
            <v>라</v>
          </cell>
          <cell r="D531">
            <v>6440873</v>
          </cell>
          <cell r="E531" t="str">
            <v>육교용 직관</v>
          </cell>
          <cell r="F531" t="str">
            <v>(□150)</v>
          </cell>
          <cell r="G531" t="str">
            <v>M</v>
          </cell>
          <cell r="H531">
            <v>0</v>
          </cell>
          <cell r="I531">
            <v>0</v>
          </cell>
        </row>
        <row r="532">
          <cell r="A532" t="str">
            <v>D00667</v>
          </cell>
          <cell r="B532">
            <v>202</v>
          </cell>
          <cell r="C532" t="str">
            <v>마</v>
          </cell>
          <cell r="D532">
            <v>6440905</v>
          </cell>
          <cell r="E532" t="str">
            <v>육교용 연결부</v>
          </cell>
          <cell r="F532" t="str">
            <v>(스텐레스)</v>
          </cell>
          <cell r="G532" t="str">
            <v>EA</v>
          </cell>
          <cell r="H532">
            <v>0</v>
          </cell>
          <cell r="I532">
            <v>0</v>
          </cell>
        </row>
        <row r="533">
          <cell r="A533" t="str">
            <v>E2</v>
          </cell>
          <cell r="B533">
            <v>0</v>
          </cell>
          <cell r="C533" t="str">
            <v>계</v>
          </cell>
          <cell r="D533">
            <v>6440969</v>
          </cell>
          <cell r="I533">
            <v>0</v>
          </cell>
        </row>
        <row r="534">
          <cell r="A534" t="str">
            <v>T2</v>
          </cell>
          <cell r="B534">
            <v>536</v>
          </cell>
          <cell r="C534" t="str">
            <v>23)</v>
          </cell>
          <cell r="D534">
            <v>6441001</v>
          </cell>
          <cell r="E534" t="str">
            <v>스치로폴</v>
          </cell>
          <cell r="H534">
            <v>0</v>
          </cell>
          <cell r="I534">
            <v>0</v>
          </cell>
        </row>
        <row r="535">
          <cell r="A535" t="str">
            <v>D00519</v>
          </cell>
          <cell r="B535">
            <v>73</v>
          </cell>
          <cell r="C535" t="str">
            <v>가</v>
          </cell>
          <cell r="D535">
            <v>6441033</v>
          </cell>
          <cell r="E535" t="str">
            <v>스치로폴</v>
          </cell>
          <cell r="F535" t="str">
            <v>(T=20m/m)</v>
          </cell>
          <cell r="G535" t="str">
            <v>M2</v>
          </cell>
          <cell r="H535">
            <v>0</v>
          </cell>
          <cell r="I535">
            <v>0</v>
          </cell>
        </row>
        <row r="536">
          <cell r="A536" t="str">
            <v>D00518</v>
          </cell>
          <cell r="B536">
            <v>73</v>
          </cell>
          <cell r="C536" t="str">
            <v>나</v>
          </cell>
          <cell r="D536">
            <v>6441045</v>
          </cell>
          <cell r="E536" t="str">
            <v>스치로폴</v>
          </cell>
          <cell r="F536" t="str">
            <v>(T=10m/m)</v>
          </cell>
          <cell r="G536" t="str">
            <v>M2</v>
          </cell>
          <cell r="H536">
            <v>0</v>
          </cell>
          <cell r="I536">
            <v>0</v>
          </cell>
        </row>
        <row r="537">
          <cell r="A537" t="str">
            <v>E2</v>
          </cell>
          <cell r="B537">
            <v>0</v>
          </cell>
          <cell r="C537" t="str">
            <v>계</v>
          </cell>
          <cell r="D537">
            <v>6441053</v>
          </cell>
          <cell r="I537">
            <v>0</v>
          </cell>
        </row>
        <row r="538">
          <cell r="A538" t="str">
            <v>T2</v>
          </cell>
          <cell r="B538">
            <v>541</v>
          </cell>
          <cell r="C538" t="str">
            <v>25)</v>
          </cell>
          <cell r="D538">
            <v>6441057</v>
          </cell>
          <cell r="E538" t="str">
            <v>PC.BEAB</v>
          </cell>
          <cell r="H538">
            <v>0</v>
          </cell>
          <cell r="I538">
            <v>0</v>
          </cell>
        </row>
        <row r="539">
          <cell r="A539" t="str">
            <v>D00472</v>
          </cell>
          <cell r="B539">
            <v>30</v>
          </cell>
          <cell r="C539" t="str">
            <v>가</v>
          </cell>
          <cell r="D539">
            <v>6441063</v>
          </cell>
          <cell r="E539" t="str">
            <v>P.C빔 제작</v>
          </cell>
          <cell r="F539" t="str">
            <v>(L=30.00M)</v>
          </cell>
          <cell r="G539" t="str">
            <v>본</v>
          </cell>
          <cell r="H539">
            <v>0</v>
          </cell>
          <cell r="I539">
            <v>0</v>
          </cell>
        </row>
        <row r="540">
          <cell r="A540" t="str">
            <v>D00478</v>
          </cell>
          <cell r="B540">
            <v>30</v>
          </cell>
          <cell r="C540" t="str">
            <v>나</v>
          </cell>
          <cell r="D540">
            <v>6441069</v>
          </cell>
          <cell r="E540" t="str">
            <v>P.C빔 설치</v>
          </cell>
          <cell r="F540" t="str">
            <v>(L=30.00M)</v>
          </cell>
          <cell r="G540" t="str">
            <v>본</v>
          </cell>
          <cell r="H540">
            <v>0</v>
          </cell>
          <cell r="I540">
            <v>0</v>
          </cell>
        </row>
        <row r="541">
          <cell r="A541" t="str">
            <v>D02314</v>
          </cell>
          <cell r="B541">
            <v>30</v>
          </cell>
          <cell r="C541" t="str">
            <v>다</v>
          </cell>
          <cell r="D541">
            <v>6441071</v>
          </cell>
          <cell r="E541" t="str">
            <v>P.C BEAM 전도방지공</v>
          </cell>
          <cell r="G541" t="str">
            <v>본</v>
          </cell>
          <cell r="H541">
            <v>0</v>
          </cell>
          <cell r="I541">
            <v>0</v>
          </cell>
        </row>
        <row r="542">
          <cell r="A542" t="str">
            <v>E2</v>
          </cell>
          <cell r="B542">
            <v>0</v>
          </cell>
          <cell r="C542" t="str">
            <v>계</v>
          </cell>
          <cell r="D542">
            <v>6441072</v>
          </cell>
          <cell r="I542">
            <v>0</v>
          </cell>
        </row>
        <row r="543">
          <cell r="A543" t="str">
            <v>D02221</v>
          </cell>
          <cell r="B543">
            <v>180</v>
          </cell>
          <cell r="C543" t="str">
            <v>27)</v>
          </cell>
          <cell r="D543">
            <v>6441200</v>
          </cell>
          <cell r="E543" t="str">
            <v>NOTCH</v>
          </cell>
          <cell r="G543" t="str">
            <v>M</v>
          </cell>
          <cell r="H543">
            <v>0</v>
          </cell>
          <cell r="I543">
            <v>0</v>
          </cell>
        </row>
        <row r="544">
          <cell r="A544" t="str">
            <v>D01662</v>
          </cell>
          <cell r="B544">
            <v>7</v>
          </cell>
          <cell r="C544" t="str">
            <v>28)</v>
          </cell>
          <cell r="D544">
            <v>6441201</v>
          </cell>
          <cell r="E544" t="str">
            <v>몰탈</v>
          </cell>
          <cell r="F544" t="str">
            <v>(1:3)</v>
          </cell>
          <cell r="G544" t="str">
            <v>M3</v>
          </cell>
          <cell r="H544">
            <v>0</v>
          </cell>
          <cell r="I544">
            <v>0</v>
          </cell>
        </row>
        <row r="545">
          <cell r="A545" t="str">
            <v>D01385</v>
          </cell>
          <cell r="B545">
            <v>8</v>
          </cell>
          <cell r="C545" t="str">
            <v>29)</v>
          </cell>
          <cell r="D545">
            <v>6441203</v>
          </cell>
          <cell r="E545" t="str">
            <v>그라우팅밀크</v>
          </cell>
          <cell r="F545" t="str">
            <v>(P.C BEAM제작)</v>
          </cell>
          <cell r="G545" t="str">
            <v>M3</v>
          </cell>
          <cell r="H545">
            <v>0</v>
          </cell>
          <cell r="I545">
            <v>0</v>
          </cell>
        </row>
        <row r="546">
          <cell r="A546" t="str">
            <v>T2</v>
          </cell>
          <cell r="B546">
            <v>549</v>
          </cell>
          <cell r="C546" t="str">
            <v>30)</v>
          </cell>
          <cell r="D546">
            <v>6441268</v>
          </cell>
          <cell r="E546" t="str">
            <v>SHOE 설치공</v>
          </cell>
          <cell r="H546">
            <v>0</v>
          </cell>
          <cell r="I546">
            <v>0</v>
          </cell>
        </row>
        <row r="547">
          <cell r="A547" t="str">
            <v>D01476</v>
          </cell>
          <cell r="B547">
            <v>2</v>
          </cell>
          <cell r="C547" t="str">
            <v>가</v>
          </cell>
          <cell r="D547">
            <v>6441332</v>
          </cell>
          <cell r="E547" t="str">
            <v>교좌장치</v>
          </cell>
          <cell r="F547" t="str">
            <v>(고정단)150TON</v>
          </cell>
          <cell r="G547" t="str">
            <v>EA</v>
          </cell>
          <cell r="H547">
            <v>0</v>
          </cell>
          <cell r="I547">
            <v>0</v>
          </cell>
        </row>
        <row r="548">
          <cell r="A548" t="str">
            <v>D01256</v>
          </cell>
          <cell r="B548">
            <v>18</v>
          </cell>
          <cell r="C548" t="str">
            <v>나</v>
          </cell>
          <cell r="D548">
            <v>6441333</v>
          </cell>
          <cell r="E548" t="str">
            <v>교좌장치</v>
          </cell>
          <cell r="F548" t="str">
            <v>(일방향)150TON</v>
          </cell>
          <cell r="G548" t="str">
            <v>EA</v>
          </cell>
          <cell r="H548">
            <v>0</v>
          </cell>
          <cell r="I548">
            <v>0</v>
          </cell>
        </row>
        <row r="549">
          <cell r="A549" t="str">
            <v>D01460</v>
          </cell>
          <cell r="B549">
            <v>40</v>
          </cell>
          <cell r="C549" t="str">
            <v>다</v>
          </cell>
          <cell r="D549">
            <v>6441397</v>
          </cell>
          <cell r="E549" t="str">
            <v>교좌장치</v>
          </cell>
          <cell r="F549" t="str">
            <v>(양방향)150TON</v>
          </cell>
          <cell r="G549" t="str">
            <v>EA</v>
          </cell>
          <cell r="H549">
            <v>0</v>
          </cell>
          <cell r="I549">
            <v>0</v>
          </cell>
        </row>
        <row r="550">
          <cell r="A550" t="str">
            <v>E2</v>
          </cell>
          <cell r="B550">
            <v>0</v>
          </cell>
          <cell r="C550" t="str">
            <v>계</v>
          </cell>
          <cell r="D550">
            <v>6441478</v>
          </cell>
          <cell r="I550">
            <v>0</v>
          </cell>
        </row>
        <row r="551">
          <cell r="A551" t="str">
            <v>D02224</v>
          </cell>
          <cell r="B551">
            <v>2</v>
          </cell>
          <cell r="C551" t="str">
            <v>32)</v>
          </cell>
          <cell r="D551">
            <v>6441686</v>
          </cell>
          <cell r="E551" t="str">
            <v>안전 점검용 계단</v>
          </cell>
          <cell r="G551" t="str">
            <v>EA</v>
          </cell>
          <cell r="H551">
            <v>0</v>
          </cell>
          <cell r="I551">
            <v>0</v>
          </cell>
        </row>
        <row r="552">
          <cell r="A552" t="str">
            <v>D01673</v>
          </cell>
          <cell r="B552">
            <v>890</v>
          </cell>
          <cell r="C552" t="str">
            <v>33)</v>
          </cell>
          <cell r="D552">
            <v>6441766</v>
          </cell>
          <cell r="E552" t="str">
            <v>뒷채움</v>
          </cell>
          <cell r="F552" t="str">
            <v>(선택층재 암거,교량)</v>
          </cell>
          <cell r="G552" t="str">
            <v>M3</v>
          </cell>
          <cell r="H552">
            <v>0</v>
          </cell>
          <cell r="I552">
            <v>0</v>
          </cell>
        </row>
        <row r="553">
          <cell r="A553" t="str">
            <v>E3</v>
          </cell>
          <cell r="B553">
            <v>0</v>
          </cell>
          <cell r="C553" t="str">
            <v>합계</v>
          </cell>
          <cell r="D553">
            <v>6441910</v>
          </cell>
          <cell r="I553">
            <v>0</v>
          </cell>
        </row>
        <row r="554">
          <cell r="A554" t="str">
            <v>T3</v>
          </cell>
          <cell r="B554">
            <v>636</v>
          </cell>
          <cell r="C554" t="str">
            <v>3-5)</v>
          </cell>
          <cell r="D554">
            <v>6441974</v>
          </cell>
          <cell r="E554" t="str">
            <v>쌍동교</v>
          </cell>
          <cell r="H554">
            <v>0</v>
          </cell>
          <cell r="I554">
            <v>0</v>
          </cell>
        </row>
        <row r="555">
          <cell r="A555" t="str">
            <v>T2</v>
          </cell>
          <cell r="B555">
            <v>558</v>
          </cell>
          <cell r="C555" t="str">
            <v>1)</v>
          </cell>
          <cell r="D555">
            <v>6442102</v>
          </cell>
          <cell r="E555" t="str">
            <v>구조물터파기</v>
          </cell>
          <cell r="H555">
            <v>0</v>
          </cell>
          <cell r="I555">
            <v>0</v>
          </cell>
        </row>
        <row r="556">
          <cell r="A556" t="str">
            <v>T1</v>
          </cell>
          <cell r="B556">
            <v>557</v>
          </cell>
          <cell r="C556" t="str">
            <v>가.</v>
          </cell>
          <cell r="D556">
            <v>6442104</v>
          </cell>
          <cell r="E556" t="str">
            <v>육상터파기</v>
          </cell>
          <cell r="H556">
            <v>0</v>
          </cell>
          <cell r="I556">
            <v>0</v>
          </cell>
        </row>
        <row r="557">
          <cell r="A557" t="str">
            <v>D01345</v>
          </cell>
          <cell r="B557">
            <v>7395</v>
          </cell>
          <cell r="C557" t="str">
            <v>a.</v>
          </cell>
          <cell r="D557">
            <v>6442106</v>
          </cell>
          <cell r="E557" t="str">
            <v>구조물터파기</v>
          </cell>
          <cell r="F557" t="str">
            <v>(토  사)</v>
          </cell>
          <cell r="G557" t="str">
            <v>M3</v>
          </cell>
          <cell r="H557">
            <v>0</v>
          </cell>
          <cell r="I557">
            <v>0</v>
          </cell>
        </row>
        <row r="558">
          <cell r="A558" t="str">
            <v>E1</v>
          </cell>
          <cell r="B558">
            <v>0</v>
          </cell>
          <cell r="C558" t="str">
            <v>소계</v>
          </cell>
          <cell r="D558">
            <v>6442162</v>
          </cell>
          <cell r="I558">
            <v>0</v>
          </cell>
        </row>
        <row r="559">
          <cell r="A559" t="str">
            <v>E2</v>
          </cell>
          <cell r="B559">
            <v>0</v>
          </cell>
          <cell r="C559" t="str">
            <v>계</v>
          </cell>
          <cell r="D559">
            <v>6442298</v>
          </cell>
          <cell r="I559">
            <v>0</v>
          </cell>
        </row>
        <row r="560">
          <cell r="A560" t="str">
            <v>T2</v>
          </cell>
          <cell r="B560">
            <v>562</v>
          </cell>
          <cell r="C560" t="str">
            <v>2)</v>
          </cell>
          <cell r="D560">
            <v>6536816</v>
          </cell>
          <cell r="E560" t="str">
            <v>콘크리트타설공</v>
          </cell>
          <cell r="H560">
            <v>0</v>
          </cell>
          <cell r="I560">
            <v>0</v>
          </cell>
        </row>
        <row r="561">
          <cell r="A561" t="str">
            <v>D02072</v>
          </cell>
          <cell r="B561">
            <v>5248</v>
          </cell>
          <cell r="C561" t="str">
            <v>가</v>
          </cell>
          <cell r="D561">
            <v>6631333</v>
          </cell>
          <cell r="E561" t="str">
            <v>콘크리트타설</v>
          </cell>
          <cell r="F561" t="str">
            <v>(철근,진동기포함)</v>
          </cell>
          <cell r="G561" t="str">
            <v>M3</v>
          </cell>
          <cell r="H561">
            <v>0</v>
          </cell>
          <cell r="I561">
            <v>0</v>
          </cell>
        </row>
        <row r="562">
          <cell r="A562" t="str">
            <v>D02073</v>
          </cell>
          <cell r="B562">
            <v>30</v>
          </cell>
          <cell r="C562" t="str">
            <v>나</v>
          </cell>
          <cell r="D562">
            <v>6725851</v>
          </cell>
          <cell r="E562" t="str">
            <v>콘크리트타설</v>
          </cell>
          <cell r="F562" t="str">
            <v>(무근,진동기포함)</v>
          </cell>
          <cell r="G562" t="str">
            <v>M3</v>
          </cell>
          <cell r="H562">
            <v>0</v>
          </cell>
          <cell r="I562">
            <v>0</v>
          </cell>
        </row>
        <row r="563">
          <cell r="A563" t="str">
            <v>E2</v>
          </cell>
          <cell r="B563">
            <v>0</v>
          </cell>
          <cell r="C563" t="str">
            <v>계</v>
          </cell>
          <cell r="D563">
            <v>6749481</v>
          </cell>
          <cell r="I563">
            <v>0</v>
          </cell>
        </row>
        <row r="564">
          <cell r="A564" t="str">
            <v>T2</v>
          </cell>
          <cell r="B564">
            <v>570</v>
          </cell>
          <cell r="C564" t="str">
            <v>3)</v>
          </cell>
          <cell r="D564">
            <v>6761296</v>
          </cell>
          <cell r="E564" t="str">
            <v>거푸집</v>
          </cell>
          <cell r="H564">
            <v>0</v>
          </cell>
          <cell r="I564">
            <v>0</v>
          </cell>
        </row>
        <row r="565">
          <cell r="A565" t="str">
            <v>D00627</v>
          </cell>
          <cell r="B565">
            <v>3832</v>
          </cell>
          <cell r="C565" t="str">
            <v>가</v>
          </cell>
          <cell r="D565">
            <v>6773110</v>
          </cell>
          <cell r="E565" t="str">
            <v>합판거푸집</v>
          </cell>
          <cell r="F565" t="str">
            <v>(3회) 0-7M</v>
          </cell>
          <cell r="G565" t="str">
            <v>M2</v>
          </cell>
          <cell r="H565">
            <v>0</v>
          </cell>
          <cell r="I565">
            <v>0</v>
          </cell>
        </row>
        <row r="566">
          <cell r="A566" t="str">
            <v>D00628</v>
          </cell>
          <cell r="B566">
            <v>454</v>
          </cell>
          <cell r="C566" t="str">
            <v>나</v>
          </cell>
          <cell r="D566">
            <v>6796739</v>
          </cell>
          <cell r="E566" t="str">
            <v>합판거푸집</v>
          </cell>
          <cell r="F566" t="str">
            <v>(3회) 7-10M</v>
          </cell>
          <cell r="G566" t="str">
            <v>M2</v>
          </cell>
          <cell r="H566">
            <v>0</v>
          </cell>
          <cell r="I566">
            <v>0</v>
          </cell>
        </row>
        <row r="567">
          <cell r="A567" t="str">
            <v>D00629</v>
          </cell>
          <cell r="B567">
            <v>410</v>
          </cell>
          <cell r="C567" t="str">
            <v>다</v>
          </cell>
          <cell r="D567">
            <v>6802647</v>
          </cell>
          <cell r="E567" t="str">
            <v>합판거푸집</v>
          </cell>
          <cell r="F567" t="str">
            <v>(3회) 10-13M</v>
          </cell>
          <cell r="G567" t="str">
            <v>M2</v>
          </cell>
          <cell r="H567">
            <v>0</v>
          </cell>
          <cell r="I567">
            <v>0</v>
          </cell>
        </row>
        <row r="568">
          <cell r="A568" t="str">
            <v>D00072</v>
          </cell>
          <cell r="B568">
            <v>216</v>
          </cell>
          <cell r="C568" t="str">
            <v>라</v>
          </cell>
          <cell r="D568">
            <v>6808554</v>
          </cell>
          <cell r="E568" t="str">
            <v>합판거푸집</v>
          </cell>
          <cell r="F568" t="str">
            <v>(4회)</v>
          </cell>
          <cell r="G568" t="str">
            <v>M2</v>
          </cell>
          <cell r="H568">
            <v>0</v>
          </cell>
          <cell r="I568">
            <v>0</v>
          </cell>
        </row>
        <row r="569">
          <cell r="A569" t="str">
            <v>D00346</v>
          </cell>
          <cell r="B569">
            <v>494</v>
          </cell>
          <cell r="C569" t="str">
            <v>마</v>
          </cell>
          <cell r="D569">
            <v>6815938</v>
          </cell>
          <cell r="E569" t="str">
            <v>문형거푸집</v>
          </cell>
          <cell r="F569" t="str">
            <v>(0-7m:3회 부착식)</v>
          </cell>
          <cell r="G569" t="str">
            <v>M2</v>
          </cell>
          <cell r="H569">
            <v>0</v>
          </cell>
          <cell r="I569">
            <v>0</v>
          </cell>
        </row>
        <row r="570">
          <cell r="A570" t="str">
            <v>D00632</v>
          </cell>
          <cell r="B570">
            <v>441</v>
          </cell>
          <cell r="C570" t="str">
            <v>바</v>
          </cell>
          <cell r="D570">
            <v>6816123</v>
          </cell>
          <cell r="E570" t="str">
            <v>원형거푸집</v>
          </cell>
          <cell r="F570" t="str">
            <v>(3회)</v>
          </cell>
          <cell r="G570" t="str">
            <v>M2</v>
          </cell>
          <cell r="H570">
            <v>0</v>
          </cell>
          <cell r="I570">
            <v>0</v>
          </cell>
        </row>
        <row r="571">
          <cell r="A571" t="str">
            <v>E2</v>
          </cell>
          <cell r="B571">
            <v>0</v>
          </cell>
          <cell r="C571" t="str">
            <v>계</v>
          </cell>
          <cell r="D571">
            <v>6816262</v>
          </cell>
          <cell r="I571">
            <v>0</v>
          </cell>
        </row>
        <row r="572">
          <cell r="A572" t="str">
            <v>T2</v>
          </cell>
          <cell r="B572">
            <v>574</v>
          </cell>
          <cell r="C572" t="str">
            <v>4)</v>
          </cell>
          <cell r="D572">
            <v>6816400</v>
          </cell>
          <cell r="E572" t="str">
            <v>동바리공</v>
          </cell>
          <cell r="H572">
            <v>0</v>
          </cell>
          <cell r="I572">
            <v>0</v>
          </cell>
        </row>
        <row r="573">
          <cell r="A573" t="str">
            <v>D02240</v>
          </cell>
          <cell r="B573">
            <v>1</v>
          </cell>
          <cell r="C573" t="str">
            <v>가</v>
          </cell>
          <cell r="D573">
            <v>6816677</v>
          </cell>
          <cell r="E573" t="str">
            <v>동바리공</v>
          </cell>
          <cell r="G573" t="str">
            <v>식</v>
          </cell>
          <cell r="H573">
            <v>0</v>
          </cell>
          <cell r="I573">
            <v>0</v>
          </cell>
        </row>
        <row r="574">
          <cell r="A574" t="str">
            <v>D02223</v>
          </cell>
          <cell r="B574">
            <v>284</v>
          </cell>
          <cell r="C574" t="str">
            <v>나</v>
          </cell>
          <cell r="D574">
            <v>6816862</v>
          </cell>
          <cell r="E574" t="str">
            <v>DECK FINISHER용 동바</v>
          </cell>
          <cell r="F574" t="str">
            <v>리</v>
          </cell>
          <cell r="G574" t="str">
            <v>공/m3</v>
          </cell>
          <cell r="H574">
            <v>0</v>
          </cell>
          <cell r="I574">
            <v>0</v>
          </cell>
        </row>
        <row r="575">
          <cell r="A575" t="str">
            <v>E2</v>
          </cell>
          <cell r="B575">
            <v>0</v>
          </cell>
          <cell r="C575" t="str">
            <v>계</v>
          </cell>
          <cell r="D575">
            <v>6817185</v>
          </cell>
          <cell r="I575">
            <v>0</v>
          </cell>
        </row>
        <row r="576">
          <cell r="A576" t="str">
            <v>D01150</v>
          </cell>
          <cell r="B576">
            <v>2276</v>
          </cell>
          <cell r="C576" t="str">
            <v>5)</v>
          </cell>
          <cell r="D576">
            <v>6817323</v>
          </cell>
          <cell r="E576" t="str">
            <v>비계공(강관)</v>
          </cell>
          <cell r="G576" t="str">
            <v>M2</v>
          </cell>
          <cell r="H576">
            <v>0</v>
          </cell>
          <cell r="I576">
            <v>0</v>
          </cell>
        </row>
        <row r="577">
          <cell r="A577" t="str">
            <v>D01284</v>
          </cell>
          <cell r="B577">
            <v>96</v>
          </cell>
          <cell r="C577" t="str">
            <v>6)</v>
          </cell>
          <cell r="D577">
            <v>6817369</v>
          </cell>
          <cell r="E577" t="str">
            <v>다웰바설치</v>
          </cell>
          <cell r="F577" t="str">
            <v>(φ 25x600)</v>
          </cell>
          <cell r="G577" t="str">
            <v>EA</v>
          </cell>
          <cell r="H577">
            <v>0</v>
          </cell>
          <cell r="I577">
            <v>0</v>
          </cell>
        </row>
        <row r="578">
          <cell r="A578" t="str">
            <v>T2</v>
          </cell>
          <cell r="B578">
            <v>581</v>
          </cell>
          <cell r="C578" t="str">
            <v>7)</v>
          </cell>
          <cell r="D578">
            <v>6817497</v>
          </cell>
          <cell r="E578" t="str">
            <v>강관파일</v>
          </cell>
          <cell r="H578">
            <v>0</v>
          </cell>
          <cell r="I578">
            <v>0</v>
          </cell>
        </row>
        <row r="579">
          <cell r="A579" t="str">
            <v>D02226</v>
          </cell>
          <cell r="B579">
            <v>31359</v>
          </cell>
          <cell r="C579" t="str">
            <v>가</v>
          </cell>
          <cell r="D579">
            <v>6817625</v>
          </cell>
          <cell r="E579" t="str">
            <v>파일자재비</v>
          </cell>
          <cell r="F579" t="str">
            <v>(φ508,t=9mm)</v>
          </cell>
          <cell r="G579" t="str">
            <v>M</v>
          </cell>
          <cell r="H579">
            <v>0</v>
          </cell>
          <cell r="I579">
            <v>0</v>
          </cell>
        </row>
        <row r="580">
          <cell r="A580" t="str">
            <v>D02324</v>
          </cell>
          <cell r="B580">
            <v>467</v>
          </cell>
          <cell r="C580" t="str">
            <v>나</v>
          </cell>
          <cell r="D580">
            <v>6817626</v>
          </cell>
          <cell r="E580" t="str">
            <v>천공항타비(수직항)</v>
          </cell>
          <cell r="F580" t="str">
            <v>508m/m-9t:천공</v>
          </cell>
          <cell r="G580" t="str">
            <v>M</v>
          </cell>
          <cell r="H580">
            <v>0</v>
          </cell>
          <cell r="I580">
            <v>0</v>
          </cell>
        </row>
        <row r="581">
          <cell r="A581" t="str">
            <v>D01639</v>
          </cell>
          <cell r="B581">
            <v>64</v>
          </cell>
          <cell r="C581" t="str">
            <v>다</v>
          </cell>
          <cell r="D581">
            <v>6817690</v>
          </cell>
          <cell r="E581" t="str">
            <v>두부 및 선단보강</v>
          </cell>
          <cell r="F581" t="str">
            <v>(강관말뚝 : 508mm)</v>
          </cell>
          <cell r="G581" t="str">
            <v>EA</v>
          </cell>
          <cell r="H581">
            <v>0</v>
          </cell>
          <cell r="I581">
            <v>0</v>
          </cell>
        </row>
        <row r="582">
          <cell r="A582" t="str">
            <v>E2</v>
          </cell>
          <cell r="B582">
            <v>0</v>
          </cell>
          <cell r="C582" t="str">
            <v>계</v>
          </cell>
          <cell r="D582">
            <v>6817699</v>
          </cell>
          <cell r="I582">
            <v>0</v>
          </cell>
        </row>
        <row r="583">
          <cell r="A583" t="str">
            <v>D01384</v>
          </cell>
          <cell r="B583">
            <v>12</v>
          </cell>
          <cell r="C583" t="str">
            <v>8)</v>
          </cell>
          <cell r="D583">
            <v>6817827</v>
          </cell>
          <cell r="E583" t="str">
            <v>타르지</v>
          </cell>
          <cell r="G583" t="str">
            <v>M2</v>
          </cell>
          <cell r="H583">
            <v>0</v>
          </cell>
          <cell r="I583">
            <v>0</v>
          </cell>
        </row>
        <row r="584">
          <cell r="A584" t="str">
            <v>D00494</v>
          </cell>
          <cell r="B584">
            <v>2333</v>
          </cell>
          <cell r="C584" t="str">
            <v>9)</v>
          </cell>
          <cell r="D584">
            <v>6817955</v>
          </cell>
          <cell r="E584" t="str">
            <v>데크휘니샤 면고르기</v>
          </cell>
          <cell r="G584" t="str">
            <v>M2</v>
          </cell>
          <cell r="H584">
            <v>0</v>
          </cell>
          <cell r="I584">
            <v>0</v>
          </cell>
        </row>
        <row r="585">
          <cell r="A585" t="str">
            <v>D01245</v>
          </cell>
          <cell r="B585">
            <v>2333</v>
          </cell>
          <cell r="C585" t="str">
            <v>10)</v>
          </cell>
          <cell r="D585">
            <v>6818083</v>
          </cell>
          <cell r="E585" t="str">
            <v>슬래브양생</v>
          </cell>
          <cell r="G585" t="str">
            <v>M2</v>
          </cell>
          <cell r="H585">
            <v>0</v>
          </cell>
          <cell r="I585">
            <v>0</v>
          </cell>
        </row>
        <row r="586">
          <cell r="A586" t="str">
            <v>D00495</v>
          </cell>
          <cell r="B586">
            <v>2333</v>
          </cell>
          <cell r="C586" t="str">
            <v>11)</v>
          </cell>
          <cell r="D586">
            <v>6818211</v>
          </cell>
          <cell r="E586" t="str">
            <v>교면방수</v>
          </cell>
          <cell r="F586" t="str">
            <v>(도막방수)</v>
          </cell>
          <cell r="G586" t="str">
            <v>M2</v>
          </cell>
          <cell r="H586">
            <v>0</v>
          </cell>
          <cell r="I586">
            <v>0</v>
          </cell>
        </row>
        <row r="587">
          <cell r="A587" t="str">
            <v>T2</v>
          </cell>
          <cell r="B587">
            <v>589</v>
          </cell>
          <cell r="C587" t="str">
            <v>12)</v>
          </cell>
          <cell r="D587">
            <v>6818275</v>
          </cell>
          <cell r="E587" t="str">
            <v>스페이서</v>
          </cell>
          <cell r="H587">
            <v>0</v>
          </cell>
          <cell r="I587">
            <v>0</v>
          </cell>
        </row>
        <row r="588">
          <cell r="A588" t="str">
            <v>D01640</v>
          </cell>
          <cell r="B588">
            <v>3715</v>
          </cell>
          <cell r="C588" t="str">
            <v>가</v>
          </cell>
          <cell r="D588">
            <v>6818339</v>
          </cell>
          <cell r="E588" t="str">
            <v>스페이서설치</v>
          </cell>
          <cell r="F588" t="str">
            <v>(슬래브 및 기초)</v>
          </cell>
          <cell r="G588" t="str">
            <v>M2</v>
          </cell>
          <cell r="H588">
            <v>0</v>
          </cell>
          <cell r="I588">
            <v>0</v>
          </cell>
        </row>
        <row r="589">
          <cell r="A589" t="str">
            <v>D01640</v>
          </cell>
          <cell r="B589">
            <v>612</v>
          </cell>
          <cell r="C589" t="str">
            <v>나</v>
          </cell>
          <cell r="D589">
            <v>6818343</v>
          </cell>
          <cell r="E589" t="str">
            <v>스페이서설치</v>
          </cell>
          <cell r="F589" t="str">
            <v>(벽  체)</v>
          </cell>
          <cell r="G589" t="str">
            <v>M2</v>
          </cell>
          <cell r="H589">
            <v>0</v>
          </cell>
          <cell r="I589">
            <v>0</v>
          </cell>
        </row>
        <row r="590">
          <cell r="A590" t="str">
            <v>E2</v>
          </cell>
          <cell r="B590">
            <v>0</v>
          </cell>
          <cell r="C590" t="str">
            <v>계</v>
          </cell>
          <cell r="D590">
            <v>6818355</v>
          </cell>
          <cell r="I590">
            <v>0</v>
          </cell>
        </row>
        <row r="591">
          <cell r="A591" t="str">
            <v>T2</v>
          </cell>
          <cell r="B591">
            <v>593</v>
          </cell>
          <cell r="C591" t="str">
            <v>13)</v>
          </cell>
          <cell r="D591">
            <v>6818419</v>
          </cell>
          <cell r="E591" t="str">
            <v>신축이음장치</v>
          </cell>
          <cell r="H591">
            <v>0</v>
          </cell>
          <cell r="I591">
            <v>0</v>
          </cell>
        </row>
        <row r="592">
          <cell r="A592" t="str">
            <v>D00699</v>
          </cell>
          <cell r="B592">
            <v>39</v>
          </cell>
          <cell r="C592" t="str">
            <v>가</v>
          </cell>
          <cell r="D592">
            <v>6818483</v>
          </cell>
          <cell r="E592" t="str">
            <v>신축이음장치</v>
          </cell>
          <cell r="F592" t="str">
            <v>(NO. 70)</v>
          </cell>
          <cell r="G592" t="str">
            <v>M</v>
          </cell>
          <cell r="H592">
            <v>0</v>
          </cell>
          <cell r="I592">
            <v>0</v>
          </cell>
        </row>
        <row r="593">
          <cell r="A593" t="str">
            <v>D00698</v>
          </cell>
          <cell r="B593">
            <v>20</v>
          </cell>
          <cell r="C593" t="str">
            <v>나</v>
          </cell>
          <cell r="D593">
            <v>6818499</v>
          </cell>
          <cell r="E593" t="str">
            <v>신축이음장치</v>
          </cell>
          <cell r="F593" t="str">
            <v>(NO.100)</v>
          </cell>
          <cell r="G593" t="str">
            <v>M</v>
          </cell>
          <cell r="H593">
            <v>0</v>
          </cell>
          <cell r="I593">
            <v>0</v>
          </cell>
        </row>
        <row r="594">
          <cell r="A594" t="str">
            <v>E2</v>
          </cell>
          <cell r="B594">
            <v>0</v>
          </cell>
          <cell r="C594" t="str">
            <v>계</v>
          </cell>
          <cell r="D594">
            <v>6818505</v>
          </cell>
          <cell r="I594">
            <v>0</v>
          </cell>
        </row>
        <row r="595">
          <cell r="A595" t="str">
            <v>D00501</v>
          </cell>
          <cell r="B595">
            <v>1</v>
          </cell>
          <cell r="C595" t="str">
            <v>14)</v>
          </cell>
          <cell r="D595">
            <v>6818633</v>
          </cell>
          <cell r="E595" t="str">
            <v>교명판</v>
          </cell>
          <cell r="F595" t="str">
            <v>(450x200x10)</v>
          </cell>
          <cell r="G595" t="str">
            <v>EA</v>
          </cell>
          <cell r="H595">
            <v>0</v>
          </cell>
          <cell r="I595">
            <v>0</v>
          </cell>
        </row>
        <row r="596">
          <cell r="A596" t="str">
            <v>D00502</v>
          </cell>
          <cell r="B596">
            <v>1</v>
          </cell>
          <cell r="C596" t="str">
            <v>15)</v>
          </cell>
          <cell r="D596">
            <v>6818665</v>
          </cell>
          <cell r="E596" t="str">
            <v>설명판</v>
          </cell>
          <cell r="F596" t="str">
            <v>(510x410x10)</v>
          </cell>
          <cell r="G596" t="str">
            <v>EA</v>
          </cell>
          <cell r="H596">
            <v>0</v>
          </cell>
          <cell r="I596">
            <v>0</v>
          </cell>
        </row>
        <row r="597">
          <cell r="A597" t="str">
            <v>D00510</v>
          </cell>
          <cell r="B597">
            <v>1</v>
          </cell>
          <cell r="C597" t="str">
            <v>16)</v>
          </cell>
          <cell r="D597">
            <v>6818793</v>
          </cell>
          <cell r="E597" t="str">
            <v>T.B.M 설치</v>
          </cell>
          <cell r="G597" t="str">
            <v>EA</v>
          </cell>
          <cell r="H597">
            <v>0</v>
          </cell>
          <cell r="I597">
            <v>0</v>
          </cell>
        </row>
        <row r="598">
          <cell r="A598" t="str">
            <v>D00776</v>
          </cell>
          <cell r="B598">
            <v>510</v>
          </cell>
          <cell r="C598" t="str">
            <v>17)</v>
          </cell>
          <cell r="D598">
            <v>6818921</v>
          </cell>
          <cell r="E598" t="str">
            <v>전선관</v>
          </cell>
          <cell r="F598" t="str">
            <v>(ø=100 ㎜)</v>
          </cell>
          <cell r="G598" t="str">
            <v>M</v>
          </cell>
          <cell r="H598">
            <v>0</v>
          </cell>
          <cell r="I598">
            <v>0</v>
          </cell>
        </row>
        <row r="599">
          <cell r="A599" t="str">
            <v>T2</v>
          </cell>
          <cell r="B599">
            <v>601</v>
          </cell>
          <cell r="C599" t="str">
            <v>18)</v>
          </cell>
          <cell r="D599">
            <v>6818985</v>
          </cell>
          <cell r="E599" t="str">
            <v>방호벽</v>
          </cell>
          <cell r="H599">
            <v>0</v>
          </cell>
          <cell r="I599">
            <v>0</v>
          </cell>
        </row>
        <row r="600">
          <cell r="A600" t="str">
            <v>D02237</v>
          </cell>
          <cell r="B600">
            <v>255</v>
          </cell>
          <cell r="C600" t="str">
            <v>가</v>
          </cell>
          <cell r="D600">
            <v>6819049</v>
          </cell>
          <cell r="E600" t="str">
            <v>방호벽</v>
          </cell>
          <cell r="F600" t="str">
            <v>(교량용:일반구간)</v>
          </cell>
          <cell r="G600" t="str">
            <v>M</v>
          </cell>
          <cell r="H600">
            <v>0</v>
          </cell>
          <cell r="I600">
            <v>0</v>
          </cell>
        </row>
        <row r="601">
          <cell r="A601" t="str">
            <v>D02326</v>
          </cell>
          <cell r="B601">
            <v>255</v>
          </cell>
          <cell r="C601" t="str">
            <v>나</v>
          </cell>
          <cell r="D601">
            <v>6819051</v>
          </cell>
          <cell r="E601" t="str">
            <v>방음벽기초</v>
          </cell>
          <cell r="F601" t="str">
            <v>(교량용)</v>
          </cell>
          <cell r="G601" t="str">
            <v>M</v>
          </cell>
          <cell r="H601">
            <v>0</v>
          </cell>
          <cell r="I601">
            <v>0</v>
          </cell>
        </row>
        <row r="602">
          <cell r="A602" t="str">
            <v>E2</v>
          </cell>
          <cell r="B602">
            <v>0</v>
          </cell>
          <cell r="C602" t="str">
            <v>계</v>
          </cell>
          <cell r="D602">
            <v>6819052</v>
          </cell>
          <cell r="I602">
            <v>0</v>
          </cell>
        </row>
        <row r="603">
          <cell r="A603" t="str">
            <v>D01680</v>
          </cell>
          <cell r="B603">
            <v>23</v>
          </cell>
          <cell r="C603" t="str">
            <v>19)</v>
          </cell>
          <cell r="D603">
            <v>6819204</v>
          </cell>
          <cell r="E603" t="str">
            <v>무수축 콘크리트</v>
          </cell>
          <cell r="G603" t="str">
            <v>M3</v>
          </cell>
          <cell r="H603">
            <v>0</v>
          </cell>
          <cell r="I603">
            <v>0</v>
          </cell>
        </row>
        <row r="604">
          <cell r="A604" t="str">
            <v>D00662</v>
          </cell>
          <cell r="B604">
            <v>3</v>
          </cell>
          <cell r="C604" t="str">
            <v>20)</v>
          </cell>
          <cell r="D604">
            <v>6819208</v>
          </cell>
          <cell r="E604" t="str">
            <v>무수축 몰탈</v>
          </cell>
          <cell r="F604" t="str">
            <v>(1:1)</v>
          </cell>
          <cell r="G604" t="str">
            <v>M3</v>
          </cell>
          <cell r="H604">
            <v>0</v>
          </cell>
          <cell r="I604">
            <v>0</v>
          </cell>
        </row>
        <row r="605">
          <cell r="A605" t="str">
            <v>T2</v>
          </cell>
          <cell r="B605">
            <v>609</v>
          </cell>
          <cell r="C605" t="str">
            <v>21)</v>
          </cell>
          <cell r="D605">
            <v>6819329</v>
          </cell>
          <cell r="E605" t="str">
            <v>철근가공조립</v>
          </cell>
          <cell r="H605">
            <v>0</v>
          </cell>
          <cell r="I605">
            <v>0</v>
          </cell>
        </row>
        <row r="606">
          <cell r="A606" t="str">
            <v>D00328</v>
          </cell>
          <cell r="B606">
            <v>90.75</v>
          </cell>
          <cell r="C606" t="str">
            <v>가</v>
          </cell>
          <cell r="D606">
            <v>6819449</v>
          </cell>
          <cell r="E606" t="str">
            <v>철근가공조립</v>
          </cell>
          <cell r="F606" t="str">
            <v>(매우복잡)</v>
          </cell>
          <cell r="G606" t="str">
            <v>TON</v>
          </cell>
          <cell r="H606">
            <v>0</v>
          </cell>
          <cell r="I606">
            <v>0</v>
          </cell>
        </row>
        <row r="607">
          <cell r="A607" t="str">
            <v>D00327</v>
          </cell>
          <cell r="B607">
            <v>400.81900000000002</v>
          </cell>
          <cell r="C607" t="str">
            <v>나</v>
          </cell>
          <cell r="D607">
            <v>6819457</v>
          </cell>
          <cell r="E607" t="str">
            <v>철근가공조립</v>
          </cell>
          <cell r="F607" t="str">
            <v>(복잡)</v>
          </cell>
          <cell r="G607" t="str">
            <v>TON</v>
          </cell>
          <cell r="H607">
            <v>0</v>
          </cell>
          <cell r="I607">
            <v>0</v>
          </cell>
        </row>
        <row r="608">
          <cell r="A608" t="str">
            <v>D00326</v>
          </cell>
          <cell r="B608">
            <v>150.34200000000001</v>
          </cell>
          <cell r="C608" t="str">
            <v>다</v>
          </cell>
          <cell r="D608">
            <v>6819461</v>
          </cell>
          <cell r="E608" t="str">
            <v>철근가공조립</v>
          </cell>
          <cell r="F608" t="str">
            <v>(보통)</v>
          </cell>
          <cell r="G608" t="str">
            <v>TON</v>
          </cell>
          <cell r="H608">
            <v>0</v>
          </cell>
          <cell r="I608">
            <v>0</v>
          </cell>
        </row>
        <row r="609">
          <cell r="A609" t="str">
            <v>D00325</v>
          </cell>
          <cell r="B609">
            <v>16.878</v>
          </cell>
          <cell r="C609" t="str">
            <v>라</v>
          </cell>
          <cell r="D609">
            <v>6819463</v>
          </cell>
          <cell r="E609" t="str">
            <v>철근가공조립</v>
          </cell>
          <cell r="F609" t="str">
            <v>(간단)</v>
          </cell>
          <cell r="G609" t="str">
            <v>TON</v>
          </cell>
          <cell r="H609">
            <v>0</v>
          </cell>
          <cell r="I609">
            <v>0</v>
          </cell>
        </row>
        <row r="610">
          <cell r="A610" t="str">
            <v>E2</v>
          </cell>
          <cell r="B610">
            <v>0</v>
          </cell>
          <cell r="C610" t="str">
            <v>계</v>
          </cell>
          <cell r="D610">
            <v>6819464</v>
          </cell>
          <cell r="I610">
            <v>0</v>
          </cell>
        </row>
        <row r="611">
          <cell r="A611" t="str">
            <v>T2</v>
          </cell>
          <cell r="B611">
            <v>616</v>
          </cell>
          <cell r="C611" t="str">
            <v>22)</v>
          </cell>
          <cell r="D611">
            <v>6819592</v>
          </cell>
          <cell r="E611" t="str">
            <v>배수시설</v>
          </cell>
          <cell r="H611">
            <v>0</v>
          </cell>
          <cell r="I611">
            <v>0</v>
          </cell>
        </row>
        <row r="612">
          <cell r="A612" t="str">
            <v>D00663</v>
          </cell>
          <cell r="B612">
            <v>16</v>
          </cell>
          <cell r="C612" t="str">
            <v>가</v>
          </cell>
          <cell r="D612">
            <v>6819719</v>
          </cell>
          <cell r="E612" t="str">
            <v>육교용 집수구</v>
          </cell>
          <cell r="F612" t="str">
            <v>(주철)</v>
          </cell>
          <cell r="G612" t="str">
            <v>EA</v>
          </cell>
          <cell r="H612">
            <v>0</v>
          </cell>
          <cell r="I612">
            <v>0</v>
          </cell>
        </row>
        <row r="613">
          <cell r="A613" t="str">
            <v>D00664</v>
          </cell>
          <cell r="B613">
            <v>16</v>
          </cell>
          <cell r="C613" t="str">
            <v>나</v>
          </cell>
          <cell r="D613">
            <v>6819720</v>
          </cell>
          <cell r="E613" t="str">
            <v>육교용연결집수거</v>
          </cell>
          <cell r="F613" t="str">
            <v>(스텐레스)</v>
          </cell>
          <cell r="G613" t="str">
            <v>EA</v>
          </cell>
          <cell r="H613">
            <v>0</v>
          </cell>
          <cell r="I613">
            <v>0</v>
          </cell>
        </row>
        <row r="614">
          <cell r="A614" t="str">
            <v>D00666</v>
          </cell>
          <cell r="B614">
            <v>16</v>
          </cell>
          <cell r="C614" t="str">
            <v>다</v>
          </cell>
          <cell r="D614">
            <v>6819721</v>
          </cell>
          <cell r="E614" t="str">
            <v>육교용 곡관</v>
          </cell>
          <cell r="G614" t="str">
            <v>EA</v>
          </cell>
          <cell r="H614">
            <v>0</v>
          </cell>
          <cell r="I614">
            <v>0</v>
          </cell>
        </row>
        <row r="615">
          <cell r="A615" t="str">
            <v>D00665</v>
          </cell>
          <cell r="B615">
            <v>278</v>
          </cell>
          <cell r="C615" t="str">
            <v>라</v>
          </cell>
          <cell r="D615">
            <v>6819785</v>
          </cell>
          <cell r="E615" t="str">
            <v>육교용 직관</v>
          </cell>
          <cell r="F615" t="str">
            <v>(□150)</v>
          </cell>
          <cell r="G615" t="str">
            <v>M</v>
          </cell>
          <cell r="H615">
            <v>0</v>
          </cell>
          <cell r="I615">
            <v>0</v>
          </cell>
        </row>
        <row r="616">
          <cell r="A616" t="str">
            <v>D00667</v>
          </cell>
          <cell r="B616">
            <v>286</v>
          </cell>
          <cell r="C616" t="str">
            <v>마</v>
          </cell>
          <cell r="D616">
            <v>6819817</v>
          </cell>
          <cell r="E616" t="str">
            <v>육교용 연결부</v>
          </cell>
          <cell r="F616" t="str">
            <v>(스텐레스)</v>
          </cell>
          <cell r="G616" t="str">
            <v>EA</v>
          </cell>
          <cell r="H616">
            <v>0</v>
          </cell>
          <cell r="I616">
            <v>0</v>
          </cell>
        </row>
        <row r="617">
          <cell r="A617" t="str">
            <v>E2</v>
          </cell>
          <cell r="B617">
            <v>0</v>
          </cell>
          <cell r="C617" t="str">
            <v>계</v>
          </cell>
          <cell r="D617">
            <v>6819881</v>
          </cell>
          <cell r="I617">
            <v>0</v>
          </cell>
        </row>
        <row r="618">
          <cell r="A618" t="str">
            <v>T2</v>
          </cell>
          <cell r="B618">
            <v>620</v>
          </cell>
          <cell r="C618" t="str">
            <v>23)</v>
          </cell>
          <cell r="D618">
            <v>6819913</v>
          </cell>
          <cell r="E618" t="str">
            <v>스치로폴</v>
          </cell>
          <cell r="H618">
            <v>0</v>
          </cell>
          <cell r="I618">
            <v>0</v>
          </cell>
        </row>
        <row r="619">
          <cell r="A619" t="str">
            <v>D00519</v>
          </cell>
          <cell r="B619">
            <v>64</v>
          </cell>
          <cell r="C619" t="str">
            <v>가</v>
          </cell>
          <cell r="D619">
            <v>6819945</v>
          </cell>
          <cell r="E619" t="str">
            <v>스치로폴</v>
          </cell>
          <cell r="F619" t="str">
            <v>(T=20m/m)</v>
          </cell>
          <cell r="G619" t="str">
            <v>M2</v>
          </cell>
          <cell r="H619">
            <v>0</v>
          </cell>
          <cell r="I619">
            <v>0</v>
          </cell>
        </row>
        <row r="620">
          <cell r="A620" t="str">
            <v>D00518</v>
          </cell>
          <cell r="B620">
            <v>83</v>
          </cell>
          <cell r="C620" t="str">
            <v>나</v>
          </cell>
          <cell r="D620">
            <v>6819957</v>
          </cell>
          <cell r="E620" t="str">
            <v>스치로폴</v>
          </cell>
          <cell r="F620" t="str">
            <v>(T=10m/m)</v>
          </cell>
          <cell r="G620" t="str">
            <v>M2</v>
          </cell>
          <cell r="H620">
            <v>0</v>
          </cell>
          <cell r="I620">
            <v>0</v>
          </cell>
        </row>
        <row r="621">
          <cell r="A621" t="str">
            <v>E2</v>
          </cell>
          <cell r="B621">
            <v>0</v>
          </cell>
          <cell r="C621" t="str">
            <v>계</v>
          </cell>
          <cell r="D621">
            <v>6819965</v>
          </cell>
          <cell r="I621">
            <v>0</v>
          </cell>
        </row>
        <row r="622">
          <cell r="A622" t="str">
            <v>T2</v>
          </cell>
          <cell r="B622">
            <v>625</v>
          </cell>
          <cell r="C622" t="str">
            <v>25)</v>
          </cell>
          <cell r="D622">
            <v>6819969</v>
          </cell>
          <cell r="E622" t="str">
            <v>PC.BEAM</v>
          </cell>
          <cell r="H622">
            <v>0</v>
          </cell>
          <cell r="I622">
            <v>0</v>
          </cell>
        </row>
        <row r="623">
          <cell r="A623" t="str">
            <v>D00472</v>
          </cell>
          <cell r="B623">
            <v>40</v>
          </cell>
          <cell r="C623" t="str">
            <v>가</v>
          </cell>
          <cell r="D623">
            <v>6819975</v>
          </cell>
          <cell r="E623" t="str">
            <v>P.C빔 제작</v>
          </cell>
          <cell r="F623" t="str">
            <v>(L=30.00M)</v>
          </cell>
          <cell r="G623" t="str">
            <v>본</v>
          </cell>
          <cell r="H623">
            <v>0</v>
          </cell>
          <cell r="I623">
            <v>0</v>
          </cell>
        </row>
        <row r="624">
          <cell r="A624" t="str">
            <v>D00478</v>
          </cell>
          <cell r="B624">
            <v>40</v>
          </cell>
          <cell r="C624" t="str">
            <v>나</v>
          </cell>
          <cell r="D624">
            <v>6819981</v>
          </cell>
          <cell r="E624" t="str">
            <v>P.C빔 설치</v>
          </cell>
          <cell r="F624" t="str">
            <v>(L=30.00M)</v>
          </cell>
          <cell r="G624" t="str">
            <v>본</v>
          </cell>
          <cell r="H624">
            <v>0</v>
          </cell>
          <cell r="I624">
            <v>0</v>
          </cell>
        </row>
        <row r="625">
          <cell r="A625" t="str">
            <v>D02314</v>
          </cell>
          <cell r="B625">
            <v>40</v>
          </cell>
          <cell r="C625" t="str">
            <v>다</v>
          </cell>
          <cell r="D625">
            <v>6819983</v>
          </cell>
          <cell r="E625" t="str">
            <v>P.C BEAM 전도방지공</v>
          </cell>
          <cell r="G625" t="str">
            <v>본</v>
          </cell>
          <cell r="H625">
            <v>0</v>
          </cell>
          <cell r="I625">
            <v>0</v>
          </cell>
        </row>
        <row r="626">
          <cell r="A626" t="str">
            <v>E2</v>
          </cell>
          <cell r="B626">
            <v>0</v>
          </cell>
          <cell r="C626" t="str">
            <v>계</v>
          </cell>
          <cell r="D626">
            <v>6819984</v>
          </cell>
          <cell r="I626">
            <v>0</v>
          </cell>
        </row>
        <row r="627">
          <cell r="A627" t="str">
            <v>D02221</v>
          </cell>
          <cell r="B627">
            <v>240</v>
          </cell>
          <cell r="C627" t="str">
            <v>27)</v>
          </cell>
          <cell r="D627">
            <v>6820112</v>
          </cell>
          <cell r="E627" t="str">
            <v>NOTCH</v>
          </cell>
          <cell r="G627" t="str">
            <v>M</v>
          </cell>
          <cell r="H627">
            <v>0</v>
          </cell>
          <cell r="I627">
            <v>0</v>
          </cell>
        </row>
        <row r="628">
          <cell r="A628" t="str">
            <v>D01662</v>
          </cell>
          <cell r="B628">
            <v>9</v>
          </cell>
          <cell r="C628" t="str">
            <v>28)</v>
          </cell>
          <cell r="D628">
            <v>6820113</v>
          </cell>
          <cell r="E628" t="str">
            <v>몰탈</v>
          </cell>
          <cell r="F628" t="str">
            <v>(1:3)</v>
          </cell>
          <cell r="G628" t="str">
            <v>M3</v>
          </cell>
          <cell r="H628">
            <v>0</v>
          </cell>
          <cell r="I628">
            <v>0</v>
          </cell>
        </row>
        <row r="629">
          <cell r="A629" t="str">
            <v>D01385</v>
          </cell>
          <cell r="B629">
            <v>11</v>
          </cell>
          <cell r="C629" t="str">
            <v>29)</v>
          </cell>
          <cell r="D629">
            <v>6820115</v>
          </cell>
          <cell r="E629" t="str">
            <v>그라우팅밀크</v>
          </cell>
          <cell r="F629" t="str">
            <v>(P.C BEAM제작)</v>
          </cell>
          <cell r="G629" t="str">
            <v>M3</v>
          </cell>
          <cell r="H629">
            <v>0</v>
          </cell>
          <cell r="I629">
            <v>0</v>
          </cell>
        </row>
        <row r="630">
          <cell r="A630" t="str">
            <v>T2</v>
          </cell>
          <cell r="B630">
            <v>633</v>
          </cell>
          <cell r="C630" t="str">
            <v>30)</v>
          </cell>
          <cell r="D630">
            <v>6820180</v>
          </cell>
          <cell r="E630" t="str">
            <v>SHOE 설치공</v>
          </cell>
          <cell r="H630">
            <v>0</v>
          </cell>
          <cell r="I630">
            <v>0</v>
          </cell>
        </row>
        <row r="631">
          <cell r="A631" t="str">
            <v>D01476</v>
          </cell>
          <cell r="B631">
            <v>4</v>
          </cell>
          <cell r="C631" t="str">
            <v>가</v>
          </cell>
          <cell r="D631">
            <v>6820244</v>
          </cell>
          <cell r="E631" t="str">
            <v>교좌장치</v>
          </cell>
          <cell r="F631" t="str">
            <v>(고정단)150TON</v>
          </cell>
          <cell r="G631" t="str">
            <v>EA</v>
          </cell>
          <cell r="H631">
            <v>0</v>
          </cell>
          <cell r="I631">
            <v>0</v>
          </cell>
        </row>
        <row r="632">
          <cell r="A632" t="str">
            <v>D01256</v>
          </cell>
          <cell r="B632">
            <v>28</v>
          </cell>
          <cell r="C632" t="str">
            <v>나</v>
          </cell>
          <cell r="D632">
            <v>6820245</v>
          </cell>
          <cell r="E632" t="str">
            <v>교좌장치</v>
          </cell>
          <cell r="F632" t="str">
            <v>(일방향)150TON</v>
          </cell>
          <cell r="G632" t="str">
            <v>EA</v>
          </cell>
          <cell r="H632">
            <v>0</v>
          </cell>
          <cell r="I632">
            <v>0</v>
          </cell>
        </row>
        <row r="633">
          <cell r="A633" t="str">
            <v>D01460</v>
          </cell>
          <cell r="B633">
            <v>48</v>
          </cell>
          <cell r="C633" t="str">
            <v>다</v>
          </cell>
          <cell r="D633">
            <v>6820309</v>
          </cell>
          <cell r="E633" t="str">
            <v>교좌장치</v>
          </cell>
          <cell r="F633" t="str">
            <v>(양방향)150TON</v>
          </cell>
          <cell r="G633" t="str">
            <v>EA</v>
          </cell>
          <cell r="H633">
            <v>0</v>
          </cell>
          <cell r="I633">
            <v>0</v>
          </cell>
        </row>
        <row r="634">
          <cell r="A634" t="str">
            <v>E2</v>
          </cell>
          <cell r="B634">
            <v>0</v>
          </cell>
          <cell r="C634" t="str">
            <v>계</v>
          </cell>
          <cell r="D634">
            <v>6820390</v>
          </cell>
          <cell r="I634">
            <v>0</v>
          </cell>
        </row>
        <row r="635">
          <cell r="A635" t="str">
            <v>D02224</v>
          </cell>
          <cell r="B635">
            <v>5</v>
          </cell>
          <cell r="C635" t="str">
            <v>32)</v>
          </cell>
          <cell r="D635">
            <v>6820598</v>
          </cell>
          <cell r="E635" t="str">
            <v>안전 점검용 계단</v>
          </cell>
          <cell r="G635" t="str">
            <v>EA</v>
          </cell>
          <cell r="H635">
            <v>0</v>
          </cell>
          <cell r="I635">
            <v>0</v>
          </cell>
        </row>
        <row r="636">
          <cell r="A636" t="str">
            <v>D01673</v>
          </cell>
          <cell r="B636">
            <v>1579</v>
          </cell>
          <cell r="C636" t="str">
            <v>33)</v>
          </cell>
          <cell r="D636">
            <v>6820710</v>
          </cell>
          <cell r="E636" t="str">
            <v>뒷채움</v>
          </cell>
          <cell r="F636" t="str">
            <v>(선택층재 암거,교량)</v>
          </cell>
          <cell r="G636" t="str">
            <v>M3</v>
          </cell>
          <cell r="H636">
            <v>0</v>
          </cell>
          <cell r="I636">
            <v>0</v>
          </cell>
        </row>
        <row r="637">
          <cell r="A637" t="str">
            <v>E3</v>
          </cell>
          <cell r="B637">
            <v>0</v>
          </cell>
          <cell r="C637" t="str">
            <v>합계</v>
          </cell>
          <cell r="D637">
            <v>6820822</v>
          </cell>
          <cell r="I637">
            <v>0</v>
          </cell>
        </row>
        <row r="638">
          <cell r="A638" t="str">
            <v>T3</v>
          </cell>
          <cell r="B638">
            <v>716</v>
          </cell>
          <cell r="C638" t="str">
            <v>3-6)</v>
          </cell>
          <cell r="D638">
            <v>7197155</v>
          </cell>
          <cell r="E638" t="str">
            <v>전천육교</v>
          </cell>
          <cell r="H638">
            <v>0</v>
          </cell>
          <cell r="I638">
            <v>0</v>
          </cell>
        </row>
        <row r="639">
          <cell r="A639" t="str">
            <v>T2</v>
          </cell>
          <cell r="B639">
            <v>642</v>
          </cell>
          <cell r="C639" t="str">
            <v>1)</v>
          </cell>
          <cell r="D639">
            <v>7197283</v>
          </cell>
          <cell r="E639" t="str">
            <v>구조물터파기</v>
          </cell>
          <cell r="H639">
            <v>0</v>
          </cell>
          <cell r="I639">
            <v>0</v>
          </cell>
        </row>
        <row r="640">
          <cell r="A640" t="str">
            <v>T1</v>
          </cell>
          <cell r="B640">
            <v>641</v>
          </cell>
          <cell r="C640" t="str">
            <v>가.</v>
          </cell>
          <cell r="D640">
            <v>7197285</v>
          </cell>
          <cell r="E640" t="str">
            <v>육상터파기</v>
          </cell>
          <cell r="H640">
            <v>0</v>
          </cell>
          <cell r="I640">
            <v>0</v>
          </cell>
        </row>
        <row r="641">
          <cell r="A641" t="str">
            <v>D01345</v>
          </cell>
          <cell r="B641">
            <v>1118</v>
          </cell>
          <cell r="C641" t="str">
            <v>a.</v>
          </cell>
          <cell r="D641">
            <v>7197287</v>
          </cell>
          <cell r="E641" t="str">
            <v>구조물터파기</v>
          </cell>
          <cell r="F641" t="str">
            <v>(토  사)</v>
          </cell>
          <cell r="G641" t="str">
            <v>M3</v>
          </cell>
          <cell r="H641">
            <v>0</v>
          </cell>
          <cell r="I641">
            <v>0</v>
          </cell>
        </row>
        <row r="642">
          <cell r="A642" t="str">
            <v>E1</v>
          </cell>
          <cell r="B642">
            <v>0</v>
          </cell>
          <cell r="C642" t="str">
            <v>소계</v>
          </cell>
          <cell r="D642">
            <v>7197343</v>
          </cell>
          <cell r="I642">
            <v>0</v>
          </cell>
        </row>
        <row r="643">
          <cell r="A643" t="str">
            <v>E2</v>
          </cell>
          <cell r="B643">
            <v>0</v>
          </cell>
          <cell r="C643" t="str">
            <v>계</v>
          </cell>
          <cell r="D643">
            <v>7197479</v>
          </cell>
          <cell r="I643">
            <v>0</v>
          </cell>
        </row>
        <row r="644">
          <cell r="A644" t="str">
            <v>T2</v>
          </cell>
          <cell r="B644">
            <v>646</v>
          </cell>
          <cell r="C644" t="str">
            <v>2)</v>
          </cell>
          <cell r="D644">
            <v>7291997</v>
          </cell>
          <cell r="E644" t="str">
            <v>콘크리트타설공</v>
          </cell>
          <cell r="H644">
            <v>0</v>
          </cell>
          <cell r="I644">
            <v>0</v>
          </cell>
        </row>
        <row r="645">
          <cell r="A645" t="str">
            <v>D02072</v>
          </cell>
          <cell r="B645">
            <v>1558</v>
          </cell>
          <cell r="C645" t="str">
            <v>가</v>
          </cell>
          <cell r="D645">
            <v>7386514</v>
          </cell>
          <cell r="E645" t="str">
            <v>콘크리트타설</v>
          </cell>
          <cell r="F645" t="str">
            <v>(철근,진동기포함)</v>
          </cell>
          <cell r="G645" t="str">
            <v>M3</v>
          </cell>
          <cell r="H645">
            <v>0</v>
          </cell>
          <cell r="I645">
            <v>0</v>
          </cell>
        </row>
        <row r="646">
          <cell r="A646" t="str">
            <v>D02073</v>
          </cell>
          <cell r="B646">
            <v>26</v>
          </cell>
          <cell r="C646" t="str">
            <v>나</v>
          </cell>
          <cell r="D646">
            <v>7481032</v>
          </cell>
          <cell r="E646" t="str">
            <v>콘크리트타설</v>
          </cell>
          <cell r="F646" t="str">
            <v>(무근,진동기포함)</v>
          </cell>
          <cell r="G646" t="str">
            <v>M3</v>
          </cell>
          <cell r="H646">
            <v>0</v>
          </cell>
          <cell r="I646">
            <v>0</v>
          </cell>
        </row>
        <row r="647">
          <cell r="A647" t="str">
            <v>E2</v>
          </cell>
          <cell r="B647">
            <v>0</v>
          </cell>
          <cell r="C647" t="str">
            <v>계</v>
          </cell>
          <cell r="D647">
            <v>7504662</v>
          </cell>
          <cell r="I647">
            <v>0</v>
          </cell>
        </row>
        <row r="648">
          <cell r="A648" t="str">
            <v>T2</v>
          </cell>
          <cell r="B648">
            <v>653</v>
          </cell>
          <cell r="C648" t="str">
            <v>3)</v>
          </cell>
          <cell r="D648">
            <v>7516477</v>
          </cell>
          <cell r="E648" t="str">
            <v>거푸집</v>
          </cell>
          <cell r="H648">
            <v>0</v>
          </cell>
          <cell r="I648">
            <v>0</v>
          </cell>
        </row>
        <row r="649">
          <cell r="A649" t="str">
            <v>D00627</v>
          </cell>
          <cell r="B649">
            <v>1415</v>
          </cell>
          <cell r="C649" t="str">
            <v>가</v>
          </cell>
          <cell r="D649">
            <v>7528291</v>
          </cell>
          <cell r="E649" t="str">
            <v>합판거푸집</v>
          </cell>
          <cell r="F649" t="str">
            <v>(3회) 0-7M</v>
          </cell>
          <cell r="G649" t="str">
            <v>M2</v>
          </cell>
          <cell r="H649">
            <v>0</v>
          </cell>
          <cell r="I649">
            <v>0</v>
          </cell>
        </row>
        <row r="650">
          <cell r="A650" t="str">
            <v>D00628</v>
          </cell>
          <cell r="B650">
            <v>145</v>
          </cell>
          <cell r="C650" t="str">
            <v>나</v>
          </cell>
          <cell r="D650">
            <v>7551920</v>
          </cell>
          <cell r="E650" t="str">
            <v>합판거푸집</v>
          </cell>
          <cell r="F650" t="str">
            <v>(3회) 7-10M</v>
          </cell>
          <cell r="G650" t="str">
            <v>M2</v>
          </cell>
          <cell r="H650">
            <v>0</v>
          </cell>
          <cell r="I650">
            <v>0</v>
          </cell>
        </row>
        <row r="651">
          <cell r="A651" t="str">
            <v>D00072</v>
          </cell>
          <cell r="B651">
            <v>210</v>
          </cell>
          <cell r="C651" t="str">
            <v>다</v>
          </cell>
          <cell r="D651">
            <v>7563735</v>
          </cell>
          <cell r="E651" t="str">
            <v>합판거푸집</v>
          </cell>
          <cell r="F651" t="str">
            <v>(4회)</v>
          </cell>
          <cell r="G651" t="str">
            <v>M2</v>
          </cell>
          <cell r="H651">
            <v>0</v>
          </cell>
          <cell r="I651">
            <v>0</v>
          </cell>
        </row>
        <row r="652">
          <cell r="A652" t="str">
            <v>D00074</v>
          </cell>
          <cell r="B652">
            <v>11</v>
          </cell>
          <cell r="C652" t="str">
            <v>라</v>
          </cell>
          <cell r="D652">
            <v>7567427</v>
          </cell>
          <cell r="E652" t="str">
            <v>합판거푸집</v>
          </cell>
          <cell r="F652" t="str">
            <v>(6회)</v>
          </cell>
          <cell r="G652" t="str">
            <v>M2</v>
          </cell>
          <cell r="H652">
            <v>0</v>
          </cell>
          <cell r="I652">
            <v>0</v>
          </cell>
        </row>
        <row r="653">
          <cell r="A653" t="str">
            <v>D00346</v>
          </cell>
          <cell r="B653">
            <v>392</v>
          </cell>
          <cell r="C653" t="str">
            <v>마</v>
          </cell>
          <cell r="D653">
            <v>7571119</v>
          </cell>
          <cell r="E653" t="str">
            <v>문형거푸집</v>
          </cell>
          <cell r="F653" t="str">
            <v>(0-7m:3회 부착식)</v>
          </cell>
          <cell r="G653" t="str">
            <v>M2</v>
          </cell>
          <cell r="H653">
            <v>0</v>
          </cell>
          <cell r="I653">
            <v>0</v>
          </cell>
        </row>
        <row r="654">
          <cell r="A654" t="str">
            <v>E2</v>
          </cell>
          <cell r="B654">
            <v>0</v>
          </cell>
          <cell r="C654" t="str">
            <v>계</v>
          </cell>
          <cell r="D654">
            <v>7571350</v>
          </cell>
          <cell r="I654">
            <v>0</v>
          </cell>
        </row>
        <row r="655">
          <cell r="A655" t="str">
            <v>T2</v>
          </cell>
          <cell r="B655">
            <v>657</v>
          </cell>
          <cell r="C655" t="str">
            <v>4)</v>
          </cell>
          <cell r="D655">
            <v>7571581</v>
          </cell>
          <cell r="E655" t="str">
            <v>동바리공</v>
          </cell>
          <cell r="H655">
            <v>0</v>
          </cell>
          <cell r="I655">
            <v>0</v>
          </cell>
        </row>
        <row r="656">
          <cell r="A656" t="str">
            <v>D02241</v>
          </cell>
          <cell r="B656">
            <v>1</v>
          </cell>
          <cell r="C656" t="str">
            <v>가</v>
          </cell>
          <cell r="D656">
            <v>7571858</v>
          </cell>
          <cell r="E656" t="str">
            <v>동바리공</v>
          </cell>
          <cell r="G656" t="str">
            <v>식</v>
          </cell>
          <cell r="H656">
            <v>0</v>
          </cell>
          <cell r="I656">
            <v>0</v>
          </cell>
        </row>
        <row r="657">
          <cell r="A657" t="str">
            <v>D02223</v>
          </cell>
          <cell r="B657">
            <v>71</v>
          </cell>
          <cell r="C657" t="str">
            <v>나</v>
          </cell>
          <cell r="D657">
            <v>7572043</v>
          </cell>
          <cell r="E657" t="str">
            <v>DECK FINISHER용 동바</v>
          </cell>
          <cell r="F657" t="str">
            <v>리</v>
          </cell>
          <cell r="G657" t="str">
            <v>공/m3</v>
          </cell>
          <cell r="H657">
            <v>0</v>
          </cell>
          <cell r="I657">
            <v>0</v>
          </cell>
        </row>
        <row r="658">
          <cell r="A658" t="str">
            <v>E2</v>
          </cell>
          <cell r="B658">
            <v>0</v>
          </cell>
          <cell r="C658" t="str">
            <v>계</v>
          </cell>
          <cell r="D658">
            <v>7572366</v>
          </cell>
          <cell r="I658">
            <v>0</v>
          </cell>
        </row>
        <row r="659">
          <cell r="A659" t="str">
            <v>D01150</v>
          </cell>
          <cell r="B659">
            <v>813</v>
          </cell>
          <cell r="C659" t="str">
            <v>5)</v>
          </cell>
          <cell r="D659">
            <v>7572504</v>
          </cell>
          <cell r="E659" t="str">
            <v>비계공(강관)</v>
          </cell>
          <cell r="G659" t="str">
            <v>M2</v>
          </cell>
          <cell r="H659">
            <v>0</v>
          </cell>
          <cell r="I659">
            <v>0</v>
          </cell>
        </row>
        <row r="660">
          <cell r="A660" t="str">
            <v>D01284</v>
          </cell>
          <cell r="B660">
            <v>96</v>
          </cell>
          <cell r="C660" t="str">
            <v>6)</v>
          </cell>
          <cell r="D660">
            <v>7572550</v>
          </cell>
          <cell r="E660" t="str">
            <v>다웰바설치</v>
          </cell>
          <cell r="F660" t="str">
            <v>(φ 25x600)</v>
          </cell>
          <cell r="G660" t="str">
            <v>EA</v>
          </cell>
          <cell r="H660">
            <v>0</v>
          </cell>
          <cell r="I660">
            <v>0</v>
          </cell>
        </row>
        <row r="661">
          <cell r="A661" t="str">
            <v>T2</v>
          </cell>
          <cell r="B661">
            <v>664</v>
          </cell>
          <cell r="C661" t="str">
            <v>7)</v>
          </cell>
          <cell r="D661">
            <v>7572678</v>
          </cell>
          <cell r="E661" t="str">
            <v>강관파일</v>
          </cell>
          <cell r="H661">
            <v>0</v>
          </cell>
          <cell r="I661">
            <v>0</v>
          </cell>
        </row>
        <row r="662">
          <cell r="A662" t="str">
            <v>D02226</v>
          </cell>
          <cell r="B662">
            <v>8602</v>
          </cell>
          <cell r="C662" t="str">
            <v>가</v>
          </cell>
          <cell r="D662">
            <v>7572806</v>
          </cell>
          <cell r="E662" t="str">
            <v>파일자재비</v>
          </cell>
          <cell r="F662" t="str">
            <v>(φ508,t=9mm)</v>
          </cell>
          <cell r="G662" t="str">
            <v>M</v>
          </cell>
          <cell r="H662">
            <v>0</v>
          </cell>
          <cell r="I662">
            <v>0</v>
          </cell>
        </row>
        <row r="663">
          <cell r="A663" t="str">
            <v>D02324</v>
          </cell>
          <cell r="B663">
            <v>934</v>
          </cell>
          <cell r="C663" t="str">
            <v>나</v>
          </cell>
          <cell r="D663">
            <v>7572807</v>
          </cell>
          <cell r="E663" t="str">
            <v>천공항타비(수직항)</v>
          </cell>
          <cell r="F663" t="str">
            <v>508m/m-9t:천공</v>
          </cell>
          <cell r="G663" t="str">
            <v>M</v>
          </cell>
          <cell r="H663">
            <v>0</v>
          </cell>
          <cell r="I663">
            <v>0</v>
          </cell>
        </row>
        <row r="664">
          <cell r="A664" t="str">
            <v>D01639</v>
          </cell>
          <cell r="B664">
            <v>128</v>
          </cell>
          <cell r="C664" t="str">
            <v>다</v>
          </cell>
          <cell r="D664">
            <v>7572871</v>
          </cell>
          <cell r="E664" t="str">
            <v>두부 및 선단보강</v>
          </cell>
          <cell r="F664" t="str">
            <v>(강관말뚝 : 508mm)</v>
          </cell>
          <cell r="G664" t="str">
            <v>EA</v>
          </cell>
          <cell r="H664">
            <v>0</v>
          </cell>
          <cell r="I664">
            <v>0</v>
          </cell>
        </row>
        <row r="665">
          <cell r="A665" t="str">
            <v>E2</v>
          </cell>
          <cell r="B665">
            <v>0</v>
          </cell>
          <cell r="C665" t="str">
            <v>계</v>
          </cell>
          <cell r="D665">
            <v>7572880</v>
          </cell>
          <cell r="I665">
            <v>0</v>
          </cell>
        </row>
        <row r="666">
          <cell r="A666" t="str">
            <v>D01384</v>
          </cell>
          <cell r="B666">
            <v>12</v>
          </cell>
          <cell r="C666" t="str">
            <v>8)</v>
          </cell>
          <cell r="D666">
            <v>7573008</v>
          </cell>
          <cell r="E666" t="str">
            <v>타르지</v>
          </cell>
          <cell r="G666" t="str">
            <v>M2</v>
          </cell>
          <cell r="H666">
            <v>0</v>
          </cell>
          <cell r="I666">
            <v>0</v>
          </cell>
        </row>
        <row r="667">
          <cell r="A667" t="str">
            <v>D00494</v>
          </cell>
          <cell r="B667">
            <v>583</v>
          </cell>
          <cell r="C667" t="str">
            <v>9)</v>
          </cell>
          <cell r="D667">
            <v>7573136</v>
          </cell>
          <cell r="E667" t="str">
            <v>데크휘니샤 면고르기</v>
          </cell>
          <cell r="G667" t="str">
            <v>M2</v>
          </cell>
          <cell r="H667">
            <v>0</v>
          </cell>
          <cell r="I667">
            <v>0</v>
          </cell>
        </row>
        <row r="668">
          <cell r="A668" t="str">
            <v>D01245</v>
          </cell>
          <cell r="B668">
            <v>583</v>
          </cell>
          <cell r="C668" t="str">
            <v>10)</v>
          </cell>
          <cell r="D668">
            <v>7573264</v>
          </cell>
          <cell r="E668" t="str">
            <v>슬래브양생</v>
          </cell>
          <cell r="G668" t="str">
            <v>M2</v>
          </cell>
          <cell r="H668">
            <v>0</v>
          </cell>
          <cell r="I668">
            <v>0</v>
          </cell>
        </row>
        <row r="669">
          <cell r="A669" t="str">
            <v>D00495</v>
          </cell>
          <cell r="B669">
            <v>583</v>
          </cell>
          <cell r="C669" t="str">
            <v>11)</v>
          </cell>
          <cell r="D669">
            <v>7573392</v>
          </cell>
          <cell r="E669" t="str">
            <v>교면방수</v>
          </cell>
          <cell r="F669" t="str">
            <v>(도막방수)</v>
          </cell>
          <cell r="G669" t="str">
            <v>M2</v>
          </cell>
          <cell r="H669">
            <v>0</v>
          </cell>
          <cell r="I669">
            <v>0</v>
          </cell>
        </row>
        <row r="670">
          <cell r="A670" t="str">
            <v>T2</v>
          </cell>
          <cell r="B670">
            <v>672</v>
          </cell>
          <cell r="C670" t="str">
            <v>12)</v>
          </cell>
          <cell r="D670">
            <v>7573456</v>
          </cell>
          <cell r="E670" t="str">
            <v>스페이서</v>
          </cell>
          <cell r="H670">
            <v>0</v>
          </cell>
          <cell r="I670">
            <v>0</v>
          </cell>
        </row>
        <row r="671">
          <cell r="A671" t="str">
            <v>D01640</v>
          </cell>
          <cell r="B671">
            <v>788</v>
          </cell>
          <cell r="C671" t="str">
            <v>가</v>
          </cell>
          <cell r="D671">
            <v>7573520</v>
          </cell>
          <cell r="E671" t="str">
            <v>스페이서설치</v>
          </cell>
          <cell r="F671" t="str">
            <v>(슬래브 및 기초)</v>
          </cell>
          <cell r="G671" t="str">
            <v>M2</v>
          </cell>
          <cell r="H671">
            <v>0</v>
          </cell>
          <cell r="I671">
            <v>0</v>
          </cell>
        </row>
        <row r="672">
          <cell r="A672" t="str">
            <v>D01640</v>
          </cell>
          <cell r="B672">
            <v>507</v>
          </cell>
          <cell r="C672" t="str">
            <v>나</v>
          </cell>
          <cell r="D672">
            <v>7573524</v>
          </cell>
          <cell r="E672" t="str">
            <v>스페이서설치</v>
          </cell>
          <cell r="F672" t="str">
            <v>(벽  체)</v>
          </cell>
          <cell r="G672" t="str">
            <v>M2</v>
          </cell>
          <cell r="H672">
            <v>0</v>
          </cell>
          <cell r="I672">
            <v>0</v>
          </cell>
        </row>
        <row r="673">
          <cell r="A673" t="str">
            <v>E2</v>
          </cell>
          <cell r="B673">
            <v>0</v>
          </cell>
          <cell r="C673" t="str">
            <v>계</v>
          </cell>
          <cell r="D673">
            <v>7573536</v>
          </cell>
          <cell r="I673">
            <v>0</v>
          </cell>
        </row>
        <row r="674">
          <cell r="A674" t="str">
            <v>T2</v>
          </cell>
          <cell r="B674">
            <v>675</v>
          </cell>
          <cell r="C674" t="str">
            <v>13)</v>
          </cell>
          <cell r="D674">
            <v>7573600</v>
          </cell>
          <cell r="E674" t="str">
            <v>신축이음장치</v>
          </cell>
          <cell r="H674">
            <v>0</v>
          </cell>
          <cell r="I674">
            <v>0</v>
          </cell>
        </row>
        <row r="675">
          <cell r="A675" t="str">
            <v>D00654</v>
          </cell>
          <cell r="B675">
            <v>39</v>
          </cell>
          <cell r="C675" t="str">
            <v>가</v>
          </cell>
          <cell r="D675">
            <v>7573632</v>
          </cell>
          <cell r="E675" t="str">
            <v>신축이음장치</v>
          </cell>
          <cell r="F675" t="str">
            <v>(NO. 50)</v>
          </cell>
          <cell r="G675" t="str">
            <v>M</v>
          </cell>
          <cell r="H675">
            <v>0</v>
          </cell>
          <cell r="I675">
            <v>0</v>
          </cell>
        </row>
        <row r="676">
          <cell r="A676" t="str">
            <v>E2</v>
          </cell>
          <cell r="B676">
            <v>0</v>
          </cell>
          <cell r="C676" t="str">
            <v>계</v>
          </cell>
          <cell r="D676">
            <v>7573686</v>
          </cell>
          <cell r="I676">
            <v>0</v>
          </cell>
        </row>
        <row r="677">
          <cell r="A677" t="str">
            <v>D00501</v>
          </cell>
          <cell r="B677">
            <v>1</v>
          </cell>
          <cell r="C677" t="str">
            <v>14)</v>
          </cell>
          <cell r="D677">
            <v>7573814</v>
          </cell>
          <cell r="E677" t="str">
            <v>교명판</v>
          </cell>
          <cell r="F677" t="str">
            <v>(450x200x10)</v>
          </cell>
          <cell r="G677" t="str">
            <v>EA</v>
          </cell>
          <cell r="H677">
            <v>0</v>
          </cell>
          <cell r="I677">
            <v>0</v>
          </cell>
        </row>
        <row r="678">
          <cell r="A678" t="str">
            <v>D00502</v>
          </cell>
          <cell r="B678">
            <v>1</v>
          </cell>
          <cell r="C678" t="str">
            <v>15)</v>
          </cell>
          <cell r="D678">
            <v>7573846</v>
          </cell>
          <cell r="E678" t="str">
            <v>설명판</v>
          </cell>
          <cell r="F678" t="str">
            <v>(510x410x10)</v>
          </cell>
          <cell r="G678" t="str">
            <v>EA</v>
          </cell>
          <cell r="H678">
            <v>0</v>
          </cell>
          <cell r="I678">
            <v>0</v>
          </cell>
        </row>
        <row r="679">
          <cell r="A679" t="str">
            <v>D00510</v>
          </cell>
          <cell r="B679">
            <v>1</v>
          </cell>
          <cell r="C679" t="str">
            <v>16)</v>
          </cell>
          <cell r="D679">
            <v>7573974</v>
          </cell>
          <cell r="E679" t="str">
            <v>T.B.M 설치</v>
          </cell>
          <cell r="G679" t="str">
            <v>EA</v>
          </cell>
          <cell r="H679">
            <v>0</v>
          </cell>
          <cell r="I679">
            <v>0</v>
          </cell>
        </row>
        <row r="680">
          <cell r="A680" t="str">
            <v>D00776</v>
          </cell>
          <cell r="B680">
            <v>156</v>
          </cell>
          <cell r="C680" t="str">
            <v>17)</v>
          </cell>
          <cell r="D680">
            <v>7574102</v>
          </cell>
          <cell r="E680" t="str">
            <v>전선관</v>
          </cell>
          <cell r="F680" t="str">
            <v>(ø=100 ㎜)</v>
          </cell>
          <cell r="G680" t="str">
            <v>M</v>
          </cell>
          <cell r="H680">
            <v>0</v>
          </cell>
          <cell r="I680">
            <v>0</v>
          </cell>
        </row>
        <row r="681">
          <cell r="A681" t="str">
            <v>T2</v>
          </cell>
          <cell r="B681">
            <v>682</v>
          </cell>
          <cell r="C681" t="str">
            <v>18)</v>
          </cell>
          <cell r="D681">
            <v>7574166</v>
          </cell>
          <cell r="E681" t="str">
            <v>방호벽</v>
          </cell>
          <cell r="H681">
            <v>0</v>
          </cell>
          <cell r="I681">
            <v>0</v>
          </cell>
        </row>
        <row r="682">
          <cell r="A682" t="str">
            <v>D02237</v>
          </cell>
          <cell r="B682">
            <v>78</v>
          </cell>
          <cell r="C682" t="str">
            <v>가</v>
          </cell>
          <cell r="D682">
            <v>7574230</v>
          </cell>
          <cell r="E682" t="str">
            <v>방호벽</v>
          </cell>
          <cell r="F682" t="str">
            <v>(교량용:일반구간)</v>
          </cell>
          <cell r="G682" t="str">
            <v>M</v>
          </cell>
          <cell r="H682">
            <v>0</v>
          </cell>
          <cell r="I682">
            <v>0</v>
          </cell>
        </row>
        <row r="683">
          <cell r="A683" t="str">
            <v>E2</v>
          </cell>
          <cell r="B683">
            <v>0</v>
          </cell>
          <cell r="C683" t="str">
            <v>계</v>
          </cell>
          <cell r="D683">
            <v>7574233</v>
          </cell>
          <cell r="I683">
            <v>0</v>
          </cell>
        </row>
        <row r="684">
          <cell r="A684" t="str">
            <v>D01680</v>
          </cell>
          <cell r="B684">
            <v>4</v>
          </cell>
          <cell r="C684" t="str">
            <v>19)</v>
          </cell>
          <cell r="D684">
            <v>7574385</v>
          </cell>
          <cell r="E684" t="str">
            <v>무수축 콘크리트</v>
          </cell>
          <cell r="G684" t="str">
            <v>M3</v>
          </cell>
          <cell r="H684">
            <v>0</v>
          </cell>
          <cell r="I684">
            <v>0</v>
          </cell>
        </row>
        <row r="685">
          <cell r="A685" t="str">
            <v>D00662</v>
          </cell>
          <cell r="B685">
            <v>1</v>
          </cell>
          <cell r="C685" t="str">
            <v>20)</v>
          </cell>
          <cell r="D685">
            <v>7574389</v>
          </cell>
          <cell r="E685" t="str">
            <v>무수축 몰탈</v>
          </cell>
          <cell r="F685" t="str">
            <v>(1:1)</v>
          </cell>
          <cell r="G685" t="str">
            <v>M3</v>
          </cell>
          <cell r="H685">
            <v>0</v>
          </cell>
          <cell r="I685">
            <v>0</v>
          </cell>
        </row>
        <row r="686">
          <cell r="A686" t="str">
            <v>T2</v>
          </cell>
          <cell r="B686">
            <v>689</v>
          </cell>
          <cell r="C686" t="str">
            <v>21)</v>
          </cell>
          <cell r="D686">
            <v>7574510</v>
          </cell>
          <cell r="E686" t="str">
            <v>철근가공조립</v>
          </cell>
          <cell r="H686">
            <v>0</v>
          </cell>
          <cell r="I686">
            <v>0</v>
          </cell>
        </row>
        <row r="687">
          <cell r="A687" t="str">
            <v>D00327</v>
          </cell>
          <cell r="B687">
            <v>93.284000000000006</v>
          </cell>
          <cell r="C687" t="str">
            <v>나</v>
          </cell>
          <cell r="D687">
            <v>7574638</v>
          </cell>
          <cell r="E687" t="str">
            <v>철근가공조립</v>
          </cell>
          <cell r="F687" t="str">
            <v>(복잡)</v>
          </cell>
          <cell r="G687" t="str">
            <v>TON</v>
          </cell>
          <cell r="H687">
            <v>0</v>
          </cell>
          <cell r="I687">
            <v>0</v>
          </cell>
        </row>
        <row r="688">
          <cell r="A688" t="str">
            <v>D00326</v>
          </cell>
          <cell r="B688">
            <v>129.21299999999999</v>
          </cell>
          <cell r="C688" t="str">
            <v>다</v>
          </cell>
          <cell r="D688">
            <v>7574642</v>
          </cell>
          <cell r="E688" t="str">
            <v>철근가공조립</v>
          </cell>
          <cell r="F688" t="str">
            <v>(보통)</v>
          </cell>
          <cell r="G688" t="str">
            <v>TON</v>
          </cell>
          <cell r="H688">
            <v>0</v>
          </cell>
          <cell r="I688">
            <v>0</v>
          </cell>
        </row>
        <row r="689">
          <cell r="A689" t="str">
            <v>D00325</v>
          </cell>
          <cell r="B689">
            <v>4.91</v>
          </cell>
          <cell r="C689" t="str">
            <v>라</v>
          </cell>
          <cell r="D689">
            <v>7574644</v>
          </cell>
          <cell r="E689" t="str">
            <v>철근가공조립</v>
          </cell>
          <cell r="F689" t="str">
            <v>(간단)</v>
          </cell>
          <cell r="G689" t="str">
            <v>TON</v>
          </cell>
          <cell r="H689">
            <v>0</v>
          </cell>
          <cell r="I689">
            <v>0</v>
          </cell>
        </row>
        <row r="690">
          <cell r="A690" t="str">
            <v>E2</v>
          </cell>
          <cell r="B690">
            <v>0</v>
          </cell>
          <cell r="C690" t="str">
            <v>계</v>
          </cell>
          <cell r="D690">
            <v>7574645</v>
          </cell>
          <cell r="I690">
            <v>0</v>
          </cell>
        </row>
        <row r="691">
          <cell r="A691" t="str">
            <v>T2</v>
          </cell>
          <cell r="B691">
            <v>696</v>
          </cell>
          <cell r="C691" t="str">
            <v>22)</v>
          </cell>
          <cell r="D691">
            <v>7574773</v>
          </cell>
          <cell r="E691" t="str">
            <v>배수시설</v>
          </cell>
          <cell r="H691">
            <v>0</v>
          </cell>
          <cell r="I691">
            <v>0</v>
          </cell>
        </row>
        <row r="692">
          <cell r="A692" t="str">
            <v>D00663</v>
          </cell>
          <cell r="B692">
            <v>4</v>
          </cell>
          <cell r="C692" t="str">
            <v>가</v>
          </cell>
          <cell r="D692">
            <v>7574900</v>
          </cell>
          <cell r="E692" t="str">
            <v>육교용 집수구</v>
          </cell>
          <cell r="F692" t="str">
            <v>(주철)</v>
          </cell>
          <cell r="G692" t="str">
            <v>EA</v>
          </cell>
          <cell r="H692">
            <v>0</v>
          </cell>
          <cell r="I692">
            <v>0</v>
          </cell>
        </row>
        <row r="693">
          <cell r="A693" t="str">
            <v>D00664</v>
          </cell>
          <cell r="B693">
            <v>4</v>
          </cell>
          <cell r="C693" t="str">
            <v>나</v>
          </cell>
          <cell r="D693">
            <v>7574901</v>
          </cell>
          <cell r="E693" t="str">
            <v>육교용연결집수거</v>
          </cell>
          <cell r="F693" t="str">
            <v>(스텐레스)</v>
          </cell>
          <cell r="G693" t="str">
            <v>EA</v>
          </cell>
          <cell r="H693">
            <v>0</v>
          </cell>
          <cell r="I693">
            <v>0</v>
          </cell>
        </row>
        <row r="694">
          <cell r="A694" t="str">
            <v>D00666</v>
          </cell>
          <cell r="B694">
            <v>4</v>
          </cell>
          <cell r="C694" t="str">
            <v>다</v>
          </cell>
          <cell r="D694">
            <v>7574902</v>
          </cell>
          <cell r="E694" t="str">
            <v>육교용 곡관</v>
          </cell>
          <cell r="G694" t="str">
            <v>EA</v>
          </cell>
          <cell r="H694">
            <v>0</v>
          </cell>
          <cell r="I694">
            <v>0</v>
          </cell>
        </row>
        <row r="695">
          <cell r="A695" t="str">
            <v>D00665</v>
          </cell>
          <cell r="B695">
            <v>31</v>
          </cell>
          <cell r="C695" t="str">
            <v>라</v>
          </cell>
          <cell r="D695">
            <v>7574966</v>
          </cell>
          <cell r="E695" t="str">
            <v>육교용 직관</v>
          </cell>
          <cell r="F695" t="str">
            <v>(□150)</v>
          </cell>
          <cell r="G695" t="str">
            <v>M</v>
          </cell>
          <cell r="H695">
            <v>0</v>
          </cell>
          <cell r="I695">
            <v>0</v>
          </cell>
        </row>
        <row r="696">
          <cell r="A696" t="str">
            <v>D00667</v>
          </cell>
          <cell r="B696">
            <v>32</v>
          </cell>
          <cell r="C696" t="str">
            <v>마</v>
          </cell>
          <cell r="D696">
            <v>7574998</v>
          </cell>
          <cell r="E696" t="str">
            <v>육교용 연결부</v>
          </cell>
          <cell r="F696" t="str">
            <v>(스텐레스)</v>
          </cell>
          <cell r="G696" t="str">
            <v>EA</v>
          </cell>
          <cell r="H696">
            <v>0</v>
          </cell>
          <cell r="I696">
            <v>0</v>
          </cell>
        </row>
        <row r="697">
          <cell r="A697" t="str">
            <v>E2</v>
          </cell>
          <cell r="B697">
            <v>0</v>
          </cell>
          <cell r="C697" t="str">
            <v>계</v>
          </cell>
          <cell r="D697">
            <v>7575062</v>
          </cell>
          <cell r="I697">
            <v>0</v>
          </cell>
        </row>
        <row r="698">
          <cell r="A698" t="str">
            <v>T2</v>
          </cell>
          <cell r="B698">
            <v>700</v>
          </cell>
          <cell r="C698" t="str">
            <v>23)</v>
          </cell>
          <cell r="D698">
            <v>7575094</v>
          </cell>
          <cell r="E698" t="str">
            <v>스치로폴</v>
          </cell>
          <cell r="H698">
            <v>0</v>
          </cell>
          <cell r="I698">
            <v>0</v>
          </cell>
        </row>
        <row r="699">
          <cell r="A699" t="str">
            <v>D00519</v>
          </cell>
          <cell r="B699">
            <v>64</v>
          </cell>
          <cell r="C699" t="str">
            <v>가</v>
          </cell>
          <cell r="D699">
            <v>7575126</v>
          </cell>
          <cell r="E699" t="str">
            <v>스치로폴</v>
          </cell>
          <cell r="F699" t="str">
            <v>(T=20m/m)</v>
          </cell>
          <cell r="G699" t="str">
            <v>M2</v>
          </cell>
          <cell r="H699">
            <v>0</v>
          </cell>
          <cell r="I699">
            <v>0</v>
          </cell>
        </row>
        <row r="700">
          <cell r="A700" t="str">
            <v>D00518</v>
          </cell>
          <cell r="B700">
            <v>53</v>
          </cell>
          <cell r="C700" t="str">
            <v>나</v>
          </cell>
          <cell r="D700">
            <v>7575138</v>
          </cell>
          <cell r="E700" t="str">
            <v>스치로폴</v>
          </cell>
          <cell r="F700" t="str">
            <v>(T=10m/m)</v>
          </cell>
          <cell r="G700" t="str">
            <v>M2</v>
          </cell>
          <cell r="H700">
            <v>0</v>
          </cell>
          <cell r="I700">
            <v>0</v>
          </cell>
        </row>
        <row r="701">
          <cell r="A701" t="str">
            <v>E2</v>
          </cell>
          <cell r="B701">
            <v>0</v>
          </cell>
          <cell r="C701" t="str">
            <v>계</v>
          </cell>
          <cell r="D701">
            <v>7575146</v>
          </cell>
          <cell r="I701">
            <v>0</v>
          </cell>
        </row>
        <row r="702">
          <cell r="A702" t="str">
            <v>T2</v>
          </cell>
          <cell r="B702">
            <v>705</v>
          </cell>
          <cell r="C702" t="str">
            <v>25)</v>
          </cell>
          <cell r="D702">
            <v>7575150</v>
          </cell>
          <cell r="E702" t="str">
            <v>PC.BEAM</v>
          </cell>
          <cell r="H702">
            <v>0</v>
          </cell>
          <cell r="I702">
            <v>0</v>
          </cell>
        </row>
        <row r="703">
          <cell r="A703" t="str">
            <v>D00472</v>
          </cell>
          <cell r="B703">
            <v>10</v>
          </cell>
          <cell r="C703" t="str">
            <v>가</v>
          </cell>
          <cell r="D703">
            <v>7575156</v>
          </cell>
          <cell r="E703" t="str">
            <v>P.C빔 제작</v>
          </cell>
          <cell r="F703" t="str">
            <v>(L=30.00M)</v>
          </cell>
          <cell r="G703" t="str">
            <v>본</v>
          </cell>
          <cell r="H703">
            <v>0</v>
          </cell>
          <cell r="I703">
            <v>0</v>
          </cell>
        </row>
        <row r="704">
          <cell r="A704" t="str">
            <v>D00478</v>
          </cell>
          <cell r="B704">
            <v>10</v>
          </cell>
          <cell r="C704" t="str">
            <v>나</v>
          </cell>
          <cell r="D704">
            <v>7575162</v>
          </cell>
          <cell r="E704" t="str">
            <v>P.C빔 설치</v>
          </cell>
          <cell r="F704" t="str">
            <v>(L=30.00M)</v>
          </cell>
          <cell r="G704" t="str">
            <v>본</v>
          </cell>
          <cell r="H704">
            <v>0</v>
          </cell>
          <cell r="I704">
            <v>0</v>
          </cell>
        </row>
        <row r="705">
          <cell r="A705" t="str">
            <v>D02314</v>
          </cell>
          <cell r="B705">
            <v>10</v>
          </cell>
          <cell r="C705" t="str">
            <v>다</v>
          </cell>
          <cell r="D705">
            <v>7575164</v>
          </cell>
          <cell r="E705" t="str">
            <v>P.C BEAM 전도방지공</v>
          </cell>
          <cell r="G705" t="str">
            <v>본</v>
          </cell>
          <cell r="H705">
            <v>0</v>
          </cell>
          <cell r="I705">
            <v>0</v>
          </cell>
        </row>
        <row r="706">
          <cell r="A706" t="str">
            <v>E2</v>
          </cell>
          <cell r="B706">
            <v>0</v>
          </cell>
          <cell r="C706" t="str">
            <v>계</v>
          </cell>
          <cell r="D706">
            <v>7575165</v>
          </cell>
          <cell r="I706">
            <v>0</v>
          </cell>
        </row>
        <row r="707">
          <cell r="A707" t="str">
            <v>D02221</v>
          </cell>
          <cell r="B707">
            <v>60</v>
          </cell>
          <cell r="C707" t="str">
            <v>27)</v>
          </cell>
          <cell r="D707">
            <v>7575293</v>
          </cell>
          <cell r="E707" t="str">
            <v>NOTCH</v>
          </cell>
          <cell r="G707" t="str">
            <v>M</v>
          </cell>
          <cell r="H707">
            <v>0</v>
          </cell>
          <cell r="I707">
            <v>0</v>
          </cell>
        </row>
        <row r="708">
          <cell r="A708" t="str">
            <v>D01662</v>
          </cell>
          <cell r="B708">
            <v>2</v>
          </cell>
          <cell r="C708" t="str">
            <v>28)</v>
          </cell>
          <cell r="D708">
            <v>7575294</v>
          </cell>
          <cell r="E708" t="str">
            <v>몰탈</v>
          </cell>
          <cell r="F708" t="str">
            <v>(1:3)</v>
          </cell>
          <cell r="G708" t="str">
            <v>M3</v>
          </cell>
          <cell r="H708">
            <v>0</v>
          </cell>
          <cell r="I708">
            <v>0</v>
          </cell>
        </row>
        <row r="709">
          <cell r="A709" t="str">
            <v>D01385</v>
          </cell>
          <cell r="B709">
            <v>3</v>
          </cell>
          <cell r="C709" t="str">
            <v>29)</v>
          </cell>
          <cell r="D709">
            <v>7575296</v>
          </cell>
          <cell r="E709" t="str">
            <v>그라우팅밀크</v>
          </cell>
          <cell r="F709" t="str">
            <v>(P.C BEAM제작)</v>
          </cell>
          <cell r="G709" t="str">
            <v>M3</v>
          </cell>
          <cell r="H709">
            <v>0</v>
          </cell>
          <cell r="I709">
            <v>0</v>
          </cell>
        </row>
        <row r="710">
          <cell r="A710" t="str">
            <v>T2</v>
          </cell>
          <cell r="B710">
            <v>713</v>
          </cell>
          <cell r="C710" t="str">
            <v>30)</v>
          </cell>
          <cell r="D710">
            <v>7575361</v>
          </cell>
          <cell r="E710" t="str">
            <v>SHOE 설치공</v>
          </cell>
          <cell r="H710">
            <v>0</v>
          </cell>
          <cell r="I710">
            <v>0</v>
          </cell>
        </row>
        <row r="711">
          <cell r="A711" t="str">
            <v>D01476</v>
          </cell>
          <cell r="B711">
            <v>2</v>
          </cell>
          <cell r="C711" t="str">
            <v>가</v>
          </cell>
          <cell r="D711">
            <v>7575425</v>
          </cell>
          <cell r="E711" t="str">
            <v>교좌장치</v>
          </cell>
          <cell r="F711" t="str">
            <v>(고정단)150TON</v>
          </cell>
          <cell r="G711" t="str">
            <v>EA</v>
          </cell>
          <cell r="H711">
            <v>0</v>
          </cell>
          <cell r="I711">
            <v>0</v>
          </cell>
        </row>
        <row r="712">
          <cell r="A712" t="str">
            <v>D01256</v>
          </cell>
          <cell r="B712">
            <v>10</v>
          </cell>
          <cell r="C712" t="str">
            <v>나</v>
          </cell>
          <cell r="D712">
            <v>7575426</v>
          </cell>
          <cell r="E712" t="str">
            <v>교좌장치</v>
          </cell>
          <cell r="F712" t="str">
            <v>(일방향)150TON</v>
          </cell>
          <cell r="G712" t="str">
            <v>EA</v>
          </cell>
          <cell r="H712">
            <v>0</v>
          </cell>
          <cell r="I712">
            <v>0</v>
          </cell>
        </row>
        <row r="713">
          <cell r="A713" t="str">
            <v>D01460</v>
          </cell>
          <cell r="B713">
            <v>8</v>
          </cell>
          <cell r="C713" t="str">
            <v>다</v>
          </cell>
          <cell r="D713">
            <v>7575490</v>
          </cell>
          <cell r="E713" t="str">
            <v>교좌장치</v>
          </cell>
          <cell r="F713" t="str">
            <v>(양방향)150TON</v>
          </cell>
          <cell r="G713" t="str">
            <v>EA</v>
          </cell>
          <cell r="H713">
            <v>0</v>
          </cell>
          <cell r="I713">
            <v>0</v>
          </cell>
        </row>
        <row r="714">
          <cell r="A714" t="str">
            <v>E2</v>
          </cell>
          <cell r="B714">
            <v>0</v>
          </cell>
          <cell r="C714" t="str">
            <v>계</v>
          </cell>
          <cell r="D714">
            <v>7575571</v>
          </cell>
          <cell r="I714">
            <v>0</v>
          </cell>
        </row>
        <row r="715">
          <cell r="A715" t="str">
            <v>D02224</v>
          </cell>
          <cell r="B715">
            <v>2</v>
          </cell>
          <cell r="C715" t="str">
            <v>32)</v>
          </cell>
          <cell r="D715">
            <v>7575779</v>
          </cell>
          <cell r="E715" t="str">
            <v>안전 점검용 계단</v>
          </cell>
          <cell r="G715" t="str">
            <v>EA</v>
          </cell>
          <cell r="H715">
            <v>0</v>
          </cell>
          <cell r="I715">
            <v>0</v>
          </cell>
        </row>
        <row r="716">
          <cell r="A716" t="str">
            <v>D01673</v>
          </cell>
          <cell r="B716">
            <v>1240</v>
          </cell>
          <cell r="C716" t="str">
            <v>33)</v>
          </cell>
          <cell r="D716">
            <v>7575939</v>
          </cell>
          <cell r="E716" t="str">
            <v>뒷채움</v>
          </cell>
          <cell r="F716" t="str">
            <v>(선택층재 암거,교량)</v>
          </cell>
          <cell r="G716" t="str">
            <v>M3</v>
          </cell>
          <cell r="H716">
            <v>0</v>
          </cell>
          <cell r="I716">
            <v>0</v>
          </cell>
        </row>
        <row r="717">
          <cell r="A717" t="str">
            <v>E3</v>
          </cell>
          <cell r="B717">
            <v>0</v>
          </cell>
          <cell r="C717" t="str">
            <v>합계</v>
          </cell>
          <cell r="D717">
            <v>7576003</v>
          </cell>
          <cell r="I717">
            <v>0</v>
          </cell>
        </row>
        <row r="718">
          <cell r="A718" t="str">
            <v>T3</v>
          </cell>
          <cell r="B718">
            <v>814</v>
          </cell>
          <cell r="C718" t="str">
            <v>3-7)</v>
          </cell>
          <cell r="D718">
            <v>7952336</v>
          </cell>
          <cell r="E718" t="str">
            <v>북평과선교</v>
          </cell>
          <cell r="H718">
            <v>0</v>
          </cell>
          <cell r="I718">
            <v>0</v>
          </cell>
        </row>
        <row r="719">
          <cell r="A719" t="str">
            <v>T2</v>
          </cell>
          <cell r="B719">
            <v>722</v>
          </cell>
          <cell r="C719" t="str">
            <v>1)</v>
          </cell>
          <cell r="D719">
            <v>7952464</v>
          </cell>
          <cell r="E719" t="str">
            <v>구조물터파기</v>
          </cell>
          <cell r="H719">
            <v>0</v>
          </cell>
          <cell r="I719">
            <v>0</v>
          </cell>
        </row>
        <row r="720">
          <cell r="A720" t="str">
            <v>T1</v>
          </cell>
          <cell r="B720">
            <v>721</v>
          </cell>
          <cell r="C720" t="str">
            <v>가.</v>
          </cell>
          <cell r="D720">
            <v>7952466</v>
          </cell>
          <cell r="E720" t="str">
            <v>육상터파기</v>
          </cell>
          <cell r="H720">
            <v>0</v>
          </cell>
          <cell r="I720">
            <v>0</v>
          </cell>
        </row>
        <row r="721">
          <cell r="A721" t="str">
            <v>D01345</v>
          </cell>
          <cell r="B721">
            <v>6016</v>
          </cell>
          <cell r="C721" t="str">
            <v>a.</v>
          </cell>
          <cell r="D721">
            <v>7952468</v>
          </cell>
          <cell r="E721" t="str">
            <v>구조물터파기</v>
          </cell>
          <cell r="F721" t="str">
            <v>(토  사)</v>
          </cell>
          <cell r="G721" t="str">
            <v>M3</v>
          </cell>
          <cell r="H721">
            <v>0</v>
          </cell>
          <cell r="I721">
            <v>0</v>
          </cell>
        </row>
        <row r="722">
          <cell r="A722" t="str">
            <v>E1</v>
          </cell>
          <cell r="B722">
            <v>0</v>
          </cell>
          <cell r="C722" t="str">
            <v>소계</v>
          </cell>
          <cell r="D722">
            <v>7952524</v>
          </cell>
          <cell r="I722">
            <v>0</v>
          </cell>
        </row>
        <row r="723">
          <cell r="A723" t="str">
            <v>E2</v>
          </cell>
          <cell r="B723">
            <v>0</v>
          </cell>
          <cell r="C723" t="str">
            <v>계</v>
          </cell>
          <cell r="D723">
            <v>7952660</v>
          </cell>
          <cell r="I723">
            <v>0</v>
          </cell>
        </row>
        <row r="724">
          <cell r="A724" t="str">
            <v>T2</v>
          </cell>
          <cell r="B724">
            <v>726</v>
          </cell>
          <cell r="C724" t="str">
            <v>2)</v>
          </cell>
          <cell r="D724">
            <v>8047178</v>
          </cell>
          <cell r="E724" t="str">
            <v>콘크리트타설공</v>
          </cell>
          <cell r="H724">
            <v>0</v>
          </cell>
          <cell r="I724">
            <v>0</v>
          </cell>
        </row>
        <row r="725">
          <cell r="A725" t="str">
            <v>D02072</v>
          </cell>
          <cell r="B725">
            <v>7276</v>
          </cell>
          <cell r="C725" t="str">
            <v>가</v>
          </cell>
          <cell r="D725">
            <v>8141695</v>
          </cell>
          <cell r="E725" t="str">
            <v>콘크리트타설</v>
          </cell>
          <cell r="F725" t="str">
            <v>(철근,진동기포함)</v>
          </cell>
          <cell r="G725" t="str">
            <v>M3</v>
          </cell>
          <cell r="H725">
            <v>0</v>
          </cell>
          <cell r="I725">
            <v>0</v>
          </cell>
        </row>
        <row r="726">
          <cell r="A726" t="str">
            <v>D02073</v>
          </cell>
          <cell r="B726">
            <v>128</v>
          </cell>
          <cell r="C726" t="str">
            <v>나</v>
          </cell>
          <cell r="D726">
            <v>8236213</v>
          </cell>
          <cell r="E726" t="str">
            <v>콘크리트타설</v>
          </cell>
          <cell r="F726" t="str">
            <v>(무근,진동기포함)</v>
          </cell>
          <cell r="G726" t="str">
            <v>M3</v>
          </cell>
          <cell r="H726">
            <v>0</v>
          </cell>
          <cell r="I726">
            <v>0</v>
          </cell>
        </row>
        <row r="727">
          <cell r="A727" t="str">
            <v>E2</v>
          </cell>
          <cell r="B727">
            <v>0</v>
          </cell>
          <cell r="C727" t="str">
            <v>계</v>
          </cell>
          <cell r="D727">
            <v>8259843</v>
          </cell>
          <cell r="I727">
            <v>0</v>
          </cell>
        </row>
        <row r="728">
          <cell r="A728" t="str">
            <v>T2</v>
          </cell>
          <cell r="B728">
            <v>734</v>
          </cell>
          <cell r="C728" t="str">
            <v>3)</v>
          </cell>
          <cell r="D728">
            <v>8271658</v>
          </cell>
          <cell r="E728" t="str">
            <v>거푸집</v>
          </cell>
          <cell r="H728">
            <v>0</v>
          </cell>
          <cell r="I728">
            <v>0</v>
          </cell>
        </row>
        <row r="729">
          <cell r="A729" t="str">
            <v>D00627</v>
          </cell>
          <cell r="B729">
            <v>5632</v>
          </cell>
          <cell r="C729" t="str">
            <v>가</v>
          </cell>
          <cell r="D729">
            <v>8283472</v>
          </cell>
          <cell r="E729" t="str">
            <v>합판거푸집</v>
          </cell>
          <cell r="F729" t="str">
            <v>(3회) 0-7M</v>
          </cell>
          <cell r="G729" t="str">
            <v>M2</v>
          </cell>
          <cell r="H729">
            <v>0</v>
          </cell>
          <cell r="I729">
            <v>0</v>
          </cell>
        </row>
        <row r="730">
          <cell r="A730" t="str">
            <v>D00628</v>
          </cell>
          <cell r="B730">
            <v>861</v>
          </cell>
          <cell r="C730" t="str">
            <v>나</v>
          </cell>
          <cell r="D730">
            <v>8307101</v>
          </cell>
          <cell r="E730" t="str">
            <v>합판거푸집</v>
          </cell>
          <cell r="F730" t="str">
            <v>(3회) 7-10M</v>
          </cell>
          <cell r="G730" t="str">
            <v>M2</v>
          </cell>
          <cell r="H730">
            <v>0</v>
          </cell>
          <cell r="I730">
            <v>0</v>
          </cell>
        </row>
        <row r="731">
          <cell r="A731" t="str">
            <v>D00072</v>
          </cell>
          <cell r="B731">
            <v>1050</v>
          </cell>
          <cell r="C731" t="str">
            <v>다</v>
          </cell>
          <cell r="D731">
            <v>8318916</v>
          </cell>
          <cell r="E731" t="str">
            <v>합판거푸집</v>
          </cell>
          <cell r="F731" t="str">
            <v>(4회)</v>
          </cell>
          <cell r="G731" t="str">
            <v>M2</v>
          </cell>
          <cell r="H731">
            <v>0</v>
          </cell>
          <cell r="I731">
            <v>0</v>
          </cell>
        </row>
        <row r="732">
          <cell r="A732" t="str">
            <v>D00074</v>
          </cell>
          <cell r="B732">
            <v>11</v>
          </cell>
          <cell r="C732" t="str">
            <v>라</v>
          </cell>
          <cell r="D732">
            <v>8322608</v>
          </cell>
          <cell r="E732" t="str">
            <v>합판거푸집</v>
          </cell>
          <cell r="F732" t="str">
            <v>(6회)</v>
          </cell>
          <cell r="G732" t="str">
            <v>M2</v>
          </cell>
          <cell r="H732">
            <v>0</v>
          </cell>
          <cell r="I732">
            <v>0</v>
          </cell>
        </row>
        <row r="733">
          <cell r="A733" t="str">
            <v>D00346</v>
          </cell>
          <cell r="B733">
            <v>257</v>
          </cell>
          <cell r="C733" t="str">
            <v>마</v>
          </cell>
          <cell r="D733">
            <v>8326300</v>
          </cell>
          <cell r="E733" t="str">
            <v>문형거푸집</v>
          </cell>
          <cell r="F733" t="str">
            <v>(0-7m:3회 부착식)</v>
          </cell>
          <cell r="G733" t="str">
            <v>M2</v>
          </cell>
          <cell r="H733">
            <v>0</v>
          </cell>
          <cell r="I733">
            <v>0</v>
          </cell>
        </row>
        <row r="734">
          <cell r="A734" t="str">
            <v>D00632</v>
          </cell>
          <cell r="B734">
            <v>1466</v>
          </cell>
          <cell r="C734" t="str">
            <v>바</v>
          </cell>
          <cell r="D734">
            <v>8326531</v>
          </cell>
          <cell r="E734" t="str">
            <v>원형거푸집</v>
          </cell>
          <cell r="F734" t="str">
            <v>(3회)</v>
          </cell>
          <cell r="G734" t="str">
            <v>M2</v>
          </cell>
          <cell r="H734">
            <v>0</v>
          </cell>
          <cell r="I734">
            <v>0</v>
          </cell>
        </row>
        <row r="735">
          <cell r="A735" t="str">
            <v>E2</v>
          </cell>
          <cell r="B735">
            <v>0</v>
          </cell>
          <cell r="C735" t="str">
            <v>계</v>
          </cell>
          <cell r="D735">
            <v>8326647</v>
          </cell>
          <cell r="I735">
            <v>0</v>
          </cell>
        </row>
        <row r="736">
          <cell r="A736" t="str">
            <v>T2</v>
          </cell>
          <cell r="B736">
            <v>738</v>
          </cell>
          <cell r="C736" t="str">
            <v>4)</v>
          </cell>
          <cell r="D736">
            <v>8326762</v>
          </cell>
          <cell r="E736" t="str">
            <v>동바리공</v>
          </cell>
          <cell r="H736">
            <v>0</v>
          </cell>
          <cell r="I736">
            <v>0</v>
          </cell>
        </row>
        <row r="737">
          <cell r="A737" t="str">
            <v>D02242</v>
          </cell>
          <cell r="B737">
            <v>1</v>
          </cell>
          <cell r="C737" t="str">
            <v>가</v>
          </cell>
          <cell r="D737">
            <v>8327039</v>
          </cell>
          <cell r="E737" t="str">
            <v>동바리공</v>
          </cell>
          <cell r="G737" t="str">
            <v>식</v>
          </cell>
          <cell r="H737">
            <v>0</v>
          </cell>
          <cell r="I737">
            <v>0</v>
          </cell>
        </row>
        <row r="738">
          <cell r="A738" t="str">
            <v>D02223</v>
          </cell>
          <cell r="B738">
            <v>1840</v>
          </cell>
          <cell r="C738" t="str">
            <v>나</v>
          </cell>
          <cell r="D738">
            <v>8327224</v>
          </cell>
          <cell r="E738" t="str">
            <v>DECK FINISHER용 동바</v>
          </cell>
          <cell r="F738" t="str">
            <v>리</v>
          </cell>
          <cell r="G738" t="str">
            <v>공/m3</v>
          </cell>
          <cell r="H738">
            <v>0</v>
          </cell>
          <cell r="I738">
            <v>0</v>
          </cell>
        </row>
        <row r="739">
          <cell r="A739" t="str">
            <v>E2</v>
          </cell>
          <cell r="B739">
            <v>0</v>
          </cell>
          <cell r="C739" t="str">
            <v>계</v>
          </cell>
          <cell r="D739">
            <v>8327547</v>
          </cell>
          <cell r="I739">
            <v>0</v>
          </cell>
        </row>
        <row r="740">
          <cell r="A740" t="str">
            <v>D01150</v>
          </cell>
          <cell r="B740">
            <v>5175</v>
          </cell>
          <cell r="C740" t="str">
            <v>5)</v>
          </cell>
          <cell r="D740">
            <v>8327685</v>
          </cell>
          <cell r="E740" t="str">
            <v>비계공(강관)</v>
          </cell>
          <cell r="G740" t="str">
            <v>M2</v>
          </cell>
          <cell r="H740">
            <v>0</v>
          </cell>
          <cell r="I740">
            <v>0</v>
          </cell>
        </row>
        <row r="741">
          <cell r="A741" t="str">
            <v>D01284</v>
          </cell>
          <cell r="B741">
            <v>96</v>
          </cell>
          <cell r="C741" t="str">
            <v>6)</v>
          </cell>
          <cell r="D741">
            <v>8327731</v>
          </cell>
          <cell r="E741" t="str">
            <v>다웰바설치</v>
          </cell>
          <cell r="F741" t="str">
            <v>(φ 25x600)</v>
          </cell>
          <cell r="G741" t="str">
            <v>EA</v>
          </cell>
          <cell r="H741">
            <v>0</v>
          </cell>
          <cell r="I741">
            <v>0</v>
          </cell>
        </row>
        <row r="742">
          <cell r="A742" t="str">
            <v>T2</v>
          </cell>
          <cell r="B742">
            <v>746</v>
          </cell>
          <cell r="C742" t="str">
            <v>7)</v>
          </cell>
          <cell r="D742">
            <v>8327859</v>
          </cell>
          <cell r="E742" t="str">
            <v>강관파일</v>
          </cell>
          <cell r="H742">
            <v>0</v>
          </cell>
          <cell r="I742">
            <v>0</v>
          </cell>
        </row>
        <row r="743">
          <cell r="A743" t="str">
            <v>D02226</v>
          </cell>
          <cell r="B743">
            <v>8756</v>
          </cell>
          <cell r="C743" t="str">
            <v>가</v>
          </cell>
          <cell r="D743">
            <v>8327987</v>
          </cell>
          <cell r="E743" t="str">
            <v>파일자재비</v>
          </cell>
          <cell r="F743" t="str">
            <v>(φ508,t=9mm)</v>
          </cell>
          <cell r="G743" t="str">
            <v>M</v>
          </cell>
          <cell r="H743">
            <v>0</v>
          </cell>
          <cell r="I743">
            <v>0</v>
          </cell>
        </row>
        <row r="744">
          <cell r="A744" t="str">
            <v>D00448</v>
          </cell>
          <cell r="B744">
            <v>14623</v>
          </cell>
          <cell r="C744" t="str">
            <v>나</v>
          </cell>
          <cell r="D744">
            <v>8327988</v>
          </cell>
          <cell r="E744" t="str">
            <v>파일자재비</v>
          </cell>
          <cell r="F744" t="str">
            <v>(φ508,t=12mm)</v>
          </cell>
          <cell r="G744" t="str">
            <v>M</v>
          </cell>
          <cell r="H744">
            <v>0</v>
          </cell>
          <cell r="I744">
            <v>0</v>
          </cell>
        </row>
        <row r="745">
          <cell r="A745" t="str">
            <v>D00451</v>
          </cell>
          <cell r="B745">
            <v>3409</v>
          </cell>
          <cell r="C745" t="str">
            <v>다</v>
          </cell>
          <cell r="D745">
            <v>8328116</v>
          </cell>
          <cell r="E745" t="str">
            <v>항타비</v>
          </cell>
          <cell r="G745" t="str">
            <v>M</v>
          </cell>
          <cell r="H745">
            <v>0</v>
          </cell>
          <cell r="I745">
            <v>0</v>
          </cell>
        </row>
        <row r="746">
          <cell r="A746" t="str">
            <v>D01639</v>
          </cell>
          <cell r="B746">
            <v>632</v>
          </cell>
          <cell r="C746" t="str">
            <v>라</v>
          </cell>
          <cell r="D746">
            <v>8328180</v>
          </cell>
          <cell r="E746" t="str">
            <v>두부 및 선단보강</v>
          </cell>
          <cell r="F746" t="str">
            <v>(강관말뚝 : 508mm)</v>
          </cell>
          <cell r="G746" t="str">
            <v>EA</v>
          </cell>
          <cell r="H746">
            <v>0</v>
          </cell>
          <cell r="I746">
            <v>0</v>
          </cell>
        </row>
        <row r="747">
          <cell r="A747" t="str">
            <v>E2</v>
          </cell>
          <cell r="B747">
            <v>0</v>
          </cell>
          <cell r="C747" t="str">
            <v>계</v>
          </cell>
          <cell r="D747">
            <v>8328189</v>
          </cell>
          <cell r="I747">
            <v>0</v>
          </cell>
        </row>
        <row r="748">
          <cell r="A748" t="str">
            <v>D01384</v>
          </cell>
          <cell r="B748">
            <v>12</v>
          </cell>
          <cell r="C748" t="str">
            <v>8)</v>
          </cell>
          <cell r="D748">
            <v>8328317</v>
          </cell>
          <cell r="E748" t="str">
            <v>타르지</v>
          </cell>
          <cell r="G748" t="str">
            <v>M2</v>
          </cell>
          <cell r="H748">
            <v>0</v>
          </cell>
          <cell r="I748">
            <v>0</v>
          </cell>
        </row>
        <row r="749">
          <cell r="A749" t="str">
            <v>D00494</v>
          </cell>
          <cell r="B749">
            <v>9320</v>
          </cell>
          <cell r="C749" t="str">
            <v>9)</v>
          </cell>
          <cell r="D749">
            <v>8328445</v>
          </cell>
          <cell r="E749" t="str">
            <v>데크휘니샤 면고르기</v>
          </cell>
          <cell r="G749" t="str">
            <v>M2</v>
          </cell>
          <cell r="H749">
            <v>0</v>
          </cell>
          <cell r="I749">
            <v>0</v>
          </cell>
        </row>
        <row r="750">
          <cell r="A750" t="str">
            <v>D01245</v>
          </cell>
          <cell r="B750">
            <v>9320</v>
          </cell>
          <cell r="C750" t="str">
            <v>10)</v>
          </cell>
          <cell r="D750">
            <v>8328573</v>
          </cell>
          <cell r="E750" t="str">
            <v>슬래브양생</v>
          </cell>
          <cell r="G750" t="str">
            <v>M2</v>
          </cell>
          <cell r="H750">
            <v>0</v>
          </cell>
          <cell r="I750">
            <v>0</v>
          </cell>
        </row>
        <row r="751">
          <cell r="A751" t="str">
            <v>D00495</v>
          </cell>
          <cell r="B751">
            <v>9320</v>
          </cell>
          <cell r="C751" t="str">
            <v>11)</v>
          </cell>
          <cell r="D751">
            <v>8328701</v>
          </cell>
          <cell r="E751" t="str">
            <v>교면방수</v>
          </cell>
          <cell r="F751" t="str">
            <v>(도막방수)</v>
          </cell>
          <cell r="G751" t="str">
            <v>M2</v>
          </cell>
          <cell r="H751">
            <v>0</v>
          </cell>
          <cell r="I751">
            <v>0</v>
          </cell>
        </row>
        <row r="752">
          <cell r="A752" t="str">
            <v>T2</v>
          </cell>
          <cell r="B752">
            <v>754</v>
          </cell>
          <cell r="C752" t="str">
            <v>12)</v>
          </cell>
          <cell r="D752">
            <v>8328765</v>
          </cell>
          <cell r="E752" t="str">
            <v>스페이서</v>
          </cell>
          <cell r="H752">
            <v>0</v>
          </cell>
          <cell r="I752">
            <v>0</v>
          </cell>
        </row>
        <row r="753">
          <cell r="A753" t="str">
            <v>D01640</v>
          </cell>
          <cell r="B753">
            <v>8737</v>
          </cell>
          <cell r="C753" t="str">
            <v>가</v>
          </cell>
          <cell r="D753">
            <v>8328829</v>
          </cell>
          <cell r="E753" t="str">
            <v>스페이서설치</v>
          </cell>
          <cell r="F753" t="str">
            <v>(슬래브 및 기초)</v>
          </cell>
          <cell r="G753" t="str">
            <v>M2</v>
          </cell>
          <cell r="H753">
            <v>0</v>
          </cell>
          <cell r="I753">
            <v>0</v>
          </cell>
        </row>
        <row r="754">
          <cell r="A754" t="str">
            <v>D01640</v>
          </cell>
          <cell r="B754">
            <v>812</v>
          </cell>
          <cell r="C754" t="str">
            <v>나</v>
          </cell>
          <cell r="D754">
            <v>8328833</v>
          </cell>
          <cell r="E754" t="str">
            <v>스페이서설치</v>
          </cell>
          <cell r="F754" t="str">
            <v>(벽  체)</v>
          </cell>
          <cell r="G754" t="str">
            <v>M2</v>
          </cell>
          <cell r="H754">
            <v>0</v>
          </cell>
          <cell r="I754">
            <v>0</v>
          </cell>
        </row>
        <row r="755">
          <cell r="A755" t="str">
            <v>E2</v>
          </cell>
          <cell r="B755">
            <v>0</v>
          </cell>
          <cell r="C755" t="str">
            <v>계</v>
          </cell>
          <cell r="D755">
            <v>8328845</v>
          </cell>
          <cell r="I755">
            <v>0</v>
          </cell>
        </row>
        <row r="756">
          <cell r="A756" t="str">
            <v>T2</v>
          </cell>
          <cell r="B756">
            <v>758</v>
          </cell>
          <cell r="C756" t="str">
            <v>13)</v>
          </cell>
          <cell r="D756">
            <v>8328909</v>
          </cell>
          <cell r="E756" t="str">
            <v>신축이음장치</v>
          </cell>
          <cell r="H756">
            <v>0</v>
          </cell>
          <cell r="I756">
            <v>0</v>
          </cell>
        </row>
        <row r="757">
          <cell r="A757" t="str">
            <v>D00701</v>
          </cell>
          <cell r="B757">
            <v>40</v>
          </cell>
          <cell r="C757" t="str">
            <v>가</v>
          </cell>
          <cell r="D757">
            <v>8328941</v>
          </cell>
          <cell r="E757" t="str">
            <v>신축이음장치</v>
          </cell>
          <cell r="F757" t="str">
            <v>(NO.160)</v>
          </cell>
          <cell r="G757" t="str">
            <v>M</v>
          </cell>
          <cell r="H757">
            <v>0</v>
          </cell>
          <cell r="I757">
            <v>0</v>
          </cell>
        </row>
        <row r="758">
          <cell r="A758" t="str">
            <v>D02225</v>
          </cell>
          <cell r="B758">
            <v>20</v>
          </cell>
          <cell r="C758" t="str">
            <v>나</v>
          </cell>
          <cell r="D758">
            <v>8328968</v>
          </cell>
          <cell r="E758" t="str">
            <v>신축이음장치</v>
          </cell>
          <cell r="F758" t="str">
            <v>(NO.240)</v>
          </cell>
          <cell r="G758" t="str">
            <v>M</v>
          </cell>
          <cell r="H758">
            <v>0</v>
          </cell>
          <cell r="I758">
            <v>0</v>
          </cell>
        </row>
        <row r="759">
          <cell r="A759" t="str">
            <v>E2</v>
          </cell>
          <cell r="B759">
            <v>0</v>
          </cell>
          <cell r="C759" t="str">
            <v>계</v>
          </cell>
          <cell r="D759">
            <v>8328995</v>
          </cell>
          <cell r="I759">
            <v>0</v>
          </cell>
        </row>
        <row r="760">
          <cell r="A760" t="str">
            <v>D00501</v>
          </cell>
          <cell r="B760">
            <v>2</v>
          </cell>
          <cell r="C760" t="str">
            <v>14)</v>
          </cell>
          <cell r="D760">
            <v>8329123</v>
          </cell>
          <cell r="E760" t="str">
            <v>교명판</v>
          </cell>
          <cell r="F760" t="str">
            <v>(450x200x10)</v>
          </cell>
          <cell r="G760" t="str">
            <v>EA</v>
          </cell>
          <cell r="H760">
            <v>0</v>
          </cell>
          <cell r="I760">
            <v>0</v>
          </cell>
        </row>
        <row r="761">
          <cell r="A761" t="str">
            <v>D00502</v>
          </cell>
          <cell r="B761">
            <v>2</v>
          </cell>
          <cell r="C761" t="str">
            <v>15)</v>
          </cell>
          <cell r="D761">
            <v>8329155</v>
          </cell>
          <cell r="E761" t="str">
            <v>설명판</v>
          </cell>
          <cell r="F761" t="str">
            <v>(510x410x10)</v>
          </cell>
          <cell r="G761" t="str">
            <v>EA</v>
          </cell>
          <cell r="H761">
            <v>0</v>
          </cell>
          <cell r="I761">
            <v>0</v>
          </cell>
        </row>
        <row r="762">
          <cell r="A762" t="str">
            <v>D00510</v>
          </cell>
          <cell r="B762">
            <v>2</v>
          </cell>
          <cell r="C762" t="str">
            <v>16)</v>
          </cell>
          <cell r="D762">
            <v>8329283</v>
          </cell>
          <cell r="E762" t="str">
            <v>T.B.M 설치</v>
          </cell>
          <cell r="G762" t="str">
            <v>EA</v>
          </cell>
          <cell r="H762">
            <v>0</v>
          </cell>
          <cell r="I762">
            <v>0</v>
          </cell>
        </row>
        <row r="763">
          <cell r="A763" t="str">
            <v>D00776</v>
          </cell>
          <cell r="B763">
            <v>1950</v>
          </cell>
          <cell r="C763" t="str">
            <v>17)</v>
          </cell>
          <cell r="D763">
            <v>8329411</v>
          </cell>
          <cell r="E763" t="str">
            <v>전선관</v>
          </cell>
          <cell r="F763" t="str">
            <v>(ø=100 ㎜)</v>
          </cell>
          <cell r="G763" t="str">
            <v>M</v>
          </cell>
          <cell r="H763">
            <v>0</v>
          </cell>
          <cell r="I763">
            <v>0</v>
          </cell>
        </row>
        <row r="764">
          <cell r="A764" t="str">
            <v>T2</v>
          </cell>
          <cell r="B764">
            <v>765</v>
          </cell>
          <cell r="C764" t="str">
            <v>18)</v>
          </cell>
          <cell r="D764">
            <v>8329475</v>
          </cell>
          <cell r="E764" t="str">
            <v>방호벽</v>
          </cell>
          <cell r="H764">
            <v>0</v>
          </cell>
          <cell r="I764">
            <v>0</v>
          </cell>
        </row>
        <row r="765">
          <cell r="A765" t="str">
            <v>D02237</v>
          </cell>
          <cell r="B765">
            <v>975</v>
          </cell>
          <cell r="C765" t="str">
            <v>가</v>
          </cell>
          <cell r="D765">
            <v>8329539</v>
          </cell>
          <cell r="E765" t="str">
            <v>방호벽</v>
          </cell>
          <cell r="F765" t="str">
            <v>(교량용:일반구간)</v>
          </cell>
          <cell r="G765" t="str">
            <v>M</v>
          </cell>
          <cell r="H765">
            <v>0</v>
          </cell>
          <cell r="I765">
            <v>0</v>
          </cell>
        </row>
        <row r="766">
          <cell r="A766" t="str">
            <v>E2</v>
          </cell>
          <cell r="B766">
            <v>0</v>
          </cell>
          <cell r="C766" t="str">
            <v>계</v>
          </cell>
          <cell r="D766">
            <v>8329542</v>
          </cell>
          <cell r="I766">
            <v>0</v>
          </cell>
        </row>
        <row r="767">
          <cell r="A767" t="str">
            <v>D01680</v>
          </cell>
          <cell r="B767">
            <v>89</v>
          </cell>
          <cell r="C767" t="str">
            <v>19)</v>
          </cell>
          <cell r="D767">
            <v>8329694</v>
          </cell>
          <cell r="E767" t="str">
            <v>무수축 콘크리트</v>
          </cell>
          <cell r="G767" t="str">
            <v>M3</v>
          </cell>
          <cell r="H767">
            <v>0</v>
          </cell>
          <cell r="I767">
            <v>0</v>
          </cell>
        </row>
        <row r="768">
          <cell r="A768" t="str">
            <v>D00662</v>
          </cell>
          <cell r="B768">
            <v>3</v>
          </cell>
          <cell r="C768" t="str">
            <v>20)</v>
          </cell>
          <cell r="D768">
            <v>8329698</v>
          </cell>
          <cell r="E768" t="str">
            <v>무수축 몰탈</v>
          </cell>
          <cell r="F768" t="str">
            <v>(1:1)</v>
          </cell>
          <cell r="G768" t="str">
            <v>M3</v>
          </cell>
          <cell r="H768">
            <v>0</v>
          </cell>
          <cell r="I768">
            <v>0</v>
          </cell>
        </row>
        <row r="769">
          <cell r="A769" t="str">
            <v>T2</v>
          </cell>
          <cell r="B769">
            <v>773</v>
          </cell>
          <cell r="C769" t="str">
            <v>21)</v>
          </cell>
          <cell r="D769">
            <v>8329819</v>
          </cell>
          <cell r="E769" t="str">
            <v>철근가공조립</v>
          </cell>
          <cell r="H769">
            <v>0</v>
          </cell>
          <cell r="I769">
            <v>0</v>
          </cell>
        </row>
        <row r="770">
          <cell r="A770" t="str">
            <v>D00328</v>
          </cell>
          <cell r="B770">
            <v>328.64800000000002</v>
          </cell>
          <cell r="C770" t="str">
            <v>가</v>
          </cell>
          <cell r="D770">
            <v>8329883</v>
          </cell>
          <cell r="E770" t="str">
            <v>철근가공조립</v>
          </cell>
          <cell r="F770" t="str">
            <v>(매우복잡)</v>
          </cell>
          <cell r="G770" t="str">
            <v>TON</v>
          </cell>
          <cell r="H770">
            <v>0</v>
          </cell>
          <cell r="I770">
            <v>0</v>
          </cell>
        </row>
        <row r="771">
          <cell r="A771" t="str">
            <v>D00327</v>
          </cell>
          <cell r="B771">
            <v>563.62599999999998</v>
          </cell>
          <cell r="C771" t="str">
            <v>나</v>
          </cell>
          <cell r="D771">
            <v>8329947</v>
          </cell>
          <cell r="E771" t="str">
            <v>철근가공조립</v>
          </cell>
          <cell r="F771" t="str">
            <v>(복잡)</v>
          </cell>
          <cell r="G771" t="str">
            <v>TON</v>
          </cell>
          <cell r="H771">
            <v>0</v>
          </cell>
          <cell r="I771">
            <v>0</v>
          </cell>
        </row>
        <row r="772">
          <cell r="A772" t="str">
            <v>D00326</v>
          </cell>
          <cell r="B772">
            <v>85.462999999999994</v>
          </cell>
          <cell r="C772" t="str">
            <v>다</v>
          </cell>
          <cell r="D772">
            <v>8329951</v>
          </cell>
          <cell r="E772" t="str">
            <v>철근가공조립</v>
          </cell>
          <cell r="F772" t="str">
            <v>(보통)</v>
          </cell>
          <cell r="G772" t="str">
            <v>TON</v>
          </cell>
          <cell r="H772">
            <v>0</v>
          </cell>
          <cell r="I772">
            <v>0</v>
          </cell>
        </row>
        <row r="773">
          <cell r="A773" t="str">
            <v>D00325</v>
          </cell>
          <cell r="B773">
            <v>65.367000000000004</v>
          </cell>
          <cell r="C773" t="str">
            <v>라</v>
          </cell>
          <cell r="D773">
            <v>8329953</v>
          </cell>
          <cell r="E773" t="str">
            <v>철근가공조립</v>
          </cell>
          <cell r="F773" t="str">
            <v>(간단)</v>
          </cell>
          <cell r="G773" t="str">
            <v>TON</v>
          </cell>
          <cell r="H773">
            <v>0</v>
          </cell>
          <cell r="I773">
            <v>0</v>
          </cell>
        </row>
        <row r="774">
          <cell r="A774" t="str">
            <v>E2</v>
          </cell>
          <cell r="B774">
            <v>0</v>
          </cell>
          <cell r="C774" t="str">
            <v>계</v>
          </cell>
          <cell r="D774">
            <v>8329954</v>
          </cell>
          <cell r="I774">
            <v>0</v>
          </cell>
        </row>
        <row r="775">
          <cell r="A775" t="str">
            <v>T2</v>
          </cell>
          <cell r="B775">
            <v>780</v>
          </cell>
          <cell r="C775" t="str">
            <v>22)</v>
          </cell>
          <cell r="D775">
            <v>8330082</v>
          </cell>
          <cell r="E775" t="str">
            <v>배수시설</v>
          </cell>
          <cell r="H775">
            <v>0</v>
          </cell>
          <cell r="I775">
            <v>0</v>
          </cell>
        </row>
        <row r="776">
          <cell r="A776" t="str">
            <v>D00663</v>
          </cell>
          <cell r="B776">
            <v>64</v>
          </cell>
          <cell r="C776" t="str">
            <v>가</v>
          </cell>
          <cell r="D776">
            <v>8330209</v>
          </cell>
          <cell r="E776" t="str">
            <v>육교용 집수구</v>
          </cell>
          <cell r="F776" t="str">
            <v>(주철)</v>
          </cell>
          <cell r="G776" t="str">
            <v>EA</v>
          </cell>
          <cell r="H776">
            <v>0</v>
          </cell>
          <cell r="I776">
            <v>0</v>
          </cell>
        </row>
        <row r="777">
          <cell r="A777" t="str">
            <v>D00664</v>
          </cell>
          <cell r="B777">
            <v>64</v>
          </cell>
          <cell r="C777" t="str">
            <v>나</v>
          </cell>
          <cell r="D777">
            <v>8330210</v>
          </cell>
          <cell r="E777" t="str">
            <v>육교용연결집수거</v>
          </cell>
          <cell r="F777" t="str">
            <v>(스텐레스)</v>
          </cell>
          <cell r="G777" t="str">
            <v>EA</v>
          </cell>
          <cell r="H777">
            <v>0</v>
          </cell>
          <cell r="I777">
            <v>0</v>
          </cell>
        </row>
        <row r="778">
          <cell r="A778" t="str">
            <v>D00666</v>
          </cell>
          <cell r="B778">
            <v>64</v>
          </cell>
          <cell r="C778" t="str">
            <v>다</v>
          </cell>
          <cell r="D778">
            <v>8330211</v>
          </cell>
          <cell r="E778" t="str">
            <v>육교용 곡관</v>
          </cell>
          <cell r="G778" t="str">
            <v>EA</v>
          </cell>
          <cell r="H778">
            <v>0</v>
          </cell>
          <cell r="I778">
            <v>0</v>
          </cell>
        </row>
        <row r="779">
          <cell r="A779" t="str">
            <v>D00665</v>
          </cell>
          <cell r="B779">
            <v>1169</v>
          </cell>
          <cell r="C779" t="str">
            <v>라</v>
          </cell>
          <cell r="D779">
            <v>8330275</v>
          </cell>
          <cell r="E779" t="str">
            <v>육교용 직관</v>
          </cell>
          <cell r="F779" t="str">
            <v>(□150)</v>
          </cell>
          <cell r="G779" t="str">
            <v>M</v>
          </cell>
          <cell r="H779">
            <v>0</v>
          </cell>
          <cell r="I779">
            <v>0</v>
          </cell>
        </row>
        <row r="780">
          <cell r="A780" t="str">
            <v>D00667</v>
          </cell>
          <cell r="B780">
            <v>1200</v>
          </cell>
          <cell r="C780" t="str">
            <v>마</v>
          </cell>
          <cell r="D780">
            <v>8330307</v>
          </cell>
          <cell r="E780" t="str">
            <v>육교용 연결부</v>
          </cell>
          <cell r="F780" t="str">
            <v>(스텐레스)</v>
          </cell>
          <cell r="G780" t="str">
            <v>EA</v>
          </cell>
          <cell r="H780">
            <v>0</v>
          </cell>
          <cell r="I780">
            <v>0</v>
          </cell>
        </row>
        <row r="781">
          <cell r="A781" t="str">
            <v>E2</v>
          </cell>
          <cell r="B781">
            <v>0</v>
          </cell>
          <cell r="C781" t="str">
            <v>계</v>
          </cell>
          <cell r="D781">
            <v>8330371</v>
          </cell>
          <cell r="I781">
            <v>0</v>
          </cell>
        </row>
        <row r="782">
          <cell r="A782" t="str">
            <v>T2</v>
          </cell>
          <cell r="B782">
            <v>784</v>
          </cell>
          <cell r="C782" t="str">
            <v>23)</v>
          </cell>
          <cell r="D782">
            <v>8330403</v>
          </cell>
          <cell r="E782" t="str">
            <v>스치로폴</v>
          </cell>
          <cell r="H782">
            <v>0</v>
          </cell>
          <cell r="I782">
            <v>0</v>
          </cell>
        </row>
        <row r="783">
          <cell r="A783" t="str">
            <v>D00519</v>
          </cell>
          <cell r="B783">
            <v>73</v>
          </cell>
          <cell r="C783" t="str">
            <v>가</v>
          </cell>
          <cell r="D783">
            <v>8330435</v>
          </cell>
          <cell r="E783" t="str">
            <v>스치로폴</v>
          </cell>
          <cell r="F783" t="str">
            <v>(T=20m/m)</v>
          </cell>
          <cell r="G783" t="str">
            <v>M2</v>
          </cell>
          <cell r="H783">
            <v>0</v>
          </cell>
          <cell r="I783">
            <v>0</v>
          </cell>
        </row>
        <row r="784">
          <cell r="A784" t="str">
            <v>D00518</v>
          </cell>
          <cell r="B784">
            <v>159</v>
          </cell>
          <cell r="C784" t="str">
            <v>나</v>
          </cell>
          <cell r="D784">
            <v>8330447</v>
          </cell>
          <cell r="E784" t="str">
            <v>스치로폴</v>
          </cell>
          <cell r="F784" t="str">
            <v>(T=10m/m)</v>
          </cell>
          <cell r="G784" t="str">
            <v>M2</v>
          </cell>
          <cell r="H784">
            <v>0</v>
          </cell>
          <cell r="I784">
            <v>0</v>
          </cell>
        </row>
        <row r="785">
          <cell r="A785" t="str">
            <v>E2</v>
          </cell>
          <cell r="B785">
            <v>0</v>
          </cell>
          <cell r="C785" t="str">
            <v>계</v>
          </cell>
          <cell r="D785">
            <v>8330455</v>
          </cell>
          <cell r="I785">
            <v>0</v>
          </cell>
        </row>
        <row r="786">
          <cell r="A786" t="str">
            <v>D02221</v>
          </cell>
          <cell r="B786">
            <v>959</v>
          </cell>
          <cell r="C786" t="str">
            <v>27)</v>
          </cell>
          <cell r="D786">
            <v>8330602</v>
          </cell>
          <cell r="E786" t="str">
            <v>NOTCH</v>
          </cell>
          <cell r="G786" t="str">
            <v>M</v>
          </cell>
          <cell r="H786">
            <v>0</v>
          </cell>
          <cell r="I786">
            <v>0</v>
          </cell>
        </row>
        <row r="787">
          <cell r="A787" t="str">
            <v>T2</v>
          </cell>
          <cell r="B787">
            <v>792</v>
          </cell>
          <cell r="C787" t="str">
            <v>30)</v>
          </cell>
          <cell r="D787">
            <v>8330670</v>
          </cell>
          <cell r="E787" t="str">
            <v>SHOE 설치공</v>
          </cell>
          <cell r="H787">
            <v>0</v>
          </cell>
          <cell r="I787">
            <v>0</v>
          </cell>
        </row>
        <row r="788">
          <cell r="A788" t="str">
            <v>D00112</v>
          </cell>
          <cell r="B788">
            <v>8</v>
          </cell>
          <cell r="C788" t="str">
            <v>가</v>
          </cell>
          <cell r="D788">
            <v>8330734</v>
          </cell>
          <cell r="E788" t="str">
            <v>교좌장치</v>
          </cell>
          <cell r="F788" t="str">
            <v>(일방향)200TON</v>
          </cell>
          <cell r="G788" t="str">
            <v>EA</v>
          </cell>
          <cell r="H788">
            <v>0</v>
          </cell>
          <cell r="I788">
            <v>0</v>
          </cell>
        </row>
        <row r="789">
          <cell r="A789" t="str">
            <v>D00172</v>
          </cell>
          <cell r="B789">
            <v>24</v>
          </cell>
          <cell r="C789" t="str">
            <v>나</v>
          </cell>
          <cell r="D789">
            <v>8330735</v>
          </cell>
          <cell r="E789" t="str">
            <v>교좌장치</v>
          </cell>
          <cell r="F789" t="str">
            <v>(양방향)200TON</v>
          </cell>
          <cell r="G789" t="str">
            <v>EA</v>
          </cell>
          <cell r="H789">
            <v>0</v>
          </cell>
          <cell r="I789">
            <v>0</v>
          </cell>
        </row>
        <row r="790">
          <cell r="A790" t="str">
            <v>D00716</v>
          </cell>
          <cell r="B790">
            <v>4</v>
          </cell>
          <cell r="C790" t="str">
            <v>다</v>
          </cell>
          <cell r="D790">
            <v>8330799</v>
          </cell>
          <cell r="E790" t="str">
            <v>교좌장치</v>
          </cell>
          <cell r="F790" t="str">
            <v>(고정단)400TON</v>
          </cell>
          <cell r="G790" t="str">
            <v>EA</v>
          </cell>
          <cell r="H790">
            <v>0</v>
          </cell>
          <cell r="I790">
            <v>0</v>
          </cell>
        </row>
        <row r="791">
          <cell r="A791" t="str">
            <v>D01635</v>
          </cell>
          <cell r="B791">
            <v>24</v>
          </cell>
          <cell r="C791" t="str">
            <v>라</v>
          </cell>
          <cell r="D791">
            <v>8330840</v>
          </cell>
          <cell r="E791" t="str">
            <v>교좌장치</v>
          </cell>
          <cell r="F791" t="str">
            <v>(일방향)400TON</v>
          </cell>
          <cell r="G791" t="str">
            <v>EA</v>
          </cell>
          <cell r="H791">
            <v>0</v>
          </cell>
          <cell r="I791">
            <v>0</v>
          </cell>
        </row>
        <row r="792">
          <cell r="A792" t="str">
            <v>D00715</v>
          </cell>
          <cell r="B792">
            <v>36</v>
          </cell>
          <cell r="C792" t="str">
            <v>마</v>
          </cell>
          <cell r="D792">
            <v>8330860</v>
          </cell>
          <cell r="E792" t="str">
            <v>교좌장치</v>
          </cell>
          <cell r="F792" t="str">
            <v>(양방향)400TON</v>
          </cell>
          <cell r="G792" t="str">
            <v>EA</v>
          </cell>
          <cell r="H792">
            <v>0</v>
          </cell>
          <cell r="I792">
            <v>0</v>
          </cell>
        </row>
        <row r="793">
          <cell r="A793" t="str">
            <v>E2</v>
          </cell>
          <cell r="B793">
            <v>0</v>
          </cell>
          <cell r="C793" t="str">
            <v>계</v>
          </cell>
          <cell r="D793">
            <v>8330880</v>
          </cell>
          <cell r="I793">
            <v>0</v>
          </cell>
        </row>
        <row r="794">
          <cell r="A794" t="str">
            <v>D00573</v>
          </cell>
          <cell r="B794">
            <v>9</v>
          </cell>
          <cell r="C794" t="str">
            <v>31)</v>
          </cell>
          <cell r="D794">
            <v>8330984</v>
          </cell>
          <cell r="E794" t="str">
            <v>안전점검통로</v>
          </cell>
          <cell r="F794" t="str">
            <v>(STEEL 용)</v>
          </cell>
          <cell r="G794" t="str">
            <v>개소</v>
          </cell>
          <cell r="H794">
            <v>0</v>
          </cell>
          <cell r="I794">
            <v>0</v>
          </cell>
        </row>
        <row r="795">
          <cell r="A795" t="str">
            <v>D02224</v>
          </cell>
          <cell r="B795">
            <v>2</v>
          </cell>
          <cell r="C795" t="str">
            <v>32)</v>
          </cell>
          <cell r="D795">
            <v>8331088</v>
          </cell>
          <cell r="E795" t="str">
            <v>안전 점검용 계단</v>
          </cell>
          <cell r="G795" t="str">
            <v>EA</v>
          </cell>
          <cell r="H795">
            <v>0</v>
          </cell>
          <cell r="I795">
            <v>0</v>
          </cell>
        </row>
        <row r="796">
          <cell r="A796" t="str">
            <v>T2</v>
          </cell>
          <cell r="B796">
            <v>812</v>
          </cell>
          <cell r="C796" t="str">
            <v>33)</v>
          </cell>
          <cell r="D796">
            <v>8519271</v>
          </cell>
          <cell r="E796" t="str">
            <v>강교</v>
          </cell>
          <cell r="H796">
            <v>0</v>
          </cell>
          <cell r="I796">
            <v>0</v>
          </cell>
        </row>
        <row r="797">
          <cell r="A797" t="str">
            <v>D00318</v>
          </cell>
          <cell r="B797">
            <v>3743.4079999999999</v>
          </cell>
          <cell r="C797" t="str">
            <v>가</v>
          </cell>
          <cell r="D797">
            <v>8707293</v>
          </cell>
          <cell r="E797" t="str">
            <v>강교제작</v>
          </cell>
          <cell r="G797" t="str">
            <v>TON</v>
          </cell>
          <cell r="H797">
            <v>0</v>
          </cell>
          <cell r="I797">
            <v>0</v>
          </cell>
        </row>
        <row r="798">
          <cell r="A798" t="str">
            <v>D01502</v>
          </cell>
          <cell r="B798">
            <v>3743.4079999999999</v>
          </cell>
          <cell r="C798" t="str">
            <v>나</v>
          </cell>
          <cell r="D798">
            <v>8707373</v>
          </cell>
          <cell r="E798" t="str">
            <v>강교운반</v>
          </cell>
          <cell r="G798" t="str">
            <v>TON</v>
          </cell>
          <cell r="H798">
            <v>0</v>
          </cell>
          <cell r="I798">
            <v>0</v>
          </cell>
        </row>
        <row r="799">
          <cell r="A799" t="str">
            <v>T1</v>
          </cell>
          <cell r="B799">
            <v>804</v>
          </cell>
          <cell r="C799" t="str">
            <v>다</v>
          </cell>
          <cell r="D799">
            <v>8707393</v>
          </cell>
          <cell r="E799" t="str">
            <v>강교가설</v>
          </cell>
          <cell r="H799">
            <v>0</v>
          </cell>
          <cell r="I799">
            <v>0</v>
          </cell>
        </row>
        <row r="800">
          <cell r="A800" t="str">
            <v>D01504</v>
          </cell>
          <cell r="B800">
            <v>3743.4079999999999</v>
          </cell>
          <cell r="C800" t="str">
            <v>a</v>
          </cell>
          <cell r="D800">
            <v>8707413</v>
          </cell>
          <cell r="F800" t="str">
            <v>BOX GIRDER</v>
          </cell>
          <cell r="G800" t="str">
            <v>TON</v>
          </cell>
          <cell r="H800">
            <v>0</v>
          </cell>
          <cell r="I800">
            <v>0</v>
          </cell>
        </row>
        <row r="801">
          <cell r="A801" t="str">
            <v>D01505</v>
          </cell>
          <cell r="B801">
            <v>3743.4079999999999</v>
          </cell>
          <cell r="C801" t="str">
            <v>b</v>
          </cell>
          <cell r="D801">
            <v>8707433</v>
          </cell>
          <cell r="F801" t="str">
            <v>CROSS BEAM,잔여자재</v>
          </cell>
          <cell r="G801" t="str">
            <v>TON</v>
          </cell>
          <cell r="H801">
            <v>0</v>
          </cell>
          <cell r="I801">
            <v>0</v>
          </cell>
        </row>
        <row r="802">
          <cell r="A802" t="str">
            <v>D01515</v>
          </cell>
          <cell r="B802">
            <v>3743.4079999999999</v>
          </cell>
          <cell r="C802" t="str">
            <v>c</v>
          </cell>
          <cell r="D802">
            <v>8707443</v>
          </cell>
          <cell r="F802" t="str">
            <v>고장력볼트조이기</v>
          </cell>
          <cell r="G802" t="str">
            <v>TON</v>
          </cell>
          <cell r="H802">
            <v>0</v>
          </cell>
          <cell r="I802">
            <v>0</v>
          </cell>
        </row>
        <row r="803">
          <cell r="A803" t="str">
            <v>D01520</v>
          </cell>
          <cell r="B803">
            <v>3743.4079999999999</v>
          </cell>
          <cell r="C803" t="str">
            <v>d</v>
          </cell>
          <cell r="D803">
            <v>8707448</v>
          </cell>
          <cell r="F803" t="str">
            <v>HTB조이기 및 도장</v>
          </cell>
          <cell r="G803" t="str">
            <v>TON</v>
          </cell>
          <cell r="H803">
            <v>0</v>
          </cell>
          <cell r="I803">
            <v>0</v>
          </cell>
        </row>
        <row r="804">
          <cell r="A804" t="str">
            <v>D01521</v>
          </cell>
          <cell r="B804">
            <v>3743.4079999999999</v>
          </cell>
          <cell r="C804" t="str">
            <v>e</v>
          </cell>
          <cell r="D804">
            <v>8707451</v>
          </cell>
          <cell r="F804" t="str">
            <v>가설용 BENT</v>
          </cell>
          <cell r="G804" t="str">
            <v>TON</v>
          </cell>
          <cell r="H804">
            <v>0</v>
          </cell>
          <cell r="I804">
            <v>0</v>
          </cell>
        </row>
        <row r="805">
          <cell r="A805" t="str">
            <v>E1</v>
          </cell>
          <cell r="B805">
            <v>0</v>
          </cell>
          <cell r="C805" t="str">
            <v>소계</v>
          </cell>
          <cell r="D805">
            <v>8707452</v>
          </cell>
          <cell r="I805">
            <v>0</v>
          </cell>
        </row>
        <row r="806">
          <cell r="A806" t="str">
            <v>D02159</v>
          </cell>
          <cell r="B806">
            <v>36013</v>
          </cell>
          <cell r="C806" t="str">
            <v>라</v>
          </cell>
          <cell r="D806">
            <v>8707580</v>
          </cell>
          <cell r="E806" t="str">
            <v>강교내부도장</v>
          </cell>
          <cell r="F806" t="str">
            <v>(공장)</v>
          </cell>
          <cell r="G806" t="str">
            <v>M2</v>
          </cell>
          <cell r="H806">
            <v>0</v>
          </cell>
          <cell r="I806">
            <v>0</v>
          </cell>
        </row>
        <row r="807">
          <cell r="A807" t="str">
            <v>D02160</v>
          </cell>
          <cell r="B807">
            <v>2673</v>
          </cell>
          <cell r="C807" t="str">
            <v>마</v>
          </cell>
          <cell r="D807">
            <v>8707581</v>
          </cell>
          <cell r="E807" t="str">
            <v>강교SPLICER도장</v>
          </cell>
          <cell r="F807" t="str">
            <v>(공장)</v>
          </cell>
          <cell r="G807" t="str">
            <v>M2</v>
          </cell>
          <cell r="H807">
            <v>0</v>
          </cell>
          <cell r="I807">
            <v>0</v>
          </cell>
        </row>
        <row r="808">
          <cell r="A808" t="str">
            <v>D02163</v>
          </cell>
          <cell r="B808">
            <v>888</v>
          </cell>
          <cell r="C808" t="str">
            <v>바</v>
          </cell>
          <cell r="D808">
            <v>8707645</v>
          </cell>
          <cell r="E808" t="str">
            <v>강교내부볼트및</v>
          </cell>
          <cell r="F808" t="str">
            <v>SPLICER도장</v>
          </cell>
          <cell r="G808" t="str">
            <v>M2</v>
          </cell>
          <cell r="H808">
            <v>0</v>
          </cell>
          <cell r="I808">
            <v>0</v>
          </cell>
        </row>
        <row r="809">
          <cell r="A809" t="str">
            <v>D02158</v>
          </cell>
          <cell r="B809">
            <v>22364</v>
          </cell>
          <cell r="C809" t="str">
            <v>사</v>
          </cell>
          <cell r="D809">
            <v>8707677</v>
          </cell>
          <cell r="E809" t="str">
            <v>강교외부도장</v>
          </cell>
          <cell r="F809" t="str">
            <v>(공장)</v>
          </cell>
          <cell r="G809" t="str">
            <v>M2</v>
          </cell>
          <cell r="H809">
            <v>0</v>
          </cell>
          <cell r="I809">
            <v>0</v>
          </cell>
        </row>
        <row r="810">
          <cell r="A810" t="str">
            <v>D02222</v>
          </cell>
          <cell r="B810">
            <v>22364</v>
          </cell>
          <cell r="C810" t="str">
            <v>아</v>
          </cell>
          <cell r="D810">
            <v>8707693</v>
          </cell>
          <cell r="E810" t="str">
            <v>강교외부도장</v>
          </cell>
          <cell r="F810" t="str">
            <v>(현장)</v>
          </cell>
          <cell r="G810" t="str">
            <v>M2</v>
          </cell>
          <cell r="H810">
            <v>0</v>
          </cell>
          <cell r="I810">
            <v>0</v>
          </cell>
        </row>
        <row r="811">
          <cell r="A811" t="str">
            <v>D02161</v>
          </cell>
          <cell r="B811">
            <v>5731</v>
          </cell>
          <cell r="C811" t="str">
            <v>자</v>
          </cell>
          <cell r="D811">
            <v>8707701</v>
          </cell>
          <cell r="E811" t="str">
            <v>강교외부포장면도장</v>
          </cell>
          <cell r="F811" t="str">
            <v>(공장)</v>
          </cell>
          <cell r="G811" t="str">
            <v>M2</v>
          </cell>
          <cell r="H811">
            <v>0</v>
          </cell>
          <cell r="I811">
            <v>0</v>
          </cell>
        </row>
        <row r="812">
          <cell r="A812" t="str">
            <v>D02162</v>
          </cell>
          <cell r="B812">
            <v>1543</v>
          </cell>
          <cell r="C812" t="str">
            <v>차</v>
          </cell>
          <cell r="D812">
            <v>8707705</v>
          </cell>
          <cell r="E812" t="str">
            <v>강교외부볼트및SPLICE</v>
          </cell>
          <cell r="F812" t="str">
            <v>도장 (현장)</v>
          </cell>
          <cell r="G812" t="str">
            <v>M2</v>
          </cell>
          <cell r="H812">
            <v>0</v>
          </cell>
          <cell r="I812">
            <v>0</v>
          </cell>
        </row>
        <row r="813">
          <cell r="A813" t="str">
            <v>E2</v>
          </cell>
          <cell r="B813">
            <v>0</v>
          </cell>
          <cell r="C813" t="str">
            <v>계</v>
          </cell>
          <cell r="D813">
            <v>8707707</v>
          </cell>
          <cell r="I813">
            <v>0</v>
          </cell>
        </row>
        <row r="814">
          <cell r="A814" t="str">
            <v>D01673</v>
          </cell>
          <cell r="B814">
            <v>893</v>
          </cell>
          <cell r="C814" t="str">
            <v>34)</v>
          </cell>
          <cell r="D814">
            <v>8707708</v>
          </cell>
          <cell r="E814" t="str">
            <v>뒷채움</v>
          </cell>
          <cell r="F814" t="str">
            <v>(선택층재 암거,교량)</v>
          </cell>
          <cell r="G814" t="str">
            <v>M3</v>
          </cell>
          <cell r="H814">
            <v>0</v>
          </cell>
          <cell r="I814">
            <v>0</v>
          </cell>
        </row>
        <row r="815">
          <cell r="A815" t="str">
            <v>E3</v>
          </cell>
          <cell r="B815">
            <v>0</v>
          </cell>
          <cell r="C815" t="str">
            <v>합계</v>
          </cell>
          <cell r="D815">
            <v>8707709</v>
          </cell>
          <cell r="I815">
            <v>0</v>
          </cell>
        </row>
        <row r="816">
          <cell r="A816" t="str">
            <v>T3</v>
          </cell>
          <cell r="B816">
            <v>912</v>
          </cell>
          <cell r="C816" t="str">
            <v>3-8)</v>
          </cell>
          <cell r="D816">
            <v>8707837</v>
          </cell>
          <cell r="E816" t="str">
            <v>진천과선교</v>
          </cell>
          <cell r="H816">
            <v>0</v>
          </cell>
          <cell r="I816">
            <v>0</v>
          </cell>
        </row>
        <row r="817">
          <cell r="A817" t="str">
            <v>T2</v>
          </cell>
          <cell r="B817">
            <v>820</v>
          </cell>
          <cell r="C817" t="str">
            <v>1)</v>
          </cell>
          <cell r="D817">
            <v>8707965</v>
          </cell>
          <cell r="E817" t="str">
            <v>구조물터파기</v>
          </cell>
          <cell r="H817">
            <v>0</v>
          </cell>
          <cell r="I817">
            <v>0</v>
          </cell>
        </row>
        <row r="818">
          <cell r="A818" t="str">
            <v>T1</v>
          </cell>
          <cell r="B818">
            <v>819</v>
          </cell>
          <cell r="C818" t="str">
            <v>가.</v>
          </cell>
          <cell r="D818">
            <v>8707967</v>
          </cell>
          <cell r="E818" t="str">
            <v>육상터파기</v>
          </cell>
          <cell r="H818">
            <v>0</v>
          </cell>
          <cell r="I818">
            <v>0</v>
          </cell>
        </row>
        <row r="819">
          <cell r="A819" t="str">
            <v>D01345</v>
          </cell>
          <cell r="B819">
            <v>10053</v>
          </cell>
          <cell r="C819" t="str">
            <v>a.</v>
          </cell>
          <cell r="D819">
            <v>8707969</v>
          </cell>
          <cell r="E819" t="str">
            <v>구조물터파기</v>
          </cell>
          <cell r="F819" t="str">
            <v>(토  사)</v>
          </cell>
          <cell r="G819" t="str">
            <v>M3</v>
          </cell>
          <cell r="H819">
            <v>0</v>
          </cell>
          <cell r="I819">
            <v>0</v>
          </cell>
        </row>
        <row r="820">
          <cell r="A820" t="str">
            <v>E1</v>
          </cell>
          <cell r="B820">
            <v>0</v>
          </cell>
          <cell r="C820" t="str">
            <v>소계</v>
          </cell>
          <cell r="D820">
            <v>8708025</v>
          </cell>
          <cell r="I820">
            <v>0</v>
          </cell>
        </row>
        <row r="821">
          <cell r="A821" t="str">
            <v>E2</v>
          </cell>
          <cell r="B821">
            <v>0</v>
          </cell>
          <cell r="C821" t="str">
            <v>계</v>
          </cell>
          <cell r="D821">
            <v>8708161</v>
          </cell>
          <cell r="I821">
            <v>0</v>
          </cell>
        </row>
        <row r="822">
          <cell r="A822" t="str">
            <v>T2</v>
          </cell>
          <cell r="B822">
            <v>824</v>
          </cell>
          <cell r="C822" t="str">
            <v>2)</v>
          </cell>
          <cell r="D822">
            <v>8802679</v>
          </cell>
          <cell r="E822" t="str">
            <v>콘크리트타설공</v>
          </cell>
          <cell r="H822">
            <v>0</v>
          </cell>
          <cell r="I822">
            <v>0</v>
          </cell>
        </row>
        <row r="823">
          <cell r="A823" t="str">
            <v>D02072</v>
          </cell>
          <cell r="B823">
            <v>2297</v>
          </cell>
          <cell r="C823" t="str">
            <v>가</v>
          </cell>
          <cell r="D823">
            <v>8897196</v>
          </cell>
          <cell r="E823" t="str">
            <v>콘크리트타설</v>
          </cell>
          <cell r="F823" t="str">
            <v>(철근,진동기포함)</v>
          </cell>
          <cell r="G823" t="str">
            <v>M3</v>
          </cell>
          <cell r="H823">
            <v>0</v>
          </cell>
          <cell r="I823">
            <v>0</v>
          </cell>
        </row>
        <row r="824">
          <cell r="A824" t="str">
            <v>D02073</v>
          </cell>
          <cell r="B824">
            <v>39</v>
          </cell>
          <cell r="C824" t="str">
            <v>나</v>
          </cell>
          <cell r="D824">
            <v>8991714</v>
          </cell>
          <cell r="E824" t="str">
            <v>콘크리트타설</v>
          </cell>
          <cell r="F824" t="str">
            <v>(무근,진동기포함)</v>
          </cell>
          <cell r="G824" t="str">
            <v>M3</v>
          </cell>
          <cell r="H824">
            <v>0</v>
          </cell>
          <cell r="I824">
            <v>0</v>
          </cell>
        </row>
        <row r="825">
          <cell r="A825" t="str">
            <v>E2</v>
          </cell>
          <cell r="B825">
            <v>0</v>
          </cell>
          <cell r="C825" t="str">
            <v>계</v>
          </cell>
          <cell r="D825">
            <v>9015344</v>
          </cell>
          <cell r="I825">
            <v>0</v>
          </cell>
        </row>
        <row r="826">
          <cell r="A826" t="str">
            <v>T2</v>
          </cell>
          <cell r="B826">
            <v>833</v>
          </cell>
          <cell r="C826" t="str">
            <v>3)</v>
          </cell>
          <cell r="D826">
            <v>9027159</v>
          </cell>
          <cell r="E826" t="str">
            <v>거푸집</v>
          </cell>
          <cell r="H826">
            <v>0</v>
          </cell>
          <cell r="I826">
            <v>0</v>
          </cell>
        </row>
        <row r="827">
          <cell r="A827" t="str">
            <v>D00627</v>
          </cell>
          <cell r="B827">
            <v>1538</v>
          </cell>
          <cell r="C827" t="str">
            <v>가</v>
          </cell>
          <cell r="D827">
            <v>9038973</v>
          </cell>
          <cell r="E827" t="str">
            <v>합판거푸집</v>
          </cell>
          <cell r="F827" t="str">
            <v>(3회) 0-7M</v>
          </cell>
          <cell r="G827" t="str">
            <v>M2</v>
          </cell>
          <cell r="H827">
            <v>0</v>
          </cell>
          <cell r="I827">
            <v>0</v>
          </cell>
        </row>
        <row r="828">
          <cell r="A828" t="str">
            <v>D00628</v>
          </cell>
          <cell r="B828">
            <v>275</v>
          </cell>
          <cell r="C828" t="str">
            <v>나</v>
          </cell>
          <cell r="D828">
            <v>9062602</v>
          </cell>
          <cell r="E828" t="str">
            <v>합판거푸집</v>
          </cell>
          <cell r="F828" t="str">
            <v>(3회) 7-10M</v>
          </cell>
          <cell r="G828" t="str">
            <v>M2</v>
          </cell>
          <cell r="H828">
            <v>0</v>
          </cell>
          <cell r="I828">
            <v>0</v>
          </cell>
        </row>
        <row r="829">
          <cell r="A829" t="str">
            <v>D00629</v>
          </cell>
          <cell r="B829">
            <v>20</v>
          </cell>
          <cell r="C829" t="str">
            <v>다</v>
          </cell>
          <cell r="D829">
            <v>9068510</v>
          </cell>
          <cell r="E829" t="str">
            <v>합판거푸집</v>
          </cell>
          <cell r="F829" t="str">
            <v>(3회) 10-13M</v>
          </cell>
          <cell r="G829" t="str">
            <v>M2</v>
          </cell>
          <cell r="H829">
            <v>0</v>
          </cell>
          <cell r="I829">
            <v>0</v>
          </cell>
        </row>
        <row r="830">
          <cell r="A830" t="str">
            <v>D00072</v>
          </cell>
          <cell r="B830">
            <v>372</v>
          </cell>
          <cell r="C830" t="str">
            <v>라</v>
          </cell>
          <cell r="D830">
            <v>9074417</v>
          </cell>
          <cell r="E830" t="str">
            <v>합판거푸집</v>
          </cell>
          <cell r="F830" t="str">
            <v>(4회)</v>
          </cell>
          <cell r="G830" t="str">
            <v>M2</v>
          </cell>
          <cell r="H830">
            <v>0</v>
          </cell>
          <cell r="I830">
            <v>0</v>
          </cell>
        </row>
        <row r="831">
          <cell r="A831" t="str">
            <v>D00074</v>
          </cell>
          <cell r="B831">
            <v>14</v>
          </cell>
          <cell r="C831" t="str">
            <v>마</v>
          </cell>
          <cell r="D831">
            <v>9078109</v>
          </cell>
          <cell r="E831" t="str">
            <v>합판거푸집</v>
          </cell>
          <cell r="F831" t="str">
            <v>(6회)</v>
          </cell>
          <cell r="G831" t="str">
            <v>M2</v>
          </cell>
          <cell r="H831">
            <v>0</v>
          </cell>
          <cell r="I831">
            <v>0</v>
          </cell>
        </row>
        <row r="832">
          <cell r="A832" t="str">
            <v>D00346</v>
          </cell>
          <cell r="B832">
            <v>583</v>
          </cell>
          <cell r="C832" t="str">
            <v>바</v>
          </cell>
          <cell r="D832">
            <v>9081801</v>
          </cell>
          <cell r="E832" t="str">
            <v>문형거푸집</v>
          </cell>
          <cell r="F832" t="str">
            <v>(0-7m:3회 부착식)</v>
          </cell>
          <cell r="G832" t="str">
            <v>M2</v>
          </cell>
          <cell r="H832">
            <v>0</v>
          </cell>
          <cell r="I832">
            <v>0</v>
          </cell>
        </row>
        <row r="833">
          <cell r="A833" t="str">
            <v>D00632</v>
          </cell>
          <cell r="B833">
            <v>94</v>
          </cell>
          <cell r="C833" t="str">
            <v>사</v>
          </cell>
          <cell r="D833">
            <v>9082032</v>
          </cell>
          <cell r="E833" t="str">
            <v>원형거푸집</v>
          </cell>
          <cell r="F833" t="str">
            <v>(3회)</v>
          </cell>
          <cell r="G833" t="str">
            <v>M2</v>
          </cell>
          <cell r="H833">
            <v>0</v>
          </cell>
          <cell r="I833">
            <v>0</v>
          </cell>
        </row>
        <row r="834">
          <cell r="A834" t="str">
            <v>E2</v>
          </cell>
          <cell r="B834">
            <v>0</v>
          </cell>
          <cell r="C834" t="str">
            <v>계</v>
          </cell>
          <cell r="D834">
            <v>9082148</v>
          </cell>
          <cell r="I834">
            <v>0</v>
          </cell>
        </row>
        <row r="835">
          <cell r="A835" t="str">
            <v>T2</v>
          </cell>
          <cell r="B835">
            <v>837</v>
          </cell>
          <cell r="C835" t="str">
            <v>4)</v>
          </cell>
          <cell r="D835">
            <v>9082263</v>
          </cell>
          <cell r="E835" t="str">
            <v>동바리공</v>
          </cell>
          <cell r="H835">
            <v>0</v>
          </cell>
          <cell r="I835">
            <v>0</v>
          </cell>
        </row>
        <row r="836">
          <cell r="A836" t="str">
            <v>D00418</v>
          </cell>
          <cell r="B836">
            <v>1</v>
          </cell>
          <cell r="C836" t="str">
            <v>가</v>
          </cell>
          <cell r="D836">
            <v>9082540</v>
          </cell>
          <cell r="E836" t="str">
            <v>동바리공</v>
          </cell>
          <cell r="G836" t="str">
            <v>식</v>
          </cell>
          <cell r="H836">
            <v>0</v>
          </cell>
          <cell r="I836">
            <v>0</v>
          </cell>
        </row>
        <row r="837">
          <cell r="A837" t="str">
            <v>D02223</v>
          </cell>
          <cell r="B837">
            <v>382</v>
          </cell>
          <cell r="C837" t="str">
            <v>나</v>
          </cell>
          <cell r="D837">
            <v>9082725</v>
          </cell>
          <cell r="E837" t="str">
            <v>DECK FINISHER용 동바</v>
          </cell>
          <cell r="F837" t="str">
            <v>리</v>
          </cell>
          <cell r="G837" t="str">
            <v>공/m3</v>
          </cell>
          <cell r="H837">
            <v>0</v>
          </cell>
          <cell r="I837">
            <v>0</v>
          </cell>
        </row>
        <row r="838">
          <cell r="A838" t="str">
            <v>E2</v>
          </cell>
          <cell r="B838">
            <v>0</v>
          </cell>
          <cell r="C838" t="str">
            <v>계</v>
          </cell>
          <cell r="D838">
            <v>9083048</v>
          </cell>
          <cell r="I838">
            <v>0</v>
          </cell>
        </row>
        <row r="839">
          <cell r="A839" t="str">
            <v>D01150</v>
          </cell>
          <cell r="B839">
            <v>1121</v>
          </cell>
          <cell r="C839" t="str">
            <v>5)</v>
          </cell>
          <cell r="D839">
            <v>9083186</v>
          </cell>
          <cell r="E839" t="str">
            <v>비계공(강관)</v>
          </cell>
          <cell r="G839" t="str">
            <v>M2</v>
          </cell>
          <cell r="H839">
            <v>0</v>
          </cell>
          <cell r="I839">
            <v>0</v>
          </cell>
        </row>
        <row r="840">
          <cell r="A840" t="str">
            <v>D01284</v>
          </cell>
          <cell r="B840">
            <v>94</v>
          </cell>
          <cell r="C840" t="str">
            <v>6)</v>
          </cell>
          <cell r="D840">
            <v>9083232</v>
          </cell>
          <cell r="E840" t="str">
            <v>다웰바설치</v>
          </cell>
          <cell r="F840" t="str">
            <v>(φ 25x600)</v>
          </cell>
          <cell r="G840" t="str">
            <v>EA</v>
          </cell>
          <cell r="H840">
            <v>0</v>
          </cell>
          <cell r="I840">
            <v>0</v>
          </cell>
        </row>
        <row r="841">
          <cell r="A841" t="str">
            <v>T2</v>
          </cell>
          <cell r="B841">
            <v>844</v>
          </cell>
          <cell r="C841" t="str">
            <v>7)</v>
          </cell>
          <cell r="D841">
            <v>9083360</v>
          </cell>
          <cell r="E841" t="str">
            <v>강관파일</v>
          </cell>
          <cell r="H841">
            <v>0</v>
          </cell>
          <cell r="I841">
            <v>0</v>
          </cell>
        </row>
        <row r="842">
          <cell r="A842" t="str">
            <v>D02226</v>
          </cell>
          <cell r="B842">
            <v>1050</v>
          </cell>
          <cell r="C842" t="str">
            <v>가</v>
          </cell>
          <cell r="D842">
            <v>9083488</v>
          </cell>
          <cell r="E842" t="str">
            <v>파일자재비</v>
          </cell>
          <cell r="F842" t="str">
            <v>(φ508,t=9mm)</v>
          </cell>
          <cell r="G842" t="str">
            <v>M</v>
          </cell>
          <cell r="H842">
            <v>0</v>
          </cell>
          <cell r="I842">
            <v>0</v>
          </cell>
        </row>
        <row r="843">
          <cell r="A843" t="str">
            <v>D00451</v>
          </cell>
          <cell r="B843">
            <v>990</v>
          </cell>
          <cell r="C843" t="str">
            <v>나</v>
          </cell>
          <cell r="D843">
            <v>9083617</v>
          </cell>
          <cell r="E843" t="str">
            <v>항타비</v>
          </cell>
          <cell r="G843" t="str">
            <v>M</v>
          </cell>
          <cell r="H843">
            <v>0</v>
          </cell>
          <cell r="I843">
            <v>0</v>
          </cell>
        </row>
        <row r="844">
          <cell r="A844" t="str">
            <v>D01639</v>
          </cell>
          <cell r="B844">
            <v>50</v>
          </cell>
          <cell r="C844" t="str">
            <v>다</v>
          </cell>
          <cell r="D844">
            <v>9083681</v>
          </cell>
          <cell r="E844" t="str">
            <v>두부 및 선단보강</v>
          </cell>
          <cell r="F844" t="str">
            <v>(강관말뚝 : 508mm)</v>
          </cell>
          <cell r="G844" t="str">
            <v>EA</v>
          </cell>
          <cell r="H844">
            <v>0</v>
          </cell>
          <cell r="I844">
            <v>0</v>
          </cell>
        </row>
        <row r="845">
          <cell r="A845" t="str">
            <v>E2</v>
          </cell>
          <cell r="B845">
            <v>0</v>
          </cell>
          <cell r="C845" t="str">
            <v>계</v>
          </cell>
          <cell r="D845">
            <v>9083690</v>
          </cell>
          <cell r="I845">
            <v>0</v>
          </cell>
        </row>
        <row r="846">
          <cell r="A846" t="str">
            <v>D01384</v>
          </cell>
          <cell r="B846">
            <v>11</v>
          </cell>
          <cell r="C846" t="str">
            <v>8)</v>
          </cell>
          <cell r="D846">
            <v>9083818</v>
          </cell>
          <cell r="E846" t="str">
            <v>타르지</v>
          </cell>
          <cell r="G846" t="str">
            <v>M2</v>
          </cell>
          <cell r="H846">
            <v>0</v>
          </cell>
          <cell r="I846">
            <v>0</v>
          </cell>
        </row>
        <row r="847">
          <cell r="A847" t="str">
            <v>D00494</v>
          </cell>
          <cell r="B847">
            <v>1938</v>
          </cell>
          <cell r="C847" t="str">
            <v>9)</v>
          </cell>
          <cell r="D847">
            <v>9083946</v>
          </cell>
          <cell r="E847" t="str">
            <v>데크휘니샤 면고르기</v>
          </cell>
          <cell r="G847" t="str">
            <v>M2</v>
          </cell>
          <cell r="H847">
            <v>0</v>
          </cell>
          <cell r="I847">
            <v>0</v>
          </cell>
        </row>
        <row r="848">
          <cell r="A848" t="str">
            <v>D01245</v>
          </cell>
          <cell r="B848">
            <v>1938</v>
          </cell>
          <cell r="C848" t="str">
            <v>10)</v>
          </cell>
          <cell r="D848">
            <v>9084074</v>
          </cell>
          <cell r="E848" t="str">
            <v>슬래브양생</v>
          </cell>
          <cell r="G848" t="str">
            <v>M2</v>
          </cell>
          <cell r="H848">
            <v>0</v>
          </cell>
          <cell r="I848">
            <v>0</v>
          </cell>
        </row>
        <row r="849">
          <cell r="A849" t="str">
            <v>D00495</v>
          </cell>
          <cell r="B849">
            <v>1938</v>
          </cell>
          <cell r="C849" t="str">
            <v>11)</v>
          </cell>
          <cell r="D849">
            <v>9084202</v>
          </cell>
          <cell r="E849" t="str">
            <v>교면방수</v>
          </cell>
          <cell r="F849" t="str">
            <v>(도막방수)</v>
          </cell>
          <cell r="G849" t="str">
            <v>M2</v>
          </cell>
          <cell r="H849">
            <v>0</v>
          </cell>
          <cell r="I849">
            <v>0</v>
          </cell>
        </row>
        <row r="850">
          <cell r="A850" t="str">
            <v>T2</v>
          </cell>
          <cell r="B850">
            <v>852</v>
          </cell>
          <cell r="C850" t="str">
            <v>12)</v>
          </cell>
          <cell r="D850">
            <v>9084266</v>
          </cell>
          <cell r="E850" t="str">
            <v>스페이서</v>
          </cell>
          <cell r="H850">
            <v>0</v>
          </cell>
          <cell r="I850">
            <v>0</v>
          </cell>
        </row>
        <row r="851">
          <cell r="A851" t="str">
            <v>D01640</v>
          </cell>
          <cell r="B851">
            <v>2624</v>
          </cell>
          <cell r="C851" t="str">
            <v>가</v>
          </cell>
          <cell r="D851">
            <v>9084330</v>
          </cell>
          <cell r="E851" t="str">
            <v>스페이서설치</v>
          </cell>
          <cell r="F851" t="str">
            <v>(슬래브 및 기초)</v>
          </cell>
          <cell r="G851" t="str">
            <v>M2</v>
          </cell>
          <cell r="H851">
            <v>0</v>
          </cell>
          <cell r="I851">
            <v>0</v>
          </cell>
        </row>
        <row r="852">
          <cell r="A852" t="str">
            <v>D01640</v>
          </cell>
          <cell r="B852">
            <v>1085</v>
          </cell>
          <cell r="C852" t="str">
            <v>나</v>
          </cell>
          <cell r="D852">
            <v>9084334</v>
          </cell>
          <cell r="E852" t="str">
            <v>스페이서설치</v>
          </cell>
          <cell r="F852" t="str">
            <v>(벽  체)</v>
          </cell>
          <cell r="G852" t="str">
            <v>M2</v>
          </cell>
          <cell r="H852">
            <v>0</v>
          </cell>
          <cell r="I852">
            <v>0</v>
          </cell>
        </row>
        <row r="853">
          <cell r="A853" t="str">
            <v>E2</v>
          </cell>
          <cell r="B853">
            <v>0</v>
          </cell>
          <cell r="C853" t="str">
            <v>계</v>
          </cell>
          <cell r="D853">
            <v>9084346</v>
          </cell>
          <cell r="I853">
            <v>0</v>
          </cell>
        </row>
        <row r="854">
          <cell r="A854" t="str">
            <v>T2</v>
          </cell>
          <cell r="B854">
            <v>855</v>
          </cell>
          <cell r="C854" t="str">
            <v>13)</v>
          </cell>
          <cell r="D854">
            <v>9084410</v>
          </cell>
          <cell r="E854" t="str">
            <v>신축이음장치</v>
          </cell>
          <cell r="H854">
            <v>0</v>
          </cell>
          <cell r="I854">
            <v>0</v>
          </cell>
        </row>
        <row r="855">
          <cell r="A855" t="str">
            <v>D00698</v>
          </cell>
          <cell r="B855">
            <v>40</v>
          </cell>
          <cell r="C855" t="str">
            <v>가</v>
          </cell>
          <cell r="D855">
            <v>9084442</v>
          </cell>
          <cell r="E855" t="str">
            <v>신축이음장치</v>
          </cell>
          <cell r="F855" t="str">
            <v>(NO.100)</v>
          </cell>
          <cell r="G855" t="str">
            <v>M</v>
          </cell>
          <cell r="H855">
            <v>0</v>
          </cell>
          <cell r="I855">
            <v>0</v>
          </cell>
        </row>
        <row r="856">
          <cell r="A856" t="str">
            <v>E2</v>
          </cell>
          <cell r="B856">
            <v>0</v>
          </cell>
          <cell r="C856" t="str">
            <v>계</v>
          </cell>
          <cell r="D856">
            <v>9084496</v>
          </cell>
          <cell r="I856">
            <v>0</v>
          </cell>
        </row>
        <row r="857">
          <cell r="A857" t="str">
            <v>D00501</v>
          </cell>
          <cell r="B857">
            <v>1</v>
          </cell>
          <cell r="C857" t="str">
            <v>14)</v>
          </cell>
          <cell r="D857">
            <v>9084624</v>
          </cell>
          <cell r="E857" t="str">
            <v>교명판</v>
          </cell>
          <cell r="F857" t="str">
            <v>(450x200x10)</v>
          </cell>
          <cell r="G857" t="str">
            <v>EA</v>
          </cell>
          <cell r="H857">
            <v>0</v>
          </cell>
          <cell r="I857">
            <v>0</v>
          </cell>
        </row>
        <row r="858">
          <cell r="A858" t="str">
            <v>D00502</v>
          </cell>
          <cell r="B858">
            <v>1</v>
          </cell>
          <cell r="C858" t="str">
            <v>15)</v>
          </cell>
          <cell r="D858">
            <v>9084656</v>
          </cell>
          <cell r="E858" t="str">
            <v>설명판</v>
          </cell>
          <cell r="F858" t="str">
            <v>(510x410x10)</v>
          </cell>
          <cell r="G858" t="str">
            <v>EA</v>
          </cell>
          <cell r="H858">
            <v>0</v>
          </cell>
          <cell r="I858">
            <v>0</v>
          </cell>
        </row>
        <row r="859">
          <cell r="A859" t="str">
            <v>D00510</v>
          </cell>
          <cell r="B859">
            <v>1</v>
          </cell>
          <cell r="C859" t="str">
            <v>16)</v>
          </cell>
          <cell r="D859">
            <v>9084784</v>
          </cell>
          <cell r="E859" t="str">
            <v>T.B.M 설치</v>
          </cell>
          <cell r="G859" t="str">
            <v>EA</v>
          </cell>
          <cell r="H859">
            <v>0</v>
          </cell>
          <cell r="I859">
            <v>0</v>
          </cell>
        </row>
        <row r="860">
          <cell r="A860" t="str">
            <v>D00776</v>
          </cell>
          <cell r="B860">
            <v>427</v>
          </cell>
          <cell r="C860" t="str">
            <v>17)</v>
          </cell>
          <cell r="D860">
            <v>9084912</v>
          </cell>
          <cell r="E860" t="str">
            <v>전선관</v>
          </cell>
          <cell r="F860" t="str">
            <v>(ø=100 ㎜)</v>
          </cell>
          <cell r="G860" t="str">
            <v>M</v>
          </cell>
          <cell r="H860">
            <v>0</v>
          </cell>
          <cell r="I860">
            <v>0</v>
          </cell>
        </row>
        <row r="861">
          <cell r="A861" t="str">
            <v>T2</v>
          </cell>
          <cell r="B861">
            <v>862</v>
          </cell>
          <cell r="C861" t="str">
            <v>18)</v>
          </cell>
          <cell r="D861">
            <v>9084976</v>
          </cell>
          <cell r="E861" t="str">
            <v>방호벽</v>
          </cell>
          <cell r="H861">
            <v>0</v>
          </cell>
          <cell r="I861">
            <v>0</v>
          </cell>
        </row>
        <row r="862">
          <cell r="A862" t="str">
            <v>D02237</v>
          </cell>
          <cell r="B862">
            <v>213</v>
          </cell>
          <cell r="C862" t="str">
            <v>가</v>
          </cell>
          <cell r="D862">
            <v>9085040</v>
          </cell>
          <cell r="E862" t="str">
            <v>방호벽</v>
          </cell>
          <cell r="F862" t="str">
            <v>(교량용:일반구간)</v>
          </cell>
          <cell r="G862" t="str">
            <v>M</v>
          </cell>
          <cell r="H862">
            <v>0</v>
          </cell>
          <cell r="I862">
            <v>0</v>
          </cell>
        </row>
        <row r="863">
          <cell r="A863" t="str">
            <v>E2</v>
          </cell>
          <cell r="B863">
            <v>0</v>
          </cell>
          <cell r="C863" t="str">
            <v>계</v>
          </cell>
          <cell r="D863">
            <v>9085043</v>
          </cell>
          <cell r="I863">
            <v>0</v>
          </cell>
        </row>
        <row r="864">
          <cell r="A864" t="str">
            <v>D01680</v>
          </cell>
          <cell r="B864">
            <v>5</v>
          </cell>
          <cell r="C864" t="str">
            <v>19)</v>
          </cell>
          <cell r="D864">
            <v>9085195</v>
          </cell>
          <cell r="E864" t="str">
            <v>무수축 콘크리트</v>
          </cell>
          <cell r="G864" t="str">
            <v>M3</v>
          </cell>
          <cell r="H864">
            <v>0</v>
          </cell>
          <cell r="I864">
            <v>0</v>
          </cell>
        </row>
        <row r="865">
          <cell r="A865" t="str">
            <v>D00662</v>
          </cell>
          <cell r="B865">
            <v>1</v>
          </cell>
          <cell r="C865" t="str">
            <v>20)</v>
          </cell>
          <cell r="D865">
            <v>9085199</v>
          </cell>
          <cell r="E865" t="str">
            <v>무수축 몰탈</v>
          </cell>
          <cell r="F865" t="str">
            <v>(1:1)</v>
          </cell>
          <cell r="G865" t="str">
            <v>M3</v>
          </cell>
          <cell r="H865">
            <v>0</v>
          </cell>
          <cell r="I865">
            <v>0</v>
          </cell>
        </row>
        <row r="866">
          <cell r="A866" t="str">
            <v>T2</v>
          </cell>
          <cell r="B866">
            <v>870</v>
          </cell>
          <cell r="C866" t="str">
            <v>21)</v>
          </cell>
          <cell r="D866">
            <v>9085320</v>
          </cell>
          <cell r="E866" t="str">
            <v>철근가공조립</v>
          </cell>
          <cell r="H866">
            <v>0</v>
          </cell>
          <cell r="I866">
            <v>0</v>
          </cell>
        </row>
        <row r="867">
          <cell r="A867" t="str">
            <v>D00328</v>
          </cell>
          <cell r="B867">
            <v>353.88</v>
          </cell>
          <cell r="C867" t="str">
            <v>가</v>
          </cell>
          <cell r="D867">
            <v>9085384</v>
          </cell>
          <cell r="E867" t="str">
            <v>철근가공조립</v>
          </cell>
          <cell r="F867" t="str">
            <v>(매우복잡)</v>
          </cell>
          <cell r="G867" t="str">
            <v>TON</v>
          </cell>
          <cell r="H867">
            <v>0</v>
          </cell>
          <cell r="I867">
            <v>0</v>
          </cell>
        </row>
        <row r="868">
          <cell r="A868" t="str">
            <v>D00327</v>
          </cell>
          <cell r="B868">
            <v>138.24600000000001</v>
          </cell>
          <cell r="C868" t="str">
            <v>나</v>
          </cell>
          <cell r="D868">
            <v>9085448</v>
          </cell>
          <cell r="E868" t="str">
            <v>철근가공조립</v>
          </cell>
          <cell r="F868" t="str">
            <v>(복잡)</v>
          </cell>
          <cell r="G868" t="str">
            <v>TON</v>
          </cell>
          <cell r="H868">
            <v>0</v>
          </cell>
          <cell r="I868">
            <v>0</v>
          </cell>
        </row>
        <row r="869">
          <cell r="A869" t="str">
            <v>D00326</v>
          </cell>
          <cell r="B869">
            <v>127.697</v>
          </cell>
          <cell r="C869" t="str">
            <v>다</v>
          </cell>
          <cell r="D869">
            <v>9085452</v>
          </cell>
          <cell r="E869" t="str">
            <v>철근가공조립</v>
          </cell>
          <cell r="F869" t="str">
            <v>(보통)</v>
          </cell>
          <cell r="G869" t="str">
            <v>TON</v>
          </cell>
          <cell r="H869">
            <v>0</v>
          </cell>
          <cell r="I869">
            <v>0</v>
          </cell>
        </row>
        <row r="870">
          <cell r="A870" t="str">
            <v>D00325</v>
          </cell>
          <cell r="B870">
            <v>18.018000000000001</v>
          </cell>
          <cell r="C870" t="str">
            <v>라</v>
          </cell>
          <cell r="D870">
            <v>9085454</v>
          </cell>
          <cell r="E870" t="str">
            <v>철근가공조립</v>
          </cell>
          <cell r="F870" t="str">
            <v>(간단)</v>
          </cell>
          <cell r="G870" t="str">
            <v>TON</v>
          </cell>
          <cell r="H870">
            <v>0</v>
          </cell>
          <cell r="I870">
            <v>0</v>
          </cell>
        </row>
        <row r="871">
          <cell r="A871" t="str">
            <v>E2</v>
          </cell>
          <cell r="B871">
            <v>0</v>
          </cell>
          <cell r="C871" t="str">
            <v>계</v>
          </cell>
          <cell r="D871">
            <v>9085455</v>
          </cell>
          <cell r="I871">
            <v>0</v>
          </cell>
        </row>
        <row r="872">
          <cell r="A872" t="str">
            <v>T2</v>
          </cell>
          <cell r="B872">
            <v>877</v>
          </cell>
          <cell r="C872" t="str">
            <v>22)</v>
          </cell>
          <cell r="D872">
            <v>9085583</v>
          </cell>
          <cell r="E872" t="str">
            <v>배수시설</v>
          </cell>
          <cell r="H872">
            <v>0</v>
          </cell>
          <cell r="I872">
            <v>0</v>
          </cell>
        </row>
        <row r="873">
          <cell r="A873" t="str">
            <v>D00663</v>
          </cell>
          <cell r="B873">
            <v>12</v>
          </cell>
          <cell r="C873" t="str">
            <v>가</v>
          </cell>
          <cell r="D873">
            <v>9085710</v>
          </cell>
          <cell r="E873" t="str">
            <v>육교용 집수구</v>
          </cell>
          <cell r="F873" t="str">
            <v>(주철)</v>
          </cell>
          <cell r="G873" t="str">
            <v>EA</v>
          </cell>
          <cell r="H873">
            <v>0</v>
          </cell>
          <cell r="I873">
            <v>0</v>
          </cell>
        </row>
        <row r="874">
          <cell r="A874" t="str">
            <v>D00664</v>
          </cell>
          <cell r="B874">
            <v>12</v>
          </cell>
          <cell r="C874" t="str">
            <v>나</v>
          </cell>
          <cell r="D874">
            <v>9085711</v>
          </cell>
          <cell r="E874" t="str">
            <v>육교용연결집수거</v>
          </cell>
          <cell r="F874" t="str">
            <v>(스텐레스)</v>
          </cell>
          <cell r="G874" t="str">
            <v>EA</v>
          </cell>
          <cell r="H874">
            <v>0</v>
          </cell>
          <cell r="I874">
            <v>0</v>
          </cell>
        </row>
        <row r="875">
          <cell r="A875" t="str">
            <v>D00666</v>
          </cell>
          <cell r="B875">
            <v>12</v>
          </cell>
          <cell r="C875" t="str">
            <v>다</v>
          </cell>
          <cell r="D875">
            <v>9085712</v>
          </cell>
          <cell r="E875" t="str">
            <v>육교용 곡관</v>
          </cell>
          <cell r="G875" t="str">
            <v>EA</v>
          </cell>
          <cell r="H875">
            <v>0</v>
          </cell>
          <cell r="I875">
            <v>0</v>
          </cell>
        </row>
        <row r="876">
          <cell r="A876" t="str">
            <v>D00665</v>
          </cell>
          <cell r="B876">
            <v>225</v>
          </cell>
          <cell r="C876" t="str">
            <v>라</v>
          </cell>
          <cell r="D876">
            <v>9085776</v>
          </cell>
          <cell r="E876" t="str">
            <v>육교용 직관</v>
          </cell>
          <cell r="F876" t="str">
            <v>(□150)</v>
          </cell>
          <cell r="G876" t="str">
            <v>M</v>
          </cell>
          <cell r="H876">
            <v>0</v>
          </cell>
          <cell r="I876">
            <v>0</v>
          </cell>
        </row>
        <row r="877">
          <cell r="A877" t="str">
            <v>D00667</v>
          </cell>
          <cell r="B877">
            <v>231</v>
          </cell>
          <cell r="C877" t="str">
            <v>마</v>
          </cell>
          <cell r="D877">
            <v>9085808</v>
          </cell>
          <cell r="E877" t="str">
            <v>육교용 연결부</v>
          </cell>
          <cell r="F877" t="str">
            <v>(스텐레스)</v>
          </cell>
          <cell r="G877" t="str">
            <v>EA</v>
          </cell>
          <cell r="H877">
            <v>0</v>
          </cell>
          <cell r="I877">
            <v>0</v>
          </cell>
        </row>
        <row r="878">
          <cell r="A878" t="str">
            <v>E2</v>
          </cell>
          <cell r="B878">
            <v>0</v>
          </cell>
          <cell r="C878" t="str">
            <v>계</v>
          </cell>
          <cell r="D878">
            <v>9085872</v>
          </cell>
          <cell r="I878">
            <v>0</v>
          </cell>
        </row>
        <row r="879">
          <cell r="A879" t="str">
            <v>T2</v>
          </cell>
          <cell r="B879">
            <v>881</v>
          </cell>
          <cell r="C879" t="str">
            <v>23)</v>
          </cell>
          <cell r="D879">
            <v>9085904</v>
          </cell>
          <cell r="E879" t="str">
            <v>스치로폴</v>
          </cell>
          <cell r="H879">
            <v>0</v>
          </cell>
          <cell r="I879">
            <v>0</v>
          </cell>
        </row>
        <row r="880">
          <cell r="A880" t="str">
            <v>D00519</v>
          </cell>
          <cell r="B880">
            <v>72</v>
          </cell>
          <cell r="C880" t="str">
            <v>가</v>
          </cell>
          <cell r="D880">
            <v>9085936</v>
          </cell>
          <cell r="E880" t="str">
            <v>스치로폴</v>
          </cell>
          <cell r="F880" t="str">
            <v>(T=20m/m)</v>
          </cell>
          <cell r="G880" t="str">
            <v>M2</v>
          </cell>
          <cell r="H880">
            <v>0</v>
          </cell>
          <cell r="I880">
            <v>0</v>
          </cell>
        </row>
        <row r="881">
          <cell r="A881" t="str">
            <v>D00518</v>
          </cell>
          <cell r="B881">
            <v>30</v>
          </cell>
          <cell r="C881" t="str">
            <v>나</v>
          </cell>
          <cell r="D881">
            <v>9085948</v>
          </cell>
          <cell r="E881" t="str">
            <v>스치로폴</v>
          </cell>
          <cell r="F881" t="str">
            <v>(T=10m/m)</v>
          </cell>
          <cell r="G881" t="str">
            <v>M2</v>
          </cell>
          <cell r="H881">
            <v>0</v>
          </cell>
          <cell r="I881">
            <v>0</v>
          </cell>
        </row>
        <row r="882">
          <cell r="A882" t="str">
            <v>E2</v>
          </cell>
          <cell r="B882">
            <v>0</v>
          </cell>
          <cell r="C882" t="str">
            <v>계</v>
          </cell>
          <cell r="D882">
            <v>9085956</v>
          </cell>
          <cell r="I882">
            <v>0</v>
          </cell>
        </row>
        <row r="883">
          <cell r="A883" t="str">
            <v>T2</v>
          </cell>
          <cell r="B883">
            <v>885</v>
          </cell>
          <cell r="C883" t="str">
            <v>24)</v>
          </cell>
          <cell r="D883">
            <v>9086030</v>
          </cell>
          <cell r="E883" t="str">
            <v>안전점검통로</v>
          </cell>
          <cell r="H883">
            <v>0</v>
          </cell>
          <cell r="I883">
            <v>0</v>
          </cell>
        </row>
        <row r="884">
          <cell r="A884" t="str">
            <v>D02224</v>
          </cell>
          <cell r="B884">
            <v>2</v>
          </cell>
          <cell r="C884" t="str">
            <v>가</v>
          </cell>
          <cell r="D884">
            <v>9086049</v>
          </cell>
          <cell r="E884" t="str">
            <v>안전 점검용 계단</v>
          </cell>
          <cell r="G884" t="str">
            <v>EA</v>
          </cell>
          <cell r="H884">
            <v>0</v>
          </cell>
          <cell r="I884">
            <v>0</v>
          </cell>
        </row>
        <row r="885">
          <cell r="A885" t="str">
            <v>D00573</v>
          </cell>
          <cell r="B885">
            <v>2</v>
          </cell>
          <cell r="C885" t="str">
            <v>나</v>
          </cell>
          <cell r="D885">
            <v>9086067</v>
          </cell>
          <cell r="E885" t="str">
            <v>안전점검통로</v>
          </cell>
          <cell r="F885" t="str">
            <v>(STEEL 용)</v>
          </cell>
          <cell r="G885" t="str">
            <v>개소</v>
          </cell>
          <cell r="H885">
            <v>0</v>
          </cell>
          <cell r="I885">
            <v>0</v>
          </cell>
        </row>
        <row r="886">
          <cell r="A886" t="str">
            <v>E2</v>
          </cell>
          <cell r="B886">
            <v>0</v>
          </cell>
          <cell r="C886" t="str">
            <v>계</v>
          </cell>
          <cell r="D886">
            <v>9086085</v>
          </cell>
          <cell r="I886">
            <v>0</v>
          </cell>
        </row>
        <row r="887">
          <cell r="A887" t="str">
            <v>D02221</v>
          </cell>
          <cell r="B887">
            <v>199</v>
          </cell>
          <cell r="C887" t="str">
            <v>27)</v>
          </cell>
          <cell r="D887">
            <v>9086103</v>
          </cell>
          <cell r="E887" t="str">
            <v>NOTCH</v>
          </cell>
          <cell r="G887" t="str">
            <v>M</v>
          </cell>
          <cell r="H887">
            <v>0</v>
          </cell>
          <cell r="I887">
            <v>0</v>
          </cell>
        </row>
        <row r="888">
          <cell r="A888" t="str">
            <v>T2</v>
          </cell>
          <cell r="B888">
            <v>892</v>
          </cell>
          <cell r="C888" t="str">
            <v>30)</v>
          </cell>
          <cell r="D888">
            <v>9086171</v>
          </cell>
          <cell r="E888" t="str">
            <v>SHOE 설치공</v>
          </cell>
          <cell r="H888">
            <v>0</v>
          </cell>
          <cell r="I888">
            <v>0</v>
          </cell>
        </row>
        <row r="889">
          <cell r="A889" t="str">
            <v>D00112</v>
          </cell>
          <cell r="B889">
            <v>4</v>
          </cell>
          <cell r="C889" t="str">
            <v>가</v>
          </cell>
          <cell r="D889">
            <v>9086235</v>
          </cell>
          <cell r="E889" t="str">
            <v>교좌장치</v>
          </cell>
          <cell r="F889" t="str">
            <v>(일방향)200TON</v>
          </cell>
          <cell r="G889" t="str">
            <v>EA</v>
          </cell>
          <cell r="H889">
            <v>0</v>
          </cell>
          <cell r="I889">
            <v>0</v>
          </cell>
        </row>
        <row r="890">
          <cell r="A890" t="str">
            <v>D00172</v>
          </cell>
          <cell r="B890">
            <v>12</v>
          </cell>
          <cell r="C890" t="str">
            <v>나</v>
          </cell>
          <cell r="D890">
            <v>9086236</v>
          </cell>
          <cell r="E890" t="str">
            <v>교좌장치</v>
          </cell>
          <cell r="F890" t="str">
            <v>(양방향)200TON</v>
          </cell>
          <cell r="G890" t="str">
            <v>EA</v>
          </cell>
          <cell r="H890">
            <v>0</v>
          </cell>
          <cell r="I890">
            <v>0</v>
          </cell>
        </row>
        <row r="891">
          <cell r="A891" t="str">
            <v>D00716</v>
          </cell>
          <cell r="B891">
            <v>2</v>
          </cell>
          <cell r="C891" t="str">
            <v>다</v>
          </cell>
          <cell r="D891">
            <v>9086300</v>
          </cell>
          <cell r="E891" t="str">
            <v>교좌장치</v>
          </cell>
          <cell r="F891" t="str">
            <v>(고정단)400TON</v>
          </cell>
          <cell r="G891" t="str">
            <v>EA</v>
          </cell>
          <cell r="H891">
            <v>0</v>
          </cell>
          <cell r="I891">
            <v>0</v>
          </cell>
        </row>
        <row r="892">
          <cell r="A892" t="str">
            <v>D01635</v>
          </cell>
          <cell r="B892">
            <v>6</v>
          </cell>
          <cell r="C892" t="str">
            <v>라</v>
          </cell>
          <cell r="D892">
            <v>9086341</v>
          </cell>
          <cell r="E892" t="str">
            <v>교좌장치</v>
          </cell>
          <cell r="F892" t="str">
            <v>(일방향)400TON</v>
          </cell>
          <cell r="G892" t="str">
            <v>EA</v>
          </cell>
          <cell r="H892">
            <v>0</v>
          </cell>
          <cell r="I892">
            <v>0</v>
          </cell>
        </row>
        <row r="893">
          <cell r="A893" t="str">
            <v>E2</v>
          </cell>
          <cell r="B893">
            <v>0</v>
          </cell>
          <cell r="C893" t="str">
            <v>계</v>
          </cell>
          <cell r="D893">
            <v>9086381</v>
          </cell>
          <cell r="I893">
            <v>0</v>
          </cell>
        </row>
        <row r="894">
          <cell r="A894" t="str">
            <v>T2</v>
          </cell>
          <cell r="B894">
            <v>910</v>
          </cell>
          <cell r="C894" t="str">
            <v>33)</v>
          </cell>
          <cell r="D894">
            <v>9462474</v>
          </cell>
          <cell r="E894" t="str">
            <v>강교</v>
          </cell>
          <cell r="H894">
            <v>0</v>
          </cell>
          <cell r="I894">
            <v>0</v>
          </cell>
        </row>
        <row r="895">
          <cell r="A895" t="str">
            <v>D02204</v>
          </cell>
          <cell r="B895">
            <v>703.67899999999997</v>
          </cell>
          <cell r="C895" t="str">
            <v>가</v>
          </cell>
          <cell r="D895">
            <v>9462554</v>
          </cell>
          <cell r="E895" t="str">
            <v>강교제작</v>
          </cell>
          <cell r="G895" t="str">
            <v>TON</v>
          </cell>
          <cell r="H895">
            <v>0</v>
          </cell>
          <cell r="I895">
            <v>0</v>
          </cell>
        </row>
        <row r="896">
          <cell r="A896" t="str">
            <v>D02212</v>
          </cell>
          <cell r="B896">
            <v>703.67899999999997</v>
          </cell>
          <cell r="C896" t="str">
            <v>나</v>
          </cell>
          <cell r="D896">
            <v>9462634</v>
          </cell>
          <cell r="E896" t="str">
            <v>강교운반</v>
          </cell>
          <cell r="G896" t="str">
            <v>TON</v>
          </cell>
          <cell r="H896">
            <v>0</v>
          </cell>
          <cell r="I896">
            <v>0</v>
          </cell>
        </row>
        <row r="897">
          <cell r="A897" t="str">
            <v>T1</v>
          </cell>
          <cell r="B897">
            <v>902</v>
          </cell>
          <cell r="C897" t="str">
            <v>다</v>
          </cell>
          <cell r="D897">
            <v>9462654</v>
          </cell>
          <cell r="E897" t="str">
            <v>강교가설</v>
          </cell>
          <cell r="H897">
            <v>0</v>
          </cell>
          <cell r="I897">
            <v>0</v>
          </cell>
        </row>
        <row r="898">
          <cell r="A898" t="str">
            <v>D02205</v>
          </cell>
          <cell r="B898">
            <v>703.67899999999997</v>
          </cell>
          <cell r="C898" t="str">
            <v>a</v>
          </cell>
          <cell r="D898">
            <v>9462674</v>
          </cell>
          <cell r="F898" t="str">
            <v>BOX GIRDER</v>
          </cell>
          <cell r="G898" t="str">
            <v>TON</v>
          </cell>
          <cell r="H898">
            <v>0</v>
          </cell>
          <cell r="I898">
            <v>0</v>
          </cell>
        </row>
        <row r="899">
          <cell r="A899" t="str">
            <v>D02206</v>
          </cell>
          <cell r="B899">
            <v>703.67899999999997</v>
          </cell>
          <cell r="C899" t="str">
            <v>b</v>
          </cell>
          <cell r="D899">
            <v>9462694</v>
          </cell>
          <cell r="F899" t="str">
            <v>CROSS BEAM,잔여자재</v>
          </cell>
          <cell r="G899" t="str">
            <v>TON</v>
          </cell>
          <cell r="H899">
            <v>0</v>
          </cell>
          <cell r="I899">
            <v>0</v>
          </cell>
        </row>
        <row r="900">
          <cell r="A900" t="str">
            <v>D02207</v>
          </cell>
          <cell r="B900">
            <v>703.67899999999997</v>
          </cell>
          <cell r="C900" t="str">
            <v>c</v>
          </cell>
          <cell r="D900">
            <v>9462704</v>
          </cell>
          <cell r="F900" t="str">
            <v>고장력볼트조이기</v>
          </cell>
          <cell r="G900" t="str">
            <v>TON</v>
          </cell>
          <cell r="H900">
            <v>0</v>
          </cell>
          <cell r="I900">
            <v>0</v>
          </cell>
        </row>
        <row r="901">
          <cell r="A901" t="str">
            <v>D02208</v>
          </cell>
          <cell r="B901">
            <v>703.67899999999997</v>
          </cell>
          <cell r="C901" t="str">
            <v>d</v>
          </cell>
          <cell r="D901">
            <v>9462709</v>
          </cell>
          <cell r="F901" t="str">
            <v>HTB조이기 및 도장</v>
          </cell>
          <cell r="G901" t="str">
            <v>TON</v>
          </cell>
          <cell r="H901">
            <v>0</v>
          </cell>
          <cell r="I901">
            <v>0</v>
          </cell>
        </row>
        <row r="902">
          <cell r="A902" t="str">
            <v>D02211</v>
          </cell>
          <cell r="B902">
            <v>703.67899999999997</v>
          </cell>
          <cell r="C902" t="str">
            <v>e</v>
          </cell>
          <cell r="D902">
            <v>9462712</v>
          </cell>
          <cell r="F902" t="str">
            <v>가설용 BENT</v>
          </cell>
          <cell r="G902" t="str">
            <v>TON</v>
          </cell>
          <cell r="H902">
            <v>0</v>
          </cell>
          <cell r="I902">
            <v>0</v>
          </cell>
        </row>
        <row r="903">
          <cell r="A903" t="str">
            <v>E1</v>
          </cell>
          <cell r="B903">
            <v>0</v>
          </cell>
          <cell r="C903" t="str">
            <v>소계</v>
          </cell>
          <cell r="D903">
            <v>9462713</v>
          </cell>
          <cell r="I903">
            <v>0</v>
          </cell>
        </row>
        <row r="904">
          <cell r="A904" t="str">
            <v>D02159</v>
          </cell>
          <cell r="B904">
            <v>8356</v>
          </cell>
          <cell r="C904" t="str">
            <v>라</v>
          </cell>
          <cell r="D904">
            <v>9462841</v>
          </cell>
          <cell r="E904" t="str">
            <v>강교내부도장</v>
          </cell>
          <cell r="F904" t="str">
            <v>(공장)</v>
          </cell>
          <cell r="G904" t="str">
            <v>M2</v>
          </cell>
          <cell r="H904">
            <v>0</v>
          </cell>
          <cell r="I904">
            <v>0</v>
          </cell>
        </row>
        <row r="905">
          <cell r="A905" t="str">
            <v>D02160</v>
          </cell>
          <cell r="B905">
            <v>578</v>
          </cell>
          <cell r="C905" t="str">
            <v>마</v>
          </cell>
          <cell r="D905">
            <v>9462842</v>
          </cell>
          <cell r="E905" t="str">
            <v>강교SPLICER도장</v>
          </cell>
          <cell r="F905" t="str">
            <v>(공장)</v>
          </cell>
          <cell r="G905" t="str">
            <v>M2</v>
          </cell>
          <cell r="H905">
            <v>0</v>
          </cell>
          <cell r="I905">
            <v>0</v>
          </cell>
        </row>
        <row r="906">
          <cell r="A906" t="str">
            <v>D02163</v>
          </cell>
          <cell r="B906">
            <v>194</v>
          </cell>
          <cell r="C906" t="str">
            <v>바</v>
          </cell>
          <cell r="D906">
            <v>9462906</v>
          </cell>
          <cell r="E906" t="str">
            <v>강교내부볼트및</v>
          </cell>
          <cell r="F906" t="str">
            <v>SPLICER도장</v>
          </cell>
          <cell r="G906" t="str">
            <v>M2</v>
          </cell>
          <cell r="H906">
            <v>0</v>
          </cell>
          <cell r="I906">
            <v>0</v>
          </cell>
        </row>
        <row r="907">
          <cell r="A907" t="str">
            <v>D02158</v>
          </cell>
          <cell r="B907">
            <v>4685</v>
          </cell>
          <cell r="C907" t="str">
            <v>사</v>
          </cell>
          <cell r="D907">
            <v>9462938</v>
          </cell>
          <cell r="E907" t="str">
            <v>강교외부도장</v>
          </cell>
          <cell r="F907" t="str">
            <v>(공장)</v>
          </cell>
          <cell r="G907" t="str">
            <v>M2</v>
          </cell>
          <cell r="H907">
            <v>0</v>
          </cell>
          <cell r="I907">
            <v>0</v>
          </cell>
        </row>
        <row r="908">
          <cell r="A908" t="str">
            <v>D02222</v>
          </cell>
          <cell r="B908">
            <v>4685</v>
          </cell>
          <cell r="C908" t="str">
            <v>아</v>
          </cell>
          <cell r="D908">
            <v>9462954</v>
          </cell>
          <cell r="E908" t="str">
            <v>강교외부도장</v>
          </cell>
          <cell r="F908" t="str">
            <v>(현장)</v>
          </cell>
          <cell r="G908" t="str">
            <v>M2</v>
          </cell>
          <cell r="H908">
            <v>0</v>
          </cell>
          <cell r="I908">
            <v>0</v>
          </cell>
        </row>
        <row r="909">
          <cell r="A909" t="str">
            <v>D02161</v>
          </cell>
          <cell r="B909">
            <v>1213</v>
          </cell>
          <cell r="C909" t="str">
            <v>자</v>
          </cell>
          <cell r="D909">
            <v>9462962</v>
          </cell>
          <cell r="E909" t="str">
            <v>강교외부포장면도장</v>
          </cell>
          <cell r="F909" t="str">
            <v>(공장)</v>
          </cell>
          <cell r="G909" t="str">
            <v>M2</v>
          </cell>
          <cell r="H909">
            <v>0</v>
          </cell>
          <cell r="I909">
            <v>0</v>
          </cell>
        </row>
        <row r="910">
          <cell r="A910" t="str">
            <v>D02162</v>
          </cell>
          <cell r="B910">
            <v>330</v>
          </cell>
          <cell r="C910" t="str">
            <v>차</v>
          </cell>
          <cell r="D910">
            <v>9462966</v>
          </cell>
          <cell r="E910" t="str">
            <v>강교외부볼트및SPLICE</v>
          </cell>
          <cell r="F910" t="str">
            <v>도장 (현장)</v>
          </cell>
          <cell r="G910" t="str">
            <v>M2</v>
          </cell>
          <cell r="H910">
            <v>0</v>
          </cell>
          <cell r="I910">
            <v>0</v>
          </cell>
        </row>
        <row r="911">
          <cell r="A911" t="str">
            <v>E2</v>
          </cell>
          <cell r="B911">
            <v>0</v>
          </cell>
          <cell r="C911" t="str">
            <v>계</v>
          </cell>
          <cell r="D911">
            <v>9462970</v>
          </cell>
          <cell r="I911">
            <v>0</v>
          </cell>
        </row>
        <row r="912">
          <cell r="A912" t="str">
            <v>D01673</v>
          </cell>
          <cell r="B912">
            <v>1193</v>
          </cell>
          <cell r="C912" t="str">
            <v>34)</v>
          </cell>
          <cell r="D912">
            <v>9462986</v>
          </cell>
          <cell r="E912" t="str">
            <v>뒷채움</v>
          </cell>
          <cell r="F912" t="str">
            <v>(선택층재 암거,교량)</v>
          </cell>
          <cell r="G912" t="str">
            <v>M3</v>
          </cell>
          <cell r="H912">
            <v>0</v>
          </cell>
          <cell r="I912">
            <v>0</v>
          </cell>
        </row>
        <row r="913">
          <cell r="A913" t="str">
            <v>E3</v>
          </cell>
          <cell r="B913">
            <v>0</v>
          </cell>
          <cell r="C913" t="str">
            <v>합계</v>
          </cell>
          <cell r="D913">
            <v>9463002</v>
          </cell>
          <cell r="I913">
            <v>0</v>
          </cell>
        </row>
        <row r="914">
          <cell r="A914" t="str">
            <v>E4</v>
          </cell>
          <cell r="B914">
            <v>0</v>
          </cell>
          <cell r="C914" t="str">
            <v>총계</v>
          </cell>
          <cell r="D914">
            <v>9463034</v>
          </cell>
          <cell r="I914">
            <v>0</v>
          </cell>
        </row>
        <row r="915">
          <cell r="A915" t="str">
            <v>T4</v>
          </cell>
          <cell r="B915">
            <v>967</v>
          </cell>
          <cell r="C915" t="str">
            <v>4.</v>
          </cell>
          <cell r="D915">
            <v>9464511</v>
          </cell>
          <cell r="E915" t="str">
            <v>구조물공</v>
          </cell>
          <cell r="H915">
            <v>0</v>
          </cell>
          <cell r="I915">
            <v>0</v>
          </cell>
        </row>
        <row r="916">
          <cell r="A916" t="str">
            <v>T3</v>
          </cell>
          <cell r="B916">
            <v>929</v>
          </cell>
          <cell r="C916" t="str">
            <v>4-1)</v>
          </cell>
          <cell r="D916">
            <v>9465249</v>
          </cell>
          <cell r="E916" t="str">
            <v>역T형 옹벽</v>
          </cell>
          <cell r="H916">
            <v>0</v>
          </cell>
          <cell r="I916">
            <v>0</v>
          </cell>
        </row>
        <row r="917">
          <cell r="A917" t="str">
            <v>T2</v>
          </cell>
          <cell r="B917">
            <v>919</v>
          </cell>
          <cell r="C917" t="str">
            <v>1)</v>
          </cell>
          <cell r="D917">
            <v>9465434</v>
          </cell>
          <cell r="E917" t="str">
            <v>콘크리트타설공</v>
          </cell>
          <cell r="H917">
            <v>0</v>
          </cell>
          <cell r="I917">
            <v>0</v>
          </cell>
        </row>
        <row r="918">
          <cell r="A918" t="str">
            <v>D02072</v>
          </cell>
          <cell r="B918">
            <v>290</v>
          </cell>
          <cell r="C918" t="str">
            <v>가.</v>
          </cell>
          <cell r="D918">
            <v>9465618</v>
          </cell>
          <cell r="E918" t="str">
            <v>콘크리트타설</v>
          </cell>
          <cell r="F918" t="str">
            <v>(철근,진동기포함)</v>
          </cell>
          <cell r="G918" t="str">
            <v>M3</v>
          </cell>
          <cell r="H918">
            <v>0</v>
          </cell>
          <cell r="I918">
            <v>0</v>
          </cell>
        </row>
        <row r="919">
          <cell r="A919" t="str">
            <v>D00319</v>
          </cell>
          <cell r="B919">
            <v>29</v>
          </cell>
          <cell r="C919" t="str">
            <v>나.</v>
          </cell>
          <cell r="D919">
            <v>9465803</v>
          </cell>
          <cell r="E919" t="str">
            <v>콘크리트타설</v>
          </cell>
          <cell r="F919" t="str">
            <v>(무근,진동기제외)</v>
          </cell>
          <cell r="G919" t="str">
            <v>M3</v>
          </cell>
          <cell r="H919">
            <v>0</v>
          </cell>
          <cell r="I919">
            <v>0</v>
          </cell>
        </row>
        <row r="920">
          <cell r="A920" t="str">
            <v>E2</v>
          </cell>
          <cell r="B920">
            <v>0</v>
          </cell>
          <cell r="C920" t="str">
            <v>계</v>
          </cell>
          <cell r="D920">
            <v>9465849</v>
          </cell>
          <cell r="I920">
            <v>0</v>
          </cell>
        </row>
        <row r="921">
          <cell r="A921" t="str">
            <v>T2</v>
          </cell>
          <cell r="B921">
            <v>923</v>
          </cell>
          <cell r="C921" t="str">
            <v>2)</v>
          </cell>
          <cell r="D921">
            <v>9465872</v>
          </cell>
          <cell r="E921" t="str">
            <v>거푸집</v>
          </cell>
          <cell r="H921">
            <v>0</v>
          </cell>
          <cell r="I921">
            <v>0</v>
          </cell>
        </row>
        <row r="922">
          <cell r="A922" t="str">
            <v>D00071</v>
          </cell>
          <cell r="B922">
            <v>1032</v>
          </cell>
          <cell r="C922" t="str">
            <v>가</v>
          </cell>
          <cell r="D922">
            <v>9465895</v>
          </cell>
          <cell r="E922" t="str">
            <v>합판거푸집</v>
          </cell>
          <cell r="F922" t="str">
            <v>(3회)</v>
          </cell>
          <cell r="G922" t="str">
            <v>M2</v>
          </cell>
          <cell r="H922">
            <v>0</v>
          </cell>
          <cell r="I922">
            <v>0</v>
          </cell>
        </row>
        <row r="923">
          <cell r="A923" t="str">
            <v>D00072</v>
          </cell>
          <cell r="B923">
            <v>62</v>
          </cell>
          <cell r="C923" t="str">
            <v>나</v>
          </cell>
          <cell r="D923">
            <v>9465941</v>
          </cell>
          <cell r="E923" t="str">
            <v>합판거푸집</v>
          </cell>
          <cell r="F923" t="str">
            <v>(4회)</v>
          </cell>
          <cell r="G923" t="str">
            <v>M2</v>
          </cell>
          <cell r="H923">
            <v>0</v>
          </cell>
          <cell r="I923">
            <v>0</v>
          </cell>
        </row>
        <row r="924">
          <cell r="A924" t="str">
            <v>E2</v>
          </cell>
          <cell r="B924">
            <v>0</v>
          </cell>
          <cell r="C924" t="str">
            <v>계</v>
          </cell>
          <cell r="D924">
            <v>9465953</v>
          </cell>
          <cell r="I924">
            <v>0</v>
          </cell>
        </row>
        <row r="925">
          <cell r="A925" t="str">
            <v>D01150</v>
          </cell>
          <cell r="B925">
            <v>584</v>
          </cell>
          <cell r="C925" t="str">
            <v>3)</v>
          </cell>
          <cell r="D925">
            <v>9465964</v>
          </cell>
          <cell r="E925" t="str">
            <v>비계공(강관)</v>
          </cell>
          <cell r="G925" t="str">
            <v>M2</v>
          </cell>
          <cell r="H925">
            <v>0</v>
          </cell>
          <cell r="I925">
            <v>0</v>
          </cell>
        </row>
        <row r="926">
          <cell r="A926" t="str">
            <v>D01559</v>
          </cell>
          <cell r="B926">
            <v>77</v>
          </cell>
          <cell r="C926" t="str">
            <v>4)</v>
          </cell>
          <cell r="D926">
            <v>9465976</v>
          </cell>
          <cell r="E926" t="str">
            <v>P.V.C PIPE</v>
          </cell>
          <cell r="F926" t="str">
            <v>(D=100 m/m)</v>
          </cell>
          <cell r="G926" t="str">
            <v>M</v>
          </cell>
          <cell r="H926">
            <v>0</v>
          </cell>
          <cell r="I926">
            <v>0</v>
          </cell>
        </row>
        <row r="927">
          <cell r="A927" t="str">
            <v>D01601</v>
          </cell>
          <cell r="B927">
            <v>140</v>
          </cell>
          <cell r="C927" t="str">
            <v>5)</v>
          </cell>
          <cell r="D927">
            <v>9465982</v>
          </cell>
          <cell r="E927" t="str">
            <v>부직포설치</v>
          </cell>
          <cell r="F927" t="str">
            <v>(L형측구용)</v>
          </cell>
          <cell r="G927" t="str">
            <v>M2</v>
          </cell>
          <cell r="H927">
            <v>0</v>
          </cell>
          <cell r="I927">
            <v>0</v>
          </cell>
        </row>
        <row r="928">
          <cell r="A928" t="str">
            <v>D00518</v>
          </cell>
          <cell r="B928">
            <v>17</v>
          </cell>
          <cell r="C928" t="str">
            <v>6)</v>
          </cell>
          <cell r="D928">
            <v>9465985</v>
          </cell>
          <cell r="E928" t="str">
            <v>스치로폴</v>
          </cell>
          <cell r="F928" t="str">
            <v>(T=10m/m)</v>
          </cell>
          <cell r="G928" t="str">
            <v>M2</v>
          </cell>
          <cell r="H928">
            <v>0</v>
          </cell>
          <cell r="I928">
            <v>0</v>
          </cell>
        </row>
        <row r="929">
          <cell r="A929" t="str">
            <v>D00327</v>
          </cell>
          <cell r="B929">
            <v>39.47</v>
          </cell>
          <cell r="C929" t="str">
            <v>7)</v>
          </cell>
          <cell r="D929">
            <v>9465986</v>
          </cell>
          <cell r="E929" t="str">
            <v>철근가공조립</v>
          </cell>
          <cell r="F929" t="str">
            <v>(복잡)</v>
          </cell>
          <cell r="G929" t="str">
            <v>TON</v>
          </cell>
          <cell r="H929">
            <v>0</v>
          </cell>
          <cell r="I929">
            <v>0</v>
          </cell>
        </row>
        <row r="930">
          <cell r="A930" t="str">
            <v>E3</v>
          </cell>
          <cell r="B930">
            <v>0</v>
          </cell>
          <cell r="C930" t="str">
            <v>합계</v>
          </cell>
          <cell r="D930">
            <v>9466115</v>
          </cell>
          <cell r="I930">
            <v>0</v>
          </cell>
        </row>
        <row r="931">
          <cell r="A931" t="str">
            <v>T3</v>
          </cell>
          <cell r="B931">
            <v>935</v>
          </cell>
          <cell r="C931" t="str">
            <v>4-2)</v>
          </cell>
          <cell r="D931">
            <v>9466179</v>
          </cell>
          <cell r="E931" t="str">
            <v>블럭상단옹벽공사</v>
          </cell>
          <cell r="H931">
            <v>0</v>
          </cell>
          <cell r="I931">
            <v>0</v>
          </cell>
        </row>
        <row r="932">
          <cell r="A932" t="str">
            <v>D00319</v>
          </cell>
          <cell r="B932">
            <v>1283</v>
          </cell>
          <cell r="C932" t="str">
            <v>1)</v>
          </cell>
          <cell r="D932">
            <v>9466211</v>
          </cell>
          <cell r="E932" t="str">
            <v>콘크리트타설</v>
          </cell>
          <cell r="F932" t="str">
            <v>(무근,진동기제외)</v>
          </cell>
          <cell r="G932" t="str">
            <v>M3</v>
          </cell>
          <cell r="H932">
            <v>0</v>
          </cell>
          <cell r="I932">
            <v>0</v>
          </cell>
        </row>
        <row r="933">
          <cell r="A933" t="str">
            <v>D00071</v>
          </cell>
          <cell r="B933">
            <v>2927</v>
          </cell>
          <cell r="C933" t="str">
            <v>2)</v>
          </cell>
          <cell r="D933">
            <v>9466227</v>
          </cell>
          <cell r="E933" t="str">
            <v>합판거푸집</v>
          </cell>
          <cell r="F933" t="str">
            <v>(3회)</v>
          </cell>
          <cell r="G933" t="str">
            <v>M2</v>
          </cell>
          <cell r="H933">
            <v>0</v>
          </cell>
          <cell r="I933">
            <v>0</v>
          </cell>
        </row>
        <row r="934">
          <cell r="A934" t="str">
            <v>D00518</v>
          </cell>
          <cell r="B934">
            <v>71</v>
          </cell>
          <cell r="C934" t="str">
            <v>3)</v>
          </cell>
          <cell r="D934">
            <v>9466235</v>
          </cell>
          <cell r="E934" t="str">
            <v>스치로폴</v>
          </cell>
          <cell r="F934" t="str">
            <v>(T=10m/m)</v>
          </cell>
          <cell r="G934" t="str">
            <v>M2</v>
          </cell>
          <cell r="H934">
            <v>0</v>
          </cell>
          <cell r="I934">
            <v>0</v>
          </cell>
        </row>
        <row r="935">
          <cell r="A935" t="str">
            <v>D00325</v>
          </cell>
          <cell r="B935">
            <v>62.261000000000003</v>
          </cell>
          <cell r="C935" t="str">
            <v>4)</v>
          </cell>
          <cell r="D935">
            <v>9466239</v>
          </cell>
          <cell r="E935" t="str">
            <v>철근가공조립</v>
          </cell>
          <cell r="F935" t="str">
            <v>(간단)</v>
          </cell>
          <cell r="G935" t="str">
            <v>TON</v>
          </cell>
          <cell r="H935">
            <v>0</v>
          </cell>
          <cell r="I935">
            <v>0</v>
          </cell>
        </row>
        <row r="936">
          <cell r="A936" t="str">
            <v>E3</v>
          </cell>
          <cell r="B936">
            <v>0</v>
          </cell>
          <cell r="C936" t="str">
            <v>합계</v>
          </cell>
          <cell r="D936">
            <v>9466241</v>
          </cell>
          <cell r="I936">
            <v>0</v>
          </cell>
        </row>
        <row r="937">
          <cell r="A937" t="str">
            <v>T3</v>
          </cell>
          <cell r="B937">
            <v>963</v>
          </cell>
          <cell r="C937" t="str">
            <v>4-3)</v>
          </cell>
          <cell r="D937">
            <v>9467720</v>
          </cell>
          <cell r="E937" t="str">
            <v>옹벽공사</v>
          </cell>
          <cell r="H937">
            <v>0</v>
          </cell>
          <cell r="I937">
            <v>0</v>
          </cell>
        </row>
        <row r="938">
          <cell r="A938" t="str">
            <v>D01345</v>
          </cell>
          <cell r="B938">
            <v>4820</v>
          </cell>
          <cell r="C938" t="str">
            <v>1)</v>
          </cell>
          <cell r="D938">
            <v>9467784</v>
          </cell>
          <cell r="E938" t="str">
            <v>구조물터파기</v>
          </cell>
          <cell r="F938" t="str">
            <v>(육상토사:0~4m)</v>
          </cell>
          <cell r="G938" t="str">
            <v>M3</v>
          </cell>
          <cell r="H938">
            <v>0</v>
          </cell>
          <cell r="I938">
            <v>0</v>
          </cell>
        </row>
        <row r="939">
          <cell r="A939" t="str">
            <v>D01115</v>
          </cell>
          <cell r="B939">
            <v>2790</v>
          </cell>
          <cell r="C939" t="str">
            <v>2)</v>
          </cell>
          <cell r="D939">
            <v>9467816</v>
          </cell>
          <cell r="E939" t="str">
            <v>되메우기 및 다짐공</v>
          </cell>
          <cell r="F939" t="str">
            <v>(인력30％+기계70％)</v>
          </cell>
          <cell r="G939" t="str">
            <v>M3</v>
          </cell>
          <cell r="H939">
            <v>0</v>
          </cell>
          <cell r="I939">
            <v>0</v>
          </cell>
        </row>
        <row r="940">
          <cell r="A940" t="str">
            <v>D02229</v>
          </cell>
          <cell r="B940">
            <v>1700</v>
          </cell>
          <cell r="C940" t="str">
            <v>3)</v>
          </cell>
          <cell r="D940">
            <v>9467832</v>
          </cell>
          <cell r="E940" t="str">
            <v>잔토처리</v>
          </cell>
          <cell r="G940" t="str">
            <v>M3</v>
          </cell>
          <cell r="H940">
            <v>0</v>
          </cell>
          <cell r="I940">
            <v>0</v>
          </cell>
        </row>
        <row r="941">
          <cell r="A941" t="str">
            <v>W00317</v>
          </cell>
          <cell r="B941">
            <v>88650</v>
          </cell>
          <cell r="C941" t="str">
            <v>4)</v>
          </cell>
          <cell r="D941">
            <v>9467840</v>
          </cell>
          <cell r="E941" t="str">
            <v>부설및다짐</v>
          </cell>
          <cell r="F941" t="str">
            <v>(보강토옹벽)</v>
          </cell>
          <cell r="G941" t="str">
            <v>M3</v>
          </cell>
          <cell r="H941">
            <v>0</v>
          </cell>
          <cell r="I941">
            <v>0</v>
          </cell>
        </row>
        <row r="942">
          <cell r="A942" t="str">
            <v>T2</v>
          </cell>
          <cell r="B942">
            <v>943</v>
          </cell>
          <cell r="C942" t="str">
            <v>5)</v>
          </cell>
          <cell r="D942">
            <v>9467848</v>
          </cell>
          <cell r="E942" t="str">
            <v>콘크리트타설공</v>
          </cell>
          <cell r="H942">
            <v>0</v>
          </cell>
          <cell r="I942">
            <v>0</v>
          </cell>
        </row>
        <row r="943">
          <cell r="A943" t="str">
            <v>D02073</v>
          </cell>
          <cell r="B943">
            <v>1390</v>
          </cell>
          <cell r="C943" t="str">
            <v>가</v>
          </cell>
          <cell r="D943">
            <v>9751401</v>
          </cell>
          <cell r="E943" t="str">
            <v>콘크리트타설</v>
          </cell>
          <cell r="F943" t="str">
            <v>(무근,진동기포함)</v>
          </cell>
          <cell r="G943" t="str">
            <v>M3</v>
          </cell>
          <cell r="H943">
            <v>0</v>
          </cell>
          <cell r="I943">
            <v>0</v>
          </cell>
        </row>
        <row r="944">
          <cell r="A944" t="str">
            <v>E2</v>
          </cell>
          <cell r="B944">
            <v>0</v>
          </cell>
          <cell r="C944" t="str">
            <v>계</v>
          </cell>
          <cell r="D944">
            <v>9775031</v>
          </cell>
          <cell r="I944">
            <v>0</v>
          </cell>
        </row>
        <row r="945">
          <cell r="A945" t="str">
            <v>T2</v>
          </cell>
          <cell r="B945">
            <v>947</v>
          </cell>
          <cell r="C945" t="str">
            <v>6)</v>
          </cell>
          <cell r="D945">
            <v>9786846</v>
          </cell>
          <cell r="E945" t="str">
            <v>거푸집</v>
          </cell>
          <cell r="H945">
            <v>0</v>
          </cell>
          <cell r="I945">
            <v>0</v>
          </cell>
        </row>
        <row r="946">
          <cell r="A946" t="str">
            <v>D00072</v>
          </cell>
          <cell r="B946">
            <v>670</v>
          </cell>
          <cell r="C946" t="str">
            <v>가</v>
          </cell>
          <cell r="D946">
            <v>9834104</v>
          </cell>
          <cell r="E946" t="str">
            <v>합판거푸집</v>
          </cell>
          <cell r="F946" t="str">
            <v>(4회)</v>
          </cell>
          <cell r="G946" t="str">
            <v>M2</v>
          </cell>
          <cell r="H946">
            <v>0</v>
          </cell>
          <cell r="I946">
            <v>0</v>
          </cell>
        </row>
        <row r="947">
          <cell r="A947" t="str">
            <v>D00074</v>
          </cell>
          <cell r="B947">
            <v>1880</v>
          </cell>
          <cell r="C947" t="str">
            <v>나</v>
          </cell>
          <cell r="D947">
            <v>9838027</v>
          </cell>
          <cell r="E947" t="str">
            <v>합판거푸집</v>
          </cell>
          <cell r="F947" t="str">
            <v>(6회)</v>
          </cell>
          <cell r="G947" t="str">
            <v>M2</v>
          </cell>
          <cell r="H947">
            <v>0</v>
          </cell>
          <cell r="I947">
            <v>0</v>
          </cell>
        </row>
        <row r="948">
          <cell r="A948" t="str">
            <v>E2</v>
          </cell>
          <cell r="B948">
            <v>0</v>
          </cell>
          <cell r="C948" t="str">
            <v>계</v>
          </cell>
          <cell r="D948">
            <v>9841950</v>
          </cell>
          <cell r="I948">
            <v>0</v>
          </cell>
        </row>
        <row r="949">
          <cell r="A949" t="str">
            <v>D01694</v>
          </cell>
          <cell r="B949">
            <v>10320</v>
          </cell>
          <cell r="C949" t="str">
            <v>7)</v>
          </cell>
          <cell r="D949">
            <v>9843144</v>
          </cell>
          <cell r="E949" t="str">
            <v>잡석 채움</v>
          </cell>
          <cell r="F949" t="str">
            <v>(현장암유용)</v>
          </cell>
          <cell r="G949" t="str">
            <v>M3</v>
          </cell>
          <cell r="H949">
            <v>0</v>
          </cell>
          <cell r="I949">
            <v>0</v>
          </cell>
        </row>
        <row r="950">
          <cell r="A950" t="str">
            <v>T2</v>
          </cell>
          <cell r="B950">
            <v>962</v>
          </cell>
          <cell r="C950" t="str">
            <v>8)</v>
          </cell>
          <cell r="D950">
            <v>9843443</v>
          </cell>
          <cell r="E950" t="str">
            <v>보강토블럭공사</v>
          </cell>
          <cell r="H950">
            <v>0</v>
          </cell>
          <cell r="I950">
            <v>0</v>
          </cell>
        </row>
        <row r="951">
          <cell r="A951" t="str">
            <v>W00304</v>
          </cell>
          <cell r="B951">
            <v>260</v>
          </cell>
          <cell r="C951" t="str">
            <v>가</v>
          </cell>
          <cell r="D951">
            <v>9843741</v>
          </cell>
          <cell r="E951" t="str">
            <v>블럭쌓기</v>
          </cell>
          <cell r="F951" t="str">
            <v>(캡형-1)</v>
          </cell>
          <cell r="G951" t="str">
            <v>M2</v>
          </cell>
          <cell r="H951">
            <v>0</v>
          </cell>
          <cell r="I951">
            <v>0</v>
          </cell>
        </row>
        <row r="952">
          <cell r="A952" t="str">
            <v>W00312</v>
          </cell>
          <cell r="B952">
            <v>180</v>
          </cell>
          <cell r="C952" t="str">
            <v>나</v>
          </cell>
          <cell r="D952">
            <v>9844040</v>
          </cell>
          <cell r="E952" t="str">
            <v>블럭쌓기</v>
          </cell>
          <cell r="F952" t="str">
            <v>(캡형-2)</v>
          </cell>
          <cell r="G952" t="str">
            <v>M2</v>
          </cell>
          <cell r="H952">
            <v>0</v>
          </cell>
          <cell r="I952">
            <v>0</v>
          </cell>
        </row>
        <row r="953">
          <cell r="A953" t="str">
            <v>W00305</v>
          </cell>
          <cell r="B953">
            <v>18250</v>
          </cell>
          <cell r="C953" t="str">
            <v>다</v>
          </cell>
          <cell r="D953">
            <v>9844338</v>
          </cell>
          <cell r="E953" t="str">
            <v>블럭쌓기</v>
          </cell>
          <cell r="F953" t="str">
            <v>(표준형-1)</v>
          </cell>
          <cell r="G953" t="str">
            <v>M2</v>
          </cell>
          <cell r="H953">
            <v>0</v>
          </cell>
          <cell r="I953">
            <v>0</v>
          </cell>
        </row>
        <row r="954">
          <cell r="A954" t="str">
            <v>W00313</v>
          </cell>
          <cell r="B954">
            <v>14540</v>
          </cell>
          <cell r="C954" t="str">
            <v>라</v>
          </cell>
          <cell r="D954">
            <v>9844341</v>
          </cell>
          <cell r="E954" t="str">
            <v>블럭쌓기</v>
          </cell>
          <cell r="F954" t="str">
            <v>(표준형-2)</v>
          </cell>
          <cell r="G954" t="str">
            <v>M2</v>
          </cell>
          <cell r="H954">
            <v>0</v>
          </cell>
          <cell r="I954">
            <v>0</v>
          </cell>
        </row>
        <row r="955">
          <cell r="A955" t="str">
            <v>W00306</v>
          </cell>
          <cell r="B955">
            <v>5330</v>
          </cell>
          <cell r="C955" t="str">
            <v>마</v>
          </cell>
          <cell r="D955">
            <v>9844344</v>
          </cell>
          <cell r="E955" t="str">
            <v>MESH설치</v>
          </cell>
          <cell r="F955" t="str">
            <v>(TYPE-1)</v>
          </cell>
          <cell r="G955" t="str">
            <v>M2</v>
          </cell>
          <cell r="H955">
            <v>0</v>
          </cell>
          <cell r="I955">
            <v>0</v>
          </cell>
        </row>
        <row r="956">
          <cell r="A956" t="str">
            <v>W00307</v>
          </cell>
          <cell r="B956">
            <v>4490</v>
          </cell>
          <cell r="C956" t="str">
            <v>바</v>
          </cell>
          <cell r="D956">
            <v>9844350</v>
          </cell>
          <cell r="E956" t="str">
            <v>MESH설치</v>
          </cell>
          <cell r="F956" t="str">
            <v>(TYPE-2)</v>
          </cell>
          <cell r="G956" t="str">
            <v>M2</v>
          </cell>
          <cell r="H956">
            <v>0</v>
          </cell>
          <cell r="I956">
            <v>0</v>
          </cell>
        </row>
        <row r="957">
          <cell r="A957" t="str">
            <v>W00308</v>
          </cell>
          <cell r="B957">
            <v>6220</v>
          </cell>
          <cell r="C957" t="str">
            <v>사</v>
          </cell>
          <cell r="D957">
            <v>9844360</v>
          </cell>
          <cell r="E957" t="str">
            <v>MESH설치</v>
          </cell>
          <cell r="F957" t="str">
            <v>(TYPE-3)</v>
          </cell>
          <cell r="G957" t="str">
            <v>M2</v>
          </cell>
          <cell r="H957">
            <v>0</v>
          </cell>
          <cell r="I957">
            <v>0</v>
          </cell>
        </row>
        <row r="958">
          <cell r="A958" t="str">
            <v>W00314</v>
          </cell>
          <cell r="B958">
            <v>11720</v>
          </cell>
          <cell r="C958" t="str">
            <v>아</v>
          </cell>
          <cell r="D958">
            <v>9844424</v>
          </cell>
          <cell r="E958" t="str">
            <v>그리드설치</v>
          </cell>
          <cell r="F958" t="str">
            <v>보강재-1</v>
          </cell>
          <cell r="G958" t="str">
            <v>M2</v>
          </cell>
          <cell r="H958">
            <v>0</v>
          </cell>
          <cell r="I958">
            <v>0</v>
          </cell>
        </row>
        <row r="959">
          <cell r="A959" t="str">
            <v>W00315</v>
          </cell>
          <cell r="B959">
            <v>100790</v>
          </cell>
          <cell r="C959" t="str">
            <v>자</v>
          </cell>
          <cell r="D959">
            <v>9844456</v>
          </cell>
          <cell r="E959" t="str">
            <v>그리드설치</v>
          </cell>
          <cell r="F959" t="str">
            <v>보강재-2</v>
          </cell>
          <cell r="G959" t="str">
            <v>M2</v>
          </cell>
          <cell r="H959">
            <v>0</v>
          </cell>
          <cell r="I959">
            <v>0</v>
          </cell>
        </row>
        <row r="960">
          <cell r="A960" t="str">
            <v>W00316</v>
          </cell>
          <cell r="B960">
            <v>60350</v>
          </cell>
          <cell r="C960" t="str">
            <v>차</v>
          </cell>
          <cell r="D960">
            <v>9844472</v>
          </cell>
          <cell r="E960" t="str">
            <v>그리드설치</v>
          </cell>
          <cell r="F960" t="str">
            <v>보강재-3</v>
          </cell>
          <cell r="G960" t="str">
            <v>M2</v>
          </cell>
          <cell r="H960">
            <v>0</v>
          </cell>
          <cell r="I960">
            <v>0</v>
          </cell>
        </row>
        <row r="961">
          <cell r="A961" t="str">
            <v>W00309</v>
          </cell>
          <cell r="B961">
            <v>260</v>
          </cell>
          <cell r="C961" t="str">
            <v>카</v>
          </cell>
          <cell r="D961">
            <v>9844488</v>
          </cell>
          <cell r="E961" t="str">
            <v>블럭운반</v>
          </cell>
          <cell r="F961" t="str">
            <v>(캡형)</v>
          </cell>
          <cell r="G961" t="str">
            <v>M2</v>
          </cell>
          <cell r="H961">
            <v>0</v>
          </cell>
          <cell r="I961">
            <v>0</v>
          </cell>
        </row>
        <row r="962">
          <cell r="A962" t="str">
            <v>W00310</v>
          </cell>
          <cell r="B962">
            <v>18250</v>
          </cell>
          <cell r="C962" t="str">
            <v>타</v>
          </cell>
          <cell r="D962">
            <v>9844489</v>
          </cell>
          <cell r="E962" t="str">
            <v>블럭운반</v>
          </cell>
          <cell r="F962" t="str">
            <v>(표준형)</v>
          </cell>
          <cell r="G962" t="str">
            <v>M2</v>
          </cell>
          <cell r="H962">
            <v>0</v>
          </cell>
          <cell r="I962">
            <v>0</v>
          </cell>
        </row>
        <row r="963">
          <cell r="A963" t="str">
            <v>E2</v>
          </cell>
          <cell r="B963">
            <v>0</v>
          </cell>
          <cell r="C963" t="str">
            <v>계</v>
          </cell>
          <cell r="D963">
            <v>9844554</v>
          </cell>
          <cell r="I963">
            <v>0</v>
          </cell>
        </row>
        <row r="964">
          <cell r="A964" t="str">
            <v>E3</v>
          </cell>
          <cell r="B964">
            <v>0</v>
          </cell>
          <cell r="C964" t="str">
            <v>합계</v>
          </cell>
          <cell r="D964">
            <v>9844618</v>
          </cell>
          <cell r="I964">
            <v>0</v>
          </cell>
        </row>
        <row r="965">
          <cell r="A965" t="str">
            <v>T3</v>
          </cell>
          <cell r="B965">
            <v>966</v>
          </cell>
          <cell r="C965" t="str">
            <v>4-4)</v>
          </cell>
          <cell r="D965">
            <v>9844746</v>
          </cell>
          <cell r="E965" t="str">
            <v>판넬형옹벽공사</v>
          </cell>
          <cell r="H965">
            <v>0</v>
          </cell>
          <cell r="I965">
            <v>0</v>
          </cell>
        </row>
        <row r="966">
          <cell r="A966" t="str">
            <v>D02348</v>
          </cell>
          <cell r="B966">
            <v>100</v>
          </cell>
          <cell r="C966" t="str">
            <v>1)</v>
          </cell>
          <cell r="D966">
            <v>9844810</v>
          </cell>
          <cell r="E966" t="str">
            <v>보강토조립식옹벽</v>
          </cell>
          <cell r="F966" t="str">
            <v>(H=4.0m)</v>
          </cell>
          <cell r="G966" t="str">
            <v>M</v>
          </cell>
          <cell r="H966">
            <v>0</v>
          </cell>
          <cell r="I966">
            <v>0</v>
          </cell>
        </row>
        <row r="967">
          <cell r="A967" t="str">
            <v>E3</v>
          </cell>
          <cell r="B967">
            <v>0</v>
          </cell>
          <cell r="C967" t="str">
            <v>합계</v>
          </cell>
          <cell r="D967">
            <v>9844907</v>
          </cell>
          <cell r="I967">
            <v>0</v>
          </cell>
        </row>
        <row r="968">
          <cell r="A968" t="str">
            <v>E4</v>
          </cell>
          <cell r="B968">
            <v>0</v>
          </cell>
          <cell r="C968" t="str">
            <v>총계</v>
          </cell>
          <cell r="D968">
            <v>9845003</v>
          </cell>
          <cell r="I968">
            <v>0</v>
          </cell>
        </row>
        <row r="969">
          <cell r="A969" t="str">
            <v>T4</v>
          </cell>
          <cell r="B969">
            <v>1063</v>
          </cell>
          <cell r="C969" t="str">
            <v>5.</v>
          </cell>
          <cell r="D969">
            <v>9845131</v>
          </cell>
          <cell r="E969" t="str">
            <v>포장공</v>
          </cell>
          <cell r="H969">
            <v>0</v>
          </cell>
          <cell r="I969">
            <v>0</v>
          </cell>
        </row>
        <row r="970">
          <cell r="A970" t="str">
            <v>T2</v>
          </cell>
          <cell r="B970">
            <v>975</v>
          </cell>
          <cell r="C970" t="str">
            <v>1)</v>
          </cell>
          <cell r="D970">
            <v>9845163</v>
          </cell>
          <cell r="E970" t="str">
            <v>선택층</v>
          </cell>
          <cell r="H970">
            <v>0</v>
          </cell>
          <cell r="I970">
            <v>0</v>
          </cell>
        </row>
        <row r="971">
          <cell r="A971" t="str">
            <v>D02320</v>
          </cell>
          <cell r="B971">
            <v>54200</v>
          </cell>
          <cell r="C971" t="str">
            <v>가.</v>
          </cell>
          <cell r="D971">
            <v>9845171</v>
          </cell>
          <cell r="E971" t="str">
            <v>선택층생산</v>
          </cell>
          <cell r="F971" t="str">
            <v>(현장암유용)</v>
          </cell>
          <cell r="G971" t="str">
            <v>M3</v>
          </cell>
          <cell r="H971">
            <v>0</v>
          </cell>
          <cell r="I971">
            <v>0</v>
          </cell>
        </row>
        <row r="972">
          <cell r="A972" t="str">
            <v>D00763</v>
          </cell>
          <cell r="B972">
            <v>54200</v>
          </cell>
          <cell r="C972" t="str">
            <v>나.</v>
          </cell>
          <cell r="D972">
            <v>9845179</v>
          </cell>
          <cell r="E972" t="str">
            <v>선택층운반</v>
          </cell>
          <cell r="F972" t="str">
            <v>(C/R장~현장)</v>
          </cell>
          <cell r="G972" t="str">
            <v>M3</v>
          </cell>
          <cell r="H972">
            <v>0</v>
          </cell>
          <cell r="I972">
            <v>0</v>
          </cell>
        </row>
        <row r="973">
          <cell r="A973" t="str">
            <v>D02333</v>
          </cell>
          <cell r="B973">
            <v>200</v>
          </cell>
          <cell r="C973" t="str">
            <v>다</v>
          </cell>
          <cell r="D973">
            <v>9845187</v>
          </cell>
          <cell r="E973" t="str">
            <v>선택층포설 및 다짐</v>
          </cell>
          <cell r="F973" t="str">
            <v>(T=17cm)</v>
          </cell>
          <cell r="G973" t="str">
            <v>M3</v>
          </cell>
          <cell r="H973">
            <v>0</v>
          </cell>
          <cell r="I973">
            <v>0</v>
          </cell>
        </row>
        <row r="974">
          <cell r="A974" t="str">
            <v>D00050</v>
          </cell>
          <cell r="B974">
            <v>32500</v>
          </cell>
          <cell r="C974" t="str">
            <v>라</v>
          </cell>
          <cell r="D974">
            <v>9845195</v>
          </cell>
          <cell r="E974" t="str">
            <v>선택층포설 및 다짐</v>
          </cell>
          <cell r="F974" t="str">
            <v>(T=20cm)</v>
          </cell>
          <cell r="G974" t="str">
            <v>M3</v>
          </cell>
          <cell r="H974">
            <v>0</v>
          </cell>
          <cell r="I974">
            <v>0</v>
          </cell>
        </row>
        <row r="975">
          <cell r="A975" t="str">
            <v>D00222</v>
          </cell>
          <cell r="B975">
            <v>1060</v>
          </cell>
          <cell r="C975" t="str">
            <v>마</v>
          </cell>
          <cell r="D975">
            <v>9845211</v>
          </cell>
          <cell r="E975" t="str">
            <v>선택층포설 및 다짐</v>
          </cell>
          <cell r="F975" t="str">
            <v>(백호우포설)</v>
          </cell>
          <cell r="G975" t="str">
            <v>M3</v>
          </cell>
          <cell r="H975">
            <v>0</v>
          </cell>
          <cell r="I975">
            <v>0</v>
          </cell>
        </row>
        <row r="976">
          <cell r="A976" t="str">
            <v>E2</v>
          </cell>
          <cell r="B976">
            <v>0</v>
          </cell>
          <cell r="C976" t="str">
            <v>계</v>
          </cell>
          <cell r="D976">
            <v>9845227</v>
          </cell>
          <cell r="I976">
            <v>0</v>
          </cell>
        </row>
        <row r="977">
          <cell r="A977" t="str">
            <v>T2</v>
          </cell>
          <cell r="B977">
            <v>981</v>
          </cell>
          <cell r="C977" t="str">
            <v>2)</v>
          </cell>
          <cell r="D977">
            <v>9845243</v>
          </cell>
          <cell r="E977" t="str">
            <v>보조기층</v>
          </cell>
          <cell r="H977">
            <v>0</v>
          </cell>
          <cell r="I977">
            <v>0</v>
          </cell>
        </row>
        <row r="978">
          <cell r="A978" t="str">
            <v>D02319</v>
          </cell>
          <cell r="B978">
            <v>20800</v>
          </cell>
          <cell r="C978" t="str">
            <v>가.</v>
          </cell>
          <cell r="D978">
            <v>9845245</v>
          </cell>
          <cell r="E978" t="str">
            <v>보조기층생산</v>
          </cell>
          <cell r="F978" t="str">
            <v>(현장암유용)</v>
          </cell>
          <cell r="G978" t="str">
            <v>M3</v>
          </cell>
          <cell r="H978">
            <v>0</v>
          </cell>
          <cell r="I978">
            <v>0</v>
          </cell>
        </row>
        <row r="979">
          <cell r="A979" t="str">
            <v>D01514</v>
          </cell>
          <cell r="B979">
            <v>20800</v>
          </cell>
          <cell r="C979" t="str">
            <v>나.</v>
          </cell>
          <cell r="D979">
            <v>9845247</v>
          </cell>
          <cell r="E979" t="str">
            <v>보조기층운반</v>
          </cell>
          <cell r="F979" t="str">
            <v>(C/R장~현장)</v>
          </cell>
          <cell r="G979" t="str">
            <v>M3</v>
          </cell>
          <cell r="H979">
            <v>0</v>
          </cell>
          <cell r="I979">
            <v>0</v>
          </cell>
        </row>
        <row r="980">
          <cell r="A980" t="str">
            <v>D00338</v>
          </cell>
          <cell r="B980">
            <v>15400</v>
          </cell>
          <cell r="C980" t="str">
            <v>다</v>
          </cell>
          <cell r="D980">
            <v>9845399</v>
          </cell>
          <cell r="E980" t="str">
            <v>보조기층포설 및 다짐</v>
          </cell>
          <cell r="F980" t="str">
            <v>(T=35CM)</v>
          </cell>
          <cell r="G980" t="str">
            <v>M3</v>
          </cell>
          <cell r="H980">
            <v>0</v>
          </cell>
          <cell r="I980">
            <v>0</v>
          </cell>
        </row>
        <row r="981">
          <cell r="A981" t="str">
            <v>D00222</v>
          </cell>
          <cell r="B981">
            <v>6600</v>
          </cell>
          <cell r="C981" t="str">
            <v>라</v>
          </cell>
          <cell r="D981">
            <v>9845417</v>
          </cell>
          <cell r="E981" t="str">
            <v>보조기층포설및다짐</v>
          </cell>
          <cell r="F981" t="str">
            <v>(백호우포설)</v>
          </cell>
          <cell r="G981" t="str">
            <v>M3</v>
          </cell>
          <cell r="H981">
            <v>0</v>
          </cell>
          <cell r="I981">
            <v>0</v>
          </cell>
        </row>
        <row r="982">
          <cell r="A982" t="str">
            <v>E2</v>
          </cell>
          <cell r="B982">
            <v>0</v>
          </cell>
          <cell r="C982" t="str">
            <v>계</v>
          </cell>
          <cell r="D982">
            <v>9845434</v>
          </cell>
          <cell r="I982">
            <v>0</v>
          </cell>
        </row>
        <row r="983">
          <cell r="A983" t="str">
            <v>T2</v>
          </cell>
          <cell r="B983">
            <v>985</v>
          </cell>
          <cell r="C983" t="str">
            <v>3)</v>
          </cell>
          <cell r="D983">
            <v>9845487</v>
          </cell>
          <cell r="E983" t="str">
            <v>린콘크리트기층</v>
          </cell>
          <cell r="F983" t="str">
            <v>(T=15cm)</v>
          </cell>
          <cell r="H983">
            <v>0</v>
          </cell>
          <cell r="I983">
            <v>0</v>
          </cell>
        </row>
        <row r="984">
          <cell r="A984" t="str">
            <v>D00092</v>
          </cell>
          <cell r="B984">
            <v>21100</v>
          </cell>
          <cell r="C984" t="str">
            <v>가.</v>
          </cell>
          <cell r="D984">
            <v>9845513</v>
          </cell>
          <cell r="E984" t="str">
            <v>린콘크리트생산및운반</v>
          </cell>
          <cell r="G984" t="str">
            <v>M3</v>
          </cell>
          <cell r="H984">
            <v>0</v>
          </cell>
          <cell r="I984">
            <v>0</v>
          </cell>
        </row>
        <row r="985">
          <cell r="A985" t="str">
            <v>D01304</v>
          </cell>
          <cell r="B985">
            <v>20300</v>
          </cell>
          <cell r="C985" t="str">
            <v>나</v>
          </cell>
          <cell r="D985">
            <v>9845526</v>
          </cell>
          <cell r="E985" t="str">
            <v>린콘크리트포설및다짐</v>
          </cell>
          <cell r="F985" t="str">
            <v>(기계포설 T=15CM)</v>
          </cell>
          <cell r="G985" t="str">
            <v>M3</v>
          </cell>
          <cell r="H985">
            <v>0</v>
          </cell>
          <cell r="I985">
            <v>0</v>
          </cell>
        </row>
        <row r="986">
          <cell r="A986" t="str">
            <v>E2</v>
          </cell>
          <cell r="B986">
            <v>0</v>
          </cell>
          <cell r="C986" t="str">
            <v>계</v>
          </cell>
          <cell r="D986">
            <v>9845533</v>
          </cell>
          <cell r="I986">
            <v>0</v>
          </cell>
        </row>
        <row r="987">
          <cell r="A987" t="str">
            <v>D00305</v>
          </cell>
          <cell r="B987">
            <v>39700</v>
          </cell>
          <cell r="C987" t="str">
            <v>4)</v>
          </cell>
          <cell r="D987">
            <v>9845536</v>
          </cell>
          <cell r="E987" t="str">
            <v>포장콘크리트생산</v>
          </cell>
          <cell r="F987" t="str">
            <v>(σbk=45KG/CM2)</v>
          </cell>
          <cell r="G987" t="str">
            <v>M3</v>
          </cell>
          <cell r="H987">
            <v>0</v>
          </cell>
          <cell r="I987">
            <v>0</v>
          </cell>
        </row>
        <row r="988">
          <cell r="A988" t="str">
            <v>T2</v>
          </cell>
          <cell r="B988">
            <v>990</v>
          </cell>
          <cell r="C988" t="str">
            <v>5)</v>
          </cell>
          <cell r="D988">
            <v>9845537</v>
          </cell>
          <cell r="E988" t="str">
            <v>콘크리트 운반</v>
          </cell>
          <cell r="H988">
            <v>0</v>
          </cell>
          <cell r="I988">
            <v>0</v>
          </cell>
        </row>
        <row r="989">
          <cell r="A989" t="str">
            <v>D02243</v>
          </cell>
          <cell r="B989">
            <v>37400</v>
          </cell>
          <cell r="C989" t="str">
            <v>가</v>
          </cell>
          <cell r="D989">
            <v>9845665</v>
          </cell>
          <cell r="E989" t="str">
            <v>콘크리트운반</v>
          </cell>
          <cell r="F989" t="str">
            <v>(덤프운반:B/P-현장)</v>
          </cell>
          <cell r="G989" t="str">
            <v>M3</v>
          </cell>
          <cell r="H989">
            <v>0</v>
          </cell>
          <cell r="I989">
            <v>0</v>
          </cell>
        </row>
        <row r="990">
          <cell r="A990" t="str">
            <v>D00273</v>
          </cell>
          <cell r="B990">
            <v>2290</v>
          </cell>
          <cell r="C990" t="str">
            <v>나</v>
          </cell>
          <cell r="D990">
            <v>9845666</v>
          </cell>
          <cell r="E990" t="str">
            <v>콘크리트운반</v>
          </cell>
          <cell r="F990" t="str">
            <v>(믹서운반:BP장-현장)</v>
          </cell>
          <cell r="G990" t="str">
            <v>M3</v>
          </cell>
          <cell r="H990">
            <v>0</v>
          </cell>
          <cell r="I990">
            <v>0</v>
          </cell>
        </row>
        <row r="991">
          <cell r="A991" t="str">
            <v>E2</v>
          </cell>
          <cell r="B991">
            <v>0</v>
          </cell>
          <cell r="C991" t="str">
            <v>계</v>
          </cell>
          <cell r="D991">
            <v>9845731</v>
          </cell>
          <cell r="I991">
            <v>0</v>
          </cell>
        </row>
        <row r="992">
          <cell r="A992" t="str">
            <v>T2</v>
          </cell>
          <cell r="B992">
            <v>1002</v>
          </cell>
          <cell r="C992" t="str">
            <v>6)</v>
          </cell>
          <cell r="D992">
            <v>9845859</v>
          </cell>
          <cell r="E992" t="str">
            <v>콘크리트포설 및 양생</v>
          </cell>
          <cell r="H992">
            <v>0</v>
          </cell>
          <cell r="I992">
            <v>0</v>
          </cell>
        </row>
        <row r="993">
          <cell r="A993" t="str">
            <v>T1</v>
          </cell>
          <cell r="B993">
            <v>995</v>
          </cell>
          <cell r="C993" t="str">
            <v>가.</v>
          </cell>
          <cell r="D993">
            <v>9845863</v>
          </cell>
          <cell r="E993" t="str">
            <v>기계포설</v>
          </cell>
          <cell r="H993">
            <v>0</v>
          </cell>
          <cell r="I993">
            <v>0</v>
          </cell>
        </row>
        <row r="994">
          <cell r="A994" t="str">
            <v>D00822</v>
          </cell>
          <cell r="B994">
            <v>34800</v>
          </cell>
          <cell r="C994" t="str">
            <v>a.</v>
          </cell>
          <cell r="D994">
            <v>9845866</v>
          </cell>
          <cell r="E994" t="str">
            <v>무근2차로포설</v>
          </cell>
          <cell r="F994" t="str">
            <v>(T=30cm)</v>
          </cell>
          <cell r="G994" t="str">
            <v>M3</v>
          </cell>
          <cell r="H994">
            <v>0</v>
          </cell>
          <cell r="I994">
            <v>0</v>
          </cell>
        </row>
        <row r="995">
          <cell r="A995" t="str">
            <v>D00820</v>
          </cell>
          <cell r="B995">
            <v>1000</v>
          </cell>
          <cell r="C995" t="str">
            <v>b.</v>
          </cell>
          <cell r="D995">
            <v>9845882</v>
          </cell>
          <cell r="E995" t="str">
            <v>중분대기초콘크리트</v>
          </cell>
          <cell r="F995" t="str">
            <v>(T=15cm)</v>
          </cell>
          <cell r="G995" t="str">
            <v>M3</v>
          </cell>
          <cell r="H995">
            <v>0</v>
          </cell>
          <cell r="I995">
            <v>0</v>
          </cell>
        </row>
        <row r="996">
          <cell r="A996" t="str">
            <v>E1</v>
          </cell>
          <cell r="B996">
            <v>0</v>
          </cell>
          <cell r="C996" t="str">
            <v>소계</v>
          </cell>
          <cell r="D996">
            <v>9845885</v>
          </cell>
          <cell r="I996">
            <v>0</v>
          </cell>
        </row>
        <row r="997">
          <cell r="A997" t="str">
            <v>T1</v>
          </cell>
          <cell r="B997">
            <v>1001</v>
          </cell>
          <cell r="C997" t="str">
            <v>나.</v>
          </cell>
          <cell r="D997">
            <v>9845898</v>
          </cell>
          <cell r="E997" t="str">
            <v>인력포설</v>
          </cell>
          <cell r="H997">
            <v>0</v>
          </cell>
          <cell r="I997">
            <v>0</v>
          </cell>
        </row>
        <row r="998">
          <cell r="A998" t="str">
            <v>D00044</v>
          </cell>
          <cell r="B998">
            <v>980</v>
          </cell>
          <cell r="C998" t="str">
            <v>a.</v>
          </cell>
          <cell r="D998">
            <v>9846094</v>
          </cell>
          <cell r="E998" t="str">
            <v>부체도로(인력포설)</v>
          </cell>
          <cell r="F998" t="str">
            <v>T=20CM</v>
          </cell>
          <cell r="G998" t="str">
            <v>M3</v>
          </cell>
          <cell r="H998">
            <v>0</v>
          </cell>
          <cell r="I998">
            <v>0</v>
          </cell>
        </row>
        <row r="999">
          <cell r="A999" t="str">
            <v>D00923</v>
          </cell>
          <cell r="B999">
            <v>920</v>
          </cell>
          <cell r="C999" t="str">
            <v>b</v>
          </cell>
          <cell r="D999">
            <v>9846111</v>
          </cell>
          <cell r="E999" t="str">
            <v>교량접속및완충슬라브</v>
          </cell>
          <cell r="F999" t="str">
            <v>(T=40cm)</v>
          </cell>
          <cell r="G999" t="str">
            <v>M3</v>
          </cell>
          <cell r="H999">
            <v>0</v>
          </cell>
          <cell r="I999">
            <v>0</v>
          </cell>
        </row>
        <row r="1000">
          <cell r="A1000" t="str">
            <v>D01152</v>
          </cell>
          <cell r="B1000">
            <v>220</v>
          </cell>
          <cell r="C1000" t="str">
            <v>c</v>
          </cell>
          <cell r="D1000">
            <v>9846119</v>
          </cell>
          <cell r="E1000" t="str">
            <v>연결로 길어깨</v>
          </cell>
          <cell r="F1000" t="str">
            <v>(T=30cm)</v>
          </cell>
          <cell r="G1000" t="str">
            <v>M3</v>
          </cell>
          <cell r="H1000">
            <v>0</v>
          </cell>
          <cell r="I1000">
            <v>0</v>
          </cell>
        </row>
        <row r="1001">
          <cell r="A1001" t="str">
            <v>D02213</v>
          </cell>
          <cell r="B1001">
            <v>70</v>
          </cell>
          <cell r="C1001" t="str">
            <v>d</v>
          </cell>
          <cell r="D1001">
            <v>9846127</v>
          </cell>
          <cell r="E1001" t="str">
            <v>중분대 개구부 기초</v>
          </cell>
          <cell r="F1001" t="str">
            <v>(T=15cm:인력포설)</v>
          </cell>
          <cell r="G1001" t="str">
            <v>M3</v>
          </cell>
          <cell r="H1001">
            <v>0</v>
          </cell>
          <cell r="I1001">
            <v>0</v>
          </cell>
        </row>
        <row r="1002">
          <cell r="A1002" t="str">
            <v>E1</v>
          </cell>
          <cell r="B1002">
            <v>0</v>
          </cell>
          <cell r="C1002" t="str">
            <v>소계</v>
          </cell>
          <cell r="D1002">
            <v>9846160</v>
          </cell>
          <cell r="I1002">
            <v>0</v>
          </cell>
        </row>
        <row r="1003">
          <cell r="A1003" t="str">
            <v>E2</v>
          </cell>
          <cell r="B1003">
            <v>0</v>
          </cell>
          <cell r="C1003" t="str">
            <v>계</v>
          </cell>
          <cell r="D1003">
            <v>9846163</v>
          </cell>
          <cell r="I1003">
            <v>0</v>
          </cell>
        </row>
        <row r="1004">
          <cell r="A1004" t="str">
            <v>T2</v>
          </cell>
          <cell r="B1004">
            <v>1008</v>
          </cell>
          <cell r="C1004" t="str">
            <v>7)</v>
          </cell>
          <cell r="D1004">
            <v>9846227</v>
          </cell>
          <cell r="E1004" t="str">
            <v>철근설치공</v>
          </cell>
          <cell r="H1004">
            <v>0</v>
          </cell>
          <cell r="I1004">
            <v>0</v>
          </cell>
        </row>
        <row r="1005">
          <cell r="A1005" t="str">
            <v>D00325</v>
          </cell>
          <cell r="B1005">
            <v>24.606000000000002</v>
          </cell>
          <cell r="C1005" t="str">
            <v>가.</v>
          </cell>
          <cell r="D1005">
            <v>9846291</v>
          </cell>
          <cell r="E1005" t="str">
            <v>철근가공조립</v>
          </cell>
          <cell r="F1005" t="str">
            <v>(간단)</v>
          </cell>
          <cell r="G1005" t="str">
            <v>TON</v>
          </cell>
          <cell r="H1005">
            <v>0</v>
          </cell>
          <cell r="I1005">
            <v>0</v>
          </cell>
        </row>
        <row r="1006">
          <cell r="A1006" t="str">
            <v>D00326</v>
          </cell>
          <cell r="B1006">
            <v>525.04</v>
          </cell>
          <cell r="C1006" t="str">
            <v>나</v>
          </cell>
          <cell r="D1006">
            <v>9846296</v>
          </cell>
          <cell r="E1006" t="str">
            <v>철근가공조립</v>
          </cell>
          <cell r="F1006" t="str">
            <v>(보통)</v>
          </cell>
          <cell r="G1006" t="str">
            <v>TON</v>
          </cell>
          <cell r="H1006">
            <v>0</v>
          </cell>
          <cell r="I1006">
            <v>0</v>
          </cell>
        </row>
        <row r="1007">
          <cell r="A1007" t="str">
            <v>D02077</v>
          </cell>
          <cell r="B1007">
            <v>10.811</v>
          </cell>
          <cell r="C1007" t="str">
            <v>다</v>
          </cell>
          <cell r="D1007">
            <v>9846301</v>
          </cell>
          <cell r="E1007" t="str">
            <v>와이어메쉬설치</v>
          </cell>
          <cell r="G1007" t="str">
            <v>TON</v>
          </cell>
          <cell r="H1007">
            <v>0</v>
          </cell>
          <cell r="I1007">
            <v>0</v>
          </cell>
        </row>
        <row r="1008">
          <cell r="A1008" t="str">
            <v>D01640</v>
          </cell>
          <cell r="B1008">
            <v>28300</v>
          </cell>
          <cell r="C1008" t="str">
            <v>라</v>
          </cell>
          <cell r="D1008">
            <v>9846317</v>
          </cell>
          <cell r="E1008" t="str">
            <v>스페이서설치</v>
          </cell>
          <cell r="G1008" t="str">
            <v>M2</v>
          </cell>
          <cell r="H1008">
            <v>0</v>
          </cell>
          <cell r="I1008">
            <v>0</v>
          </cell>
        </row>
        <row r="1009">
          <cell r="A1009" t="str">
            <v>E2</v>
          </cell>
          <cell r="B1009">
            <v>0</v>
          </cell>
          <cell r="C1009" t="str">
            <v>계</v>
          </cell>
          <cell r="D1009">
            <v>9846325</v>
          </cell>
          <cell r="I1009">
            <v>0</v>
          </cell>
        </row>
        <row r="1010">
          <cell r="A1010" t="str">
            <v>D00099</v>
          </cell>
          <cell r="B1010">
            <v>143400</v>
          </cell>
          <cell r="C1010" t="str">
            <v>8)</v>
          </cell>
          <cell r="D1010">
            <v>9846333</v>
          </cell>
          <cell r="E1010" t="str">
            <v>비닐 깔기</v>
          </cell>
          <cell r="G1010" t="str">
            <v>M2</v>
          </cell>
          <cell r="H1010">
            <v>0</v>
          </cell>
          <cell r="I1010">
            <v>0</v>
          </cell>
        </row>
        <row r="1011">
          <cell r="A1011" t="str">
            <v>D00072</v>
          </cell>
          <cell r="B1011">
            <v>2100</v>
          </cell>
          <cell r="C1011" t="str">
            <v>9)</v>
          </cell>
          <cell r="D1011">
            <v>9846349</v>
          </cell>
          <cell r="E1011" t="str">
            <v>합판거푸집</v>
          </cell>
          <cell r="F1011" t="str">
            <v>(4회)</v>
          </cell>
          <cell r="G1011" t="str">
            <v>M2</v>
          </cell>
          <cell r="H1011">
            <v>0</v>
          </cell>
          <cell r="I1011">
            <v>0</v>
          </cell>
        </row>
        <row r="1012">
          <cell r="A1012" t="str">
            <v>T2</v>
          </cell>
          <cell r="B1012">
            <v>1028</v>
          </cell>
          <cell r="C1012" t="str">
            <v>10)</v>
          </cell>
          <cell r="D1012">
            <v>9846477</v>
          </cell>
          <cell r="E1012" t="str">
            <v>줄눈설치공</v>
          </cell>
          <cell r="H1012">
            <v>0</v>
          </cell>
          <cell r="I1012">
            <v>0</v>
          </cell>
        </row>
        <row r="1013">
          <cell r="A1013" t="str">
            <v>T1</v>
          </cell>
          <cell r="B1013">
            <v>1016</v>
          </cell>
          <cell r="C1013" t="str">
            <v>가.</v>
          </cell>
          <cell r="D1013">
            <v>9846479</v>
          </cell>
          <cell r="E1013" t="str">
            <v>세로줄눈</v>
          </cell>
          <cell r="H1013">
            <v>0</v>
          </cell>
          <cell r="I1013">
            <v>0</v>
          </cell>
        </row>
        <row r="1014">
          <cell r="A1014" t="str">
            <v>D01156</v>
          </cell>
          <cell r="B1014">
            <v>14500</v>
          </cell>
          <cell r="C1014" t="str">
            <v>a.</v>
          </cell>
          <cell r="D1014">
            <v>9846480</v>
          </cell>
          <cell r="E1014" t="str">
            <v>본선2차로동시포설용</v>
          </cell>
          <cell r="F1014" t="str">
            <v>(세로줄눈 형식1-1)</v>
          </cell>
          <cell r="G1014" t="str">
            <v>M</v>
          </cell>
          <cell r="H1014">
            <v>0</v>
          </cell>
          <cell r="I1014">
            <v>0</v>
          </cell>
        </row>
        <row r="1015">
          <cell r="A1015" t="str">
            <v>D01305</v>
          </cell>
          <cell r="B1015">
            <v>14800</v>
          </cell>
          <cell r="C1015" t="str">
            <v>c.</v>
          </cell>
          <cell r="D1015">
            <v>9846609</v>
          </cell>
          <cell r="E1015" t="str">
            <v>중분대기초용</v>
          </cell>
          <cell r="F1015" t="str">
            <v>(세로줄눈 형식1-4)</v>
          </cell>
          <cell r="G1015" t="str">
            <v>M</v>
          </cell>
          <cell r="H1015">
            <v>0</v>
          </cell>
          <cell r="I1015">
            <v>0</v>
          </cell>
        </row>
        <row r="1016">
          <cell r="A1016" t="str">
            <v>D00926</v>
          </cell>
          <cell r="B1016">
            <v>12400</v>
          </cell>
          <cell r="C1016" t="str">
            <v>d.</v>
          </cell>
          <cell r="D1016">
            <v>9846610</v>
          </cell>
          <cell r="E1016" t="str">
            <v>길어깨접속부용</v>
          </cell>
          <cell r="F1016" t="str">
            <v>(세로줄눈,형식1-5)</v>
          </cell>
          <cell r="G1016" t="str">
            <v>M</v>
          </cell>
          <cell r="H1016">
            <v>0</v>
          </cell>
          <cell r="I1016">
            <v>0</v>
          </cell>
        </row>
        <row r="1017">
          <cell r="A1017" t="str">
            <v>E1</v>
          </cell>
          <cell r="B1017">
            <v>0</v>
          </cell>
          <cell r="C1017" t="str">
            <v>소계</v>
          </cell>
          <cell r="D1017">
            <v>9846611</v>
          </cell>
          <cell r="I1017">
            <v>0</v>
          </cell>
        </row>
        <row r="1018">
          <cell r="A1018" t="str">
            <v>T1</v>
          </cell>
          <cell r="B1018">
            <v>1021</v>
          </cell>
          <cell r="C1018" t="str">
            <v>나.</v>
          </cell>
          <cell r="D1018">
            <v>9846612</v>
          </cell>
          <cell r="E1018" t="str">
            <v>가로수축줄눈</v>
          </cell>
          <cell r="H1018">
            <v>0</v>
          </cell>
          <cell r="I1018">
            <v>0</v>
          </cell>
        </row>
        <row r="1019">
          <cell r="A1019" t="str">
            <v>D00928</v>
          </cell>
          <cell r="B1019">
            <v>17400</v>
          </cell>
          <cell r="C1019" t="str">
            <v>a.</v>
          </cell>
          <cell r="D1019">
            <v>9846613</v>
          </cell>
          <cell r="E1019" t="str">
            <v>본선2차로용</v>
          </cell>
          <cell r="F1019" t="str">
            <v>(가로줄눈,형식2-1,2)</v>
          </cell>
          <cell r="G1019" t="str">
            <v>M</v>
          </cell>
          <cell r="H1019">
            <v>0</v>
          </cell>
          <cell r="I1019">
            <v>0</v>
          </cell>
        </row>
        <row r="1020">
          <cell r="A1020" t="str">
            <v>D00929</v>
          </cell>
          <cell r="B1020">
            <v>90</v>
          </cell>
          <cell r="C1020" t="str">
            <v>b</v>
          </cell>
          <cell r="D1020">
            <v>9846685</v>
          </cell>
          <cell r="E1020" t="str">
            <v>교량접속부2차로용</v>
          </cell>
          <cell r="F1020" t="str">
            <v>(가로줄눈,형식2-3,4)</v>
          </cell>
          <cell r="G1020" t="str">
            <v>M</v>
          </cell>
          <cell r="H1020">
            <v>0</v>
          </cell>
          <cell r="I1020">
            <v>0</v>
          </cell>
        </row>
        <row r="1021">
          <cell r="A1021" t="str">
            <v>D00758</v>
          </cell>
          <cell r="B1021">
            <v>1200</v>
          </cell>
          <cell r="C1021" t="str">
            <v>c</v>
          </cell>
          <cell r="D1021">
            <v>9846757</v>
          </cell>
          <cell r="E1021" t="str">
            <v>중분대기초용</v>
          </cell>
          <cell r="F1021" t="str">
            <v>(가로줄눈,형식2-5)</v>
          </cell>
          <cell r="G1021" t="str">
            <v>M</v>
          </cell>
          <cell r="H1021">
            <v>0</v>
          </cell>
          <cell r="I1021">
            <v>0</v>
          </cell>
        </row>
        <row r="1022">
          <cell r="A1022" t="str">
            <v>E1</v>
          </cell>
          <cell r="B1022">
            <v>0</v>
          </cell>
          <cell r="C1022" t="str">
            <v>소계</v>
          </cell>
          <cell r="D1022">
            <v>9846869</v>
          </cell>
          <cell r="I1022">
            <v>0</v>
          </cell>
        </row>
        <row r="1023">
          <cell r="A1023" t="str">
            <v>T1</v>
          </cell>
          <cell r="B1023">
            <v>1027</v>
          </cell>
          <cell r="C1023" t="str">
            <v>다.</v>
          </cell>
          <cell r="D1023">
            <v>9846933</v>
          </cell>
          <cell r="E1023" t="str">
            <v>팽창줄눈</v>
          </cell>
          <cell r="H1023">
            <v>0</v>
          </cell>
          <cell r="I1023">
            <v>0</v>
          </cell>
        </row>
        <row r="1024">
          <cell r="A1024" t="str">
            <v>D01571</v>
          </cell>
          <cell r="B1024">
            <v>280</v>
          </cell>
          <cell r="C1024" t="str">
            <v>a.</v>
          </cell>
          <cell r="D1024">
            <v>9846941</v>
          </cell>
          <cell r="E1024" t="str">
            <v>본선2차로용</v>
          </cell>
          <cell r="F1024" t="str">
            <v>(팽창줄눈,형식3-1,2)</v>
          </cell>
          <cell r="G1024" t="str">
            <v>M</v>
          </cell>
          <cell r="H1024">
            <v>0</v>
          </cell>
          <cell r="I1024">
            <v>0</v>
          </cell>
        </row>
        <row r="1025">
          <cell r="A1025" t="str">
            <v>D01080</v>
          </cell>
          <cell r="B1025">
            <v>250</v>
          </cell>
          <cell r="C1025" t="str">
            <v>b.</v>
          </cell>
          <cell r="D1025">
            <v>9846946</v>
          </cell>
          <cell r="E1025" t="str">
            <v>교량접속부2차로용</v>
          </cell>
          <cell r="F1025" t="str">
            <v>(팽창줄눈,형식3-3,4)</v>
          </cell>
          <cell r="G1025" t="str">
            <v>M</v>
          </cell>
          <cell r="H1025">
            <v>0</v>
          </cell>
          <cell r="I1025">
            <v>0</v>
          </cell>
        </row>
        <row r="1026">
          <cell r="A1026" t="str">
            <v>D01459</v>
          </cell>
          <cell r="B1026">
            <v>550</v>
          </cell>
          <cell r="C1026" t="str">
            <v>c</v>
          </cell>
          <cell r="D1026">
            <v>9847011</v>
          </cell>
          <cell r="E1026" t="str">
            <v>아스콘접속부2차로용</v>
          </cell>
          <cell r="F1026" t="str">
            <v>(팽창줄눈,형식3-6,7)</v>
          </cell>
          <cell r="G1026" t="str">
            <v>M</v>
          </cell>
          <cell r="H1026">
            <v>0</v>
          </cell>
          <cell r="I1026">
            <v>0</v>
          </cell>
        </row>
        <row r="1027">
          <cell r="A1027" t="str">
            <v>D01306</v>
          </cell>
          <cell r="B1027">
            <v>30</v>
          </cell>
          <cell r="C1027" t="str">
            <v>d</v>
          </cell>
          <cell r="D1027">
            <v>9847076</v>
          </cell>
          <cell r="E1027" t="str">
            <v>중분대기초용</v>
          </cell>
          <cell r="F1027" t="str">
            <v>(팽창줄눈,형식3-8)</v>
          </cell>
          <cell r="G1027" t="str">
            <v>M</v>
          </cell>
          <cell r="H1027">
            <v>0</v>
          </cell>
          <cell r="I1027">
            <v>0</v>
          </cell>
        </row>
        <row r="1028">
          <cell r="A1028" t="str">
            <v>E1</v>
          </cell>
          <cell r="B1028">
            <v>0</v>
          </cell>
          <cell r="C1028" t="str">
            <v>소계</v>
          </cell>
          <cell r="D1028">
            <v>9847092</v>
          </cell>
          <cell r="I1028">
            <v>0</v>
          </cell>
        </row>
        <row r="1029">
          <cell r="A1029" t="str">
            <v>E2</v>
          </cell>
          <cell r="B1029">
            <v>0</v>
          </cell>
          <cell r="C1029" t="str">
            <v>계</v>
          </cell>
          <cell r="D1029">
            <v>9847220</v>
          </cell>
          <cell r="I1029">
            <v>0</v>
          </cell>
        </row>
        <row r="1030">
          <cell r="A1030" t="str">
            <v>D01307</v>
          </cell>
          <cell r="B1030">
            <v>720</v>
          </cell>
          <cell r="C1030" t="str">
            <v>12)</v>
          </cell>
          <cell r="D1030">
            <v>9847284</v>
          </cell>
          <cell r="E1030" t="str">
            <v>부체도로용줄눈</v>
          </cell>
          <cell r="F1030" t="str">
            <v>(판재 200×15)</v>
          </cell>
          <cell r="G1030" t="str">
            <v>M</v>
          </cell>
          <cell r="H1030">
            <v>0</v>
          </cell>
          <cell r="I1030">
            <v>0</v>
          </cell>
        </row>
        <row r="1031">
          <cell r="A1031" t="str">
            <v>D00075</v>
          </cell>
          <cell r="B1031">
            <v>34890</v>
          </cell>
          <cell r="C1031" t="str">
            <v>13)</v>
          </cell>
          <cell r="D1031">
            <v>9847476</v>
          </cell>
          <cell r="E1031" t="str">
            <v>콘크리트포장면연마</v>
          </cell>
          <cell r="G1031" t="str">
            <v>M2</v>
          </cell>
          <cell r="H1031">
            <v>0</v>
          </cell>
          <cell r="I1031">
            <v>0</v>
          </cell>
        </row>
        <row r="1032">
          <cell r="A1032" t="str">
            <v>D01728</v>
          </cell>
          <cell r="B1032">
            <v>48760</v>
          </cell>
          <cell r="C1032" t="str">
            <v>14)</v>
          </cell>
          <cell r="D1032">
            <v>9847492</v>
          </cell>
          <cell r="E1032" t="str">
            <v>프라임코팅</v>
          </cell>
          <cell r="F1032" t="str">
            <v>(75ℓ/a)</v>
          </cell>
          <cell r="G1032" t="str">
            <v>a</v>
          </cell>
          <cell r="H1032">
            <v>0</v>
          </cell>
          <cell r="I1032">
            <v>0</v>
          </cell>
        </row>
        <row r="1033">
          <cell r="A1033" t="str">
            <v>T2</v>
          </cell>
          <cell r="B1033">
            <v>1035</v>
          </cell>
          <cell r="C1033" t="str">
            <v>15)</v>
          </cell>
          <cell r="D1033">
            <v>9847556</v>
          </cell>
          <cell r="E1033" t="str">
            <v>택코팅</v>
          </cell>
          <cell r="H1033">
            <v>0</v>
          </cell>
          <cell r="I1033">
            <v>0</v>
          </cell>
        </row>
        <row r="1034">
          <cell r="A1034" t="str">
            <v>D01730</v>
          </cell>
          <cell r="B1034">
            <v>102000</v>
          </cell>
          <cell r="C1034" t="str">
            <v>가</v>
          </cell>
          <cell r="D1034">
            <v>9847588</v>
          </cell>
          <cell r="E1034" t="str">
            <v>택코팅</v>
          </cell>
          <cell r="F1034" t="str">
            <v>(30ℓ/ａ : 신설)</v>
          </cell>
          <cell r="G1034" t="str">
            <v>ａ</v>
          </cell>
          <cell r="H1034">
            <v>0</v>
          </cell>
          <cell r="I1034">
            <v>0</v>
          </cell>
        </row>
        <row r="1035">
          <cell r="A1035" t="str">
            <v>D01731</v>
          </cell>
          <cell r="B1035">
            <v>1190</v>
          </cell>
          <cell r="C1035" t="str">
            <v>나</v>
          </cell>
          <cell r="D1035">
            <v>9847620</v>
          </cell>
          <cell r="E1035" t="str">
            <v>택코팅</v>
          </cell>
          <cell r="F1035" t="str">
            <v>(50ℓ/ａ : 확장)</v>
          </cell>
          <cell r="G1035" t="str">
            <v>ａ</v>
          </cell>
          <cell r="H1035">
            <v>0</v>
          </cell>
          <cell r="I1035">
            <v>0</v>
          </cell>
        </row>
        <row r="1036">
          <cell r="A1036" t="str">
            <v>E2</v>
          </cell>
          <cell r="B1036">
            <v>0</v>
          </cell>
          <cell r="C1036" t="str">
            <v>계</v>
          </cell>
          <cell r="D1036">
            <v>9847623</v>
          </cell>
          <cell r="I1036">
            <v>0</v>
          </cell>
        </row>
        <row r="1037">
          <cell r="A1037" t="str">
            <v>T2</v>
          </cell>
          <cell r="B1037">
            <v>1040</v>
          </cell>
          <cell r="C1037" t="str">
            <v>16)</v>
          </cell>
          <cell r="D1037">
            <v>9847626</v>
          </cell>
          <cell r="E1037" t="str">
            <v>아스콘기층</v>
          </cell>
          <cell r="H1037">
            <v>0</v>
          </cell>
          <cell r="I1037">
            <v>0</v>
          </cell>
        </row>
        <row r="1038">
          <cell r="A1038" t="str">
            <v>D01338</v>
          </cell>
          <cell r="B1038">
            <v>19023</v>
          </cell>
          <cell r="C1038" t="str">
            <v>가.</v>
          </cell>
          <cell r="D1038">
            <v>9847632</v>
          </cell>
          <cell r="E1038" t="str">
            <v>아스콘기층구입,운반</v>
          </cell>
          <cell r="G1038" t="str">
            <v>TON</v>
          </cell>
          <cell r="H1038">
            <v>0</v>
          </cell>
          <cell r="I1038">
            <v>0</v>
          </cell>
        </row>
        <row r="1039">
          <cell r="A1039" t="str">
            <v>D02334</v>
          </cell>
          <cell r="B1039">
            <v>20</v>
          </cell>
          <cell r="C1039" t="str">
            <v>나</v>
          </cell>
          <cell r="D1039">
            <v>9848555</v>
          </cell>
          <cell r="E1039" t="str">
            <v>기층아스콘포설및다짐</v>
          </cell>
          <cell r="F1039" t="str">
            <v>(T = 8.0Cm)</v>
          </cell>
          <cell r="G1039" t="str">
            <v>a</v>
          </cell>
          <cell r="H1039">
            <v>0</v>
          </cell>
          <cell r="I1039">
            <v>0</v>
          </cell>
        </row>
        <row r="1040">
          <cell r="A1040" t="str">
            <v>D01696</v>
          </cell>
          <cell r="B1040">
            <v>30</v>
          </cell>
          <cell r="C1040" t="str">
            <v>다</v>
          </cell>
          <cell r="D1040">
            <v>9849477</v>
          </cell>
          <cell r="E1040" t="str">
            <v>아스콘기층포설및다짐</v>
          </cell>
          <cell r="F1040" t="str">
            <v>(T=20Cm)</v>
          </cell>
          <cell r="G1040" t="str">
            <v>a</v>
          </cell>
          <cell r="H1040">
            <v>0</v>
          </cell>
          <cell r="I1040">
            <v>0</v>
          </cell>
        </row>
        <row r="1041">
          <cell r="A1041" t="str">
            <v>E2</v>
          </cell>
          <cell r="B1041">
            <v>0</v>
          </cell>
          <cell r="C1041" t="str">
            <v>계</v>
          </cell>
          <cell r="D1041">
            <v>9849785</v>
          </cell>
          <cell r="I1041">
            <v>0</v>
          </cell>
        </row>
        <row r="1042">
          <cell r="A1042" t="str">
            <v>T2</v>
          </cell>
          <cell r="B1042">
            <v>1046</v>
          </cell>
          <cell r="C1042" t="str">
            <v>17)</v>
          </cell>
          <cell r="D1042">
            <v>9850156</v>
          </cell>
          <cell r="E1042" t="str">
            <v>아스콘표층</v>
          </cell>
          <cell r="H1042">
            <v>0</v>
          </cell>
          <cell r="I1042">
            <v>0</v>
          </cell>
        </row>
        <row r="1043">
          <cell r="A1043" t="str">
            <v>D00972</v>
          </cell>
          <cell r="B1043">
            <v>13777</v>
          </cell>
          <cell r="C1043" t="str">
            <v>가.</v>
          </cell>
          <cell r="D1043">
            <v>9850182</v>
          </cell>
          <cell r="E1043" t="str">
            <v>아스콘표층구입,운반</v>
          </cell>
          <cell r="G1043" t="str">
            <v>TON</v>
          </cell>
          <cell r="H1043">
            <v>0</v>
          </cell>
          <cell r="I1043">
            <v>0</v>
          </cell>
        </row>
        <row r="1044">
          <cell r="A1044" t="str">
            <v>D01701</v>
          </cell>
          <cell r="B1044">
            <v>12</v>
          </cell>
          <cell r="C1044" t="str">
            <v>나</v>
          </cell>
          <cell r="D1044">
            <v>9850202</v>
          </cell>
          <cell r="E1044" t="str">
            <v>아스콘표층포설및다짐</v>
          </cell>
          <cell r="F1044" t="str">
            <v>(T= 5Cm)</v>
          </cell>
          <cell r="G1044" t="str">
            <v>a</v>
          </cell>
          <cell r="H1044">
            <v>0</v>
          </cell>
          <cell r="I1044">
            <v>0</v>
          </cell>
        </row>
        <row r="1045">
          <cell r="A1045" t="str">
            <v>D00727</v>
          </cell>
          <cell r="B1045">
            <v>214</v>
          </cell>
          <cell r="C1045" t="str">
            <v>다</v>
          </cell>
          <cell r="D1045">
            <v>9850231</v>
          </cell>
          <cell r="E1045" t="str">
            <v>아스콘표층포설및다짐</v>
          </cell>
          <cell r="F1045" t="str">
            <v>(T= 8cm)</v>
          </cell>
          <cell r="G1045" t="str">
            <v>a</v>
          </cell>
          <cell r="H1045">
            <v>0</v>
          </cell>
          <cell r="I1045">
            <v>0</v>
          </cell>
        </row>
        <row r="1046">
          <cell r="A1046" t="str">
            <v>D01700</v>
          </cell>
          <cell r="B1046">
            <v>299</v>
          </cell>
          <cell r="C1046" t="str">
            <v>라</v>
          </cell>
          <cell r="D1046">
            <v>9850259</v>
          </cell>
          <cell r="E1046" t="str">
            <v>아스콘표층포설및다짐</v>
          </cell>
          <cell r="F1046" t="str">
            <v>(T=10Cm)</v>
          </cell>
          <cell r="G1046" t="str">
            <v>a</v>
          </cell>
          <cell r="H1046">
            <v>0</v>
          </cell>
          <cell r="I1046">
            <v>0</v>
          </cell>
        </row>
        <row r="1047">
          <cell r="A1047" t="str">
            <v>E2</v>
          </cell>
          <cell r="B1047">
            <v>0</v>
          </cell>
          <cell r="C1047" t="str">
            <v>계</v>
          </cell>
          <cell r="D1047">
            <v>9850414</v>
          </cell>
          <cell r="I1047">
            <v>0</v>
          </cell>
        </row>
        <row r="1048">
          <cell r="A1048" t="str">
            <v>T2</v>
          </cell>
          <cell r="B1048">
            <v>1050</v>
          </cell>
          <cell r="C1048" t="str">
            <v>18)</v>
          </cell>
          <cell r="D1048">
            <v>9850542</v>
          </cell>
          <cell r="E1048" t="str">
            <v>길어깨포장</v>
          </cell>
          <cell r="H1048">
            <v>0</v>
          </cell>
          <cell r="I1048">
            <v>0</v>
          </cell>
        </row>
        <row r="1049">
          <cell r="A1049" t="str">
            <v>D01455</v>
          </cell>
          <cell r="B1049">
            <v>177</v>
          </cell>
          <cell r="C1049" t="str">
            <v>나</v>
          </cell>
          <cell r="D1049">
            <v>9850607</v>
          </cell>
          <cell r="E1049" t="str">
            <v>기층아스콘포설및다짐</v>
          </cell>
          <cell r="F1049" t="str">
            <v>(T=10cm)</v>
          </cell>
          <cell r="G1049" t="str">
            <v>a</v>
          </cell>
          <cell r="H1049">
            <v>0</v>
          </cell>
          <cell r="I1049">
            <v>0</v>
          </cell>
        </row>
        <row r="1050">
          <cell r="A1050" t="str">
            <v>D01696</v>
          </cell>
          <cell r="B1050">
            <v>31</v>
          </cell>
          <cell r="C1050" t="str">
            <v>다</v>
          </cell>
          <cell r="D1050">
            <v>9850645</v>
          </cell>
          <cell r="E1050" t="str">
            <v>아스콘기층포설및다짐</v>
          </cell>
          <cell r="F1050" t="str">
            <v>(T=20Cm)</v>
          </cell>
          <cell r="G1050" t="str">
            <v>a</v>
          </cell>
          <cell r="H1050">
            <v>0</v>
          </cell>
          <cell r="I1050">
            <v>0</v>
          </cell>
        </row>
        <row r="1051">
          <cell r="A1051" t="str">
            <v>E2</v>
          </cell>
          <cell r="B1051">
            <v>0</v>
          </cell>
          <cell r="C1051" t="str">
            <v>계</v>
          </cell>
          <cell r="D1051">
            <v>9850800</v>
          </cell>
          <cell r="I1051">
            <v>0</v>
          </cell>
        </row>
        <row r="1052">
          <cell r="A1052" t="str">
            <v>D00780</v>
          </cell>
          <cell r="B1052">
            <v>1</v>
          </cell>
          <cell r="C1052" t="str">
            <v>20)</v>
          </cell>
          <cell r="D1052">
            <v>9852025</v>
          </cell>
          <cell r="E1052" t="str">
            <v>크라샤 설치 및 철거</v>
          </cell>
          <cell r="F1052" t="str">
            <v>(150 TON)</v>
          </cell>
          <cell r="G1052" t="str">
            <v>식</v>
          </cell>
          <cell r="H1052">
            <v>0</v>
          </cell>
          <cell r="I1052">
            <v>0</v>
          </cell>
        </row>
        <row r="1053">
          <cell r="A1053" t="str">
            <v>T2</v>
          </cell>
          <cell r="B1053">
            <v>1055</v>
          </cell>
          <cell r="C1053" t="str">
            <v>21)</v>
          </cell>
          <cell r="D1053">
            <v>9853249</v>
          </cell>
          <cell r="E1053" t="str">
            <v>배치플랜트</v>
          </cell>
          <cell r="H1053">
            <v>0</v>
          </cell>
          <cell r="I1053">
            <v>0</v>
          </cell>
        </row>
        <row r="1054">
          <cell r="A1054" t="str">
            <v>D00520</v>
          </cell>
          <cell r="B1054">
            <v>1</v>
          </cell>
          <cell r="C1054" t="str">
            <v>가.</v>
          </cell>
          <cell r="D1054">
            <v>9853313</v>
          </cell>
          <cell r="E1054" t="str">
            <v>배치플랜트 설치공</v>
          </cell>
          <cell r="F1054" t="str">
            <v>(120m3/hr 1기)</v>
          </cell>
          <cell r="G1054" t="str">
            <v>식</v>
          </cell>
          <cell r="H1054">
            <v>0</v>
          </cell>
          <cell r="I1054">
            <v>0</v>
          </cell>
        </row>
        <row r="1055">
          <cell r="A1055" t="str">
            <v>D00521</v>
          </cell>
          <cell r="B1055">
            <v>1</v>
          </cell>
          <cell r="C1055" t="str">
            <v>나.</v>
          </cell>
          <cell r="D1055">
            <v>9853441</v>
          </cell>
          <cell r="E1055" t="str">
            <v>배치플랜트 철거공</v>
          </cell>
          <cell r="F1055" t="str">
            <v>(120m3/hr 1기)</v>
          </cell>
          <cell r="G1055" t="str">
            <v>식</v>
          </cell>
          <cell r="H1055">
            <v>0</v>
          </cell>
          <cell r="I1055">
            <v>0</v>
          </cell>
        </row>
        <row r="1056">
          <cell r="A1056" t="str">
            <v>E2</v>
          </cell>
          <cell r="B1056">
            <v>0</v>
          </cell>
          <cell r="C1056" t="str">
            <v>계</v>
          </cell>
          <cell r="D1056">
            <v>9853442</v>
          </cell>
          <cell r="I1056">
            <v>0</v>
          </cell>
        </row>
        <row r="1057">
          <cell r="A1057" t="str">
            <v>D00057</v>
          </cell>
          <cell r="B1057">
            <v>2.0699999999999998</v>
          </cell>
          <cell r="C1057" t="str">
            <v>22)</v>
          </cell>
          <cell r="D1057">
            <v>9853559</v>
          </cell>
          <cell r="E1057" t="str">
            <v>포장장비 임대료</v>
          </cell>
          <cell r="F1057" t="str">
            <v>(2차선 포설장비)</v>
          </cell>
          <cell r="G1057" t="str">
            <v>개월</v>
          </cell>
          <cell r="H1057">
            <v>0</v>
          </cell>
          <cell r="I1057">
            <v>0</v>
          </cell>
        </row>
        <row r="1058">
          <cell r="A1058" t="str">
            <v>T2</v>
          </cell>
          <cell r="B1058">
            <v>1062</v>
          </cell>
          <cell r="C1058" t="str">
            <v>23)</v>
          </cell>
          <cell r="D1058">
            <v>9853675</v>
          </cell>
          <cell r="E1058" t="str">
            <v>쇄석골재생산및운반</v>
          </cell>
          <cell r="H1058">
            <v>0</v>
          </cell>
          <cell r="I1058">
            <v>0</v>
          </cell>
        </row>
        <row r="1059">
          <cell r="A1059" t="str">
            <v>D00789</v>
          </cell>
          <cell r="B1059">
            <v>1213</v>
          </cell>
          <cell r="C1059" t="str">
            <v>나</v>
          </cell>
          <cell r="D1059">
            <v>9853849</v>
          </cell>
          <cell r="E1059" t="str">
            <v>쇄석골재 생산</v>
          </cell>
          <cell r="F1059" t="str">
            <v>(D=19M/M)</v>
          </cell>
          <cell r="G1059" t="str">
            <v>TON</v>
          </cell>
          <cell r="H1059">
            <v>0</v>
          </cell>
          <cell r="I1059">
            <v>0</v>
          </cell>
        </row>
        <row r="1060">
          <cell r="A1060" t="str">
            <v>D00791</v>
          </cell>
          <cell r="B1060">
            <v>531</v>
          </cell>
          <cell r="C1060" t="str">
            <v>다</v>
          </cell>
          <cell r="D1060">
            <v>9853878</v>
          </cell>
          <cell r="E1060" t="str">
            <v>쇄석골재 생산</v>
          </cell>
          <cell r="F1060" t="str">
            <v>(D=25M/M)</v>
          </cell>
          <cell r="G1060" t="str">
            <v>TON</v>
          </cell>
          <cell r="H1060">
            <v>0</v>
          </cell>
          <cell r="I1060">
            <v>0</v>
          </cell>
        </row>
        <row r="1061">
          <cell r="A1061" t="str">
            <v>D00792</v>
          </cell>
          <cell r="B1061">
            <v>16425</v>
          </cell>
          <cell r="C1061" t="str">
            <v>라</v>
          </cell>
          <cell r="D1061">
            <v>9853907</v>
          </cell>
          <cell r="E1061" t="str">
            <v>쇄석골재 생산</v>
          </cell>
          <cell r="F1061" t="str">
            <v>(D=32M/M:현장암유용)</v>
          </cell>
          <cell r="G1061" t="str">
            <v>TON</v>
          </cell>
          <cell r="H1061">
            <v>0</v>
          </cell>
          <cell r="I1061">
            <v>0</v>
          </cell>
        </row>
        <row r="1062">
          <cell r="A1062" t="str">
            <v>D00793</v>
          </cell>
          <cell r="B1062">
            <v>10912</v>
          </cell>
          <cell r="C1062" t="str">
            <v>마</v>
          </cell>
          <cell r="D1062">
            <v>9853923</v>
          </cell>
          <cell r="E1062" t="str">
            <v>쇄석골재 생산</v>
          </cell>
          <cell r="F1062" t="str">
            <v>(D=40M/M:현장암유용)</v>
          </cell>
          <cell r="G1062" t="str">
            <v>TON</v>
          </cell>
          <cell r="H1062">
            <v>0</v>
          </cell>
          <cell r="I1062">
            <v>0</v>
          </cell>
        </row>
        <row r="1063">
          <cell r="A1063" t="str">
            <v>E2</v>
          </cell>
          <cell r="B1063">
            <v>0</v>
          </cell>
          <cell r="C1063" t="str">
            <v>계</v>
          </cell>
          <cell r="D1063">
            <v>9853971</v>
          </cell>
          <cell r="I1063">
            <v>0</v>
          </cell>
        </row>
        <row r="1064">
          <cell r="A1064" t="str">
            <v>E4</v>
          </cell>
          <cell r="B1064">
            <v>0</v>
          </cell>
          <cell r="C1064" t="str">
            <v>총계</v>
          </cell>
          <cell r="D1064">
            <v>9854235</v>
          </cell>
          <cell r="I1064">
            <v>0</v>
          </cell>
        </row>
        <row r="1065">
          <cell r="A1065" t="str">
            <v>T4</v>
          </cell>
          <cell r="B1065">
            <v>1141</v>
          </cell>
          <cell r="C1065" t="str">
            <v>6.</v>
          </cell>
          <cell r="D1065">
            <v>9854239</v>
          </cell>
          <cell r="E1065" t="str">
            <v>안전시설공</v>
          </cell>
          <cell r="H1065">
            <v>0</v>
          </cell>
          <cell r="I1065">
            <v>0</v>
          </cell>
        </row>
        <row r="1066">
          <cell r="A1066" t="str">
            <v>T2</v>
          </cell>
          <cell r="B1066">
            <v>1079</v>
          </cell>
          <cell r="C1066" t="str">
            <v>1)</v>
          </cell>
          <cell r="D1066">
            <v>9854367</v>
          </cell>
          <cell r="E1066" t="str">
            <v>교통표지판</v>
          </cell>
          <cell r="H1066">
            <v>0</v>
          </cell>
          <cell r="I1066">
            <v>0</v>
          </cell>
        </row>
        <row r="1067">
          <cell r="A1067" t="str">
            <v>D01623</v>
          </cell>
          <cell r="B1067">
            <v>16</v>
          </cell>
          <cell r="C1067" t="str">
            <v>가</v>
          </cell>
          <cell r="D1067">
            <v>9854522</v>
          </cell>
          <cell r="E1067" t="str">
            <v>삼각표지판</v>
          </cell>
          <cell r="F1067" t="str">
            <v>(ㅿ120Cm)</v>
          </cell>
          <cell r="G1067" t="str">
            <v>EA</v>
          </cell>
          <cell r="H1067">
            <v>0</v>
          </cell>
          <cell r="I1067">
            <v>0</v>
          </cell>
        </row>
        <row r="1068">
          <cell r="A1068" t="str">
            <v>D02310</v>
          </cell>
          <cell r="B1068">
            <v>4</v>
          </cell>
          <cell r="C1068" t="str">
            <v>나</v>
          </cell>
          <cell r="D1068">
            <v>9854561</v>
          </cell>
          <cell r="E1068" t="str">
            <v>삼각표지판(2중)</v>
          </cell>
          <cell r="F1068" t="str">
            <v>(ㅿ120Cm)</v>
          </cell>
          <cell r="G1068" t="str">
            <v>EA</v>
          </cell>
          <cell r="H1068">
            <v>0</v>
          </cell>
          <cell r="I1068">
            <v>0</v>
          </cell>
        </row>
        <row r="1069">
          <cell r="A1069" t="str">
            <v>D02311</v>
          </cell>
          <cell r="B1069">
            <v>4</v>
          </cell>
          <cell r="C1069" t="str">
            <v>다</v>
          </cell>
          <cell r="D1069">
            <v>9854580</v>
          </cell>
          <cell r="E1069" t="str">
            <v>삼각표지판(2중)</v>
          </cell>
          <cell r="F1069" t="str">
            <v>(ㅿ120Cm+○120cm)</v>
          </cell>
          <cell r="G1069" t="str">
            <v>EA</v>
          </cell>
          <cell r="H1069">
            <v>0</v>
          </cell>
          <cell r="I1069">
            <v>0</v>
          </cell>
        </row>
        <row r="1070">
          <cell r="A1070" t="str">
            <v>D02137</v>
          </cell>
          <cell r="B1070">
            <v>8</v>
          </cell>
          <cell r="C1070" t="str">
            <v>라</v>
          </cell>
          <cell r="D1070">
            <v>9854599</v>
          </cell>
          <cell r="E1070" t="str">
            <v>원형표지판</v>
          </cell>
          <cell r="F1070" t="str">
            <v>(○120cm)</v>
          </cell>
          <cell r="G1070" t="str">
            <v>EA</v>
          </cell>
          <cell r="H1070">
            <v>0</v>
          </cell>
          <cell r="I1070">
            <v>0</v>
          </cell>
        </row>
        <row r="1071">
          <cell r="A1071" t="str">
            <v>D02312</v>
          </cell>
          <cell r="B1071">
            <v>12</v>
          </cell>
          <cell r="C1071" t="str">
            <v>마</v>
          </cell>
          <cell r="D1071">
            <v>9854619</v>
          </cell>
          <cell r="E1071" t="str">
            <v>원형표지판</v>
          </cell>
          <cell r="F1071" t="str">
            <v>(○120cm;부착식)</v>
          </cell>
          <cell r="G1071" t="str">
            <v>EA</v>
          </cell>
          <cell r="H1071">
            <v>0</v>
          </cell>
          <cell r="I1071">
            <v>0</v>
          </cell>
        </row>
        <row r="1072">
          <cell r="A1072" t="str">
            <v>D02281</v>
          </cell>
          <cell r="B1072">
            <v>6</v>
          </cell>
          <cell r="C1072" t="str">
            <v>바</v>
          </cell>
          <cell r="D1072">
            <v>9854638</v>
          </cell>
          <cell r="E1072" t="str">
            <v>오각표지판</v>
          </cell>
          <cell r="F1072" t="str">
            <v>(횡단보도:￠840mm)</v>
          </cell>
          <cell r="G1072" t="str">
            <v>ea</v>
          </cell>
          <cell r="H1072">
            <v>0</v>
          </cell>
          <cell r="I1072">
            <v>0</v>
          </cell>
        </row>
        <row r="1073">
          <cell r="A1073" t="str">
            <v>D02282</v>
          </cell>
          <cell r="B1073">
            <v>11</v>
          </cell>
          <cell r="C1073" t="str">
            <v>사</v>
          </cell>
          <cell r="D1073">
            <v>9854657</v>
          </cell>
          <cell r="E1073" t="str">
            <v>2방향안내표지판</v>
          </cell>
          <cell r="F1073" t="str">
            <v>(4000 x 2500)</v>
          </cell>
          <cell r="G1073" t="str">
            <v>ea</v>
          </cell>
          <cell r="H1073">
            <v>0</v>
          </cell>
          <cell r="I1073">
            <v>0</v>
          </cell>
        </row>
        <row r="1074">
          <cell r="A1074" t="str">
            <v>D02283</v>
          </cell>
          <cell r="B1074">
            <v>2</v>
          </cell>
          <cell r="C1074" t="str">
            <v>아</v>
          </cell>
          <cell r="D1074">
            <v>9854667</v>
          </cell>
          <cell r="E1074" t="str">
            <v>3방향안내표지판</v>
          </cell>
          <cell r="F1074" t="str">
            <v>(5000 x 2500)</v>
          </cell>
          <cell r="G1074" t="str">
            <v>ea</v>
          </cell>
          <cell r="H1074">
            <v>0</v>
          </cell>
          <cell r="I1074">
            <v>0</v>
          </cell>
        </row>
        <row r="1075">
          <cell r="A1075" t="str">
            <v>D02284</v>
          </cell>
          <cell r="B1075">
            <v>3</v>
          </cell>
          <cell r="C1075" t="str">
            <v>자</v>
          </cell>
          <cell r="D1075">
            <v>9854669</v>
          </cell>
          <cell r="E1075" t="str">
            <v>이정표지판,군계표지</v>
          </cell>
          <cell r="F1075" t="str">
            <v>(3000 x 2000)</v>
          </cell>
          <cell r="G1075" t="str">
            <v>ea</v>
          </cell>
          <cell r="H1075">
            <v>0</v>
          </cell>
          <cell r="I1075">
            <v>0</v>
          </cell>
        </row>
        <row r="1076">
          <cell r="A1076" t="str">
            <v>D02313</v>
          </cell>
          <cell r="B1076">
            <v>1</v>
          </cell>
          <cell r="C1076" t="str">
            <v>차</v>
          </cell>
          <cell r="D1076">
            <v>9854670</v>
          </cell>
          <cell r="E1076" t="str">
            <v>2지명방향표지판</v>
          </cell>
          <cell r="F1076" t="str">
            <v>(3400 x 2300)</v>
          </cell>
          <cell r="G1076" t="str">
            <v>ea</v>
          </cell>
          <cell r="H1076">
            <v>0</v>
          </cell>
          <cell r="I1076">
            <v>0</v>
          </cell>
        </row>
        <row r="1077">
          <cell r="A1077" t="str">
            <v>D02285</v>
          </cell>
          <cell r="B1077">
            <v>2</v>
          </cell>
          <cell r="C1077" t="str">
            <v>카</v>
          </cell>
          <cell r="D1077">
            <v>9854798</v>
          </cell>
          <cell r="E1077" t="str">
            <v>나가는곳</v>
          </cell>
          <cell r="F1077" t="str">
            <v>(3000 x 1200)</v>
          </cell>
          <cell r="G1077" t="str">
            <v>ea</v>
          </cell>
          <cell r="H1077">
            <v>0</v>
          </cell>
          <cell r="I1077">
            <v>0</v>
          </cell>
        </row>
        <row r="1078">
          <cell r="A1078" t="str">
            <v>D02285</v>
          </cell>
          <cell r="B1078">
            <v>2</v>
          </cell>
          <cell r="C1078" t="str">
            <v>타</v>
          </cell>
          <cell r="D1078">
            <v>9854958</v>
          </cell>
          <cell r="E1078" t="str">
            <v>단일노선표시</v>
          </cell>
          <cell r="F1078" t="str">
            <v>(1200 x 1100)</v>
          </cell>
          <cell r="G1078" t="str">
            <v>ea</v>
          </cell>
          <cell r="H1078">
            <v>0</v>
          </cell>
          <cell r="I1078">
            <v>0</v>
          </cell>
        </row>
        <row r="1079">
          <cell r="A1079" t="str">
            <v>D02284</v>
          </cell>
          <cell r="B1079">
            <v>2</v>
          </cell>
          <cell r="C1079" t="str">
            <v>파</v>
          </cell>
          <cell r="D1079">
            <v>9855446</v>
          </cell>
          <cell r="E1079" t="str">
            <v>교량표지</v>
          </cell>
          <cell r="F1079" t="str">
            <v>(3000 x 2000)</v>
          </cell>
          <cell r="G1079" t="str">
            <v>ea</v>
          </cell>
          <cell r="H1079">
            <v>0</v>
          </cell>
          <cell r="I1079">
            <v>0</v>
          </cell>
        </row>
        <row r="1080">
          <cell r="A1080" t="str">
            <v>E2</v>
          </cell>
          <cell r="B1080">
            <v>0</v>
          </cell>
          <cell r="C1080" t="str">
            <v>계</v>
          </cell>
          <cell r="D1080">
            <v>9855934</v>
          </cell>
          <cell r="I1080">
            <v>0</v>
          </cell>
        </row>
        <row r="1081">
          <cell r="A1081" t="str">
            <v>T2</v>
          </cell>
          <cell r="B1081">
            <v>1093</v>
          </cell>
          <cell r="C1081" t="str">
            <v>2)</v>
          </cell>
          <cell r="D1081">
            <v>9856174</v>
          </cell>
          <cell r="E1081" t="str">
            <v>시선유도표지</v>
          </cell>
          <cell r="H1081">
            <v>0</v>
          </cell>
          <cell r="I1081">
            <v>0</v>
          </cell>
        </row>
        <row r="1082">
          <cell r="A1082" t="str">
            <v>D00878</v>
          </cell>
          <cell r="B1082">
            <v>71</v>
          </cell>
          <cell r="C1082" t="str">
            <v>가</v>
          </cell>
          <cell r="D1082">
            <v>9856294</v>
          </cell>
          <cell r="E1082" t="str">
            <v>데리네이타</v>
          </cell>
          <cell r="F1082" t="str">
            <v>(토공용가이드포스트)</v>
          </cell>
          <cell r="G1082" t="str">
            <v>EA</v>
          </cell>
          <cell r="H1082">
            <v>0</v>
          </cell>
          <cell r="I1082">
            <v>0</v>
          </cell>
        </row>
        <row r="1083">
          <cell r="A1083" t="str">
            <v>D00866</v>
          </cell>
          <cell r="B1083">
            <v>467</v>
          </cell>
          <cell r="C1083" t="str">
            <v>나</v>
          </cell>
          <cell r="D1083">
            <v>9856354</v>
          </cell>
          <cell r="E1083" t="str">
            <v>데리네이터</v>
          </cell>
          <cell r="F1083" t="str">
            <v>(가드레일용)</v>
          </cell>
          <cell r="G1083" t="str">
            <v>EA</v>
          </cell>
          <cell r="H1083">
            <v>0</v>
          </cell>
          <cell r="I1083">
            <v>0</v>
          </cell>
        </row>
        <row r="1084">
          <cell r="A1084" t="str">
            <v>D00869</v>
          </cell>
          <cell r="B1084">
            <v>86</v>
          </cell>
          <cell r="C1084" t="str">
            <v>다</v>
          </cell>
          <cell r="D1084">
            <v>9856384</v>
          </cell>
          <cell r="E1084" t="str">
            <v>데리네이터</v>
          </cell>
          <cell r="F1084" t="str">
            <v>(옹벽용)</v>
          </cell>
          <cell r="G1084" t="str">
            <v>EA</v>
          </cell>
          <cell r="H1084">
            <v>0</v>
          </cell>
          <cell r="I1084">
            <v>0</v>
          </cell>
        </row>
        <row r="1085">
          <cell r="A1085" t="str">
            <v>D00867</v>
          </cell>
          <cell r="B1085">
            <v>49</v>
          </cell>
          <cell r="C1085" t="str">
            <v>라</v>
          </cell>
          <cell r="D1085">
            <v>9856399</v>
          </cell>
          <cell r="E1085" t="str">
            <v>데리네이터</v>
          </cell>
          <cell r="F1085" t="str">
            <v>(교량용)</v>
          </cell>
          <cell r="G1085" t="str">
            <v>EA</v>
          </cell>
          <cell r="H1085">
            <v>0</v>
          </cell>
          <cell r="I1085">
            <v>0</v>
          </cell>
        </row>
        <row r="1086">
          <cell r="A1086" t="str">
            <v>T1</v>
          </cell>
          <cell r="B1086">
            <v>1088</v>
          </cell>
          <cell r="C1086" t="str">
            <v>마</v>
          </cell>
          <cell r="D1086">
            <v>9856408</v>
          </cell>
          <cell r="E1086" t="str">
            <v>도로표지병</v>
          </cell>
          <cell r="H1086">
            <v>0</v>
          </cell>
          <cell r="I1086">
            <v>0</v>
          </cell>
        </row>
        <row r="1087">
          <cell r="A1087" t="str">
            <v>D00879</v>
          </cell>
          <cell r="B1087">
            <v>769</v>
          </cell>
          <cell r="C1087" t="str">
            <v>a</v>
          </cell>
          <cell r="D1087">
            <v>9856409</v>
          </cell>
          <cell r="E1087" t="str">
            <v>도로표지병</v>
          </cell>
          <cell r="F1087" t="str">
            <v>(단면)</v>
          </cell>
          <cell r="G1087" t="str">
            <v>EA</v>
          </cell>
          <cell r="H1087">
            <v>0</v>
          </cell>
          <cell r="I1087">
            <v>0</v>
          </cell>
        </row>
        <row r="1088">
          <cell r="A1088" t="str">
            <v>D02295</v>
          </cell>
          <cell r="B1088">
            <v>522</v>
          </cell>
          <cell r="C1088" t="str">
            <v>b</v>
          </cell>
          <cell r="D1088">
            <v>9856410</v>
          </cell>
          <cell r="E1088" t="str">
            <v>도로표지병</v>
          </cell>
          <cell r="F1088" t="str">
            <v>(양면)</v>
          </cell>
          <cell r="G1088" t="str">
            <v>EA</v>
          </cell>
          <cell r="H1088">
            <v>0</v>
          </cell>
          <cell r="I1088">
            <v>0</v>
          </cell>
        </row>
        <row r="1089">
          <cell r="A1089" t="str">
            <v>E1</v>
          </cell>
          <cell r="B1089">
            <v>0</v>
          </cell>
          <cell r="C1089" t="str">
            <v>소계</v>
          </cell>
          <cell r="D1089">
            <v>9856474</v>
          </cell>
          <cell r="I1089">
            <v>0</v>
          </cell>
        </row>
        <row r="1090">
          <cell r="A1090" t="str">
            <v>T1</v>
          </cell>
          <cell r="B1090">
            <v>1092</v>
          </cell>
          <cell r="C1090" t="str">
            <v>사</v>
          </cell>
          <cell r="D1090">
            <v>9856490</v>
          </cell>
          <cell r="E1090" t="str">
            <v>갈매기표지판</v>
          </cell>
          <cell r="H1090">
            <v>0</v>
          </cell>
          <cell r="I1090">
            <v>0</v>
          </cell>
        </row>
        <row r="1091">
          <cell r="A1091" t="str">
            <v>D01612</v>
          </cell>
          <cell r="B1091">
            <v>16</v>
          </cell>
          <cell r="C1091" t="str">
            <v>a</v>
          </cell>
          <cell r="D1091">
            <v>9856506</v>
          </cell>
          <cell r="E1091" t="str">
            <v>갈매기표지판</v>
          </cell>
          <cell r="F1091" t="str">
            <v>(단면)</v>
          </cell>
          <cell r="G1091" t="str">
            <v>EA</v>
          </cell>
          <cell r="H1091">
            <v>0</v>
          </cell>
          <cell r="I1091">
            <v>0</v>
          </cell>
        </row>
        <row r="1092">
          <cell r="A1092" t="str">
            <v>D00892</v>
          </cell>
          <cell r="B1092">
            <v>72</v>
          </cell>
          <cell r="C1092" t="str">
            <v>b</v>
          </cell>
          <cell r="D1092">
            <v>9856538</v>
          </cell>
          <cell r="E1092" t="str">
            <v>갈매기표지판</v>
          </cell>
          <cell r="F1092" t="str">
            <v>(양면)</v>
          </cell>
          <cell r="G1092" t="str">
            <v>EA</v>
          </cell>
          <cell r="H1092">
            <v>0</v>
          </cell>
          <cell r="I1092">
            <v>0</v>
          </cell>
        </row>
        <row r="1093">
          <cell r="A1093" t="str">
            <v>E1</v>
          </cell>
          <cell r="B1093">
            <v>0</v>
          </cell>
          <cell r="C1093" t="str">
            <v>소계</v>
          </cell>
          <cell r="D1093">
            <v>9856539</v>
          </cell>
          <cell r="I1093">
            <v>0</v>
          </cell>
        </row>
        <row r="1094">
          <cell r="A1094" t="str">
            <v>E2</v>
          </cell>
          <cell r="B1094">
            <v>0</v>
          </cell>
          <cell r="C1094" t="str">
            <v>계</v>
          </cell>
          <cell r="D1094">
            <v>9856667</v>
          </cell>
          <cell r="I1094">
            <v>0</v>
          </cell>
        </row>
        <row r="1095">
          <cell r="A1095" t="str">
            <v>T2</v>
          </cell>
          <cell r="B1095">
            <v>1100</v>
          </cell>
          <cell r="C1095" t="str">
            <v>3)</v>
          </cell>
          <cell r="D1095">
            <v>9856670</v>
          </cell>
          <cell r="E1095" t="str">
            <v>차선도색</v>
          </cell>
          <cell r="H1095">
            <v>0</v>
          </cell>
          <cell r="I1095">
            <v>0</v>
          </cell>
        </row>
        <row r="1096">
          <cell r="A1096" t="str">
            <v>D00871</v>
          </cell>
          <cell r="B1096">
            <v>3000</v>
          </cell>
          <cell r="C1096" t="str">
            <v>가</v>
          </cell>
          <cell r="D1096">
            <v>9856790</v>
          </cell>
          <cell r="E1096" t="str">
            <v>차선도색</v>
          </cell>
          <cell r="F1096" t="str">
            <v>(황색:융착성)</v>
          </cell>
          <cell r="G1096" t="str">
            <v>M2</v>
          </cell>
          <cell r="H1096">
            <v>0</v>
          </cell>
          <cell r="I1096">
            <v>0</v>
          </cell>
        </row>
        <row r="1097">
          <cell r="A1097" t="str">
            <v>D02272</v>
          </cell>
          <cell r="B1097">
            <v>300</v>
          </cell>
          <cell r="C1097" t="str">
            <v>나</v>
          </cell>
          <cell r="D1097">
            <v>9856850</v>
          </cell>
          <cell r="E1097" t="str">
            <v>차선도색</v>
          </cell>
          <cell r="F1097" t="str">
            <v>(황색:상온형)</v>
          </cell>
          <cell r="G1097" t="str">
            <v>M2</v>
          </cell>
          <cell r="H1097">
            <v>0</v>
          </cell>
          <cell r="I1097">
            <v>0</v>
          </cell>
        </row>
        <row r="1098">
          <cell r="A1098" t="str">
            <v>D00870</v>
          </cell>
          <cell r="B1098">
            <v>3500</v>
          </cell>
          <cell r="C1098" t="str">
            <v>다</v>
          </cell>
          <cell r="D1098">
            <v>9856910</v>
          </cell>
          <cell r="E1098" t="str">
            <v>차선도색</v>
          </cell>
          <cell r="F1098" t="str">
            <v>(백색:융착성)</v>
          </cell>
          <cell r="G1098" t="str">
            <v>M2</v>
          </cell>
          <cell r="H1098">
            <v>0</v>
          </cell>
          <cell r="I1098">
            <v>0</v>
          </cell>
        </row>
        <row r="1099">
          <cell r="A1099" t="str">
            <v>D02273</v>
          </cell>
          <cell r="B1099">
            <v>1500</v>
          </cell>
          <cell r="C1099" t="str">
            <v>라</v>
          </cell>
          <cell r="D1099">
            <v>9856955</v>
          </cell>
          <cell r="E1099" t="str">
            <v>차선도색(파선)</v>
          </cell>
          <cell r="F1099" t="str">
            <v>(백색:융착성)</v>
          </cell>
          <cell r="G1099" t="str">
            <v>M2</v>
          </cell>
          <cell r="H1099">
            <v>0</v>
          </cell>
          <cell r="I1099">
            <v>0</v>
          </cell>
        </row>
        <row r="1100">
          <cell r="A1100" t="str">
            <v>D02274</v>
          </cell>
          <cell r="B1100">
            <v>2200</v>
          </cell>
          <cell r="C1100" t="str">
            <v>마</v>
          </cell>
          <cell r="D1100">
            <v>9857113</v>
          </cell>
          <cell r="E1100" t="str">
            <v>차선도색</v>
          </cell>
          <cell r="F1100" t="str">
            <v>(백색:상온형)</v>
          </cell>
          <cell r="G1100" t="str">
            <v>M2</v>
          </cell>
          <cell r="H1100">
            <v>0</v>
          </cell>
          <cell r="I1100">
            <v>0</v>
          </cell>
        </row>
        <row r="1101">
          <cell r="A1101" t="str">
            <v>E2</v>
          </cell>
          <cell r="B1101">
            <v>0</v>
          </cell>
          <cell r="C1101" t="str">
            <v>계</v>
          </cell>
          <cell r="D1101">
            <v>9857150</v>
          </cell>
          <cell r="I1101">
            <v>0</v>
          </cell>
        </row>
        <row r="1102">
          <cell r="A1102" t="str">
            <v>T2</v>
          </cell>
          <cell r="B1102">
            <v>1106</v>
          </cell>
          <cell r="C1102" t="str">
            <v>4)</v>
          </cell>
          <cell r="D1102">
            <v>9858661</v>
          </cell>
          <cell r="E1102" t="str">
            <v>가드레일</v>
          </cell>
          <cell r="H1102">
            <v>0</v>
          </cell>
          <cell r="I1102">
            <v>0</v>
          </cell>
        </row>
        <row r="1103">
          <cell r="A1103" t="str">
            <v>D01458</v>
          </cell>
          <cell r="B1103">
            <v>2435</v>
          </cell>
          <cell r="C1103" t="str">
            <v>가.</v>
          </cell>
          <cell r="D1103">
            <v>9858669</v>
          </cell>
          <cell r="E1103" t="str">
            <v>표준 레일</v>
          </cell>
          <cell r="G1103" t="str">
            <v>경간</v>
          </cell>
          <cell r="H1103">
            <v>0</v>
          </cell>
          <cell r="I1103">
            <v>0</v>
          </cell>
        </row>
        <row r="1104">
          <cell r="A1104" t="str">
            <v>D01260</v>
          </cell>
          <cell r="B1104">
            <v>62</v>
          </cell>
          <cell r="C1104" t="str">
            <v>나.</v>
          </cell>
          <cell r="D1104">
            <v>9858673</v>
          </cell>
          <cell r="E1104" t="str">
            <v>단부 레일</v>
          </cell>
          <cell r="G1104" t="str">
            <v>EA</v>
          </cell>
          <cell r="H1104">
            <v>0</v>
          </cell>
          <cell r="I1104">
            <v>0</v>
          </cell>
        </row>
        <row r="1105">
          <cell r="A1105" t="str">
            <v>D00872</v>
          </cell>
          <cell r="B1105">
            <v>2477</v>
          </cell>
          <cell r="C1105" t="str">
            <v>다.</v>
          </cell>
          <cell r="D1105">
            <v>9858675</v>
          </cell>
          <cell r="E1105" t="str">
            <v>레일포스트</v>
          </cell>
          <cell r="F1105" t="str">
            <v>(L=2.2m)</v>
          </cell>
          <cell r="G1105" t="str">
            <v>EA</v>
          </cell>
          <cell r="H1105">
            <v>0</v>
          </cell>
          <cell r="I1105">
            <v>0</v>
          </cell>
        </row>
        <row r="1106">
          <cell r="A1106" t="str">
            <v>D00877</v>
          </cell>
          <cell r="B1106">
            <v>54</v>
          </cell>
          <cell r="C1106" t="str">
            <v>라.</v>
          </cell>
          <cell r="D1106">
            <v>9858676</v>
          </cell>
          <cell r="E1106" t="str">
            <v>단부콘크리트</v>
          </cell>
          <cell r="G1106" t="str">
            <v>EA</v>
          </cell>
          <cell r="H1106">
            <v>0</v>
          </cell>
          <cell r="I1106">
            <v>0</v>
          </cell>
        </row>
        <row r="1107">
          <cell r="A1107" t="str">
            <v>E2</v>
          </cell>
          <cell r="B1107">
            <v>0</v>
          </cell>
          <cell r="C1107" t="str">
            <v>계</v>
          </cell>
          <cell r="D1107">
            <v>9858804</v>
          </cell>
          <cell r="I1107">
            <v>0</v>
          </cell>
        </row>
        <row r="1108">
          <cell r="A1108" t="str">
            <v>T2</v>
          </cell>
          <cell r="B1108">
            <v>1119</v>
          </cell>
          <cell r="C1108" t="str">
            <v>5)</v>
          </cell>
          <cell r="D1108">
            <v>9859375</v>
          </cell>
          <cell r="E1108" t="str">
            <v>중앙분리대</v>
          </cell>
          <cell r="H1108">
            <v>0</v>
          </cell>
          <cell r="I1108">
            <v>0</v>
          </cell>
        </row>
        <row r="1109">
          <cell r="A1109" t="str">
            <v>T1</v>
          </cell>
          <cell r="B1109">
            <v>1113</v>
          </cell>
          <cell r="C1109" t="str">
            <v>가</v>
          </cell>
          <cell r="D1109">
            <v>9859380</v>
          </cell>
          <cell r="E1109" t="str">
            <v>토공용</v>
          </cell>
          <cell r="H1109">
            <v>0</v>
          </cell>
          <cell r="I1109">
            <v>0</v>
          </cell>
        </row>
        <row r="1110">
          <cell r="A1110" t="str">
            <v>D00240</v>
          </cell>
          <cell r="B1110">
            <v>7100</v>
          </cell>
          <cell r="C1110" t="str">
            <v>a</v>
          </cell>
          <cell r="D1110">
            <v>9859384</v>
          </cell>
          <cell r="E1110" t="str">
            <v>중앙분리대 토공부</v>
          </cell>
          <cell r="F1110" t="str">
            <v>(콘크리트 포장용)</v>
          </cell>
          <cell r="G1110" t="str">
            <v>M</v>
          </cell>
          <cell r="H1110">
            <v>0</v>
          </cell>
          <cell r="I1110">
            <v>0</v>
          </cell>
        </row>
        <row r="1111">
          <cell r="A1111" t="str">
            <v>D02236</v>
          </cell>
          <cell r="B1111">
            <v>70</v>
          </cell>
          <cell r="C1111" t="str">
            <v>b</v>
          </cell>
          <cell r="D1111">
            <v>9859389</v>
          </cell>
          <cell r="E1111" t="str">
            <v>중앙분리대 토공부</v>
          </cell>
          <cell r="F1111" t="str">
            <v>(아스팔트 포장용)</v>
          </cell>
          <cell r="G1111" t="str">
            <v>M</v>
          </cell>
          <cell r="H1111">
            <v>0</v>
          </cell>
          <cell r="I1111">
            <v>0</v>
          </cell>
        </row>
        <row r="1112">
          <cell r="A1112" t="str">
            <v>D00524</v>
          </cell>
          <cell r="B1112">
            <v>9</v>
          </cell>
          <cell r="C1112" t="str">
            <v>c</v>
          </cell>
          <cell r="D1112">
            <v>9859393</v>
          </cell>
          <cell r="E1112" t="str">
            <v>중앙분리대 단부</v>
          </cell>
          <cell r="F1112" t="str">
            <v>(콘크리트포장용)</v>
          </cell>
          <cell r="G1112" t="str">
            <v>개소</v>
          </cell>
          <cell r="H1112">
            <v>0</v>
          </cell>
          <cell r="I1112">
            <v>0</v>
          </cell>
        </row>
        <row r="1113">
          <cell r="A1113" t="str">
            <v>D00650</v>
          </cell>
          <cell r="B1113">
            <v>1</v>
          </cell>
          <cell r="C1113" t="str">
            <v>d</v>
          </cell>
          <cell r="D1113">
            <v>9859401</v>
          </cell>
          <cell r="E1113" t="str">
            <v>중앙분리대 개구부</v>
          </cell>
          <cell r="F1113" t="str">
            <v>(콘크리트포장용)</v>
          </cell>
          <cell r="G1113" t="str">
            <v>개소</v>
          </cell>
          <cell r="H1113">
            <v>0</v>
          </cell>
          <cell r="I1113">
            <v>0</v>
          </cell>
        </row>
        <row r="1114">
          <cell r="A1114" t="str">
            <v>E1</v>
          </cell>
          <cell r="B1114">
            <v>0</v>
          </cell>
          <cell r="C1114" t="str">
            <v>소계</v>
          </cell>
          <cell r="D1114">
            <v>9859438</v>
          </cell>
          <cell r="I1114">
            <v>0</v>
          </cell>
        </row>
        <row r="1115">
          <cell r="A1115" t="str">
            <v>T1</v>
          </cell>
          <cell r="B1115">
            <v>1117</v>
          </cell>
          <cell r="C1115" t="str">
            <v>나</v>
          </cell>
          <cell r="D1115">
            <v>9859471</v>
          </cell>
          <cell r="E1115" t="str">
            <v>교량용</v>
          </cell>
          <cell r="H1115">
            <v>0</v>
          </cell>
          <cell r="I1115">
            <v>0</v>
          </cell>
        </row>
        <row r="1116">
          <cell r="A1116" t="str">
            <v>D02297</v>
          </cell>
          <cell r="B1116">
            <v>1050</v>
          </cell>
          <cell r="C1116" t="str">
            <v>a</v>
          </cell>
          <cell r="D1116">
            <v>9859504</v>
          </cell>
          <cell r="E1116" t="str">
            <v>중앙분리대 교량용</v>
          </cell>
          <cell r="F1116" t="str">
            <v>(구체콘크리트,분리형</v>
          </cell>
          <cell r="G1116" t="str">
            <v>M</v>
          </cell>
          <cell r="H1116">
            <v>0</v>
          </cell>
          <cell r="I1116">
            <v>0</v>
          </cell>
        </row>
        <row r="1117">
          <cell r="A1117" t="str">
            <v>D02298</v>
          </cell>
          <cell r="B1117">
            <v>32</v>
          </cell>
          <cell r="C1117" t="str">
            <v>c</v>
          </cell>
          <cell r="D1117">
            <v>9859520</v>
          </cell>
          <cell r="E1117" t="str">
            <v>중앙분리대 교량용</v>
          </cell>
          <cell r="F1117" t="str">
            <v>(조인트마감:분리형)</v>
          </cell>
          <cell r="G1117" t="str">
            <v>EA</v>
          </cell>
          <cell r="H1117">
            <v>0</v>
          </cell>
          <cell r="I1117">
            <v>0</v>
          </cell>
        </row>
        <row r="1118">
          <cell r="A1118" t="str">
            <v>E1</v>
          </cell>
          <cell r="B1118">
            <v>0</v>
          </cell>
          <cell r="C1118" t="str">
            <v>소계</v>
          </cell>
          <cell r="D1118">
            <v>9859528</v>
          </cell>
          <cell r="I1118">
            <v>0</v>
          </cell>
        </row>
        <row r="1119">
          <cell r="A1119" t="str">
            <v>D02237</v>
          </cell>
          <cell r="B1119">
            <v>1050</v>
          </cell>
          <cell r="C1119" t="str">
            <v>다</v>
          </cell>
          <cell r="D1119">
            <v>9859540</v>
          </cell>
          <cell r="E1119" t="str">
            <v>방호벽</v>
          </cell>
          <cell r="F1119" t="str">
            <v>(교량용:일반구간)</v>
          </cell>
          <cell r="G1119" t="str">
            <v>M</v>
          </cell>
          <cell r="H1119">
            <v>0</v>
          </cell>
          <cell r="I1119">
            <v>0</v>
          </cell>
        </row>
        <row r="1120">
          <cell r="A1120" t="str">
            <v>E2</v>
          </cell>
          <cell r="B1120">
            <v>0</v>
          </cell>
          <cell r="C1120" t="str">
            <v>계</v>
          </cell>
          <cell r="D1120">
            <v>9859542</v>
          </cell>
          <cell r="I1120">
            <v>0</v>
          </cell>
        </row>
        <row r="1121">
          <cell r="A1121" t="str">
            <v>T2</v>
          </cell>
          <cell r="B1121">
            <v>1124</v>
          </cell>
          <cell r="C1121" t="str">
            <v>6)</v>
          </cell>
          <cell r="D1121">
            <v>9859544</v>
          </cell>
          <cell r="E1121" t="str">
            <v>차광망</v>
          </cell>
          <cell r="H1121">
            <v>0</v>
          </cell>
          <cell r="I1121">
            <v>0</v>
          </cell>
        </row>
        <row r="1122">
          <cell r="A1122" t="str">
            <v>D01072</v>
          </cell>
          <cell r="B1122">
            <v>1800</v>
          </cell>
          <cell r="C1122" t="str">
            <v>가.</v>
          </cell>
          <cell r="D1122">
            <v>9859552</v>
          </cell>
          <cell r="E1122" t="str">
            <v>차광망</v>
          </cell>
          <cell r="F1122" t="str">
            <v>(토공용)</v>
          </cell>
          <cell r="G1122" t="str">
            <v>M</v>
          </cell>
          <cell r="H1122">
            <v>0</v>
          </cell>
          <cell r="I1122">
            <v>0</v>
          </cell>
        </row>
        <row r="1123">
          <cell r="A1123" t="str">
            <v>D02300</v>
          </cell>
          <cell r="B1123">
            <v>270</v>
          </cell>
          <cell r="C1123" t="str">
            <v>나</v>
          </cell>
          <cell r="D1123">
            <v>9859556</v>
          </cell>
          <cell r="E1123" t="str">
            <v>차광망</v>
          </cell>
          <cell r="F1123" t="str">
            <v>(교량용중분대)</v>
          </cell>
          <cell r="G1123" t="str">
            <v>M</v>
          </cell>
          <cell r="H1123">
            <v>0</v>
          </cell>
          <cell r="I1123">
            <v>0</v>
          </cell>
        </row>
        <row r="1124">
          <cell r="A1124" t="str">
            <v>D02299</v>
          </cell>
          <cell r="B1124">
            <v>20</v>
          </cell>
          <cell r="C1124" t="str">
            <v>다</v>
          </cell>
          <cell r="D1124">
            <v>9859560</v>
          </cell>
          <cell r="E1124" t="str">
            <v>차광망</v>
          </cell>
          <cell r="F1124" t="str">
            <v>(중분대 개구부용)</v>
          </cell>
          <cell r="G1124" t="str">
            <v>M</v>
          </cell>
          <cell r="H1124">
            <v>0</v>
          </cell>
          <cell r="I1124">
            <v>0</v>
          </cell>
        </row>
        <row r="1125">
          <cell r="A1125" t="str">
            <v>E2</v>
          </cell>
          <cell r="B1125">
            <v>0</v>
          </cell>
          <cell r="C1125" t="str">
            <v>계</v>
          </cell>
          <cell r="D1125">
            <v>9859564</v>
          </cell>
          <cell r="I1125">
            <v>0</v>
          </cell>
        </row>
        <row r="1126">
          <cell r="A1126" t="str">
            <v>D02275</v>
          </cell>
          <cell r="B1126">
            <v>2</v>
          </cell>
          <cell r="C1126" t="str">
            <v>7)</v>
          </cell>
          <cell r="D1126">
            <v>9859566</v>
          </cell>
          <cell r="E1126" t="str">
            <v>충격흡수시설</v>
          </cell>
          <cell r="F1126" t="str">
            <v>(출구분기부용)</v>
          </cell>
          <cell r="G1126" t="str">
            <v>개소</v>
          </cell>
          <cell r="H1126">
            <v>0</v>
          </cell>
          <cell r="I1126">
            <v>0</v>
          </cell>
        </row>
        <row r="1127">
          <cell r="A1127" t="str">
            <v>T2</v>
          </cell>
          <cell r="B1127">
            <v>1129</v>
          </cell>
          <cell r="C1127" t="str">
            <v>8)</v>
          </cell>
          <cell r="D1127">
            <v>9859568</v>
          </cell>
          <cell r="E1127" t="str">
            <v>낙석방지공</v>
          </cell>
          <cell r="H1127">
            <v>0</v>
          </cell>
          <cell r="I1127">
            <v>0</v>
          </cell>
        </row>
        <row r="1128">
          <cell r="A1128" t="str">
            <v>D00883</v>
          </cell>
          <cell r="B1128">
            <v>660</v>
          </cell>
          <cell r="C1128" t="str">
            <v>가.</v>
          </cell>
          <cell r="D1128">
            <v>9859571</v>
          </cell>
          <cell r="E1128" t="str">
            <v>낙석방책</v>
          </cell>
          <cell r="F1128" t="str">
            <v>(표준구간)</v>
          </cell>
          <cell r="G1128" t="str">
            <v>M</v>
          </cell>
          <cell r="H1128">
            <v>0</v>
          </cell>
          <cell r="I1128">
            <v>0</v>
          </cell>
        </row>
        <row r="1129">
          <cell r="A1129" t="str">
            <v>D00884</v>
          </cell>
          <cell r="B1129">
            <v>38</v>
          </cell>
          <cell r="C1129" t="str">
            <v>나.</v>
          </cell>
          <cell r="D1129">
            <v>9859635</v>
          </cell>
          <cell r="E1129" t="str">
            <v>낙석방책</v>
          </cell>
          <cell r="F1129" t="str">
            <v>(단부)</v>
          </cell>
          <cell r="G1129" t="str">
            <v>EA</v>
          </cell>
          <cell r="H1129">
            <v>0</v>
          </cell>
          <cell r="I1129">
            <v>0</v>
          </cell>
        </row>
        <row r="1130">
          <cell r="A1130" t="str">
            <v>E2</v>
          </cell>
          <cell r="B1130">
            <v>0</v>
          </cell>
          <cell r="C1130" t="str">
            <v>계</v>
          </cell>
          <cell r="D1130">
            <v>9859684</v>
          </cell>
          <cell r="I1130">
            <v>0</v>
          </cell>
        </row>
        <row r="1131">
          <cell r="A1131" t="str">
            <v>D01614</v>
          </cell>
          <cell r="B1131">
            <v>19700</v>
          </cell>
          <cell r="C1131" t="str">
            <v>9)</v>
          </cell>
          <cell r="D1131">
            <v>9859732</v>
          </cell>
          <cell r="E1131" t="str">
            <v>낙석방지망</v>
          </cell>
          <cell r="G1131" t="str">
            <v>M2</v>
          </cell>
          <cell r="H1131">
            <v>0</v>
          </cell>
          <cell r="I1131">
            <v>0</v>
          </cell>
        </row>
        <row r="1132">
          <cell r="A1132" t="str">
            <v>T2</v>
          </cell>
          <cell r="B1132">
            <v>1134</v>
          </cell>
          <cell r="C1132" t="str">
            <v>10)</v>
          </cell>
          <cell r="D1132">
            <v>9860144</v>
          </cell>
          <cell r="E1132" t="str">
            <v>법면보호공</v>
          </cell>
          <cell r="H1132">
            <v>0</v>
          </cell>
          <cell r="I1132">
            <v>0</v>
          </cell>
        </row>
        <row r="1133">
          <cell r="A1133" t="str">
            <v>D00925</v>
          </cell>
          <cell r="B1133">
            <v>10200</v>
          </cell>
          <cell r="C1133" t="str">
            <v>가</v>
          </cell>
          <cell r="D1133">
            <v>9860350</v>
          </cell>
          <cell r="E1133" t="str">
            <v>암절개면보호식재공</v>
          </cell>
          <cell r="F1133" t="str">
            <v>(T=15cm)</v>
          </cell>
          <cell r="G1133" t="str">
            <v>M2</v>
          </cell>
          <cell r="H1133">
            <v>0</v>
          </cell>
          <cell r="I1133">
            <v>0</v>
          </cell>
        </row>
        <row r="1134">
          <cell r="A1134" t="str">
            <v>D02327</v>
          </cell>
          <cell r="B1134">
            <v>8180</v>
          </cell>
          <cell r="C1134" t="str">
            <v>나</v>
          </cell>
          <cell r="D1134">
            <v>9860556</v>
          </cell>
          <cell r="E1134" t="str">
            <v>법면보호블럭</v>
          </cell>
          <cell r="F1134" t="str">
            <v>(성토부)</v>
          </cell>
          <cell r="G1134" t="str">
            <v>M2</v>
          </cell>
          <cell r="H1134">
            <v>0</v>
          </cell>
          <cell r="I1134">
            <v>0</v>
          </cell>
        </row>
        <row r="1135">
          <cell r="A1135" t="str">
            <v>E2</v>
          </cell>
          <cell r="B1135">
            <v>0</v>
          </cell>
          <cell r="C1135" t="str">
            <v>계</v>
          </cell>
          <cell r="D1135">
            <v>9860762</v>
          </cell>
          <cell r="I1135">
            <v>0</v>
          </cell>
        </row>
        <row r="1136">
          <cell r="A1136" t="str">
            <v>D02342</v>
          </cell>
          <cell r="B1136">
            <v>114</v>
          </cell>
          <cell r="C1136" t="str">
            <v>11)</v>
          </cell>
          <cell r="D1136">
            <v>9860968</v>
          </cell>
          <cell r="E1136" t="str">
            <v>가드휀스</v>
          </cell>
          <cell r="F1136" t="str">
            <v>(토공용)</v>
          </cell>
          <cell r="G1136" t="str">
            <v>M</v>
          </cell>
          <cell r="H1136">
            <v>0</v>
          </cell>
          <cell r="I1136">
            <v>0</v>
          </cell>
        </row>
        <row r="1137">
          <cell r="A1137" t="str">
            <v>T2</v>
          </cell>
          <cell r="B1137">
            <v>1140</v>
          </cell>
          <cell r="C1137" t="str">
            <v>12)</v>
          </cell>
          <cell r="D1137">
            <v>9861380</v>
          </cell>
          <cell r="E1137" t="str">
            <v>안전관리비</v>
          </cell>
          <cell r="H1137">
            <v>0</v>
          </cell>
          <cell r="I1137">
            <v>0</v>
          </cell>
        </row>
        <row r="1138">
          <cell r="A1138" t="str">
            <v>D02277</v>
          </cell>
          <cell r="B1138">
            <v>30</v>
          </cell>
          <cell r="C1138" t="str">
            <v>가</v>
          </cell>
          <cell r="D1138">
            <v>9862156</v>
          </cell>
          <cell r="E1138" t="str">
            <v>공사안내표지판</v>
          </cell>
          <cell r="G1138" t="str">
            <v>ea</v>
          </cell>
          <cell r="H1138">
            <v>0</v>
          </cell>
          <cell r="I1138">
            <v>0</v>
          </cell>
        </row>
        <row r="1139">
          <cell r="A1139" t="str">
            <v>D02278</v>
          </cell>
          <cell r="B1139">
            <v>85100</v>
          </cell>
          <cell r="C1139" t="str">
            <v>나</v>
          </cell>
          <cell r="D1139">
            <v>9862544</v>
          </cell>
          <cell r="E1139" t="str">
            <v>법면가보호망</v>
          </cell>
          <cell r="G1139" t="str">
            <v>m2</v>
          </cell>
          <cell r="H1139">
            <v>0</v>
          </cell>
          <cell r="I1139">
            <v>0</v>
          </cell>
        </row>
        <row r="1140">
          <cell r="A1140" t="str">
            <v>D02279</v>
          </cell>
          <cell r="B1140">
            <v>540</v>
          </cell>
          <cell r="C1140" t="str">
            <v>다</v>
          </cell>
          <cell r="D1140">
            <v>9862738</v>
          </cell>
          <cell r="E1140" t="str">
            <v>가도수로</v>
          </cell>
          <cell r="G1140" t="str">
            <v>m2</v>
          </cell>
          <cell r="H1140">
            <v>0</v>
          </cell>
          <cell r="I1140">
            <v>0</v>
          </cell>
        </row>
        <row r="1141">
          <cell r="A1141" t="str">
            <v>E2</v>
          </cell>
          <cell r="B1141">
            <v>0</v>
          </cell>
          <cell r="C1141" t="str">
            <v>계</v>
          </cell>
          <cell r="D1141">
            <v>9862835</v>
          </cell>
          <cell r="I1141">
            <v>0</v>
          </cell>
        </row>
        <row r="1142">
          <cell r="A1142" t="str">
            <v>E4</v>
          </cell>
          <cell r="B1142">
            <v>0</v>
          </cell>
          <cell r="C1142" t="str">
            <v>총계</v>
          </cell>
          <cell r="D1142">
            <v>9862931</v>
          </cell>
          <cell r="I1142">
            <v>0</v>
          </cell>
        </row>
        <row r="1143">
          <cell r="A1143" t="str">
            <v>T4</v>
          </cell>
          <cell r="B1143">
            <v>1256</v>
          </cell>
          <cell r="C1143" t="str">
            <v>7.</v>
          </cell>
          <cell r="D1143">
            <v>9863184</v>
          </cell>
          <cell r="E1143" t="str">
            <v>부대공</v>
          </cell>
          <cell r="H1143">
            <v>0</v>
          </cell>
          <cell r="I1143">
            <v>0</v>
          </cell>
        </row>
        <row r="1144">
          <cell r="A1144" t="str">
            <v>T2</v>
          </cell>
          <cell r="B1144">
            <v>1147</v>
          </cell>
          <cell r="C1144" t="str">
            <v>1)</v>
          </cell>
          <cell r="D1144">
            <v>9864656</v>
          </cell>
          <cell r="E1144" t="str">
            <v>방음벽</v>
          </cell>
          <cell r="H1144">
            <v>0</v>
          </cell>
          <cell r="I1144">
            <v>0</v>
          </cell>
        </row>
        <row r="1145">
          <cell r="A1145" t="str">
            <v>D01078</v>
          </cell>
          <cell r="B1145">
            <v>1350</v>
          </cell>
          <cell r="C1145" t="str">
            <v>가.</v>
          </cell>
          <cell r="D1145">
            <v>9864683</v>
          </cell>
          <cell r="E1145" t="str">
            <v>방음벽(토공용)</v>
          </cell>
          <cell r="F1145" t="str">
            <v>흡음형(H=2.0M)</v>
          </cell>
          <cell r="G1145" t="str">
            <v>M</v>
          </cell>
          <cell r="H1145">
            <v>0</v>
          </cell>
          <cell r="I1145">
            <v>0</v>
          </cell>
        </row>
        <row r="1146">
          <cell r="A1146" t="str">
            <v>D01079</v>
          </cell>
          <cell r="B1146">
            <v>450</v>
          </cell>
          <cell r="C1146" t="str">
            <v>나</v>
          </cell>
          <cell r="D1146">
            <v>9864710</v>
          </cell>
          <cell r="E1146" t="str">
            <v>방음벽(토공용)</v>
          </cell>
          <cell r="F1146" t="str">
            <v>흡음형(H=3.0M)</v>
          </cell>
          <cell r="G1146" t="str">
            <v>M</v>
          </cell>
          <cell r="H1146">
            <v>0</v>
          </cell>
          <cell r="I1146">
            <v>0</v>
          </cell>
        </row>
        <row r="1147">
          <cell r="A1147" t="str">
            <v>D01081</v>
          </cell>
          <cell r="B1147">
            <v>440</v>
          </cell>
          <cell r="C1147" t="str">
            <v>나</v>
          </cell>
          <cell r="D1147">
            <v>9864737</v>
          </cell>
          <cell r="E1147" t="str">
            <v>방음벽(교량용)</v>
          </cell>
          <cell r="F1147" t="str">
            <v>흡음형(H=2.0M)</v>
          </cell>
          <cell r="G1147" t="str">
            <v>M</v>
          </cell>
          <cell r="H1147">
            <v>0</v>
          </cell>
          <cell r="I1147">
            <v>0</v>
          </cell>
        </row>
        <row r="1148">
          <cell r="A1148" t="str">
            <v>E2</v>
          </cell>
          <cell r="B1148">
            <v>0</v>
          </cell>
          <cell r="C1148" t="str">
            <v>계</v>
          </cell>
          <cell r="D1148">
            <v>9864763</v>
          </cell>
          <cell r="I1148">
            <v>0</v>
          </cell>
        </row>
        <row r="1149">
          <cell r="A1149" t="str">
            <v>T2</v>
          </cell>
          <cell r="B1149">
            <v>1155</v>
          </cell>
          <cell r="C1149" t="str">
            <v>2)</v>
          </cell>
          <cell r="D1149">
            <v>9864804</v>
          </cell>
          <cell r="E1149" t="str">
            <v>비탈면 점검로</v>
          </cell>
          <cell r="H1149">
            <v>0</v>
          </cell>
          <cell r="I1149">
            <v>0</v>
          </cell>
        </row>
        <row r="1150">
          <cell r="A1150" t="str">
            <v>D02263</v>
          </cell>
          <cell r="B1150">
            <v>15</v>
          </cell>
          <cell r="C1150" t="str">
            <v>가</v>
          </cell>
          <cell r="D1150">
            <v>9864813</v>
          </cell>
          <cell r="E1150" t="str">
            <v>절토부 점검로</v>
          </cell>
          <cell r="F1150" t="str">
            <v>(계단소단부)</v>
          </cell>
          <cell r="G1150" t="str">
            <v>개소</v>
          </cell>
          <cell r="H1150">
            <v>0</v>
          </cell>
          <cell r="I1150">
            <v>0</v>
          </cell>
        </row>
        <row r="1151">
          <cell r="A1151" t="str">
            <v>D02265</v>
          </cell>
          <cell r="B1151">
            <v>50</v>
          </cell>
          <cell r="C1151" t="str">
            <v>나</v>
          </cell>
          <cell r="D1151">
            <v>9864814</v>
          </cell>
          <cell r="E1151" t="str">
            <v>절토부 점검로</v>
          </cell>
          <cell r="F1151" t="str">
            <v>(발파암구간 1:0.5)</v>
          </cell>
          <cell r="G1151" t="str">
            <v>M</v>
          </cell>
          <cell r="H1151">
            <v>0</v>
          </cell>
          <cell r="I1151">
            <v>0</v>
          </cell>
        </row>
        <row r="1152">
          <cell r="A1152" t="str">
            <v>D02330</v>
          </cell>
          <cell r="B1152">
            <v>70</v>
          </cell>
          <cell r="C1152" t="str">
            <v>다</v>
          </cell>
          <cell r="D1152">
            <v>9864846</v>
          </cell>
          <cell r="E1152" t="str">
            <v>절토부 점검로</v>
          </cell>
          <cell r="F1152" t="str">
            <v>(리핑암구간 1:0.7)</v>
          </cell>
          <cell r="G1152" t="str">
            <v>M</v>
          </cell>
          <cell r="H1152">
            <v>0</v>
          </cell>
          <cell r="I1152">
            <v>0</v>
          </cell>
        </row>
        <row r="1153">
          <cell r="A1153" t="str">
            <v>D02266</v>
          </cell>
          <cell r="B1153">
            <v>100</v>
          </cell>
          <cell r="C1153" t="str">
            <v>라</v>
          </cell>
          <cell r="D1153">
            <v>9864878</v>
          </cell>
          <cell r="E1153" t="str">
            <v>절토부 점검로</v>
          </cell>
          <cell r="F1153" t="str">
            <v>(토사구간 1:1.2)</v>
          </cell>
          <cell r="G1153" t="str">
            <v>M</v>
          </cell>
          <cell r="H1153">
            <v>0</v>
          </cell>
          <cell r="I1153">
            <v>0</v>
          </cell>
        </row>
        <row r="1154">
          <cell r="A1154" t="str">
            <v>D02267</v>
          </cell>
          <cell r="B1154">
            <v>13</v>
          </cell>
          <cell r="C1154" t="str">
            <v>마</v>
          </cell>
          <cell r="D1154">
            <v>9864910</v>
          </cell>
          <cell r="E1154" t="str">
            <v>측면부 점검로</v>
          </cell>
          <cell r="F1154" t="str">
            <v>(단부)</v>
          </cell>
          <cell r="G1154" t="str">
            <v>개소</v>
          </cell>
          <cell r="H1154">
            <v>0</v>
          </cell>
          <cell r="I1154">
            <v>0</v>
          </cell>
        </row>
        <row r="1155">
          <cell r="A1155" t="str">
            <v>D02268</v>
          </cell>
          <cell r="B1155">
            <v>300</v>
          </cell>
          <cell r="C1155" t="str">
            <v>바</v>
          </cell>
          <cell r="D1155">
            <v>9864926</v>
          </cell>
          <cell r="E1155" t="str">
            <v>측면부 점검로</v>
          </cell>
          <cell r="F1155" t="str">
            <v>(계단부)</v>
          </cell>
          <cell r="G1155" t="str">
            <v>M</v>
          </cell>
          <cell r="H1155">
            <v>0</v>
          </cell>
          <cell r="I1155">
            <v>0</v>
          </cell>
        </row>
        <row r="1156">
          <cell r="A1156" t="str">
            <v>E2</v>
          </cell>
          <cell r="B1156">
            <v>0</v>
          </cell>
          <cell r="C1156" t="str">
            <v>계</v>
          </cell>
          <cell r="D1156">
            <v>9864942</v>
          </cell>
          <cell r="I1156">
            <v>0</v>
          </cell>
        </row>
        <row r="1157">
          <cell r="A1157" t="str">
            <v>D00898</v>
          </cell>
          <cell r="B1157">
            <v>8</v>
          </cell>
          <cell r="C1157" t="str">
            <v>3)</v>
          </cell>
          <cell r="D1157">
            <v>9865087</v>
          </cell>
          <cell r="E1157" t="str">
            <v>세륜세차시설</v>
          </cell>
          <cell r="G1157" t="str">
            <v>개소</v>
          </cell>
          <cell r="H1157">
            <v>0</v>
          </cell>
          <cell r="I1157">
            <v>0</v>
          </cell>
        </row>
        <row r="1158">
          <cell r="A1158" t="str">
            <v>D02301</v>
          </cell>
          <cell r="B1158">
            <v>2</v>
          </cell>
          <cell r="C1158" t="str">
            <v>4)</v>
          </cell>
          <cell r="D1158">
            <v>9865159</v>
          </cell>
          <cell r="E1158" t="str">
            <v>침사지</v>
          </cell>
          <cell r="G1158" t="str">
            <v>개소</v>
          </cell>
          <cell r="H1158">
            <v>0</v>
          </cell>
          <cell r="I1158">
            <v>0</v>
          </cell>
        </row>
        <row r="1159">
          <cell r="A1159" t="str">
            <v>T2</v>
          </cell>
          <cell r="B1159">
            <v>1165</v>
          </cell>
          <cell r="C1159" t="str">
            <v>5)</v>
          </cell>
          <cell r="D1159">
            <v>9865195</v>
          </cell>
          <cell r="E1159" t="str">
            <v>기존도로유지보수</v>
          </cell>
          <cell r="H1159">
            <v>0</v>
          </cell>
          <cell r="I1159">
            <v>0</v>
          </cell>
        </row>
        <row r="1160">
          <cell r="A1160" t="str">
            <v>D01342</v>
          </cell>
          <cell r="B1160">
            <v>980</v>
          </cell>
          <cell r="C1160" t="str">
            <v>가</v>
          </cell>
          <cell r="D1160">
            <v>9865213</v>
          </cell>
          <cell r="E1160" t="str">
            <v>아스팔트포장깨기</v>
          </cell>
          <cell r="F1160" t="str">
            <v>(기계100%)</v>
          </cell>
          <cell r="G1160" t="str">
            <v>M3</v>
          </cell>
          <cell r="H1160">
            <v>0</v>
          </cell>
          <cell r="I1160">
            <v>0</v>
          </cell>
        </row>
        <row r="1161">
          <cell r="A1161" t="str">
            <v>D01731</v>
          </cell>
          <cell r="B1161">
            <v>220</v>
          </cell>
          <cell r="C1161" t="str">
            <v>나</v>
          </cell>
          <cell r="D1161">
            <v>9865222</v>
          </cell>
          <cell r="E1161" t="str">
            <v>택코팅</v>
          </cell>
          <cell r="F1161" t="str">
            <v>(50ℓ/ａ : 확장)</v>
          </cell>
          <cell r="G1161" t="str">
            <v>ａ</v>
          </cell>
          <cell r="H1161">
            <v>0</v>
          </cell>
          <cell r="I1161">
            <v>0</v>
          </cell>
        </row>
        <row r="1162">
          <cell r="A1162" t="str">
            <v>D01701</v>
          </cell>
          <cell r="B1162">
            <v>220</v>
          </cell>
          <cell r="C1162" t="str">
            <v>다</v>
          </cell>
          <cell r="D1162">
            <v>9865227</v>
          </cell>
          <cell r="E1162" t="str">
            <v>표층덧씌우기</v>
          </cell>
          <cell r="F1162" t="str">
            <v>(T= 5Cm)</v>
          </cell>
          <cell r="G1162" t="str">
            <v>a</v>
          </cell>
          <cell r="H1162">
            <v>0</v>
          </cell>
          <cell r="I1162">
            <v>0</v>
          </cell>
        </row>
        <row r="1163">
          <cell r="A1163" t="str">
            <v>D00148</v>
          </cell>
          <cell r="B1163">
            <v>56</v>
          </cell>
          <cell r="C1163" t="str">
            <v>라</v>
          </cell>
          <cell r="D1163">
            <v>9865228</v>
          </cell>
          <cell r="E1163" t="str">
            <v>아스팔트 운반</v>
          </cell>
          <cell r="G1163" t="str">
            <v>D/M</v>
          </cell>
          <cell r="H1163">
            <v>0</v>
          </cell>
          <cell r="I1163">
            <v>0</v>
          </cell>
        </row>
        <row r="1164">
          <cell r="A1164" t="str">
            <v>M00041</v>
          </cell>
          <cell r="B1164">
            <v>56</v>
          </cell>
          <cell r="C1164" t="str">
            <v>마</v>
          </cell>
          <cell r="D1164">
            <v>9865229</v>
          </cell>
          <cell r="E1164" t="str">
            <v>아스팔트.</v>
          </cell>
          <cell r="F1164" t="str">
            <v>RSC-4</v>
          </cell>
          <cell r="G1164" t="str">
            <v>D/M</v>
          </cell>
          <cell r="H1164">
            <v>0</v>
          </cell>
          <cell r="I1164">
            <v>0</v>
          </cell>
        </row>
        <row r="1165">
          <cell r="A1165" t="str">
            <v>M00251</v>
          </cell>
          <cell r="B1165">
            <v>2605</v>
          </cell>
          <cell r="C1165" t="str">
            <v>바</v>
          </cell>
          <cell r="D1165">
            <v>9865293</v>
          </cell>
          <cell r="E1165" t="str">
            <v>아스콘 표층</v>
          </cell>
          <cell r="G1165" t="str">
            <v>TON</v>
          </cell>
          <cell r="H1165">
            <v>0</v>
          </cell>
          <cell r="I1165">
            <v>0</v>
          </cell>
        </row>
        <row r="1166">
          <cell r="A1166" t="str">
            <v>E2</v>
          </cell>
          <cell r="B1166">
            <v>0</v>
          </cell>
          <cell r="C1166" t="str">
            <v>계</v>
          </cell>
          <cell r="D1166">
            <v>9865357</v>
          </cell>
          <cell r="I1166">
            <v>0</v>
          </cell>
        </row>
        <row r="1167">
          <cell r="A1167" t="str">
            <v>D00815</v>
          </cell>
          <cell r="B1167">
            <v>4570</v>
          </cell>
          <cell r="C1167" t="str">
            <v>6)</v>
          </cell>
          <cell r="D1167">
            <v>9865358</v>
          </cell>
          <cell r="E1167" t="str">
            <v>미끄럼방지포장</v>
          </cell>
          <cell r="G1167" t="str">
            <v>M2</v>
          </cell>
          <cell r="H1167">
            <v>0</v>
          </cell>
          <cell r="I1167">
            <v>0</v>
          </cell>
        </row>
        <row r="1168">
          <cell r="A1168" t="str">
            <v>D01709</v>
          </cell>
          <cell r="B1168">
            <v>790</v>
          </cell>
          <cell r="C1168" t="str">
            <v>7)</v>
          </cell>
          <cell r="D1168">
            <v>9865422</v>
          </cell>
          <cell r="E1168" t="str">
            <v>암파쇄 방호시설</v>
          </cell>
          <cell r="G1168" t="str">
            <v>M</v>
          </cell>
          <cell r="H1168">
            <v>0</v>
          </cell>
          <cell r="I1168">
            <v>0</v>
          </cell>
        </row>
        <row r="1169">
          <cell r="A1169" t="str">
            <v>T2</v>
          </cell>
          <cell r="B1169">
            <v>1179</v>
          </cell>
          <cell r="C1169" t="str">
            <v>8)</v>
          </cell>
          <cell r="D1169">
            <v>9865454</v>
          </cell>
          <cell r="E1169" t="str">
            <v>비탈면보호공</v>
          </cell>
          <cell r="H1169">
            <v>0</v>
          </cell>
          <cell r="I1169">
            <v>0</v>
          </cell>
        </row>
        <row r="1170">
          <cell r="A1170" t="str">
            <v>D01345</v>
          </cell>
          <cell r="B1170">
            <v>190</v>
          </cell>
          <cell r="C1170" t="str">
            <v>가</v>
          </cell>
          <cell r="D1170">
            <v>9865470</v>
          </cell>
          <cell r="E1170" t="str">
            <v>구조물터파기</v>
          </cell>
          <cell r="F1170" t="str">
            <v>(육상토사:0~4m)</v>
          </cell>
          <cell r="G1170" t="str">
            <v>M3</v>
          </cell>
          <cell r="H1170">
            <v>0</v>
          </cell>
          <cell r="I1170">
            <v>0</v>
          </cell>
        </row>
        <row r="1171">
          <cell r="A1171" t="str">
            <v>D01115</v>
          </cell>
          <cell r="B1171">
            <v>130</v>
          </cell>
          <cell r="C1171" t="str">
            <v>나</v>
          </cell>
          <cell r="D1171">
            <v>9865478</v>
          </cell>
          <cell r="E1171" t="str">
            <v>되메우기 및 다짐공</v>
          </cell>
          <cell r="F1171" t="str">
            <v>(인력30％+기계70％)</v>
          </cell>
          <cell r="G1171" t="str">
            <v>M3</v>
          </cell>
          <cell r="H1171">
            <v>0</v>
          </cell>
          <cell r="I1171">
            <v>0</v>
          </cell>
        </row>
        <row r="1172">
          <cell r="A1172" t="str">
            <v>D00074</v>
          </cell>
          <cell r="B1172">
            <v>100</v>
          </cell>
          <cell r="C1172" t="str">
            <v>다</v>
          </cell>
          <cell r="D1172">
            <v>9865482</v>
          </cell>
          <cell r="E1172" t="str">
            <v>합판거푸집</v>
          </cell>
          <cell r="F1172" t="str">
            <v>(6회)</v>
          </cell>
          <cell r="G1172" t="str">
            <v>M2</v>
          </cell>
          <cell r="H1172">
            <v>0</v>
          </cell>
          <cell r="I1172">
            <v>0</v>
          </cell>
        </row>
        <row r="1173">
          <cell r="A1173" t="str">
            <v>D00319</v>
          </cell>
          <cell r="B1173">
            <v>53</v>
          </cell>
          <cell r="C1173" t="str">
            <v>라</v>
          </cell>
          <cell r="D1173">
            <v>9865484</v>
          </cell>
          <cell r="E1173" t="str">
            <v>콘크리트타설</v>
          </cell>
          <cell r="F1173" t="str">
            <v>(무근,진동기제외)</v>
          </cell>
          <cell r="G1173" t="str">
            <v>M3</v>
          </cell>
          <cell r="H1173">
            <v>0</v>
          </cell>
          <cell r="I1173">
            <v>0</v>
          </cell>
        </row>
        <row r="1174">
          <cell r="A1174" t="str">
            <v>D01662</v>
          </cell>
          <cell r="B1174">
            <v>1</v>
          </cell>
          <cell r="C1174" t="str">
            <v>마</v>
          </cell>
          <cell r="D1174">
            <v>9865485</v>
          </cell>
          <cell r="E1174" t="str">
            <v>몰탈</v>
          </cell>
          <cell r="F1174" t="str">
            <v>(1:3)</v>
          </cell>
          <cell r="G1174" t="str">
            <v>M3</v>
          </cell>
          <cell r="H1174">
            <v>0</v>
          </cell>
          <cell r="I1174">
            <v>0</v>
          </cell>
        </row>
        <row r="1175">
          <cell r="A1175" t="str">
            <v>D01673</v>
          </cell>
          <cell r="B1175">
            <v>740</v>
          </cell>
          <cell r="C1175" t="str">
            <v>바</v>
          </cell>
          <cell r="D1175">
            <v>9865613</v>
          </cell>
          <cell r="E1175" t="str">
            <v>뒷채움</v>
          </cell>
          <cell r="F1175" t="str">
            <v>(선택층재 암거,교량)</v>
          </cell>
          <cell r="G1175" t="str">
            <v>M3</v>
          </cell>
          <cell r="H1175">
            <v>0</v>
          </cell>
          <cell r="I1175">
            <v>0</v>
          </cell>
        </row>
        <row r="1176">
          <cell r="A1176" t="str">
            <v>T1</v>
          </cell>
          <cell r="B1176">
            <v>1178</v>
          </cell>
          <cell r="C1176" t="str">
            <v>사</v>
          </cell>
          <cell r="D1176">
            <v>9865614</v>
          </cell>
          <cell r="E1176" t="str">
            <v>돌쌓기</v>
          </cell>
          <cell r="H1176">
            <v>0</v>
          </cell>
          <cell r="I1176">
            <v>0</v>
          </cell>
        </row>
        <row r="1177">
          <cell r="A1177" t="str">
            <v>D02343</v>
          </cell>
          <cell r="B1177">
            <v>1700</v>
          </cell>
          <cell r="C1177" t="str">
            <v>a</v>
          </cell>
          <cell r="D1177">
            <v>9865758</v>
          </cell>
          <cell r="E1177" t="str">
            <v>돌붙임</v>
          </cell>
          <cell r="F1177" t="str">
            <v>(뒷길이35cm,깬잡석)</v>
          </cell>
          <cell r="G1177" t="str">
            <v>M2</v>
          </cell>
          <cell r="H1177">
            <v>0</v>
          </cell>
          <cell r="I1177">
            <v>0</v>
          </cell>
        </row>
        <row r="1178">
          <cell r="A1178" t="str">
            <v>D02344</v>
          </cell>
          <cell r="B1178">
            <v>330</v>
          </cell>
          <cell r="C1178" t="str">
            <v>b</v>
          </cell>
          <cell r="D1178">
            <v>9865762</v>
          </cell>
          <cell r="E1178" t="str">
            <v>돌붙임</v>
          </cell>
          <cell r="F1178" t="str">
            <v>(뒷길이45cm,깬잡석)</v>
          </cell>
          <cell r="G1178" t="str">
            <v>M2</v>
          </cell>
          <cell r="H1178">
            <v>0</v>
          </cell>
          <cell r="I1178">
            <v>0</v>
          </cell>
        </row>
        <row r="1179">
          <cell r="A1179" t="str">
            <v>E1</v>
          </cell>
          <cell r="B1179">
            <v>0</v>
          </cell>
          <cell r="C1179" t="str">
            <v>소계</v>
          </cell>
          <cell r="D1179">
            <v>9865766</v>
          </cell>
          <cell r="I1179">
            <v>0</v>
          </cell>
        </row>
        <row r="1180">
          <cell r="A1180" t="str">
            <v>E2</v>
          </cell>
          <cell r="B1180">
            <v>0</v>
          </cell>
          <cell r="C1180" t="str">
            <v>계</v>
          </cell>
          <cell r="D1180">
            <v>9865806</v>
          </cell>
          <cell r="I1180">
            <v>0</v>
          </cell>
        </row>
        <row r="1181">
          <cell r="A1181" t="str">
            <v>D01411</v>
          </cell>
          <cell r="B1181">
            <v>1</v>
          </cell>
          <cell r="C1181" t="str">
            <v>9)</v>
          </cell>
          <cell r="D1181">
            <v>9865838</v>
          </cell>
          <cell r="E1181" t="str">
            <v>가도 및 축도</v>
          </cell>
          <cell r="G1181" t="str">
            <v>식</v>
          </cell>
          <cell r="H1181">
            <v>0</v>
          </cell>
          <cell r="I1181">
            <v>0</v>
          </cell>
        </row>
        <row r="1182">
          <cell r="A1182" t="str">
            <v>D02269</v>
          </cell>
          <cell r="B1182">
            <v>1</v>
          </cell>
          <cell r="C1182" t="str">
            <v>10)</v>
          </cell>
          <cell r="D1182">
            <v>9865870</v>
          </cell>
          <cell r="E1182" t="str">
            <v>기존교량 유지보수비</v>
          </cell>
          <cell r="G1182" t="str">
            <v>P.S</v>
          </cell>
          <cell r="H1182">
            <v>0</v>
          </cell>
          <cell r="I1182">
            <v>0</v>
          </cell>
        </row>
        <row r="1183">
          <cell r="A1183" t="str">
            <v>D01043</v>
          </cell>
          <cell r="B1183">
            <v>1</v>
          </cell>
          <cell r="C1183" t="str">
            <v>11)</v>
          </cell>
          <cell r="D1183">
            <v>9865871</v>
          </cell>
          <cell r="E1183" t="str">
            <v>가설사무실</v>
          </cell>
          <cell r="G1183" t="str">
            <v>식</v>
          </cell>
          <cell r="H1183">
            <v>0</v>
          </cell>
          <cell r="I1183">
            <v>0</v>
          </cell>
        </row>
        <row r="1184">
          <cell r="A1184" t="str">
            <v>D00936</v>
          </cell>
          <cell r="B1184">
            <v>1</v>
          </cell>
          <cell r="C1184" t="str">
            <v>12)</v>
          </cell>
          <cell r="D1184">
            <v>9865935</v>
          </cell>
          <cell r="E1184" t="str">
            <v>시험비</v>
          </cell>
          <cell r="G1184" t="str">
            <v>식</v>
          </cell>
          <cell r="H1184">
            <v>0</v>
          </cell>
          <cell r="I1184">
            <v>0</v>
          </cell>
        </row>
        <row r="1185">
          <cell r="A1185" t="str">
            <v>D01718</v>
          </cell>
          <cell r="B1185">
            <v>1</v>
          </cell>
          <cell r="C1185" t="str">
            <v>13)</v>
          </cell>
          <cell r="D1185">
            <v>9865967</v>
          </cell>
          <cell r="E1185" t="str">
            <v>중기운반비</v>
          </cell>
          <cell r="G1185" t="str">
            <v>식</v>
          </cell>
          <cell r="H1185">
            <v>0</v>
          </cell>
          <cell r="I1185">
            <v>0</v>
          </cell>
        </row>
        <row r="1186">
          <cell r="A1186" t="str">
            <v>D01415</v>
          </cell>
          <cell r="B1186">
            <v>8.51</v>
          </cell>
          <cell r="C1186" t="str">
            <v>14)</v>
          </cell>
          <cell r="D1186">
            <v>9865983</v>
          </cell>
          <cell r="E1186" t="str">
            <v>도로대장작성</v>
          </cell>
          <cell r="F1186" t="str">
            <v>(전산화)</v>
          </cell>
          <cell r="G1186" t="str">
            <v>KM</v>
          </cell>
          <cell r="H1186">
            <v>0</v>
          </cell>
          <cell r="I1186">
            <v>0</v>
          </cell>
        </row>
        <row r="1187">
          <cell r="A1187" t="str">
            <v>D02354</v>
          </cell>
          <cell r="B1187">
            <v>300</v>
          </cell>
          <cell r="C1187" t="str">
            <v>15)</v>
          </cell>
          <cell r="D1187">
            <v>9865991</v>
          </cell>
          <cell r="E1187" t="str">
            <v>1,2종시설물 전산화</v>
          </cell>
          <cell r="F1187" t="str">
            <v>(SHOP DRAWING)</v>
          </cell>
          <cell r="G1187" t="str">
            <v>매</v>
          </cell>
          <cell r="H1187">
            <v>0</v>
          </cell>
          <cell r="I1187">
            <v>0</v>
          </cell>
        </row>
        <row r="1188">
          <cell r="A1188" t="str">
            <v>D00913</v>
          </cell>
          <cell r="B1188">
            <v>2</v>
          </cell>
          <cell r="C1188" t="str">
            <v>16)</v>
          </cell>
          <cell r="D1188">
            <v>9865999</v>
          </cell>
          <cell r="E1188" t="str">
            <v>준공표지판</v>
          </cell>
          <cell r="G1188" t="str">
            <v>EA</v>
          </cell>
          <cell r="H1188">
            <v>0</v>
          </cell>
          <cell r="I1188">
            <v>0</v>
          </cell>
        </row>
        <row r="1189">
          <cell r="A1189" t="str">
            <v>D02302</v>
          </cell>
          <cell r="B1189">
            <v>1800</v>
          </cell>
          <cell r="C1189" t="str">
            <v>17)</v>
          </cell>
          <cell r="D1189">
            <v>9866146</v>
          </cell>
          <cell r="E1189" t="str">
            <v>가설판넬설치</v>
          </cell>
          <cell r="G1189" t="str">
            <v>ｍ</v>
          </cell>
          <cell r="H1189">
            <v>0</v>
          </cell>
          <cell r="I1189">
            <v>0</v>
          </cell>
        </row>
        <row r="1190">
          <cell r="A1190" t="str">
            <v>D02249</v>
          </cell>
          <cell r="B1190">
            <v>1</v>
          </cell>
          <cell r="C1190" t="str">
            <v>18)</v>
          </cell>
          <cell r="D1190">
            <v>9866202</v>
          </cell>
          <cell r="E1190" t="str">
            <v>규준틀 설치</v>
          </cell>
          <cell r="F1190" t="str">
            <v>(토공규준틀)</v>
          </cell>
          <cell r="G1190" t="str">
            <v>식</v>
          </cell>
          <cell r="H1190">
            <v>0</v>
          </cell>
          <cell r="I1190">
            <v>0</v>
          </cell>
        </row>
        <row r="1191">
          <cell r="A1191" t="str">
            <v>D02270</v>
          </cell>
          <cell r="B1191">
            <v>8.51</v>
          </cell>
          <cell r="C1191" t="str">
            <v>19)</v>
          </cell>
          <cell r="D1191">
            <v>9866257</v>
          </cell>
          <cell r="E1191" t="str">
            <v>시공측량비</v>
          </cell>
          <cell r="G1191" t="str">
            <v>KM</v>
          </cell>
          <cell r="H1191">
            <v>0</v>
          </cell>
          <cell r="I1191">
            <v>0</v>
          </cell>
        </row>
        <row r="1192">
          <cell r="A1192" t="str">
            <v>T2</v>
          </cell>
          <cell r="B1192">
            <v>1201</v>
          </cell>
          <cell r="C1192" t="str">
            <v>20)</v>
          </cell>
          <cell r="D1192">
            <v>9866385</v>
          </cell>
          <cell r="E1192" t="str">
            <v>추가보링및현장시험</v>
          </cell>
          <cell r="H1192">
            <v>0</v>
          </cell>
          <cell r="I1192">
            <v>0</v>
          </cell>
        </row>
        <row r="1193">
          <cell r="A1193" t="str">
            <v>D02233</v>
          </cell>
          <cell r="B1193">
            <v>100</v>
          </cell>
          <cell r="C1193" t="str">
            <v>가</v>
          </cell>
          <cell r="D1193">
            <v>9866393</v>
          </cell>
          <cell r="E1193" t="str">
            <v>보링비</v>
          </cell>
          <cell r="F1193" t="str">
            <v>(풍화암층)</v>
          </cell>
          <cell r="G1193" t="str">
            <v>M</v>
          </cell>
          <cell r="H1193">
            <v>0</v>
          </cell>
          <cell r="I1193">
            <v>0</v>
          </cell>
        </row>
        <row r="1194">
          <cell r="A1194" t="str">
            <v>D02352</v>
          </cell>
          <cell r="B1194">
            <v>80</v>
          </cell>
          <cell r="C1194" t="str">
            <v>나</v>
          </cell>
          <cell r="D1194">
            <v>9866394</v>
          </cell>
          <cell r="E1194" t="str">
            <v>보링비</v>
          </cell>
          <cell r="F1194" t="str">
            <v>(풍화토)</v>
          </cell>
          <cell r="G1194" t="str">
            <v>M</v>
          </cell>
          <cell r="H1194">
            <v>0</v>
          </cell>
          <cell r="I1194">
            <v>0</v>
          </cell>
        </row>
        <row r="1195">
          <cell r="A1195" t="str">
            <v>D02232</v>
          </cell>
          <cell r="B1195">
            <v>110</v>
          </cell>
          <cell r="C1195" t="str">
            <v>다</v>
          </cell>
          <cell r="D1195">
            <v>9866395</v>
          </cell>
          <cell r="E1195" t="str">
            <v>보링비</v>
          </cell>
          <cell r="F1195" t="str">
            <v>(자갈층)</v>
          </cell>
          <cell r="G1195" t="str">
            <v>M</v>
          </cell>
          <cell r="H1195">
            <v>0</v>
          </cell>
          <cell r="I1195">
            <v>0</v>
          </cell>
        </row>
        <row r="1196">
          <cell r="A1196" t="str">
            <v>D02234</v>
          </cell>
          <cell r="B1196">
            <v>110</v>
          </cell>
          <cell r="C1196" t="str">
            <v>라</v>
          </cell>
          <cell r="D1196">
            <v>9866396</v>
          </cell>
          <cell r="E1196" t="str">
            <v>보링비</v>
          </cell>
          <cell r="F1196" t="str">
            <v>(연암층)</v>
          </cell>
          <cell r="G1196" t="str">
            <v>M</v>
          </cell>
          <cell r="H1196">
            <v>0</v>
          </cell>
          <cell r="I1196">
            <v>0</v>
          </cell>
        </row>
        <row r="1197">
          <cell r="A1197" t="str">
            <v>D02271</v>
          </cell>
          <cell r="B1197">
            <v>40</v>
          </cell>
          <cell r="C1197" t="str">
            <v>마</v>
          </cell>
          <cell r="D1197">
            <v>9866397</v>
          </cell>
          <cell r="E1197" t="str">
            <v>보링비</v>
          </cell>
          <cell r="F1197" t="str">
            <v>(경암층)</v>
          </cell>
          <cell r="G1197" t="str">
            <v>M</v>
          </cell>
          <cell r="H1197">
            <v>0</v>
          </cell>
          <cell r="I1197">
            <v>0</v>
          </cell>
        </row>
        <row r="1198">
          <cell r="A1198" t="str">
            <v>D02231</v>
          </cell>
          <cell r="B1198">
            <v>80</v>
          </cell>
          <cell r="C1198" t="str">
            <v>바</v>
          </cell>
          <cell r="D1198">
            <v>9866525</v>
          </cell>
          <cell r="E1198" t="str">
            <v>보링비</v>
          </cell>
          <cell r="F1198" t="str">
            <v>(모래층)</v>
          </cell>
          <cell r="G1198" t="str">
            <v>M</v>
          </cell>
          <cell r="H1198">
            <v>0</v>
          </cell>
          <cell r="I1198">
            <v>0</v>
          </cell>
        </row>
        <row r="1199">
          <cell r="A1199" t="str">
            <v>D02230</v>
          </cell>
          <cell r="B1199">
            <v>70</v>
          </cell>
          <cell r="C1199" t="str">
            <v>사</v>
          </cell>
          <cell r="D1199">
            <v>9866529</v>
          </cell>
          <cell r="E1199" t="str">
            <v>보링비</v>
          </cell>
          <cell r="F1199" t="str">
            <v>(점토층)</v>
          </cell>
          <cell r="G1199" t="str">
            <v>M</v>
          </cell>
          <cell r="H1199">
            <v>0</v>
          </cell>
          <cell r="I1199">
            <v>0</v>
          </cell>
        </row>
        <row r="1200">
          <cell r="A1200" t="str">
            <v>D02303</v>
          </cell>
          <cell r="B1200">
            <v>50</v>
          </cell>
          <cell r="C1200" t="str">
            <v>아</v>
          </cell>
          <cell r="D1200">
            <v>9866561</v>
          </cell>
          <cell r="E1200" t="str">
            <v>표준관입시험</v>
          </cell>
          <cell r="G1200" t="str">
            <v>회</v>
          </cell>
          <cell r="H1200">
            <v>0</v>
          </cell>
          <cell r="I1200">
            <v>0</v>
          </cell>
        </row>
        <row r="1201">
          <cell r="A1201" t="str">
            <v>D02309</v>
          </cell>
          <cell r="B1201">
            <v>45</v>
          </cell>
          <cell r="C1201" t="str">
            <v>자</v>
          </cell>
          <cell r="D1201">
            <v>9866577</v>
          </cell>
          <cell r="E1201" t="str">
            <v>기계기구 설치비</v>
          </cell>
          <cell r="G1201" t="str">
            <v>개소</v>
          </cell>
          <cell r="H1201">
            <v>0</v>
          </cell>
          <cell r="I1201">
            <v>0</v>
          </cell>
        </row>
        <row r="1202">
          <cell r="A1202" t="str">
            <v>E2</v>
          </cell>
          <cell r="B1202">
            <v>0</v>
          </cell>
          <cell r="C1202" t="str">
            <v>계</v>
          </cell>
          <cell r="D1202">
            <v>9866593</v>
          </cell>
          <cell r="I1202">
            <v>0</v>
          </cell>
        </row>
        <row r="1203">
          <cell r="A1203" t="str">
            <v>D02304</v>
          </cell>
          <cell r="B1203">
            <v>11</v>
          </cell>
          <cell r="C1203" t="str">
            <v>21)</v>
          </cell>
          <cell r="D1203">
            <v>9866611</v>
          </cell>
          <cell r="E1203" t="str">
            <v>가옥철거비</v>
          </cell>
          <cell r="F1203" t="str">
            <v>(콘크리트슬래브)</v>
          </cell>
          <cell r="G1203" t="str">
            <v>동</v>
          </cell>
          <cell r="H1203">
            <v>0</v>
          </cell>
          <cell r="I1203">
            <v>0</v>
          </cell>
        </row>
        <row r="1204">
          <cell r="A1204" t="str">
            <v>D02305</v>
          </cell>
          <cell r="B1204">
            <v>1</v>
          </cell>
          <cell r="C1204" t="str">
            <v>22)</v>
          </cell>
          <cell r="D1204">
            <v>9866620</v>
          </cell>
          <cell r="E1204" t="str">
            <v>교통정리비</v>
          </cell>
          <cell r="G1204" t="str">
            <v>식</v>
          </cell>
          <cell r="H1204">
            <v>0</v>
          </cell>
          <cell r="I1204">
            <v>0</v>
          </cell>
        </row>
        <row r="1205">
          <cell r="A1205" t="str">
            <v>D02307</v>
          </cell>
          <cell r="B1205">
            <v>5</v>
          </cell>
          <cell r="C1205" t="str">
            <v>23)</v>
          </cell>
          <cell r="D1205">
            <v>9866923</v>
          </cell>
          <cell r="E1205" t="str">
            <v>안전점검비</v>
          </cell>
          <cell r="G1205" t="str">
            <v>회</v>
          </cell>
          <cell r="H1205">
            <v>0</v>
          </cell>
          <cell r="I1205">
            <v>0</v>
          </cell>
        </row>
        <row r="1206">
          <cell r="A1206" t="str">
            <v>D02308</v>
          </cell>
          <cell r="B1206">
            <v>5</v>
          </cell>
          <cell r="C1206" t="str">
            <v>24)</v>
          </cell>
          <cell r="D1206">
            <v>9866983</v>
          </cell>
          <cell r="E1206" t="str">
            <v>사후환경영향조사비</v>
          </cell>
          <cell r="G1206" t="str">
            <v>회</v>
          </cell>
          <cell r="H1206">
            <v>0</v>
          </cell>
          <cell r="I1206">
            <v>0</v>
          </cell>
        </row>
        <row r="1207">
          <cell r="A1207" t="str">
            <v>T2</v>
          </cell>
          <cell r="B1207">
            <v>1211</v>
          </cell>
          <cell r="C1207" t="str">
            <v>25)</v>
          </cell>
          <cell r="D1207">
            <v>9867103</v>
          </cell>
          <cell r="E1207" t="str">
            <v>자재운반</v>
          </cell>
          <cell r="H1207">
            <v>0</v>
          </cell>
          <cell r="I1207">
            <v>0</v>
          </cell>
        </row>
        <row r="1208">
          <cell r="A1208" t="str">
            <v>D02317</v>
          </cell>
          <cell r="B1208">
            <v>17007</v>
          </cell>
          <cell r="C1208" t="str">
            <v>가.</v>
          </cell>
          <cell r="D1208">
            <v>9867230</v>
          </cell>
          <cell r="E1208" t="str">
            <v>시멘트운반</v>
          </cell>
          <cell r="F1208" t="str">
            <v>(벌크:분공장~B/P)</v>
          </cell>
          <cell r="G1208" t="str">
            <v>TON</v>
          </cell>
          <cell r="H1208">
            <v>0</v>
          </cell>
          <cell r="I1208">
            <v>0</v>
          </cell>
        </row>
        <row r="1209">
          <cell r="A1209" t="str">
            <v>D00231</v>
          </cell>
          <cell r="B1209">
            <v>28695</v>
          </cell>
          <cell r="C1209" t="str">
            <v>나</v>
          </cell>
          <cell r="D1209">
            <v>9867258</v>
          </cell>
          <cell r="E1209" t="str">
            <v>모래운반(콘크리트용)</v>
          </cell>
          <cell r="F1209" t="str">
            <v>(골재원~B/P장)</v>
          </cell>
          <cell r="G1209" t="str">
            <v>M3</v>
          </cell>
          <cell r="H1209">
            <v>0</v>
          </cell>
          <cell r="I1209">
            <v>0</v>
          </cell>
        </row>
        <row r="1210">
          <cell r="A1210" t="str">
            <v>D01270</v>
          </cell>
          <cell r="B1210">
            <v>6991.3639999999996</v>
          </cell>
          <cell r="C1210" t="str">
            <v>다</v>
          </cell>
          <cell r="D1210">
            <v>9867286</v>
          </cell>
          <cell r="E1210" t="str">
            <v>철근운반</v>
          </cell>
          <cell r="F1210" t="str">
            <v>(하치장~현장)</v>
          </cell>
          <cell r="G1210" t="str">
            <v>TON</v>
          </cell>
          <cell r="H1210">
            <v>0</v>
          </cell>
          <cell r="I1210">
            <v>0</v>
          </cell>
        </row>
        <row r="1211">
          <cell r="A1211" t="str">
            <v>D00148</v>
          </cell>
          <cell r="B1211">
            <v>383</v>
          </cell>
          <cell r="C1211" t="str">
            <v>라</v>
          </cell>
          <cell r="D1211">
            <v>9867857</v>
          </cell>
          <cell r="E1211" t="str">
            <v>아스팔트</v>
          </cell>
          <cell r="G1211" t="str">
            <v>D/M</v>
          </cell>
          <cell r="H1211">
            <v>0</v>
          </cell>
          <cell r="I1211">
            <v>0</v>
          </cell>
        </row>
        <row r="1212">
          <cell r="A1212" t="str">
            <v>E2</v>
          </cell>
          <cell r="B1212">
            <v>0</v>
          </cell>
          <cell r="C1212" t="str">
            <v>계</v>
          </cell>
          <cell r="D1212">
            <v>9868047</v>
          </cell>
          <cell r="I1212">
            <v>0</v>
          </cell>
        </row>
        <row r="1213">
          <cell r="A1213" t="str">
            <v>T2</v>
          </cell>
          <cell r="B1213">
            <v>1255</v>
          </cell>
          <cell r="C1213" t="str">
            <v>26)</v>
          </cell>
          <cell r="D1213">
            <v>9868639</v>
          </cell>
          <cell r="E1213" t="str">
            <v>사급자재대</v>
          </cell>
          <cell r="H1213">
            <v>0</v>
          </cell>
          <cell r="I1213">
            <v>0</v>
          </cell>
        </row>
        <row r="1214">
          <cell r="A1214" t="str">
            <v>M00475</v>
          </cell>
          <cell r="B1214">
            <v>17007.8</v>
          </cell>
          <cell r="C1214" t="str">
            <v>가.</v>
          </cell>
          <cell r="D1214">
            <v>9868683</v>
          </cell>
          <cell r="E1214" t="str">
            <v>시멘트</v>
          </cell>
          <cell r="F1214" t="str">
            <v>분말:부가세별도</v>
          </cell>
          <cell r="G1214" t="str">
            <v>TON</v>
          </cell>
          <cell r="H1214">
            <v>0</v>
          </cell>
          <cell r="I1214">
            <v>0</v>
          </cell>
        </row>
        <row r="1215">
          <cell r="A1215" t="str">
            <v>M00788</v>
          </cell>
          <cell r="B1215">
            <v>28695</v>
          </cell>
          <cell r="C1215" t="str">
            <v>나.</v>
          </cell>
          <cell r="D1215">
            <v>9868688</v>
          </cell>
          <cell r="E1215" t="str">
            <v>모래</v>
          </cell>
          <cell r="F1215" t="str">
            <v>(상차도)</v>
          </cell>
          <cell r="G1215" t="str">
            <v>M3</v>
          </cell>
          <cell r="H1215">
            <v>0</v>
          </cell>
          <cell r="I1215">
            <v>0</v>
          </cell>
        </row>
        <row r="1216">
          <cell r="A1216" t="str">
            <v>M00041</v>
          </cell>
          <cell r="B1216">
            <v>135</v>
          </cell>
          <cell r="C1216" t="str">
            <v>다.</v>
          </cell>
          <cell r="D1216">
            <v>9868693</v>
          </cell>
          <cell r="E1216" t="str">
            <v>아스팔트.</v>
          </cell>
          <cell r="F1216" t="str">
            <v>RSC-4</v>
          </cell>
          <cell r="G1216" t="str">
            <v>D/M</v>
          </cell>
          <cell r="H1216">
            <v>0</v>
          </cell>
          <cell r="I1216">
            <v>0</v>
          </cell>
        </row>
        <row r="1217">
          <cell r="A1217" t="str">
            <v>M00253</v>
          </cell>
          <cell r="B1217">
            <v>249</v>
          </cell>
          <cell r="C1217" t="str">
            <v>라.</v>
          </cell>
          <cell r="D1217">
            <v>9868695</v>
          </cell>
          <cell r="E1217" t="str">
            <v>아스팔트.</v>
          </cell>
          <cell r="F1217" t="str">
            <v>MC-1</v>
          </cell>
          <cell r="G1217" t="str">
            <v>D/M</v>
          </cell>
          <cell r="H1217">
            <v>0</v>
          </cell>
          <cell r="I1217">
            <v>0</v>
          </cell>
        </row>
        <row r="1218">
          <cell r="A1218" t="str">
            <v>T1</v>
          </cell>
          <cell r="B1218">
            <v>1228</v>
          </cell>
          <cell r="C1218" t="str">
            <v>라.</v>
          </cell>
          <cell r="D1218">
            <v>9868696</v>
          </cell>
          <cell r="E1218" t="str">
            <v>콘크리트포장용줄눈</v>
          </cell>
          <cell r="H1218">
            <v>0</v>
          </cell>
          <cell r="I1218">
            <v>0</v>
          </cell>
        </row>
        <row r="1219">
          <cell r="A1219" t="str">
            <v>M00690</v>
          </cell>
          <cell r="B1219">
            <v>8730</v>
          </cell>
          <cell r="D1219">
            <v>9868824</v>
          </cell>
          <cell r="E1219" t="str">
            <v>형식2-1</v>
          </cell>
          <cell r="G1219" t="str">
            <v>M</v>
          </cell>
          <cell r="H1219">
            <v>0</v>
          </cell>
          <cell r="I1219">
            <v>0</v>
          </cell>
        </row>
        <row r="1220">
          <cell r="A1220" t="str">
            <v>M00691</v>
          </cell>
          <cell r="B1220">
            <v>8730</v>
          </cell>
          <cell r="D1220">
            <v>9868952</v>
          </cell>
          <cell r="E1220" t="str">
            <v>형식2-2</v>
          </cell>
          <cell r="G1220" t="str">
            <v>M</v>
          </cell>
          <cell r="H1220">
            <v>0</v>
          </cell>
          <cell r="I1220">
            <v>0</v>
          </cell>
        </row>
        <row r="1221">
          <cell r="A1221" t="str">
            <v>M00694</v>
          </cell>
          <cell r="B1221">
            <v>96</v>
          </cell>
          <cell r="D1221">
            <v>9869016</v>
          </cell>
          <cell r="E1221" t="str">
            <v>형식2-4</v>
          </cell>
          <cell r="G1221" t="str">
            <v>M</v>
          </cell>
          <cell r="H1221">
            <v>0</v>
          </cell>
          <cell r="I1221">
            <v>0</v>
          </cell>
        </row>
        <row r="1222">
          <cell r="A1222" t="str">
            <v>M00692</v>
          </cell>
          <cell r="B1222">
            <v>1228</v>
          </cell>
          <cell r="D1222">
            <v>9869080</v>
          </cell>
          <cell r="E1222" t="str">
            <v>형식2-5</v>
          </cell>
          <cell r="G1222" t="str">
            <v>M</v>
          </cell>
          <cell r="H1222">
            <v>0</v>
          </cell>
          <cell r="I1222">
            <v>0</v>
          </cell>
        </row>
        <row r="1223">
          <cell r="A1223" t="str">
            <v>M00695</v>
          </cell>
          <cell r="B1223">
            <v>139</v>
          </cell>
          <cell r="D1223">
            <v>9869336</v>
          </cell>
          <cell r="E1223" t="str">
            <v>형식3-1</v>
          </cell>
          <cell r="G1223" t="str">
            <v>M</v>
          </cell>
          <cell r="H1223">
            <v>0</v>
          </cell>
          <cell r="I1223">
            <v>0</v>
          </cell>
        </row>
        <row r="1224">
          <cell r="A1224" t="str">
            <v>M00696</v>
          </cell>
          <cell r="B1224">
            <v>140</v>
          </cell>
          <cell r="D1224">
            <v>9869393</v>
          </cell>
          <cell r="E1224" t="str">
            <v>형식3-2</v>
          </cell>
          <cell r="G1224" t="str">
            <v>M</v>
          </cell>
          <cell r="H1224">
            <v>0</v>
          </cell>
          <cell r="I1224">
            <v>0</v>
          </cell>
        </row>
        <row r="1225">
          <cell r="A1225" t="str">
            <v>M00697</v>
          </cell>
          <cell r="B1225">
            <v>128</v>
          </cell>
          <cell r="D1225">
            <v>9869421</v>
          </cell>
          <cell r="E1225" t="str">
            <v>형식3-3</v>
          </cell>
          <cell r="G1225" t="str">
            <v>M</v>
          </cell>
          <cell r="H1225">
            <v>0</v>
          </cell>
          <cell r="I1225">
            <v>0</v>
          </cell>
        </row>
        <row r="1226">
          <cell r="A1226" t="str">
            <v>M00698</v>
          </cell>
          <cell r="B1226">
            <v>128</v>
          </cell>
          <cell r="D1226">
            <v>9869449</v>
          </cell>
          <cell r="E1226" t="str">
            <v>형식3-4</v>
          </cell>
          <cell r="G1226" t="str">
            <v>M</v>
          </cell>
          <cell r="H1226">
            <v>0</v>
          </cell>
          <cell r="I1226">
            <v>0</v>
          </cell>
        </row>
        <row r="1227">
          <cell r="A1227" t="str">
            <v>M00699</v>
          </cell>
          <cell r="B1227">
            <v>277</v>
          </cell>
          <cell r="D1227">
            <v>9869506</v>
          </cell>
          <cell r="E1227" t="str">
            <v>형식3-6</v>
          </cell>
          <cell r="G1227" t="str">
            <v>M</v>
          </cell>
          <cell r="H1227">
            <v>0</v>
          </cell>
          <cell r="I1227">
            <v>0</v>
          </cell>
        </row>
        <row r="1228">
          <cell r="A1228" t="str">
            <v>M00700</v>
          </cell>
          <cell r="B1228">
            <v>309</v>
          </cell>
          <cell r="D1228">
            <v>9869562</v>
          </cell>
          <cell r="E1228" t="str">
            <v>형식3-8</v>
          </cell>
          <cell r="G1228" t="str">
            <v>M</v>
          </cell>
          <cell r="H1228">
            <v>0</v>
          </cell>
          <cell r="I1228">
            <v>0</v>
          </cell>
        </row>
        <row r="1229">
          <cell r="A1229" t="str">
            <v>E1</v>
          </cell>
          <cell r="B1229">
            <v>0</v>
          </cell>
          <cell r="C1229" t="str">
            <v>소계</v>
          </cell>
          <cell r="D1229">
            <v>9869578</v>
          </cell>
          <cell r="I1229">
            <v>0</v>
          </cell>
        </row>
        <row r="1230">
          <cell r="A1230" t="str">
            <v>T1</v>
          </cell>
          <cell r="B1230">
            <v>1238</v>
          </cell>
          <cell r="C1230" t="str">
            <v>마.</v>
          </cell>
          <cell r="D1230">
            <v>9869596</v>
          </cell>
          <cell r="E1230" t="str">
            <v>레미콘</v>
          </cell>
          <cell r="H1230">
            <v>0</v>
          </cell>
          <cell r="I1230">
            <v>0</v>
          </cell>
        </row>
        <row r="1231">
          <cell r="A1231" t="str">
            <v>M01655</v>
          </cell>
          <cell r="B1231">
            <v>3422</v>
          </cell>
          <cell r="D1231">
            <v>9869600</v>
          </cell>
          <cell r="E1231" t="str">
            <v>레미콘</v>
          </cell>
          <cell r="F1231" t="str">
            <v>19-400-8</v>
          </cell>
          <cell r="G1231" t="str">
            <v>M3</v>
          </cell>
          <cell r="H1231">
            <v>0</v>
          </cell>
          <cell r="I1231">
            <v>0</v>
          </cell>
        </row>
        <row r="1232">
          <cell r="A1232" t="str">
            <v>M01656</v>
          </cell>
          <cell r="B1232">
            <v>6910</v>
          </cell>
          <cell r="D1232">
            <v>9869602</v>
          </cell>
          <cell r="E1232" t="str">
            <v>레미콘</v>
          </cell>
          <cell r="F1232" t="str">
            <v>25-270-15</v>
          </cell>
          <cell r="G1232" t="str">
            <v>M3</v>
          </cell>
          <cell r="H1232">
            <v>0</v>
          </cell>
          <cell r="I1232">
            <v>0</v>
          </cell>
        </row>
        <row r="1233">
          <cell r="A1233" t="str">
            <v>M01657</v>
          </cell>
          <cell r="B1233">
            <v>26433</v>
          </cell>
          <cell r="D1233">
            <v>9869603</v>
          </cell>
          <cell r="E1233" t="str">
            <v>레미콘</v>
          </cell>
          <cell r="F1233" t="str">
            <v>25-240-15</v>
          </cell>
          <cell r="G1233" t="str">
            <v>M3</v>
          </cell>
          <cell r="H1233">
            <v>0</v>
          </cell>
          <cell r="I1233">
            <v>0</v>
          </cell>
        </row>
        <row r="1234">
          <cell r="A1234" t="str">
            <v>M01659</v>
          </cell>
          <cell r="B1234">
            <v>1295</v>
          </cell>
          <cell r="D1234">
            <v>9869700</v>
          </cell>
          <cell r="E1234" t="str">
            <v>레미콘</v>
          </cell>
          <cell r="F1234" t="str">
            <v>25-240-8</v>
          </cell>
          <cell r="G1234" t="str">
            <v>M3</v>
          </cell>
          <cell r="H1234">
            <v>0</v>
          </cell>
          <cell r="I1234">
            <v>0</v>
          </cell>
        </row>
        <row r="1235">
          <cell r="A1235" t="str">
            <v>M00173</v>
          </cell>
          <cell r="B1235">
            <v>12218</v>
          </cell>
          <cell r="D1235">
            <v>9869732</v>
          </cell>
          <cell r="E1235" t="str">
            <v>레미콘</v>
          </cell>
          <cell r="F1235" t="str">
            <v>25-210-8</v>
          </cell>
          <cell r="G1235" t="str">
            <v>M3</v>
          </cell>
          <cell r="H1235">
            <v>0</v>
          </cell>
          <cell r="I1235">
            <v>0</v>
          </cell>
        </row>
        <row r="1236">
          <cell r="A1236" t="str">
            <v>M00133</v>
          </cell>
          <cell r="B1236">
            <v>2971</v>
          </cell>
          <cell r="D1236">
            <v>9869782</v>
          </cell>
          <cell r="E1236" t="str">
            <v>레미콘</v>
          </cell>
          <cell r="F1236" t="str">
            <v>40-210-8</v>
          </cell>
          <cell r="G1236" t="str">
            <v>M3</v>
          </cell>
          <cell r="H1236">
            <v>0</v>
          </cell>
          <cell r="I1236">
            <v>0</v>
          </cell>
        </row>
        <row r="1237">
          <cell r="A1237" t="str">
            <v>M01660</v>
          </cell>
          <cell r="B1237">
            <v>2906</v>
          </cell>
          <cell r="D1237">
            <v>9869831</v>
          </cell>
          <cell r="E1237" t="str">
            <v>레미콘</v>
          </cell>
          <cell r="F1237" t="str">
            <v>40-180-8</v>
          </cell>
          <cell r="G1237" t="str">
            <v>M3</v>
          </cell>
          <cell r="H1237">
            <v>0</v>
          </cell>
          <cell r="I1237">
            <v>0</v>
          </cell>
        </row>
        <row r="1238">
          <cell r="A1238" t="str">
            <v>M00109</v>
          </cell>
          <cell r="B1238">
            <v>1923</v>
          </cell>
          <cell r="D1238">
            <v>9869899</v>
          </cell>
          <cell r="E1238" t="str">
            <v>레미콘</v>
          </cell>
          <cell r="F1238" t="str">
            <v>50-150-8</v>
          </cell>
          <cell r="G1238" t="str">
            <v>M3</v>
          </cell>
          <cell r="H1238">
            <v>0</v>
          </cell>
          <cell r="I1238">
            <v>0</v>
          </cell>
        </row>
        <row r="1239">
          <cell r="A1239" t="str">
            <v>E1</v>
          </cell>
          <cell r="B1239">
            <v>0</v>
          </cell>
          <cell r="C1239" t="str">
            <v>소계</v>
          </cell>
          <cell r="D1239">
            <v>9869967</v>
          </cell>
          <cell r="I1239">
            <v>0</v>
          </cell>
        </row>
        <row r="1240">
          <cell r="A1240" t="str">
            <v>T1</v>
          </cell>
          <cell r="B1240">
            <v>1254</v>
          </cell>
          <cell r="C1240" t="str">
            <v>자.</v>
          </cell>
          <cell r="D1240">
            <v>9870015</v>
          </cell>
          <cell r="E1240" t="str">
            <v>철근</v>
          </cell>
          <cell r="H1240">
            <v>0</v>
          </cell>
          <cell r="I1240">
            <v>0</v>
          </cell>
        </row>
        <row r="1241">
          <cell r="A1241" t="str">
            <v>M00058</v>
          </cell>
          <cell r="B1241">
            <v>9.9250000000000007</v>
          </cell>
          <cell r="D1241">
            <v>9870031</v>
          </cell>
          <cell r="E1241" t="str">
            <v>철근</v>
          </cell>
          <cell r="F1241" t="str">
            <v>연강 D10 m/m</v>
          </cell>
          <cell r="G1241" t="str">
            <v>TON</v>
          </cell>
          <cell r="H1241">
            <v>0</v>
          </cell>
          <cell r="I1241">
            <v>0</v>
          </cell>
        </row>
        <row r="1242">
          <cell r="A1242" t="str">
            <v>M00059</v>
          </cell>
          <cell r="B1242">
            <v>582.31899999999996</v>
          </cell>
          <cell r="D1242">
            <v>9870039</v>
          </cell>
          <cell r="E1242" t="str">
            <v>철근</v>
          </cell>
          <cell r="F1242" t="str">
            <v>연강 D13 m/m</v>
          </cell>
          <cell r="G1242" t="str">
            <v>TON</v>
          </cell>
          <cell r="H1242">
            <v>0</v>
          </cell>
          <cell r="I1242">
            <v>0</v>
          </cell>
        </row>
        <row r="1243">
          <cell r="A1243" t="str">
            <v>M00060</v>
          </cell>
          <cell r="B1243">
            <v>1467.49</v>
          </cell>
          <cell r="D1243">
            <v>9870043</v>
          </cell>
          <cell r="E1243" t="str">
            <v>철근</v>
          </cell>
          <cell r="F1243" t="str">
            <v>연강 D16 m/m</v>
          </cell>
          <cell r="G1243" t="str">
            <v>TON</v>
          </cell>
          <cell r="H1243">
            <v>0</v>
          </cell>
          <cell r="I1243">
            <v>0</v>
          </cell>
        </row>
        <row r="1244">
          <cell r="A1244" t="str">
            <v>M00060</v>
          </cell>
          <cell r="B1244">
            <v>998.178</v>
          </cell>
          <cell r="D1244">
            <v>9870101</v>
          </cell>
          <cell r="E1244" t="str">
            <v>철근</v>
          </cell>
          <cell r="F1244" t="str">
            <v>연강 D19 m/m</v>
          </cell>
          <cell r="G1244" t="str">
            <v>TON</v>
          </cell>
          <cell r="H1244">
            <v>0</v>
          </cell>
          <cell r="I1244">
            <v>0</v>
          </cell>
        </row>
        <row r="1245">
          <cell r="A1245" t="str">
            <v>M00060</v>
          </cell>
          <cell r="B1245">
            <v>480.34699999999998</v>
          </cell>
          <cell r="D1245">
            <v>9870130</v>
          </cell>
          <cell r="E1245" t="str">
            <v>철근</v>
          </cell>
          <cell r="F1245" t="str">
            <v>연강 D22 m/m</v>
          </cell>
          <cell r="G1245" t="str">
            <v>TON</v>
          </cell>
          <cell r="H1245">
            <v>0</v>
          </cell>
          <cell r="I1245">
            <v>0</v>
          </cell>
        </row>
        <row r="1246">
          <cell r="A1246" t="str">
            <v>M00060</v>
          </cell>
          <cell r="B1246">
            <v>542.01400000000001</v>
          </cell>
          <cell r="D1246">
            <v>9870145</v>
          </cell>
          <cell r="E1246" t="str">
            <v>철근</v>
          </cell>
          <cell r="F1246" t="str">
            <v>연강 D25 m/m</v>
          </cell>
          <cell r="G1246" t="str">
            <v>TON</v>
          </cell>
          <cell r="H1246">
            <v>0</v>
          </cell>
          <cell r="I1246">
            <v>0</v>
          </cell>
        </row>
        <row r="1247">
          <cell r="A1247" t="str">
            <v>M00060</v>
          </cell>
          <cell r="B1247">
            <v>1029.9480000000001</v>
          </cell>
          <cell r="D1247">
            <v>9870152</v>
          </cell>
          <cell r="E1247" t="str">
            <v>철근</v>
          </cell>
          <cell r="F1247" t="str">
            <v>연강 D29 m/m</v>
          </cell>
          <cell r="G1247" t="str">
            <v>TON</v>
          </cell>
          <cell r="H1247">
            <v>0</v>
          </cell>
          <cell r="I1247">
            <v>0</v>
          </cell>
        </row>
        <row r="1248">
          <cell r="A1248" t="str">
            <v>M00060</v>
          </cell>
          <cell r="B1248">
            <v>223.071</v>
          </cell>
          <cell r="D1248">
            <v>9870156</v>
          </cell>
          <cell r="E1248" t="str">
            <v>철근</v>
          </cell>
          <cell r="F1248" t="str">
            <v>연강 H32 m/m</v>
          </cell>
          <cell r="G1248" t="str">
            <v>TON</v>
          </cell>
          <cell r="H1248">
            <v>0</v>
          </cell>
          <cell r="I1248">
            <v>0</v>
          </cell>
        </row>
        <row r="1249">
          <cell r="A1249" t="str">
            <v>M00062</v>
          </cell>
          <cell r="B1249">
            <v>92.097999999999999</v>
          </cell>
          <cell r="D1249">
            <v>9870159</v>
          </cell>
          <cell r="E1249" t="str">
            <v>철근</v>
          </cell>
          <cell r="F1249" t="str">
            <v>고강 H13 m/m</v>
          </cell>
          <cell r="G1249" t="str">
            <v>TON</v>
          </cell>
          <cell r="H1249">
            <v>0</v>
          </cell>
          <cell r="I1249">
            <v>0</v>
          </cell>
        </row>
        <row r="1250">
          <cell r="A1250" t="str">
            <v>M00063</v>
          </cell>
          <cell r="B1250">
            <v>532.89300000000003</v>
          </cell>
          <cell r="D1250">
            <v>9870167</v>
          </cell>
          <cell r="E1250" t="str">
            <v>철근</v>
          </cell>
          <cell r="F1250" t="str">
            <v>고강 H16 m/m</v>
          </cell>
          <cell r="G1250" t="str">
            <v>TON</v>
          </cell>
          <cell r="H1250">
            <v>0</v>
          </cell>
          <cell r="I1250">
            <v>0</v>
          </cell>
        </row>
        <row r="1251">
          <cell r="A1251" t="str">
            <v>M00063</v>
          </cell>
          <cell r="B1251">
            <v>324.71699999999998</v>
          </cell>
          <cell r="D1251">
            <v>9870203</v>
          </cell>
          <cell r="E1251" t="str">
            <v>철근</v>
          </cell>
          <cell r="F1251" t="str">
            <v>고강 H19 m/m</v>
          </cell>
          <cell r="G1251" t="str">
            <v>TON</v>
          </cell>
          <cell r="H1251">
            <v>0</v>
          </cell>
          <cell r="I1251">
            <v>0</v>
          </cell>
        </row>
        <row r="1252">
          <cell r="A1252" t="str">
            <v>M00063</v>
          </cell>
          <cell r="B1252">
            <v>99.88</v>
          </cell>
          <cell r="D1252">
            <v>9870221</v>
          </cell>
          <cell r="E1252" t="str">
            <v>철근</v>
          </cell>
          <cell r="F1252" t="str">
            <v>고강 H22 m/m</v>
          </cell>
          <cell r="G1252" t="str">
            <v>TON</v>
          </cell>
          <cell r="H1252">
            <v>0</v>
          </cell>
          <cell r="I1252">
            <v>0</v>
          </cell>
        </row>
        <row r="1253">
          <cell r="A1253" t="str">
            <v>M00063</v>
          </cell>
          <cell r="B1253">
            <v>401.50299999999999</v>
          </cell>
          <cell r="D1253">
            <v>9870230</v>
          </cell>
          <cell r="E1253" t="str">
            <v>철근</v>
          </cell>
          <cell r="F1253" t="str">
            <v>고강 H25 m/m</v>
          </cell>
          <cell r="G1253" t="str">
            <v>TON</v>
          </cell>
          <cell r="H1253">
            <v>0</v>
          </cell>
          <cell r="I1253">
            <v>0</v>
          </cell>
        </row>
        <row r="1254">
          <cell r="A1254" t="str">
            <v>M00063</v>
          </cell>
          <cell r="B1254">
            <v>8.6560000000000006</v>
          </cell>
          <cell r="D1254">
            <v>9870235</v>
          </cell>
          <cell r="E1254" t="str">
            <v>철근</v>
          </cell>
          <cell r="F1254" t="str">
            <v>고강 H29 m/m</v>
          </cell>
          <cell r="G1254" t="str">
            <v>TON</v>
          </cell>
          <cell r="H1254">
            <v>0</v>
          </cell>
          <cell r="I1254">
            <v>0</v>
          </cell>
        </row>
        <row r="1255">
          <cell r="A1255" t="str">
            <v>E1</v>
          </cell>
          <cell r="B1255">
            <v>0</v>
          </cell>
          <cell r="C1255" t="str">
            <v>소계</v>
          </cell>
          <cell r="D1255">
            <v>9870239</v>
          </cell>
          <cell r="I1255">
            <v>0</v>
          </cell>
        </row>
        <row r="1256">
          <cell r="A1256" t="str">
            <v>E2</v>
          </cell>
          <cell r="B1256">
            <v>0</v>
          </cell>
          <cell r="C1256" t="str">
            <v>계</v>
          </cell>
          <cell r="D1256">
            <v>9870271</v>
          </cell>
          <cell r="I1256">
            <v>0</v>
          </cell>
        </row>
        <row r="1257">
          <cell r="A1257" t="str">
            <v>E4</v>
          </cell>
          <cell r="B1257">
            <v>0</v>
          </cell>
          <cell r="C1257" t="str">
            <v>총계</v>
          </cell>
          <cell r="D1257">
            <v>9870303</v>
          </cell>
          <cell r="I1257">
            <v>0</v>
          </cell>
        </row>
        <row r="1258">
          <cell r="A1258" t="str">
            <v>K1</v>
          </cell>
          <cell r="B1258">
            <v>1</v>
          </cell>
          <cell r="C1258" t="str">
            <v>나 - 2</v>
          </cell>
          <cell r="D1258">
            <v>9870431</v>
          </cell>
          <cell r="E1258" t="str">
            <v>간접 노무비</v>
          </cell>
          <cell r="G1258" t="str">
            <v>식</v>
          </cell>
          <cell r="H1258">
            <v>0</v>
          </cell>
          <cell r="I1258">
            <v>0</v>
          </cell>
        </row>
        <row r="1259">
          <cell r="A1259" t="str">
            <v>K2</v>
          </cell>
          <cell r="B1259">
            <v>1</v>
          </cell>
          <cell r="C1259" t="str">
            <v>다 - 2</v>
          </cell>
          <cell r="D1259">
            <v>9870559</v>
          </cell>
          <cell r="E1259" t="str">
            <v>산재 보험료</v>
          </cell>
          <cell r="G1259" t="str">
            <v>식</v>
          </cell>
          <cell r="H1259">
            <v>0</v>
          </cell>
          <cell r="I1259">
            <v>0</v>
          </cell>
        </row>
        <row r="1260">
          <cell r="A1260" t="str">
            <v>K3</v>
          </cell>
          <cell r="B1260">
            <v>1</v>
          </cell>
          <cell r="C1260" t="str">
            <v>다 - 3</v>
          </cell>
          <cell r="D1260">
            <v>9870687</v>
          </cell>
          <cell r="E1260" t="str">
            <v>안전 관리비</v>
          </cell>
          <cell r="G1260" t="str">
            <v>식</v>
          </cell>
          <cell r="H1260">
            <v>0</v>
          </cell>
          <cell r="I1260">
            <v>0</v>
          </cell>
        </row>
        <row r="1261">
          <cell r="A1261" t="str">
            <v>K4</v>
          </cell>
          <cell r="B1261">
            <v>1</v>
          </cell>
          <cell r="C1261" t="str">
            <v>다 - 4</v>
          </cell>
          <cell r="D1261">
            <v>9870815</v>
          </cell>
          <cell r="E1261" t="str">
            <v>기타   경비</v>
          </cell>
          <cell r="G1261" t="str">
            <v>식</v>
          </cell>
          <cell r="H1261">
            <v>0</v>
          </cell>
          <cell r="I1261">
            <v>0</v>
          </cell>
        </row>
        <row r="1262">
          <cell r="A1262" t="str">
            <v>K5</v>
          </cell>
          <cell r="B1262">
            <v>1</v>
          </cell>
          <cell r="C1262" t="str">
            <v>2.</v>
          </cell>
          <cell r="D1262">
            <v>9870943</v>
          </cell>
          <cell r="E1262" t="str">
            <v>일반 관리비</v>
          </cell>
          <cell r="G1262" t="str">
            <v>식</v>
          </cell>
          <cell r="H1262">
            <v>0</v>
          </cell>
          <cell r="I1262">
            <v>0</v>
          </cell>
        </row>
        <row r="1263">
          <cell r="A1263" t="str">
            <v>K6</v>
          </cell>
          <cell r="B1263">
            <v>1</v>
          </cell>
          <cell r="C1263" t="str">
            <v>3.</v>
          </cell>
          <cell r="D1263">
            <v>9871071</v>
          </cell>
          <cell r="E1263" t="str">
            <v>이       윤</v>
          </cell>
          <cell r="G1263" t="str">
            <v>식</v>
          </cell>
          <cell r="H1263">
            <v>0</v>
          </cell>
          <cell r="I1263">
            <v>0</v>
          </cell>
        </row>
        <row r="1264">
          <cell r="A1264" t="str">
            <v>K7</v>
          </cell>
          <cell r="B1264">
            <v>1</v>
          </cell>
          <cell r="C1264" t="str">
            <v>4.</v>
          </cell>
          <cell r="D1264">
            <v>9871199</v>
          </cell>
          <cell r="E1264" t="str">
            <v>부가 가치세</v>
          </cell>
          <cell r="G1264" t="str">
            <v>식</v>
          </cell>
          <cell r="H1264">
            <v>0</v>
          </cell>
          <cell r="I1264">
            <v>0</v>
          </cell>
        </row>
        <row r="1265">
          <cell r="A1265" t="str">
            <v>K8</v>
          </cell>
          <cell r="B1265">
            <v>1</v>
          </cell>
          <cell r="C1265" t="str">
            <v>5.</v>
          </cell>
          <cell r="D1265">
            <v>9871327</v>
          </cell>
          <cell r="E1265" t="str">
            <v>보   상   비</v>
          </cell>
          <cell r="G1265" t="str">
            <v>식</v>
          </cell>
          <cell r="H1265">
            <v>0</v>
          </cell>
          <cell r="I1265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부대원본"/>
      <sheetName val="산출내역서"/>
      <sheetName val="하도급사항"/>
      <sheetName val="토공"/>
      <sheetName val="철콘"/>
      <sheetName val="강교"/>
    </sheetNames>
    <sheetDataSet>
      <sheetData sheetId="0" refreshError="1">
        <row r="1">
          <cell r="A1" t="str">
            <v>BDCODE</v>
          </cell>
          <cell r="B1" t="str">
            <v>QTY</v>
          </cell>
          <cell r="C1" t="str">
            <v>ITNUM</v>
          </cell>
          <cell r="D1" t="str">
            <v>SORTCODE</v>
          </cell>
          <cell r="E1" t="str">
            <v>F_DESC</v>
          </cell>
          <cell r="F1" t="str">
            <v>F_SIZE</v>
          </cell>
          <cell r="G1" t="str">
            <v>F_UNIT</v>
          </cell>
          <cell r="H1" t="str">
            <v>T_UPRICE</v>
          </cell>
          <cell r="I1" t="str">
            <v>T_AMOUNT</v>
          </cell>
        </row>
        <row r="2">
          <cell r="A2" t="str">
            <v>T4</v>
          </cell>
          <cell r="B2">
            <v>54</v>
          </cell>
          <cell r="C2" t="str">
            <v>1.</v>
          </cell>
          <cell r="D2">
            <v>128</v>
          </cell>
          <cell r="E2" t="str">
            <v>토  공</v>
          </cell>
          <cell r="I2">
            <v>0</v>
          </cell>
        </row>
        <row r="3">
          <cell r="A3" t="str">
            <v>T2</v>
          </cell>
          <cell r="B3">
            <v>6</v>
          </cell>
          <cell r="C3" t="str">
            <v>1)</v>
          </cell>
          <cell r="D3">
            <v>576</v>
          </cell>
          <cell r="E3" t="str">
            <v>기존구조물철거공</v>
          </cell>
          <cell r="I3">
            <v>0</v>
          </cell>
        </row>
        <row r="4">
          <cell r="A4" t="str">
            <v>D01348</v>
          </cell>
          <cell r="B4">
            <v>390</v>
          </cell>
          <cell r="C4" t="str">
            <v>가</v>
          </cell>
          <cell r="D4">
            <v>800</v>
          </cell>
          <cell r="E4" t="str">
            <v>무근콘크리트깨기</v>
          </cell>
          <cell r="F4" t="str">
            <v>(T=30Cm미만)</v>
          </cell>
          <cell r="G4" t="str">
            <v>M3</v>
          </cell>
          <cell r="H4">
            <v>0</v>
          </cell>
          <cell r="I4">
            <v>0</v>
          </cell>
        </row>
        <row r="5">
          <cell r="A5" t="str">
            <v>D01342</v>
          </cell>
          <cell r="B5">
            <v>840</v>
          </cell>
          <cell r="C5" t="str">
            <v>나</v>
          </cell>
          <cell r="D5">
            <v>996</v>
          </cell>
          <cell r="E5" t="str">
            <v>아스팔트포장깨기</v>
          </cell>
          <cell r="F5" t="str">
            <v>(기계100%)</v>
          </cell>
          <cell r="G5" t="str">
            <v>M3</v>
          </cell>
          <cell r="H5">
            <v>0</v>
          </cell>
          <cell r="I5">
            <v>0</v>
          </cell>
        </row>
        <row r="6">
          <cell r="A6" t="str">
            <v>D01340</v>
          </cell>
          <cell r="B6">
            <v>20</v>
          </cell>
          <cell r="C6" t="str">
            <v>다</v>
          </cell>
          <cell r="D6">
            <v>1003</v>
          </cell>
          <cell r="E6" t="str">
            <v>아스팔트절단</v>
          </cell>
          <cell r="F6" t="str">
            <v>(기계절단공)</v>
          </cell>
          <cell r="G6" t="str">
            <v>M</v>
          </cell>
          <cell r="H6">
            <v>0</v>
          </cell>
          <cell r="I6">
            <v>0</v>
          </cell>
        </row>
        <row r="7">
          <cell r="A7" t="str">
            <v>E2</v>
          </cell>
          <cell r="B7">
            <v>0</v>
          </cell>
          <cell r="C7" t="str">
            <v>계</v>
          </cell>
          <cell r="D7">
            <v>1010</v>
          </cell>
          <cell r="I7">
            <v>0</v>
          </cell>
        </row>
        <row r="8">
          <cell r="A8" t="str">
            <v>D01356</v>
          </cell>
          <cell r="B8">
            <v>1400</v>
          </cell>
          <cell r="C8" t="str">
            <v>2)</v>
          </cell>
          <cell r="D8">
            <v>1024</v>
          </cell>
          <cell r="E8" t="str">
            <v>측구뚝쌓기</v>
          </cell>
          <cell r="G8" t="str">
            <v>M3</v>
          </cell>
          <cell r="H8">
            <v>0</v>
          </cell>
          <cell r="I8">
            <v>0</v>
          </cell>
        </row>
        <row r="9">
          <cell r="A9" t="str">
            <v>T2</v>
          </cell>
          <cell r="B9">
            <v>11</v>
          </cell>
          <cell r="C9" t="str">
            <v>3)</v>
          </cell>
          <cell r="D9">
            <v>1920</v>
          </cell>
          <cell r="E9" t="str">
            <v>표토제거</v>
          </cell>
          <cell r="H9">
            <v>0</v>
          </cell>
          <cell r="I9">
            <v>0</v>
          </cell>
        </row>
        <row r="10">
          <cell r="A10" t="str">
            <v>D01351</v>
          </cell>
          <cell r="B10">
            <v>3600</v>
          </cell>
          <cell r="C10" t="str">
            <v>가.</v>
          </cell>
          <cell r="D10">
            <v>2048</v>
          </cell>
          <cell r="E10" t="str">
            <v>표토제거</v>
          </cell>
          <cell r="F10" t="str">
            <v>(답구간)</v>
          </cell>
          <cell r="G10" t="str">
            <v>M2</v>
          </cell>
          <cell r="H10">
            <v>0</v>
          </cell>
          <cell r="I10">
            <v>0</v>
          </cell>
        </row>
        <row r="11">
          <cell r="A11" t="str">
            <v>D01352</v>
          </cell>
          <cell r="B11">
            <v>17500</v>
          </cell>
          <cell r="C11" t="str">
            <v>나.</v>
          </cell>
          <cell r="D11">
            <v>2176</v>
          </cell>
          <cell r="E11" t="str">
            <v>표토제거</v>
          </cell>
          <cell r="F11" t="str">
            <v>(답외구간)</v>
          </cell>
          <cell r="G11" t="str">
            <v>M2</v>
          </cell>
          <cell r="H11">
            <v>0</v>
          </cell>
          <cell r="I11">
            <v>0</v>
          </cell>
        </row>
        <row r="12">
          <cell r="A12" t="str">
            <v>E2</v>
          </cell>
          <cell r="B12">
            <v>0</v>
          </cell>
          <cell r="C12" t="str">
            <v>계</v>
          </cell>
          <cell r="D12">
            <v>2240</v>
          </cell>
          <cell r="I12">
            <v>0</v>
          </cell>
        </row>
        <row r="13">
          <cell r="A13" t="str">
            <v>D00004</v>
          </cell>
          <cell r="B13">
            <v>149800</v>
          </cell>
          <cell r="C13" t="str">
            <v>4)</v>
          </cell>
          <cell r="D13">
            <v>2272</v>
          </cell>
          <cell r="E13" t="str">
            <v>벌개 제근</v>
          </cell>
          <cell r="G13" t="str">
            <v>M2</v>
          </cell>
          <cell r="H13">
            <v>0</v>
          </cell>
          <cell r="I13">
            <v>0</v>
          </cell>
        </row>
        <row r="14">
          <cell r="A14" t="str">
            <v>T2</v>
          </cell>
          <cell r="B14">
            <v>22</v>
          </cell>
          <cell r="C14" t="str">
            <v>5)</v>
          </cell>
          <cell r="D14">
            <v>2816</v>
          </cell>
          <cell r="E14" t="str">
            <v>흙깍기</v>
          </cell>
          <cell r="H14">
            <v>0</v>
          </cell>
          <cell r="I14">
            <v>0</v>
          </cell>
        </row>
        <row r="15">
          <cell r="A15" t="str">
            <v>D01354</v>
          </cell>
          <cell r="B15">
            <v>255400</v>
          </cell>
          <cell r="C15" t="str">
            <v>가.</v>
          </cell>
          <cell r="D15">
            <v>2944</v>
          </cell>
          <cell r="E15" t="str">
            <v>흙깍기</v>
          </cell>
          <cell r="F15" t="str">
            <v>(토  사)</v>
          </cell>
          <cell r="G15" t="str">
            <v>M3</v>
          </cell>
          <cell r="H15">
            <v>0</v>
          </cell>
          <cell r="I15">
            <v>0</v>
          </cell>
        </row>
        <row r="16">
          <cell r="A16" t="str">
            <v>D00009</v>
          </cell>
          <cell r="B16">
            <v>238700</v>
          </cell>
          <cell r="C16" t="str">
            <v>나.</v>
          </cell>
          <cell r="D16">
            <v>3008</v>
          </cell>
          <cell r="E16" t="str">
            <v>흙깍기</v>
          </cell>
          <cell r="F16" t="str">
            <v>(리핑암)</v>
          </cell>
          <cell r="G16" t="str">
            <v>M3</v>
          </cell>
          <cell r="H16">
            <v>0</v>
          </cell>
          <cell r="I16">
            <v>0</v>
          </cell>
        </row>
        <row r="17">
          <cell r="A17" t="str">
            <v>T1</v>
          </cell>
          <cell r="B17">
            <v>21</v>
          </cell>
          <cell r="C17" t="str">
            <v>다</v>
          </cell>
          <cell r="D17">
            <v>3032</v>
          </cell>
          <cell r="E17" t="str">
            <v>흙깍기</v>
          </cell>
          <cell r="F17" t="str">
            <v>(발파암)</v>
          </cell>
          <cell r="H17">
            <v>0</v>
          </cell>
          <cell r="I17">
            <v>0</v>
          </cell>
        </row>
        <row r="18">
          <cell r="A18" t="str">
            <v>D01438</v>
          </cell>
          <cell r="B18">
            <v>6500</v>
          </cell>
          <cell r="C18" t="str">
            <v>a</v>
          </cell>
          <cell r="D18">
            <v>3044</v>
          </cell>
          <cell r="E18" t="str">
            <v>흙깍기</v>
          </cell>
          <cell r="F18" t="str">
            <v>(발파암,편절)</v>
          </cell>
          <cell r="G18" t="str">
            <v>M3</v>
          </cell>
          <cell r="H18">
            <v>0</v>
          </cell>
          <cell r="I18">
            <v>0</v>
          </cell>
        </row>
        <row r="19">
          <cell r="A19" t="str">
            <v>D02247</v>
          </cell>
          <cell r="B19">
            <v>51000</v>
          </cell>
          <cell r="C19" t="str">
            <v>b</v>
          </cell>
          <cell r="D19">
            <v>3047</v>
          </cell>
          <cell r="E19" t="str">
            <v>흙깍기</v>
          </cell>
          <cell r="F19" t="str">
            <v>(발파암,리퍼병행)</v>
          </cell>
          <cell r="G19" t="str">
            <v>M3</v>
          </cell>
          <cell r="H19">
            <v>0</v>
          </cell>
          <cell r="I19">
            <v>0</v>
          </cell>
        </row>
        <row r="20">
          <cell r="A20" t="str">
            <v>D00190</v>
          </cell>
          <cell r="B20">
            <v>216400</v>
          </cell>
          <cell r="C20" t="str">
            <v>c</v>
          </cell>
          <cell r="D20">
            <v>3049</v>
          </cell>
          <cell r="E20" t="str">
            <v>흙깍기</v>
          </cell>
          <cell r="F20" t="str">
            <v>(발파암,크로울러)</v>
          </cell>
          <cell r="G20" t="str">
            <v>M3</v>
          </cell>
          <cell r="H20">
            <v>0</v>
          </cell>
          <cell r="I20">
            <v>0</v>
          </cell>
        </row>
        <row r="21">
          <cell r="A21" t="str">
            <v>D02200</v>
          </cell>
          <cell r="B21">
            <v>178300</v>
          </cell>
          <cell r="C21" t="str">
            <v>d</v>
          </cell>
          <cell r="D21">
            <v>3056</v>
          </cell>
          <cell r="E21" t="str">
            <v>흙깍기</v>
          </cell>
          <cell r="F21" t="str">
            <v>(미진동 발파)</v>
          </cell>
          <cell r="G21" t="str">
            <v>M3</v>
          </cell>
          <cell r="H21">
            <v>0</v>
          </cell>
          <cell r="I21">
            <v>0</v>
          </cell>
        </row>
        <row r="22">
          <cell r="A22" t="str">
            <v>E1</v>
          </cell>
          <cell r="B22">
            <v>0</v>
          </cell>
          <cell r="C22" t="str">
            <v>소계</v>
          </cell>
          <cell r="D22">
            <v>3064</v>
          </cell>
          <cell r="I22">
            <v>0</v>
          </cell>
        </row>
        <row r="23">
          <cell r="A23" t="str">
            <v>E2</v>
          </cell>
          <cell r="B23">
            <v>0</v>
          </cell>
          <cell r="C23" t="str">
            <v>계</v>
          </cell>
          <cell r="D23">
            <v>3072</v>
          </cell>
          <cell r="I23">
            <v>0</v>
          </cell>
        </row>
        <row r="24">
          <cell r="A24" t="str">
            <v>T2</v>
          </cell>
          <cell r="B24">
            <v>34</v>
          </cell>
          <cell r="C24" t="str">
            <v>6)</v>
          </cell>
          <cell r="D24">
            <v>3168</v>
          </cell>
          <cell r="E24" t="str">
            <v>흙운반공</v>
          </cell>
          <cell r="H24">
            <v>0</v>
          </cell>
          <cell r="I24">
            <v>0</v>
          </cell>
        </row>
        <row r="25">
          <cell r="A25" t="str">
            <v>D01584</v>
          </cell>
          <cell r="B25">
            <v>115500</v>
          </cell>
          <cell r="C25" t="str">
            <v>가.</v>
          </cell>
          <cell r="D25">
            <v>3264</v>
          </cell>
          <cell r="E25" t="str">
            <v>무대</v>
          </cell>
          <cell r="F25" t="str">
            <v>(토  사)</v>
          </cell>
          <cell r="G25" t="str">
            <v>M3</v>
          </cell>
          <cell r="H25">
            <v>0</v>
          </cell>
          <cell r="I25">
            <v>0</v>
          </cell>
        </row>
        <row r="26">
          <cell r="A26" t="str">
            <v>D01585</v>
          </cell>
          <cell r="B26">
            <v>29100</v>
          </cell>
          <cell r="C26" t="str">
            <v>나.</v>
          </cell>
          <cell r="D26">
            <v>3296</v>
          </cell>
          <cell r="E26" t="str">
            <v>무대</v>
          </cell>
          <cell r="F26" t="str">
            <v>(리핑암)</v>
          </cell>
          <cell r="G26" t="str">
            <v>M3</v>
          </cell>
          <cell r="H26">
            <v>0</v>
          </cell>
          <cell r="I26">
            <v>0</v>
          </cell>
        </row>
        <row r="27">
          <cell r="A27" t="str">
            <v>D00378</v>
          </cell>
          <cell r="B27">
            <v>36100</v>
          </cell>
          <cell r="C27" t="str">
            <v>다.</v>
          </cell>
          <cell r="D27">
            <v>3312</v>
          </cell>
          <cell r="E27" t="str">
            <v>흙운반</v>
          </cell>
          <cell r="F27" t="str">
            <v>(무대:발파암)</v>
          </cell>
          <cell r="G27" t="str">
            <v>M3</v>
          </cell>
          <cell r="H27">
            <v>0</v>
          </cell>
          <cell r="I27">
            <v>0</v>
          </cell>
        </row>
        <row r="28">
          <cell r="A28" t="str">
            <v>D01329</v>
          </cell>
          <cell r="B28">
            <v>28000</v>
          </cell>
          <cell r="C28" t="str">
            <v>라.</v>
          </cell>
          <cell r="D28">
            <v>3328</v>
          </cell>
          <cell r="E28" t="str">
            <v>도쟈운반</v>
          </cell>
          <cell r="F28" t="str">
            <v>(토  사)</v>
          </cell>
          <cell r="G28" t="str">
            <v>M3</v>
          </cell>
          <cell r="H28">
            <v>0</v>
          </cell>
          <cell r="I28">
            <v>0</v>
          </cell>
        </row>
        <row r="29">
          <cell r="A29" t="str">
            <v>D01722</v>
          </cell>
          <cell r="B29">
            <v>22200</v>
          </cell>
          <cell r="C29" t="str">
            <v>마.</v>
          </cell>
          <cell r="D29">
            <v>3392</v>
          </cell>
          <cell r="E29" t="str">
            <v>도쟈운반</v>
          </cell>
          <cell r="F29" t="str">
            <v>(리핑암)</v>
          </cell>
          <cell r="G29" t="str">
            <v>M3</v>
          </cell>
          <cell r="H29">
            <v>0</v>
          </cell>
          <cell r="I29">
            <v>0</v>
          </cell>
        </row>
        <row r="30">
          <cell r="A30" t="str">
            <v>D01723</v>
          </cell>
          <cell r="B30">
            <v>28300</v>
          </cell>
          <cell r="C30" t="str">
            <v>바.</v>
          </cell>
          <cell r="D30">
            <v>3424</v>
          </cell>
          <cell r="E30" t="str">
            <v>도쟈운반</v>
          </cell>
          <cell r="F30" t="str">
            <v>(발파암)</v>
          </cell>
          <cell r="G30" t="str">
            <v>M3</v>
          </cell>
          <cell r="H30">
            <v>0</v>
          </cell>
          <cell r="I30">
            <v>0</v>
          </cell>
        </row>
        <row r="31">
          <cell r="A31" t="str">
            <v>D01330</v>
          </cell>
          <cell r="B31">
            <v>151400</v>
          </cell>
          <cell r="C31" t="str">
            <v>사.</v>
          </cell>
          <cell r="D31">
            <v>3456</v>
          </cell>
          <cell r="E31" t="str">
            <v>덤프운반</v>
          </cell>
          <cell r="F31" t="str">
            <v>(토  사)</v>
          </cell>
          <cell r="G31" t="str">
            <v>M3</v>
          </cell>
          <cell r="H31">
            <v>0</v>
          </cell>
          <cell r="I31">
            <v>0</v>
          </cell>
        </row>
        <row r="32">
          <cell r="A32" t="str">
            <v>D01652</v>
          </cell>
          <cell r="B32">
            <v>187400</v>
          </cell>
          <cell r="C32" t="str">
            <v>아.</v>
          </cell>
          <cell r="D32">
            <v>3520</v>
          </cell>
          <cell r="E32" t="str">
            <v>덤프운반</v>
          </cell>
          <cell r="F32" t="str">
            <v>(리핑암)</v>
          </cell>
          <cell r="G32" t="str">
            <v>M3</v>
          </cell>
          <cell r="H32">
            <v>0</v>
          </cell>
          <cell r="I32">
            <v>0</v>
          </cell>
        </row>
        <row r="33">
          <cell r="A33" t="str">
            <v>D01653</v>
          </cell>
          <cell r="B33">
            <v>261800</v>
          </cell>
          <cell r="C33" t="str">
            <v>자.</v>
          </cell>
          <cell r="D33">
            <v>3544</v>
          </cell>
          <cell r="E33" t="str">
            <v>덤프운반</v>
          </cell>
          <cell r="F33" t="str">
            <v>(발파암)</v>
          </cell>
          <cell r="G33" t="str">
            <v>M3</v>
          </cell>
          <cell r="H33">
            <v>0</v>
          </cell>
          <cell r="I33">
            <v>0</v>
          </cell>
        </row>
        <row r="34">
          <cell r="A34" t="str">
            <v>D02336</v>
          </cell>
          <cell r="B34">
            <v>315000</v>
          </cell>
          <cell r="C34" t="str">
            <v>차</v>
          </cell>
          <cell r="D34">
            <v>4054</v>
          </cell>
          <cell r="E34" t="str">
            <v>순성토운반</v>
          </cell>
          <cell r="F34" t="str">
            <v>(토취장~현장)</v>
          </cell>
          <cell r="G34" t="str">
            <v>M3</v>
          </cell>
          <cell r="H34">
            <v>0</v>
          </cell>
          <cell r="I34">
            <v>0</v>
          </cell>
        </row>
        <row r="35">
          <cell r="A35" t="str">
            <v>E2</v>
          </cell>
          <cell r="B35">
            <v>0</v>
          </cell>
          <cell r="C35" t="str">
            <v>계</v>
          </cell>
          <cell r="D35">
            <v>4144</v>
          </cell>
          <cell r="I35">
            <v>0</v>
          </cell>
        </row>
        <row r="36">
          <cell r="A36" t="str">
            <v>T2</v>
          </cell>
          <cell r="B36">
            <v>39</v>
          </cell>
          <cell r="C36" t="str">
            <v>7)</v>
          </cell>
          <cell r="D36">
            <v>4224</v>
          </cell>
          <cell r="E36" t="str">
            <v>흙쌓기</v>
          </cell>
          <cell r="H36">
            <v>0</v>
          </cell>
          <cell r="I36">
            <v>0</v>
          </cell>
        </row>
        <row r="37">
          <cell r="A37" t="str">
            <v>D00202</v>
          </cell>
          <cell r="B37">
            <v>1131200</v>
          </cell>
          <cell r="C37" t="str">
            <v>가.</v>
          </cell>
          <cell r="D37">
            <v>4352</v>
          </cell>
          <cell r="E37" t="str">
            <v>흙쌓기</v>
          </cell>
          <cell r="F37" t="str">
            <v>(노체)</v>
          </cell>
          <cell r="G37" t="str">
            <v>M3</v>
          </cell>
          <cell r="H37">
            <v>0</v>
          </cell>
          <cell r="I37">
            <v>0</v>
          </cell>
        </row>
        <row r="38">
          <cell r="A38" t="str">
            <v>D00204</v>
          </cell>
          <cell r="B38">
            <v>133500</v>
          </cell>
          <cell r="C38" t="str">
            <v>나.</v>
          </cell>
          <cell r="D38">
            <v>4480</v>
          </cell>
          <cell r="E38" t="str">
            <v>흙쌓기</v>
          </cell>
          <cell r="F38" t="str">
            <v>(노상)</v>
          </cell>
          <cell r="G38" t="str">
            <v>M3</v>
          </cell>
          <cell r="H38">
            <v>0</v>
          </cell>
          <cell r="I38">
            <v>0</v>
          </cell>
        </row>
        <row r="39">
          <cell r="A39" t="str">
            <v>D02248</v>
          </cell>
          <cell r="B39">
            <v>10500</v>
          </cell>
          <cell r="C39" t="str">
            <v>다</v>
          </cell>
          <cell r="D39">
            <v>4492</v>
          </cell>
          <cell r="E39" t="str">
            <v>흙쌓기</v>
          </cell>
          <cell r="F39" t="str">
            <v>(녹지대)</v>
          </cell>
          <cell r="G39" t="str">
            <v>M3</v>
          </cell>
          <cell r="H39">
            <v>0</v>
          </cell>
          <cell r="I39">
            <v>0</v>
          </cell>
        </row>
        <row r="40">
          <cell r="A40" t="str">
            <v>E2</v>
          </cell>
          <cell r="B40">
            <v>0</v>
          </cell>
          <cell r="C40" t="str">
            <v>계</v>
          </cell>
          <cell r="D40">
            <v>4504</v>
          </cell>
          <cell r="I40">
            <v>0</v>
          </cell>
        </row>
        <row r="41">
          <cell r="A41" t="str">
            <v>T2</v>
          </cell>
          <cell r="B41">
            <v>43</v>
          </cell>
          <cell r="C41" t="str">
            <v>8)</v>
          </cell>
          <cell r="D41">
            <v>4626</v>
          </cell>
          <cell r="E41" t="str">
            <v>노반준비공</v>
          </cell>
          <cell r="H41">
            <v>0</v>
          </cell>
          <cell r="I41">
            <v>0</v>
          </cell>
        </row>
        <row r="42">
          <cell r="A42" t="str">
            <v>D02349</v>
          </cell>
          <cell r="B42">
            <v>440</v>
          </cell>
          <cell r="C42" t="str">
            <v>가</v>
          </cell>
          <cell r="D42">
            <v>4687</v>
          </cell>
          <cell r="E42" t="str">
            <v>노반준비공</v>
          </cell>
          <cell r="F42" t="str">
            <v>(기존도로부)</v>
          </cell>
          <cell r="G42" t="str">
            <v>M2</v>
          </cell>
          <cell r="H42">
            <v>0</v>
          </cell>
          <cell r="I42">
            <v>0</v>
          </cell>
        </row>
        <row r="43">
          <cell r="A43" t="str">
            <v>D01328</v>
          </cell>
          <cell r="B43">
            <v>11400</v>
          </cell>
          <cell r="C43" t="str">
            <v>나</v>
          </cell>
          <cell r="D43">
            <v>4748</v>
          </cell>
          <cell r="E43" t="str">
            <v>노반준비공</v>
          </cell>
          <cell r="F43" t="str">
            <v>(절토구간)</v>
          </cell>
          <cell r="G43" t="str">
            <v>M2</v>
          </cell>
          <cell r="H43">
            <v>0</v>
          </cell>
          <cell r="I43">
            <v>0</v>
          </cell>
        </row>
        <row r="44">
          <cell r="A44" t="str">
            <v>E2</v>
          </cell>
          <cell r="B44">
            <v>0</v>
          </cell>
          <cell r="C44" t="str">
            <v>계</v>
          </cell>
          <cell r="D44">
            <v>4870</v>
          </cell>
          <cell r="I44">
            <v>0</v>
          </cell>
        </row>
        <row r="45">
          <cell r="A45" t="str">
            <v>T2</v>
          </cell>
          <cell r="B45">
            <v>51</v>
          </cell>
          <cell r="C45" t="str">
            <v>9)</v>
          </cell>
          <cell r="D45">
            <v>4992</v>
          </cell>
          <cell r="E45" t="str">
            <v>법면보호공</v>
          </cell>
          <cell r="H45">
            <v>0</v>
          </cell>
          <cell r="I45">
            <v>0</v>
          </cell>
        </row>
        <row r="46">
          <cell r="A46" t="str">
            <v>D00016</v>
          </cell>
          <cell r="B46">
            <v>139900</v>
          </cell>
          <cell r="C46" t="str">
            <v>가</v>
          </cell>
          <cell r="D46">
            <v>5216</v>
          </cell>
          <cell r="E46" t="str">
            <v>줄떼</v>
          </cell>
          <cell r="G46" t="str">
            <v>M2</v>
          </cell>
          <cell r="H46">
            <v>0</v>
          </cell>
          <cell r="I46">
            <v>0</v>
          </cell>
        </row>
        <row r="47">
          <cell r="A47" t="str">
            <v>D00018</v>
          </cell>
          <cell r="B47">
            <v>37200</v>
          </cell>
          <cell r="C47" t="str">
            <v>나</v>
          </cell>
          <cell r="D47">
            <v>5328</v>
          </cell>
          <cell r="E47" t="str">
            <v>평떼</v>
          </cell>
          <cell r="G47" t="str">
            <v>M2</v>
          </cell>
          <cell r="H47">
            <v>0</v>
          </cell>
          <cell r="I47">
            <v>0</v>
          </cell>
        </row>
        <row r="48">
          <cell r="A48" t="str">
            <v>D02323</v>
          </cell>
          <cell r="B48">
            <v>47100</v>
          </cell>
          <cell r="C48" t="str">
            <v>다</v>
          </cell>
          <cell r="D48">
            <v>5384</v>
          </cell>
          <cell r="E48" t="str">
            <v>씨드스프레이+NET</v>
          </cell>
          <cell r="F48" t="str">
            <v>(절토면보호공)</v>
          </cell>
          <cell r="G48" t="str">
            <v>M2</v>
          </cell>
          <cell r="H48">
            <v>0</v>
          </cell>
          <cell r="I48">
            <v>0</v>
          </cell>
        </row>
        <row r="49">
          <cell r="A49" t="str">
            <v>D00047</v>
          </cell>
          <cell r="B49">
            <v>14900</v>
          </cell>
          <cell r="C49" t="str">
            <v>라</v>
          </cell>
          <cell r="D49">
            <v>5412</v>
          </cell>
          <cell r="E49" t="str">
            <v>절토부면고르기</v>
          </cell>
          <cell r="F49" t="str">
            <v>(리핑암)</v>
          </cell>
          <cell r="G49" t="str">
            <v>M2</v>
          </cell>
          <cell r="H49">
            <v>0</v>
          </cell>
          <cell r="I49">
            <v>0</v>
          </cell>
        </row>
        <row r="50">
          <cell r="A50" t="str">
            <v>D01170</v>
          </cell>
          <cell r="B50">
            <v>32100</v>
          </cell>
          <cell r="C50" t="str">
            <v>마</v>
          </cell>
          <cell r="D50">
            <v>5426</v>
          </cell>
          <cell r="E50" t="str">
            <v>절토부면고르기</v>
          </cell>
          <cell r="F50" t="str">
            <v>(발파암)</v>
          </cell>
          <cell r="G50" t="str">
            <v>M2</v>
          </cell>
          <cell r="H50">
            <v>0</v>
          </cell>
          <cell r="I50">
            <v>0</v>
          </cell>
        </row>
        <row r="51">
          <cell r="A51" t="str">
            <v>D02350</v>
          </cell>
          <cell r="B51">
            <v>2000</v>
          </cell>
          <cell r="C51" t="str">
            <v>바</v>
          </cell>
          <cell r="D51">
            <v>5433</v>
          </cell>
          <cell r="E51" t="str">
            <v>녹지대떼</v>
          </cell>
          <cell r="G51" t="str">
            <v>M2</v>
          </cell>
          <cell r="H51">
            <v>0</v>
          </cell>
          <cell r="I51">
            <v>0</v>
          </cell>
        </row>
        <row r="52">
          <cell r="A52" t="str">
            <v>E2</v>
          </cell>
          <cell r="B52">
            <v>0</v>
          </cell>
          <cell r="C52" t="str">
            <v>계</v>
          </cell>
          <cell r="D52">
            <v>5440</v>
          </cell>
          <cell r="I52">
            <v>0</v>
          </cell>
        </row>
        <row r="53">
          <cell r="A53" t="str">
            <v>D01115</v>
          </cell>
          <cell r="B53">
            <v>35000</v>
          </cell>
          <cell r="C53" t="str">
            <v>10)</v>
          </cell>
          <cell r="D53">
            <v>5759</v>
          </cell>
          <cell r="E53" t="str">
            <v>되메우기 및 다짐공</v>
          </cell>
          <cell r="F53" t="str">
            <v>(인력30％+기계70％)</v>
          </cell>
          <cell r="G53" t="str">
            <v>M3</v>
          </cell>
          <cell r="H53">
            <v>0</v>
          </cell>
          <cell r="I53">
            <v>0</v>
          </cell>
        </row>
        <row r="54">
          <cell r="A54" t="str">
            <v>D01543</v>
          </cell>
          <cell r="B54">
            <v>139900</v>
          </cell>
          <cell r="C54" t="str">
            <v>11)</v>
          </cell>
          <cell r="D54">
            <v>5824</v>
          </cell>
          <cell r="E54" t="str">
            <v>성토부법면다짐</v>
          </cell>
          <cell r="G54" t="str">
            <v>M2</v>
          </cell>
          <cell r="H54">
            <v>0</v>
          </cell>
          <cell r="I54">
            <v>0</v>
          </cell>
        </row>
        <row r="55">
          <cell r="A55" t="str">
            <v>E4</v>
          </cell>
          <cell r="B55">
            <v>0</v>
          </cell>
          <cell r="C55" t="str">
            <v>총계</v>
          </cell>
          <cell r="D55">
            <v>5888</v>
          </cell>
          <cell r="I55">
            <v>0</v>
          </cell>
        </row>
        <row r="56">
          <cell r="A56" t="str">
            <v>T4</v>
          </cell>
          <cell r="B56">
            <v>198</v>
          </cell>
          <cell r="C56" t="str">
            <v>2.</v>
          </cell>
          <cell r="D56">
            <v>6016</v>
          </cell>
          <cell r="E56" t="str">
            <v>배수공</v>
          </cell>
          <cell r="H56">
            <v>0</v>
          </cell>
          <cell r="I56">
            <v>0</v>
          </cell>
        </row>
        <row r="57">
          <cell r="A57" t="str">
            <v>T2</v>
          </cell>
          <cell r="B57">
            <v>60</v>
          </cell>
          <cell r="C57" t="str">
            <v>1)</v>
          </cell>
          <cell r="D57">
            <v>6080</v>
          </cell>
          <cell r="E57" t="str">
            <v>측구터파기</v>
          </cell>
          <cell r="H57">
            <v>0</v>
          </cell>
          <cell r="I57">
            <v>0</v>
          </cell>
        </row>
        <row r="58">
          <cell r="A58" t="str">
            <v>D00334</v>
          </cell>
          <cell r="B58">
            <v>15900</v>
          </cell>
          <cell r="C58" t="str">
            <v>가</v>
          </cell>
          <cell r="D58">
            <v>6112</v>
          </cell>
          <cell r="E58" t="str">
            <v>측구터파기</v>
          </cell>
          <cell r="F58" t="str">
            <v>(토사:0~2m)</v>
          </cell>
          <cell r="G58" t="str">
            <v>M3</v>
          </cell>
          <cell r="H58">
            <v>0</v>
          </cell>
          <cell r="I58">
            <v>0</v>
          </cell>
        </row>
        <row r="59">
          <cell r="A59" t="str">
            <v>D02261</v>
          </cell>
          <cell r="B59">
            <v>310</v>
          </cell>
          <cell r="C59" t="str">
            <v>나</v>
          </cell>
          <cell r="D59">
            <v>6128</v>
          </cell>
          <cell r="E59" t="str">
            <v>측구터파기</v>
          </cell>
          <cell r="F59" t="str">
            <v>(리핑암)</v>
          </cell>
          <cell r="G59" t="str">
            <v>M3</v>
          </cell>
          <cell r="H59">
            <v>0</v>
          </cell>
          <cell r="I59">
            <v>0</v>
          </cell>
        </row>
        <row r="60">
          <cell r="A60" t="str">
            <v>D00109</v>
          </cell>
          <cell r="B60">
            <v>2040</v>
          </cell>
          <cell r="C60" t="str">
            <v>다</v>
          </cell>
          <cell r="D60">
            <v>6256</v>
          </cell>
          <cell r="E60" t="str">
            <v>측구터파기</v>
          </cell>
          <cell r="F60" t="str">
            <v>(발파암)</v>
          </cell>
          <cell r="G60" t="str">
            <v>M3</v>
          </cell>
          <cell r="H60">
            <v>0</v>
          </cell>
          <cell r="I60">
            <v>0</v>
          </cell>
        </row>
        <row r="61">
          <cell r="A61" t="str">
            <v>E2</v>
          </cell>
          <cell r="B61">
            <v>0</v>
          </cell>
          <cell r="C61" t="str">
            <v>계</v>
          </cell>
          <cell r="D61">
            <v>6272</v>
          </cell>
          <cell r="I61">
            <v>0</v>
          </cell>
        </row>
        <row r="62">
          <cell r="A62" t="str">
            <v>T2</v>
          </cell>
          <cell r="B62">
            <v>70</v>
          </cell>
          <cell r="C62" t="str">
            <v>2)</v>
          </cell>
          <cell r="D62">
            <v>7240</v>
          </cell>
          <cell r="E62" t="str">
            <v>구조물터파기</v>
          </cell>
          <cell r="H62">
            <v>0</v>
          </cell>
          <cell r="I62">
            <v>0</v>
          </cell>
        </row>
        <row r="63">
          <cell r="A63" t="str">
            <v>T1</v>
          </cell>
          <cell r="B63">
            <v>66</v>
          </cell>
          <cell r="C63" t="str">
            <v>가.</v>
          </cell>
          <cell r="D63">
            <v>7242</v>
          </cell>
          <cell r="E63" t="str">
            <v>육상터파기</v>
          </cell>
          <cell r="H63">
            <v>0</v>
          </cell>
          <cell r="I63">
            <v>0</v>
          </cell>
        </row>
        <row r="64">
          <cell r="A64" t="str">
            <v>D01345</v>
          </cell>
          <cell r="B64">
            <v>16100</v>
          </cell>
          <cell r="C64" t="str">
            <v>a.</v>
          </cell>
          <cell r="D64">
            <v>7244</v>
          </cell>
          <cell r="E64" t="str">
            <v>구조물터파기</v>
          </cell>
          <cell r="F64" t="str">
            <v>(토  사)</v>
          </cell>
          <cell r="G64" t="str">
            <v>M3</v>
          </cell>
          <cell r="H64">
            <v>0</v>
          </cell>
          <cell r="I64">
            <v>0</v>
          </cell>
        </row>
        <row r="65">
          <cell r="A65" t="str">
            <v>D00582</v>
          </cell>
          <cell r="B65">
            <v>90</v>
          </cell>
          <cell r="C65" t="str">
            <v>b.</v>
          </cell>
          <cell r="D65">
            <v>7276</v>
          </cell>
          <cell r="E65" t="str">
            <v>구조물터파기</v>
          </cell>
          <cell r="F65" t="str">
            <v>(풍화암)</v>
          </cell>
          <cell r="G65" t="str">
            <v>M3</v>
          </cell>
          <cell r="H65">
            <v>0</v>
          </cell>
          <cell r="I65">
            <v>0</v>
          </cell>
        </row>
        <row r="66">
          <cell r="A66" t="str">
            <v>D01448</v>
          </cell>
          <cell r="B66">
            <v>1380</v>
          </cell>
          <cell r="C66" t="str">
            <v>c.</v>
          </cell>
          <cell r="D66">
            <v>7292</v>
          </cell>
          <cell r="E66" t="str">
            <v>구조물터파기</v>
          </cell>
          <cell r="F66" t="str">
            <v>(발파암)</v>
          </cell>
          <cell r="G66" t="str">
            <v>M3</v>
          </cell>
          <cell r="H66">
            <v>0</v>
          </cell>
          <cell r="I66">
            <v>0</v>
          </cell>
        </row>
        <row r="67">
          <cell r="A67" t="str">
            <v>E1</v>
          </cell>
          <cell r="B67">
            <v>0</v>
          </cell>
          <cell r="C67" t="str">
            <v>소계</v>
          </cell>
          <cell r="D67">
            <v>7300</v>
          </cell>
          <cell r="I67">
            <v>0</v>
          </cell>
        </row>
        <row r="68">
          <cell r="A68" t="str">
            <v>T1</v>
          </cell>
          <cell r="B68">
            <v>69</v>
          </cell>
          <cell r="C68" t="str">
            <v>나.</v>
          </cell>
          <cell r="D68">
            <v>7304</v>
          </cell>
          <cell r="E68" t="str">
            <v>수중터파기</v>
          </cell>
          <cell r="H68">
            <v>0</v>
          </cell>
          <cell r="I68">
            <v>0</v>
          </cell>
        </row>
        <row r="69">
          <cell r="A69" t="str">
            <v>D01368</v>
          </cell>
          <cell r="B69">
            <v>1900</v>
          </cell>
          <cell r="C69" t="str">
            <v>a.</v>
          </cell>
          <cell r="D69">
            <v>7432</v>
          </cell>
          <cell r="E69" t="str">
            <v>구조물터파기</v>
          </cell>
          <cell r="F69" t="str">
            <v>(토  사)</v>
          </cell>
          <cell r="G69" t="str">
            <v>M3</v>
          </cell>
          <cell r="H69">
            <v>0</v>
          </cell>
          <cell r="I69">
            <v>0</v>
          </cell>
        </row>
        <row r="70">
          <cell r="A70" t="str">
            <v>E1</v>
          </cell>
          <cell r="B70">
            <v>0</v>
          </cell>
          <cell r="C70" t="str">
            <v>소계</v>
          </cell>
          <cell r="D70">
            <v>7434</v>
          </cell>
          <cell r="I70">
            <v>0</v>
          </cell>
        </row>
        <row r="71">
          <cell r="A71" t="str">
            <v>E2</v>
          </cell>
          <cell r="B71">
            <v>0</v>
          </cell>
          <cell r="C71" t="str">
            <v>계</v>
          </cell>
          <cell r="D71">
            <v>7436</v>
          </cell>
          <cell r="I71">
            <v>0</v>
          </cell>
        </row>
        <row r="72">
          <cell r="A72" t="str">
            <v>T2</v>
          </cell>
          <cell r="B72">
            <v>74</v>
          </cell>
          <cell r="C72" t="str">
            <v>3)</v>
          </cell>
          <cell r="D72">
            <v>7438</v>
          </cell>
          <cell r="E72" t="str">
            <v>되메우기</v>
          </cell>
          <cell r="H72">
            <v>0</v>
          </cell>
          <cell r="I72">
            <v>0</v>
          </cell>
        </row>
        <row r="73">
          <cell r="A73" t="str">
            <v>D01115</v>
          </cell>
          <cell r="B73">
            <v>3500</v>
          </cell>
          <cell r="C73" t="str">
            <v>가</v>
          </cell>
          <cell r="D73">
            <v>7439</v>
          </cell>
          <cell r="E73" t="str">
            <v>다짐</v>
          </cell>
          <cell r="G73" t="str">
            <v>M3</v>
          </cell>
          <cell r="H73">
            <v>0</v>
          </cell>
          <cell r="I73">
            <v>0</v>
          </cell>
        </row>
        <row r="74">
          <cell r="A74" t="str">
            <v>D02262</v>
          </cell>
          <cell r="B74">
            <v>8100</v>
          </cell>
          <cell r="C74" t="str">
            <v>나</v>
          </cell>
          <cell r="D74">
            <v>7503</v>
          </cell>
          <cell r="E74" t="str">
            <v>비다짐</v>
          </cell>
          <cell r="G74" t="str">
            <v>M3</v>
          </cell>
          <cell r="H74">
            <v>0</v>
          </cell>
          <cell r="I74">
            <v>0</v>
          </cell>
        </row>
        <row r="75">
          <cell r="A75" t="str">
            <v>E2</v>
          </cell>
          <cell r="B75">
            <v>0</v>
          </cell>
          <cell r="C75" t="str">
            <v>계</v>
          </cell>
          <cell r="D75">
            <v>7535</v>
          </cell>
          <cell r="I75">
            <v>0</v>
          </cell>
        </row>
        <row r="76">
          <cell r="A76" t="str">
            <v>T2</v>
          </cell>
          <cell r="B76">
            <v>79</v>
          </cell>
          <cell r="C76" t="str">
            <v>4)</v>
          </cell>
          <cell r="D76">
            <v>7631</v>
          </cell>
          <cell r="E76" t="str">
            <v>V형측구</v>
          </cell>
          <cell r="H76">
            <v>0</v>
          </cell>
          <cell r="I76">
            <v>0</v>
          </cell>
        </row>
        <row r="77">
          <cell r="A77" t="str">
            <v>D02194</v>
          </cell>
          <cell r="B77">
            <v>170</v>
          </cell>
          <cell r="C77" t="str">
            <v>가</v>
          </cell>
          <cell r="D77">
            <v>7663</v>
          </cell>
          <cell r="E77" t="str">
            <v>V형 측구 TYPE-1</v>
          </cell>
          <cell r="F77" t="str">
            <v>(H=0.45M)</v>
          </cell>
          <cell r="G77" t="str">
            <v>M</v>
          </cell>
          <cell r="H77">
            <v>0</v>
          </cell>
          <cell r="I77">
            <v>0</v>
          </cell>
        </row>
        <row r="78">
          <cell r="A78" t="str">
            <v>D01020</v>
          </cell>
          <cell r="B78">
            <v>2300</v>
          </cell>
          <cell r="C78" t="str">
            <v>나</v>
          </cell>
          <cell r="D78">
            <v>7695</v>
          </cell>
          <cell r="E78" t="str">
            <v>V형 측구 TYPE-2</v>
          </cell>
          <cell r="F78" t="str">
            <v>(H=0.60M)</v>
          </cell>
          <cell r="G78" t="str">
            <v>M</v>
          </cell>
          <cell r="H78">
            <v>0</v>
          </cell>
          <cell r="I78">
            <v>0</v>
          </cell>
        </row>
        <row r="79">
          <cell r="A79" t="str">
            <v>D02195</v>
          </cell>
          <cell r="B79">
            <v>70</v>
          </cell>
          <cell r="C79" t="str">
            <v>다</v>
          </cell>
          <cell r="D79">
            <v>7697</v>
          </cell>
          <cell r="E79" t="str">
            <v>V형 측구 TYPE-3</v>
          </cell>
          <cell r="F79" t="str">
            <v>(H=1.00M)</v>
          </cell>
          <cell r="G79" t="str">
            <v>M</v>
          </cell>
          <cell r="H79">
            <v>0</v>
          </cell>
          <cell r="I79">
            <v>0</v>
          </cell>
        </row>
        <row r="80">
          <cell r="A80" t="str">
            <v>E2</v>
          </cell>
          <cell r="B80">
            <v>0</v>
          </cell>
          <cell r="C80" t="str">
            <v>계</v>
          </cell>
          <cell r="D80">
            <v>7698</v>
          </cell>
          <cell r="I80">
            <v>0</v>
          </cell>
        </row>
        <row r="81">
          <cell r="A81" t="str">
            <v>T2</v>
          </cell>
          <cell r="B81">
            <v>84</v>
          </cell>
          <cell r="C81" t="str">
            <v>5)</v>
          </cell>
          <cell r="D81">
            <v>7700</v>
          </cell>
          <cell r="E81" t="str">
            <v>산마루측구</v>
          </cell>
          <cell r="H81">
            <v>0</v>
          </cell>
          <cell r="I81">
            <v>0</v>
          </cell>
        </row>
        <row r="82">
          <cell r="A82" t="str">
            <v>D00335</v>
          </cell>
          <cell r="B82">
            <v>2600</v>
          </cell>
          <cell r="C82" t="str">
            <v>가</v>
          </cell>
          <cell r="D82">
            <v>7829</v>
          </cell>
          <cell r="E82" t="str">
            <v>산마루측구</v>
          </cell>
          <cell r="F82" t="str">
            <v>(TYPE-1,H=600mm)</v>
          </cell>
          <cell r="G82" t="str">
            <v>M</v>
          </cell>
          <cell r="H82">
            <v>0</v>
          </cell>
          <cell r="I82">
            <v>0</v>
          </cell>
        </row>
        <row r="83">
          <cell r="A83" t="str">
            <v>D02256</v>
          </cell>
          <cell r="B83">
            <v>320</v>
          </cell>
          <cell r="C83" t="str">
            <v>나</v>
          </cell>
          <cell r="D83">
            <v>7877</v>
          </cell>
          <cell r="E83" t="str">
            <v>절토부 소단측구</v>
          </cell>
          <cell r="F83" t="str">
            <v>(TYPE-1)</v>
          </cell>
          <cell r="G83" t="str">
            <v>M</v>
          </cell>
          <cell r="H83">
            <v>0</v>
          </cell>
          <cell r="I83">
            <v>0</v>
          </cell>
        </row>
        <row r="84">
          <cell r="A84" t="str">
            <v>D02255</v>
          </cell>
          <cell r="B84">
            <v>410</v>
          </cell>
          <cell r="C84" t="str">
            <v>다</v>
          </cell>
          <cell r="D84">
            <v>7885</v>
          </cell>
          <cell r="E84" t="str">
            <v>산마루측구</v>
          </cell>
          <cell r="F84" t="str">
            <v>(조립식배수로P-500)</v>
          </cell>
          <cell r="G84" t="str">
            <v>M</v>
          </cell>
          <cell r="H84">
            <v>0</v>
          </cell>
          <cell r="I84">
            <v>0</v>
          </cell>
        </row>
        <row r="85">
          <cell r="A85" t="str">
            <v>E2</v>
          </cell>
          <cell r="B85">
            <v>0</v>
          </cell>
          <cell r="C85" t="str">
            <v>계</v>
          </cell>
          <cell r="D85">
            <v>7893</v>
          </cell>
          <cell r="I85">
            <v>0</v>
          </cell>
        </row>
        <row r="86">
          <cell r="A86" t="str">
            <v>T2</v>
          </cell>
          <cell r="B86">
            <v>94</v>
          </cell>
          <cell r="C86" t="str">
            <v>6)</v>
          </cell>
          <cell r="D86">
            <v>7957</v>
          </cell>
          <cell r="E86" t="str">
            <v>L형 측구</v>
          </cell>
          <cell r="H86">
            <v>0</v>
          </cell>
          <cell r="I86">
            <v>0</v>
          </cell>
        </row>
        <row r="87">
          <cell r="A87" t="str">
            <v>D02250</v>
          </cell>
          <cell r="B87">
            <v>3260</v>
          </cell>
          <cell r="C87" t="str">
            <v>가</v>
          </cell>
          <cell r="D87">
            <v>7963</v>
          </cell>
          <cell r="E87" t="str">
            <v>L형측구(절토부)</v>
          </cell>
          <cell r="F87" t="str">
            <v>(TYPE-1: H=0.5M)</v>
          </cell>
          <cell r="G87" t="str">
            <v>M</v>
          </cell>
          <cell r="H87">
            <v>0</v>
          </cell>
          <cell r="I87">
            <v>0</v>
          </cell>
        </row>
        <row r="88">
          <cell r="A88" t="str">
            <v>D02252</v>
          </cell>
          <cell r="B88">
            <v>1600</v>
          </cell>
          <cell r="C88" t="str">
            <v>나</v>
          </cell>
          <cell r="D88">
            <v>7969</v>
          </cell>
          <cell r="E88" t="str">
            <v>L형측구(절토부)</v>
          </cell>
          <cell r="F88" t="str">
            <v>(TYPE-2: H=1.2M)</v>
          </cell>
          <cell r="G88" t="str">
            <v>M</v>
          </cell>
          <cell r="H88">
            <v>0</v>
          </cell>
          <cell r="I88">
            <v>0</v>
          </cell>
        </row>
        <row r="89">
          <cell r="A89" t="str">
            <v>D02196</v>
          </cell>
          <cell r="B89">
            <v>380</v>
          </cell>
          <cell r="C89" t="str">
            <v>다</v>
          </cell>
          <cell r="D89">
            <v>7973</v>
          </cell>
          <cell r="E89" t="str">
            <v>L형측구 절토부</v>
          </cell>
          <cell r="F89" t="str">
            <v>(TYPE-3: H=2.2M)</v>
          </cell>
          <cell r="G89" t="str">
            <v>M</v>
          </cell>
          <cell r="H89">
            <v>0</v>
          </cell>
          <cell r="I89">
            <v>0</v>
          </cell>
        </row>
        <row r="90">
          <cell r="A90" t="str">
            <v>D02253</v>
          </cell>
          <cell r="B90">
            <v>900</v>
          </cell>
          <cell r="C90" t="str">
            <v>라</v>
          </cell>
          <cell r="D90">
            <v>7974</v>
          </cell>
          <cell r="E90" t="str">
            <v>L형측구(연결로).</v>
          </cell>
          <cell r="F90" t="str">
            <v>(TYPE-4: H=0.45M)</v>
          </cell>
          <cell r="G90" t="str">
            <v>M</v>
          </cell>
          <cell r="H90">
            <v>0</v>
          </cell>
          <cell r="I90">
            <v>0</v>
          </cell>
        </row>
        <row r="91">
          <cell r="A91" t="str">
            <v>D02318</v>
          </cell>
          <cell r="B91">
            <v>350</v>
          </cell>
          <cell r="C91" t="str">
            <v>마</v>
          </cell>
          <cell r="D91">
            <v>7975</v>
          </cell>
          <cell r="E91" t="str">
            <v>L형측구(부체도로)</v>
          </cell>
          <cell r="F91" t="str">
            <v>(TYPE-5: H=0.35M)</v>
          </cell>
          <cell r="G91" t="str">
            <v>M</v>
          </cell>
          <cell r="H91">
            <v>0</v>
          </cell>
          <cell r="I91">
            <v>0</v>
          </cell>
        </row>
        <row r="92">
          <cell r="A92" t="str">
            <v>D02197</v>
          </cell>
          <cell r="B92">
            <v>1</v>
          </cell>
          <cell r="C92" t="str">
            <v>바</v>
          </cell>
          <cell r="D92">
            <v>8103</v>
          </cell>
          <cell r="E92" t="str">
            <v>L형측구 TYPE-4</v>
          </cell>
          <cell r="G92" t="str">
            <v>개소</v>
          </cell>
          <cell r="H92">
            <v>0</v>
          </cell>
          <cell r="I92">
            <v>0</v>
          </cell>
        </row>
        <row r="93">
          <cell r="A93" t="str">
            <v>D02198</v>
          </cell>
          <cell r="B93">
            <v>2</v>
          </cell>
          <cell r="C93" t="str">
            <v>사</v>
          </cell>
          <cell r="D93">
            <v>8104</v>
          </cell>
          <cell r="E93" t="str">
            <v>L형측구 TYPE-5</v>
          </cell>
          <cell r="G93" t="str">
            <v>개소</v>
          </cell>
          <cell r="H93">
            <v>0</v>
          </cell>
          <cell r="I93">
            <v>0</v>
          </cell>
        </row>
        <row r="94">
          <cell r="A94" t="str">
            <v>D02199</v>
          </cell>
          <cell r="B94">
            <v>4</v>
          </cell>
          <cell r="C94" t="str">
            <v>아</v>
          </cell>
          <cell r="D94">
            <v>8105</v>
          </cell>
          <cell r="E94" t="str">
            <v>L형측구 TYPE-6</v>
          </cell>
          <cell r="G94" t="str">
            <v>개소</v>
          </cell>
          <cell r="H94">
            <v>0</v>
          </cell>
          <cell r="I94">
            <v>0</v>
          </cell>
        </row>
        <row r="95">
          <cell r="A95" t="str">
            <v>E2</v>
          </cell>
          <cell r="B95">
            <v>0</v>
          </cell>
          <cell r="C95" t="str">
            <v>계</v>
          </cell>
          <cell r="D95">
            <v>8475</v>
          </cell>
          <cell r="I95">
            <v>0</v>
          </cell>
        </row>
        <row r="96">
          <cell r="A96" t="str">
            <v>T2</v>
          </cell>
          <cell r="B96">
            <v>99</v>
          </cell>
          <cell r="C96" t="str">
            <v>7)</v>
          </cell>
          <cell r="D96">
            <v>8740</v>
          </cell>
          <cell r="E96" t="str">
            <v>U형측구</v>
          </cell>
          <cell r="H96">
            <v>0</v>
          </cell>
          <cell r="I96">
            <v>0</v>
          </cell>
        </row>
        <row r="97">
          <cell r="A97" t="str">
            <v>D02315</v>
          </cell>
          <cell r="B97">
            <v>80</v>
          </cell>
          <cell r="C97" t="str">
            <v>가</v>
          </cell>
          <cell r="D97">
            <v>9053</v>
          </cell>
          <cell r="E97" t="str">
            <v>U형측구 TYPE-3</v>
          </cell>
          <cell r="F97" t="str">
            <v>(H=0.60M:시가지)</v>
          </cell>
          <cell r="G97" t="str">
            <v>M</v>
          </cell>
          <cell r="H97">
            <v>0</v>
          </cell>
          <cell r="I97">
            <v>0</v>
          </cell>
        </row>
        <row r="98">
          <cell r="A98" t="str">
            <v>D02331</v>
          </cell>
          <cell r="B98">
            <v>90</v>
          </cell>
          <cell r="C98" t="str">
            <v>나</v>
          </cell>
          <cell r="D98">
            <v>9197</v>
          </cell>
          <cell r="E98" t="str">
            <v>U형측구 TYPE-5</v>
          </cell>
          <cell r="F98" t="str">
            <v>(H=0.30M:용수로)</v>
          </cell>
          <cell r="G98" t="str">
            <v>M</v>
          </cell>
          <cell r="H98">
            <v>0</v>
          </cell>
          <cell r="I98">
            <v>0</v>
          </cell>
        </row>
        <row r="99">
          <cell r="A99" t="str">
            <v>D01216</v>
          </cell>
          <cell r="B99">
            <v>710</v>
          </cell>
          <cell r="C99" t="str">
            <v>다</v>
          </cell>
          <cell r="D99">
            <v>9293</v>
          </cell>
          <cell r="E99" t="str">
            <v>U형측구 TYPE-6</v>
          </cell>
          <cell r="F99" t="str">
            <v>(H=0.50M:녹지대)</v>
          </cell>
          <cell r="G99" t="str">
            <v>M</v>
          </cell>
          <cell r="H99">
            <v>0</v>
          </cell>
          <cell r="I99">
            <v>0</v>
          </cell>
        </row>
        <row r="100">
          <cell r="A100" t="str">
            <v>E2</v>
          </cell>
          <cell r="B100">
            <v>0</v>
          </cell>
          <cell r="C100" t="str">
            <v>계</v>
          </cell>
          <cell r="D100">
            <v>9388</v>
          </cell>
          <cell r="I100">
            <v>0</v>
          </cell>
        </row>
        <row r="101">
          <cell r="A101" t="str">
            <v>T2</v>
          </cell>
          <cell r="B101">
            <v>104</v>
          </cell>
          <cell r="C101" t="str">
            <v>8)</v>
          </cell>
          <cell r="D101">
            <v>9771</v>
          </cell>
          <cell r="E101" t="str">
            <v>맹암거</v>
          </cell>
          <cell r="H101">
            <v>0</v>
          </cell>
          <cell r="I101">
            <v>0</v>
          </cell>
        </row>
        <row r="102">
          <cell r="A102" t="str">
            <v>D00339</v>
          </cell>
          <cell r="B102">
            <v>1800</v>
          </cell>
          <cell r="C102" t="str">
            <v>가</v>
          </cell>
          <cell r="D102">
            <v>9820</v>
          </cell>
          <cell r="E102" t="str">
            <v>맹암거 TYPE-1</v>
          </cell>
          <cell r="F102" t="str">
            <v>(유공관+부직포)</v>
          </cell>
          <cell r="G102" t="str">
            <v>M</v>
          </cell>
          <cell r="H102">
            <v>0</v>
          </cell>
          <cell r="I102">
            <v>0</v>
          </cell>
        </row>
        <row r="103">
          <cell r="A103" t="str">
            <v>D00173</v>
          </cell>
          <cell r="B103">
            <v>4500</v>
          </cell>
          <cell r="C103" t="str">
            <v>나</v>
          </cell>
          <cell r="D103">
            <v>9869</v>
          </cell>
          <cell r="E103" t="str">
            <v>맹암거 TYPE-2</v>
          </cell>
          <cell r="F103" t="str">
            <v>(유공관)</v>
          </cell>
          <cell r="G103" t="str">
            <v>M</v>
          </cell>
          <cell r="H103">
            <v>0</v>
          </cell>
          <cell r="I103">
            <v>0</v>
          </cell>
        </row>
        <row r="104">
          <cell r="A104" t="str">
            <v>D00550</v>
          </cell>
          <cell r="B104">
            <v>1400</v>
          </cell>
          <cell r="C104" t="str">
            <v>다</v>
          </cell>
          <cell r="D104">
            <v>10061</v>
          </cell>
          <cell r="E104" t="str">
            <v>맹암거 TYPE-3</v>
          </cell>
          <cell r="F104" t="str">
            <v>(부직포)</v>
          </cell>
          <cell r="G104" t="str">
            <v>M</v>
          </cell>
          <cell r="H104">
            <v>0</v>
          </cell>
          <cell r="I104">
            <v>0</v>
          </cell>
        </row>
        <row r="105">
          <cell r="A105" t="str">
            <v>E2</v>
          </cell>
          <cell r="B105">
            <v>0</v>
          </cell>
          <cell r="C105" t="str">
            <v>계</v>
          </cell>
          <cell r="D105">
            <v>10253</v>
          </cell>
          <cell r="I105">
            <v>0</v>
          </cell>
        </row>
        <row r="106">
          <cell r="A106" t="str">
            <v>T2</v>
          </cell>
          <cell r="B106">
            <v>114</v>
          </cell>
          <cell r="C106" t="str">
            <v>10)</v>
          </cell>
          <cell r="D106">
            <v>10613</v>
          </cell>
          <cell r="E106" t="str">
            <v>횡배수관</v>
          </cell>
          <cell r="H106">
            <v>0</v>
          </cell>
          <cell r="I106">
            <v>0</v>
          </cell>
        </row>
        <row r="107">
          <cell r="A107" t="str">
            <v>T1</v>
          </cell>
          <cell r="B107">
            <v>113</v>
          </cell>
          <cell r="C107" t="str">
            <v>가</v>
          </cell>
          <cell r="D107">
            <v>10673</v>
          </cell>
          <cell r="E107" t="str">
            <v>원심력철근콘크리트관</v>
          </cell>
          <cell r="H107">
            <v>0</v>
          </cell>
          <cell r="I107">
            <v>0</v>
          </cell>
        </row>
        <row r="108">
          <cell r="A108" t="str">
            <v>D02218</v>
          </cell>
          <cell r="B108">
            <v>220</v>
          </cell>
          <cell r="C108" t="str">
            <v>a</v>
          </cell>
          <cell r="D108">
            <v>10733</v>
          </cell>
          <cell r="E108" t="str">
            <v>횡배수관접합및부설</v>
          </cell>
          <cell r="F108" t="str">
            <v>(Φ 600m/m)</v>
          </cell>
          <cell r="G108" t="str">
            <v>M</v>
          </cell>
          <cell r="H108">
            <v>0</v>
          </cell>
          <cell r="I108">
            <v>0</v>
          </cell>
        </row>
        <row r="109">
          <cell r="A109" t="str">
            <v>D01665</v>
          </cell>
          <cell r="B109">
            <v>350</v>
          </cell>
          <cell r="C109" t="str">
            <v>b</v>
          </cell>
          <cell r="D109">
            <v>10813</v>
          </cell>
          <cell r="E109" t="str">
            <v>횡배수관접합및부설</v>
          </cell>
          <cell r="F109" t="str">
            <v>(Φ 800m/m)</v>
          </cell>
          <cell r="G109" t="str">
            <v>M</v>
          </cell>
          <cell r="H109">
            <v>0</v>
          </cell>
          <cell r="I109">
            <v>0</v>
          </cell>
        </row>
        <row r="110">
          <cell r="A110" t="str">
            <v>D02201</v>
          </cell>
          <cell r="B110">
            <v>370</v>
          </cell>
          <cell r="C110" t="str">
            <v>c</v>
          </cell>
          <cell r="D110">
            <v>10853</v>
          </cell>
          <cell r="E110" t="str">
            <v>횡배수관접합및부설</v>
          </cell>
          <cell r="F110" t="str">
            <v>(Φ 1000m/m)</v>
          </cell>
          <cell r="G110" t="str">
            <v>M</v>
          </cell>
          <cell r="H110">
            <v>0</v>
          </cell>
          <cell r="I110">
            <v>0</v>
          </cell>
        </row>
        <row r="111">
          <cell r="A111" t="str">
            <v>D01667</v>
          </cell>
          <cell r="B111">
            <v>70</v>
          </cell>
          <cell r="C111" t="str">
            <v>d</v>
          </cell>
          <cell r="D111">
            <v>10858</v>
          </cell>
          <cell r="E111" t="str">
            <v>횡배수관접합및부설</v>
          </cell>
          <cell r="F111" t="str">
            <v>(Φ 1200m/m)</v>
          </cell>
          <cell r="G111" t="str">
            <v>M</v>
          </cell>
          <cell r="H111">
            <v>0</v>
          </cell>
          <cell r="I111">
            <v>0</v>
          </cell>
        </row>
        <row r="112">
          <cell r="A112" t="str">
            <v>D01666</v>
          </cell>
          <cell r="B112">
            <v>160</v>
          </cell>
          <cell r="C112" t="str">
            <v>e</v>
          </cell>
          <cell r="D112">
            <v>10863</v>
          </cell>
          <cell r="E112" t="str">
            <v>횡배수관접합및부설</v>
          </cell>
          <cell r="F112" t="str">
            <v>(Φ 1000m/m V.R관)</v>
          </cell>
          <cell r="G112" t="str">
            <v>M</v>
          </cell>
          <cell r="H112">
            <v>0</v>
          </cell>
          <cell r="I112">
            <v>0</v>
          </cell>
        </row>
        <row r="113">
          <cell r="A113" t="str">
            <v>D02351</v>
          </cell>
          <cell r="B113">
            <v>20</v>
          </cell>
          <cell r="C113" t="str">
            <v>f</v>
          </cell>
          <cell r="D113">
            <v>11121</v>
          </cell>
          <cell r="E113" t="str">
            <v>흄관보강</v>
          </cell>
          <cell r="F113" t="str">
            <v>(Φ 800m/m)</v>
          </cell>
          <cell r="G113" t="str">
            <v>M</v>
          </cell>
          <cell r="H113">
            <v>0</v>
          </cell>
          <cell r="I113">
            <v>0</v>
          </cell>
        </row>
        <row r="114">
          <cell r="A114" t="str">
            <v>E1</v>
          </cell>
          <cell r="B114">
            <v>0</v>
          </cell>
          <cell r="C114" t="str">
            <v>소계</v>
          </cell>
          <cell r="D114">
            <v>11378</v>
          </cell>
          <cell r="I114">
            <v>0</v>
          </cell>
        </row>
        <row r="115">
          <cell r="A115" t="str">
            <v>E2</v>
          </cell>
          <cell r="B115">
            <v>0</v>
          </cell>
          <cell r="C115" t="str">
            <v>계</v>
          </cell>
          <cell r="D115">
            <v>11621</v>
          </cell>
          <cell r="I115">
            <v>0</v>
          </cell>
        </row>
        <row r="116">
          <cell r="A116" t="str">
            <v>T2</v>
          </cell>
          <cell r="B116">
            <v>119</v>
          </cell>
          <cell r="C116" t="str">
            <v>11)</v>
          </cell>
          <cell r="D116">
            <v>11769</v>
          </cell>
          <cell r="E116" t="str">
            <v>종배수관</v>
          </cell>
          <cell r="H116">
            <v>0</v>
          </cell>
          <cell r="I116">
            <v>0</v>
          </cell>
        </row>
        <row r="117">
          <cell r="A117" t="str">
            <v>D02219</v>
          </cell>
          <cell r="B117">
            <v>1620</v>
          </cell>
          <cell r="C117" t="str">
            <v>가</v>
          </cell>
          <cell r="D117">
            <v>11777</v>
          </cell>
          <cell r="E117" t="str">
            <v>종배수관접합및부설</v>
          </cell>
          <cell r="F117" t="str">
            <v>(Φ 300m/m)</v>
          </cell>
          <cell r="G117" t="str">
            <v>M</v>
          </cell>
          <cell r="H117">
            <v>0</v>
          </cell>
          <cell r="I117">
            <v>0</v>
          </cell>
        </row>
        <row r="118">
          <cell r="A118" t="str">
            <v>D00570</v>
          </cell>
          <cell r="B118">
            <v>120</v>
          </cell>
          <cell r="C118" t="str">
            <v>나</v>
          </cell>
          <cell r="D118">
            <v>11784</v>
          </cell>
          <cell r="E118" t="str">
            <v>종배수관접합및부설</v>
          </cell>
          <cell r="F118" t="str">
            <v>(Φ 600m/m)</v>
          </cell>
          <cell r="G118" t="str">
            <v>M</v>
          </cell>
          <cell r="H118">
            <v>0</v>
          </cell>
          <cell r="I118">
            <v>0</v>
          </cell>
        </row>
        <row r="119">
          <cell r="A119" t="str">
            <v>D02220</v>
          </cell>
          <cell r="B119">
            <v>12</v>
          </cell>
          <cell r="C119" t="str">
            <v>다</v>
          </cell>
          <cell r="D119">
            <v>11786</v>
          </cell>
          <cell r="E119" t="str">
            <v>종배수관 면벽</v>
          </cell>
          <cell r="F119" t="str">
            <v>(Φ 600m/m)</v>
          </cell>
          <cell r="G119" t="str">
            <v>EA</v>
          </cell>
          <cell r="H119">
            <v>0</v>
          </cell>
          <cell r="I119">
            <v>0</v>
          </cell>
        </row>
        <row r="120">
          <cell r="A120" t="str">
            <v>E2</v>
          </cell>
          <cell r="B120">
            <v>0</v>
          </cell>
          <cell r="C120" t="str">
            <v>계</v>
          </cell>
          <cell r="D120">
            <v>11788</v>
          </cell>
          <cell r="I120">
            <v>0</v>
          </cell>
        </row>
        <row r="121">
          <cell r="A121" t="str">
            <v>T2</v>
          </cell>
          <cell r="B121">
            <v>124</v>
          </cell>
          <cell r="C121" t="str">
            <v>12)</v>
          </cell>
          <cell r="D121">
            <v>12030</v>
          </cell>
          <cell r="E121" t="str">
            <v>날개벽및면벽공</v>
          </cell>
          <cell r="H121">
            <v>0</v>
          </cell>
          <cell r="I121">
            <v>0</v>
          </cell>
        </row>
        <row r="122">
          <cell r="A122" t="str">
            <v>D00071</v>
          </cell>
          <cell r="B122">
            <v>390</v>
          </cell>
          <cell r="C122" t="str">
            <v>가</v>
          </cell>
          <cell r="D122">
            <v>12044</v>
          </cell>
          <cell r="E122" t="str">
            <v>합판거푸집</v>
          </cell>
          <cell r="F122" t="str">
            <v>(3회)</v>
          </cell>
          <cell r="G122" t="str">
            <v>M2</v>
          </cell>
          <cell r="H122">
            <v>0</v>
          </cell>
          <cell r="I122">
            <v>0</v>
          </cell>
        </row>
        <row r="123">
          <cell r="A123" t="str">
            <v>D00072</v>
          </cell>
          <cell r="B123">
            <v>90</v>
          </cell>
          <cell r="C123" t="str">
            <v>나</v>
          </cell>
          <cell r="D123">
            <v>12051</v>
          </cell>
          <cell r="E123" t="str">
            <v>합판거푸집</v>
          </cell>
          <cell r="F123" t="str">
            <v>(4회)</v>
          </cell>
          <cell r="G123" t="str">
            <v>M2</v>
          </cell>
          <cell r="H123">
            <v>0</v>
          </cell>
          <cell r="I123">
            <v>0</v>
          </cell>
        </row>
        <row r="124">
          <cell r="A124" t="str">
            <v>D00319</v>
          </cell>
          <cell r="B124">
            <v>80</v>
          </cell>
          <cell r="C124" t="str">
            <v>다</v>
          </cell>
          <cell r="D124">
            <v>12058</v>
          </cell>
          <cell r="E124" t="str">
            <v>콘크리트타설</v>
          </cell>
          <cell r="F124" t="str">
            <v>(무근,진동기제외)</v>
          </cell>
          <cell r="G124" t="str">
            <v>M3</v>
          </cell>
          <cell r="H124">
            <v>0</v>
          </cell>
          <cell r="I124">
            <v>0</v>
          </cell>
        </row>
        <row r="125">
          <cell r="A125" t="str">
            <v>E2</v>
          </cell>
          <cell r="B125">
            <v>0</v>
          </cell>
          <cell r="C125" t="str">
            <v>계</v>
          </cell>
          <cell r="D125">
            <v>12255</v>
          </cell>
          <cell r="I125">
            <v>0</v>
          </cell>
        </row>
        <row r="126">
          <cell r="A126" t="str">
            <v>T2</v>
          </cell>
          <cell r="B126">
            <v>135</v>
          </cell>
          <cell r="C126" t="str">
            <v>13)</v>
          </cell>
          <cell r="D126">
            <v>12425</v>
          </cell>
          <cell r="E126" t="str">
            <v>콘크리트 집수정</v>
          </cell>
          <cell r="H126">
            <v>0</v>
          </cell>
          <cell r="I126">
            <v>0</v>
          </cell>
        </row>
        <row r="127">
          <cell r="A127" t="str">
            <v>D00072</v>
          </cell>
          <cell r="B127">
            <v>1600</v>
          </cell>
          <cell r="C127" t="str">
            <v>가</v>
          </cell>
          <cell r="D127">
            <v>12510</v>
          </cell>
          <cell r="E127" t="str">
            <v>합판거푸집</v>
          </cell>
          <cell r="F127" t="str">
            <v>(4회)</v>
          </cell>
          <cell r="G127" t="str">
            <v>M2</v>
          </cell>
          <cell r="H127">
            <v>0</v>
          </cell>
          <cell r="I127">
            <v>0</v>
          </cell>
        </row>
        <row r="128">
          <cell r="A128" t="str">
            <v>D02072</v>
          </cell>
          <cell r="B128">
            <v>1</v>
          </cell>
          <cell r="C128" t="str">
            <v>나</v>
          </cell>
          <cell r="D128">
            <v>12595</v>
          </cell>
          <cell r="E128" t="str">
            <v>콘크리트타설</v>
          </cell>
          <cell r="F128" t="str">
            <v>(철근,진동기포함)</v>
          </cell>
          <cell r="G128" t="str">
            <v>M3</v>
          </cell>
          <cell r="H128">
            <v>0</v>
          </cell>
          <cell r="I128">
            <v>0</v>
          </cell>
        </row>
        <row r="129">
          <cell r="A129" t="str">
            <v>D00319</v>
          </cell>
          <cell r="B129">
            <v>140</v>
          </cell>
          <cell r="C129" t="str">
            <v>다</v>
          </cell>
          <cell r="D129">
            <v>12680</v>
          </cell>
          <cell r="E129" t="str">
            <v>콘크리트타설</v>
          </cell>
          <cell r="F129" t="str">
            <v>(무근,진동기제외)</v>
          </cell>
          <cell r="G129" t="str">
            <v>M3</v>
          </cell>
          <cell r="H129">
            <v>0</v>
          </cell>
          <cell r="I129">
            <v>0</v>
          </cell>
        </row>
        <row r="130">
          <cell r="A130" t="str">
            <v>D00326</v>
          </cell>
          <cell r="B130">
            <v>0.48</v>
          </cell>
          <cell r="C130" t="str">
            <v>라</v>
          </cell>
          <cell r="D130">
            <v>12712</v>
          </cell>
          <cell r="E130" t="str">
            <v>철근가공조립</v>
          </cell>
          <cell r="F130" t="str">
            <v>(보통)</v>
          </cell>
          <cell r="G130" t="str">
            <v>TON</v>
          </cell>
          <cell r="H130">
            <v>0</v>
          </cell>
          <cell r="I130">
            <v>0</v>
          </cell>
        </row>
        <row r="131">
          <cell r="A131" t="str">
            <v>D02217</v>
          </cell>
          <cell r="B131">
            <v>29</v>
          </cell>
          <cell r="C131" t="str">
            <v>마</v>
          </cell>
          <cell r="D131">
            <v>12743</v>
          </cell>
          <cell r="E131" t="str">
            <v>집수정뚜껑소형</v>
          </cell>
          <cell r="F131" t="str">
            <v>(1130x780)</v>
          </cell>
          <cell r="G131" t="str">
            <v>EA</v>
          </cell>
          <cell r="H131">
            <v>0</v>
          </cell>
          <cell r="I131">
            <v>0</v>
          </cell>
        </row>
        <row r="132">
          <cell r="A132" t="str">
            <v>D00577</v>
          </cell>
          <cell r="B132">
            <v>3</v>
          </cell>
          <cell r="C132" t="str">
            <v>바</v>
          </cell>
          <cell r="D132">
            <v>12754</v>
          </cell>
          <cell r="E132" t="str">
            <v>집수정뚜껑소형</v>
          </cell>
          <cell r="F132" t="str">
            <v>(1330x830)</v>
          </cell>
          <cell r="G132" t="str">
            <v>EA</v>
          </cell>
          <cell r="H132">
            <v>0</v>
          </cell>
          <cell r="I132">
            <v>0</v>
          </cell>
        </row>
        <row r="133">
          <cell r="A133" t="str">
            <v>D00964</v>
          </cell>
          <cell r="B133">
            <v>1</v>
          </cell>
          <cell r="C133" t="str">
            <v>사</v>
          </cell>
          <cell r="D133">
            <v>12757</v>
          </cell>
          <cell r="E133" t="str">
            <v>집수정뚜껑소형</v>
          </cell>
          <cell r="F133" t="str">
            <v>(1730x830)</v>
          </cell>
          <cell r="G133" t="str">
            <v>EA</v>
          </cell>
          <cell r="H133">
            <v>0</v>
          </cell>
          <cell r="I133">
            <v>0</v>
          </cell>
        </row>
        <row r="134">
          <cell r="A134" t="str">
            <v>D02332</v>
          </cell>
          <cell r="B134">
            <v>2</v>
          </cell>
          <cell r="C134" t="str">
            <v>아</v>
          </cell>
          <cell r="D134">
            <v>12758</v>
          </cell>
          <cell r="E134" t="str">
            <v>집수정뚜껑소형</v>
          </cell>
          <cell r="F134" t="str">
            <v>(1000x500)</v>
          </cell>
          <cell r="G134" t="str">
            <v>EA</v>
          </cell>
          <cell r="H134">
            <v>0</v>
          </cell>
          <cell r="I134">
            <v>0</v>
          </cell>
        </row>
        <row r="135">
          <cell r="A135" t="str">
            <v>D02217</v>
          </cell>
          <cell r="B135">
            <v>8</v>
          </cell>
          <cell r="C135" t="str">
            <v>자</v>
          </cell>
          <cell r="D135">
            <v>14476</v>
          </cell>
          <cell r="E135" t="str">
            <v>집수정뚜껑소형</v>
          </cell>
          <cell r="F135" t="str">
            <v>(1130x830)</v>
          </cell>
          <cell r="G135" t="str">
            <v>EA</v>
          </cell>
          <cell r="H135">
            <v>0</v>
          </cell>
          <cell r="I135">
            <v>0</v>
          </cell>
        </row>
        <row r="136">
          <cell r="A136" t="str">
            <v>E2</v>
          </cell>
          <cell r="B136">
            <v>0</v>
          </cell>
          <cell r="C136" t="str">
            <v>계</v>
          </cell>
          <cell r="D136">
            <v>16193</v>
          </cell>
          <cell r="I136">
            <v>0</v>
          </cell>
        </row>
        <row r="137">
          <cell r="A137" t="str">
            <v>T2</v>
          </cell>
          <cell r="B137">
            <v>162</v>
          </cell>
          <cell r="C137" t="str">
            <v>14)</v>
          </cell>
          <cell r="D137">
            <v>19624</v>
          </cell>
          <cell r="E137" t="str">
            <v>암거공</v>
          </cell>
          <cell r="H137">
            <v>0</v>
          </cell>
          <cell r="I137">
            <v>0</v>
          </cell>
        </row>
        <row r="138">
          <cell r="A138" t="str">
            <v>T1</v>
          </cell>
          <cell r="B138">
            <v>141</v>
          </cell>
          <cell r="C138" t="str">
            <v>가.</v>
          </cell>
          <cell r="D138">
            <v>19625</v>
          </cell>
          <cell r="E138" t="str">
            <v>거푸집</v>
          </cell>
          <cell r="H138">
            <v>0</v>
          </cell>
          <cell r="I138">
            <v>0</v>
          </cell>
        </row>
        <row r="139">
          <cell r="A139" t="str">
            <v>D00071</v>
          </cell>
          <cell r="B139">
            <v>14000</v>
          </cell>
          <cell r="C139" t="str">
            <v>a</v>
          </cell>
          <cell r="D139">
            <v>19657</v>
          </cell>
          <cell r="E139" t="str">
            <v>합판거푸집</v>
          </cell>
          <cell r="F139" t="str">
            <v>(3회)</v>
          </cell>
          <cell r="G139" t="str">
            <v>M2</v>
          </cell>
          <cell r="H139">
            <v>0</v>
          </cell>
          <cell r="I139">
            <v>0</v>
          </cell>
        </row>
        <row r="140">
          <cell r="A140" t="str">
            <v>D00072</v>
          </cell>
          <cell r="B140">
            <v>680</v>
          </cell>
          <cell r="C140" t="str">
            <v>b</v>
          </cell>
          <cell r="D140">
            <v>19673</v>
          </cell>
          <cell r="E140" t="str">
            <v>합판거푸집</v>
          </cell>
          <cell r="F140" t="str">
            <v>(4회)</v>
          </cell>
          <cell r="G140" t="str">
            <v>M2</v>
          </cell>
          <cell r="H140">
            <v>0</v>
          </cell>
          <cell r="I140">
            <v>0</v>
          </cell>
        </row>
        <row r="141">
          <cell r="A141" t="str">
            <v>D00346</v>
          </cell>
          <cell r="B141">
            <v>10000</v>
          </cell>
          <cell r="C141" t="str">
            <v>c</v>
          </cell>
          <cell r="D141">
            <v>19679</v>
          </cell>
          <cell r="E141" t="str">
            <v>문형거푸집</v>
          </cell>
          <cell r="F141" t="str">
            <v>(0-7m:3회 부착식)</v>
          </cell>
          <cell r="G141" t="str">
            <v>M2</v>
          </cell>
          <cell r="H141">
            <v>0</v>
          </cell>
          <cell r="I141">
            <v>0</v>
          </cell>
        </row>
        <row r="142">
          <cell r="A142" t="str">
            <v>E1</v>
          </cell>
          <cell r="B142">
            <v>0</v>
          </cell>
          <cell r="C142" t="str">
            <v>소계</v>
          </cell>
          <cell r="D142">
            <v>19685</v>
          </cell>
          <cell r="I142">
            <v>0</v>
          </cell>
        </row>
        <row r="143">
          <cell r="A143" t="str">
            <v>T1</v>
          </cell>
          <cell r="B143">
            <v>146</v>
          </cell>
          <cell r="C143" t="str">
            <v>나</v>
          </cell>
          <cell r="D143">
            <v>19687</v>
          </cell>
          <cell r="E143" t="str">
            <v>콘크리트</v>
          </cell>
          <cell r="H143">
            <v>0</v>
          </cell>
          <cell r="I143">
            <v>0</v>
          </cell>
        </row>
        <row r="144">
          <cell r="A144" t="str">
            <v>D00313</v>
          </cell>
          <cell r="B144">
            <v>9200</v>
          </cell>
          <cell r="C144" t="str">
            <v>a.</v>
          </cell>
          <cell r="D144">
            <v>19689</v>
          </cell>
          <cell r="E144" t="str">
            <v>콘크리트타설</v>
          </cell>
          <cell r="F144" t="str">
            <v>(펌프카타설,0~15m)</v>
          </cell>
          <cell r="G144" t="str">
            <v>M3</v>
          </cell>
          <cell r="H144">
            <v>0</v>
          </cell>
          <cell r="I144">
            <v>0</v>
          </cell>
        </row>
        <row r="145">
          <cell r="A145" t="str">
            <v>D02072</v>
          </cell>
          <cell r="B145">
            <v>120</v>
          </cell>
          <cell r="C145" t="str">
            <v>b</v>
          </cell>
          <cell r="D145">
            <v>19705</v>
          </cell>
          <cell r="E145" t="str">
            <v>콘크리트타설</v>
          </cell>
          <cell r="F145" t="str">
            <v>(철근,진동기포함)</v>
          </cell>
          <cell r="G145" t="str">
            <v>M3</v>
          </cell>
          <cell r="H145">
            <v>0</v>
          </cell>
          <cell r="I145">
            <v>0</v>
          </cell>
        </row>
        <row r="146">
          <cell r="A146" t="str">
            <v>D00319</v>
          </cell>
          <cell r="B146">
            <v>510</v>
          </cell>
          <cell r="C146" t="str">
            <v>c</v>
          </cell>
          <cell r="D146">
            <v>19721</v>
          </cell>
          <cell r="E146" t="str">
            <v>콘크리트타설</v>
          </cell>
          <cell r="F146" t="str">
            <v>(무근,진동기제외)</v>
          </cell>
          <cell r="G146" t="str">
            <v>M3</v>
          </cell>
          <cell r="H146">
            <v>0</v>
          </cell>
          <cell r="I146">
            <v>0</v>
          </cell>
        </row>
        <row r="147">
          <cell r="A147" t="str">
            <v>E1</v>
          </cell>
          <cell r="B147">
            <v>0</v>
          </cell>
          <cell r="C147" t="str">
            <v>소계</v>
          </cell>
          <cell r="D147">
            <v>19733</v>
          </cell>
          <cell r="I147">
            <v>0</v>
          </cell>
        </row>
        <row r="148">
          <cell r="A148" t="str">
            <v>D00327</v>
          </cell>
          <cell r="B148">
            <v>1053.2</v>
          </cell>
          <cell r="C148" t="str">
            <v>다</v>
          </cell>
          <cell r="D148">
            <v>19739</v>
          </cell>
          <cell r="E148" t="str">
            <v>철근가공조립</v>
          </cell>
          <cell r="F148" t="str">
            <v>(복잡)</v>
          </cell>
          <cell r="G148" t="str">
            <v>TON</v>
          </cell>
          <cell r="H148">
            <v>0</v>
          </cell>
          <cell r="I148">
            <v>0</v>
          </cell>
        </row>
        <row r="149">
          <cell r="A149" t="str">
            <v>D01559</v>
          </cell>
          <cell r="B149">
            <v>180</v>
          </cell>
          <cell r="C149" t="str">
            <v>라</v>
          </cell>
          <cell r="D149">
            <v>19742</v>
          </cell>
          <cell r="E149" t="str">
            <v>P.V.C PIPE</v>
          </cell>
          <cell r="F149" t="str">
            <v>(D=100 m/m)</v>
          </cell>
          <cell r="G149" t="str">
            <v>M</v>
          </cell>
          <cell r="H149">
            <v>0</v>
          </cell>
          <cell r="I149">
            <v>0</v>
          </cell>
        </row>
        <row r="150">
          <cell r="A150" t="str">
            <v>D00357</v>
          </cell>
          <cell r="B150">
            <v>8000</v>
          </cell>
          <cell r="C150" t="str">
            <v>마</v>
          </cell>
          <cell r="D150">
            <v>19744</v>
          </cell>
          <cell r="E150" t="str">
            <v>시공이음</v>
          </cell>
          <cell r="F150" t="str">
            <v>(지수판:200x5mm)</v>
          </cell>
          <cell r="G150" t="str">
            <v>M</v>
          </cell>
          <cell r="H150">
            <v>0</v>
          </cell>
          <cell r="I150">
            <v>0</v>
          </cell>
        </row>
        <row r="151">
          <cell r="A151" t="str">
            <v>D01671</v>
          </cell>
          <cell r="B151">
            <v>900</v>
          </cell>
          <cell r="C151" t="str">
            <v>바</v>
          </cell>
          <cell r="D151">
            <v>19745</v>
          </cell>
          <cell r="E151" t="str">
            <v>기초 잡석깔기</v>
          </cell>
          <cell r="F151" t="str">
            <v>(현장암유용)</v>
          </cell>
          <cell r="G151" t="str">
            <v>M3</v>
          </cell>
          <cell r="H151">
            <v>0</v>
          </cell>
          <cell r="I151">
            <v>0</v>
          </cell>
        </row>
        <row r="152">
          <cell r="A152" t="str">
            <v>D01673</v>
          </cell>
          <cell r="B152">
            <v>13300</v>
          </cell>
          <cell r="C152" t="str">
            <v>사</v>
          </cell>
          <cell r="D152">
            <v>19777</v>
          </cell>
          <cell r="E152" t="str">
            <v>뒷채움</v>
          </cell>
          <cell r="F152" t="str">
            <v>(선택층재 암거,교량)</v>
          </cell>
          <cell r="G152" t="str">
            <v>M3</v>
          </cell>
          <cell r="H152">
            <v>0</v>
          </cell>
          <cell r="I152">
            <v>0</v>
          </cell>
        </row>
        <row r="153">
          <cell r="A153" t="str">
            <v>D00354</v>
          </cell>
          <cell r="B153">
            <v>4690</v>
          </cell>
          <cell r="C153" t="str">
            <v>아</v>
          </cell>
          <cell r="D153">
            <v>19809</v>
          </cell>
          <cell r="E153" t="str">
            <v>아스팔트 코팅</v>
          </cell>
          <cell r="F153" t="str">
            <v>(2회)</v>
          </cell>
          <cell r="G153" t="str">
            <v>M2</v>
          </cell>
          <cell r="H153">
            <v>0</v>
          </cell>
          <cell r="I153">
            <v>0</v>
          </cell>
        </row>
        <row r="154">
          <cell r="A154" t="str">
            <v>D00519</v>
          </cell>
          <cell r="B154">
            <v>430</v>
          </cell>
          <cell r="C154" t="str">
            <v>자</v>
          </cell>
          <cell r="D154">
            <v>19841</v>
          </cell>
          <cell r="E154" t="str">
            <v>스치로폴</v>
          </cell>
          <cell r="F154" t="str">
            <v>(T=20m/m)</v>
          </cell>
          <cell r="G154" t="str">
            <v>M2</v>
          </cell>
          <cell r="H154">
            <v>0</v>
          </cell>
          <cell r="I154">
            <v>0</v>
          </cell>
        </row>
        <row r="155">
          <cell r="A155" t="str">
            <v>D02345</v>
          </cell>
          <cell r="B155">
            <v>50</v>
          </cell>
          <cell r="C155" t="str">
            <v>차</v>
          </cell>
          <cell r="D155">
            <v>19849</v>
          </cell>
          <cell r="E155" t="str">
            <v>신구암거접합</v>
          </cell>
          <cell r="G155" t="str">
            <v>M</v>
          </cell>
          <cell r="H155">
            <v>0</v>
          </cell>
          <cell r="I155">
            <v>0</v>
          </cell>
        </row>
        <row r="156">
          <cell r="A156" t="str">
            <v>D00358</v>
          </cell>
          <cell r="B156">
            <v>9600</v>
          </cell>
          <cell r="C156" t="str">
            <v>카</v>
          </cell>
          <cell r="D156">
            <v>19857</v>
          </cell>
          <cell r="E156" t="str">
            <v>간격재</v>
          </cell>
          <cell r="F156" t="str">
            <v>(T=50MM)</v>
          </cell>
          <cell r="G156" t="str">
            <v>m2</v>
          </cell>
          <cell r="H156">
            <v>0</v>
          </cell>
          <cell r="I156">
            <v>0</v>
          </cell>
        </row>
        <row r="157">
          <cell r="A157" t="str">
            <v>D01601</v>
          </cell>
          <cell r="B157">
            <v>160</v>
          </cell>
          <cell r="C157" t="str">
            <v>타</v>
          </cell>
          <cell r="D157">
            <v>19865</v>
          </cell>
          <cell r="E157" t="str">
            <v>부직포설치</v>
          </cell>
          <cell r="F157" t="str">
            <v>(L형측구용)</v>
          </cell>
          <cell r="G157" t="str">
            <v>M2</v>
          </cell>
          <cell r="H157">
            <v>0</v>
          </cell>
          <cell r="I157">
            <v>0</v>
          </cell>
        </row>
        <row r="158">
          <cell r="A158" t="str">
            <v>D01177</v>
          </cell>
          <cell r="B158">
            <v>7800</v>
          </cell>
          <cell r="C158" t="str">
            <v>파</v>
          </cell>
          <cell r="D158">
            <v>19879</v>
          </cell>
          <cell r="E158" t="str">
            <v>비계공(강관)</v>
          </cell>
          <cell r="F158" t="str">
            <v>(암거용:3개월)</v>
          </cell>
          <cell r="G158" t="str">
            <v>M2</v>
          </cell>
          <cell r="H158">
            <v>0</v>
          </cell>
          <cell r="I158">
            <v>0</v>
          </cell>
        </row>
        <row r="159">
          <cell r="A159" t="str">
            <v>T1</v>
          </cell>
          <cell r="B159">
            <v>161</v>
          </cell>
          <cell r="C159" t="str">
            <v>하</v>
          </cell>
          <cell r="D159">
            <v>19911</v>
          </cell>
          <cell r="E159" t="str">
            <v>동바리공</v>
          </cell>
          <cell r="H159">
            <v>0</v>
          </cell>
          <cell r="I159">
            <v>0</v>
          </cell>
        </row>
        <row r="160">
          <cell r="A160" t="str">
            <v>D01551</v>
          </cell>
          <cell r="B160">
            <v>5600</v>
          </cell>
          <cell r="C160" t="str">
            <v>a</v>
          </cell>
          <cell r="D160">
            <v>19942</v>
          </cell>
          <cell r="E160" t="str">
            <v>강관동바리</v>
          </cell>
          <cell r="F160" t="str">
            <v>(암거구조물:3개월)</v>
          </cell>
          <cell r="G160" t="str">
            <v>공M3</v>
          </cell>
          <cell r="H160">
            <v>0</v>
          </cell>
          <cell r="I160">
            <v>0</v>
          </cell>
        </row>
        <row r="161">
          <cell r="A161" t="str">
            <v>D00122</v>
          </cell>
          <cell r="B161">
            <v>4990</v>
          </cell>
          <cell r="C161" t="str">
            <v>b</v>
          </cell>
          <cell r="D161">
            <v>20654</v>
          </cell>
          <cell r="E161" t="str">
            <v>목재동바리</v>
          </cell>
          <cell r="F161" t="str">
            <v>(4 회)</v>
          </cell>
          <cell r="G161" t="str">
            <v>공/M3</v>
          </cell>
          <cell r="H161">
            <v>0</v>
          </cell>
          <cell r="I161">
            <v>0</v>
          </cell>
        </row>
        <row r="162">
          <cell r="A162" t="str">
            <v>E1</v>
          </cell>
          <cell r="B162">
            <v>0</v>
          </cell>
          <cell r="C162" t="str">
            <v>소계</v>
          </cell>
          <cell r="D162">
            <v>21010</v>
          </cell>
          <cell r="I162">
            <v>0</v>
          </cell>
        </row>
        <row r="163">
          <cell r="A163" t="str">
            <v>E2</v>
          </cell>
          <cell r="B163">
            <v>0</v>
          </cell>
          <cell r="C163" t="str">
            <v>계</v>
          </cell>
          <cell r="D163">
            <v>21365</v>
          </cell>
          <cell r="I163">
            <v>0</v>
          </cell>
        </row>
        <row r="164">
          <cell r="A164" t="str">
            <v>T2</v>
          </cell>
          <cell r="B164">
            <v>184</v>
          </cell>
          <cell r="C164" t="str">
            <v>15)</v>
          </cell>
          <cell r="D164">
            <v>21688</v>
          </cell>
          <cell r="E164" t="str">
            <v>기타공</v>
          </cell>
          <cell r="H164">
            <v>0</v>
          </cell>
          <cell r="I164">
            <v>0</v>
          </cell>
        </row>
        <row r="165">
          <cell r="A165" t="str">
            <v>T1</v>
          </cell>
          <cell r="B165">
            <v>170</v>
          </cell>
          <cell r="C165" t="str">
            <v>가.</v>
          </cell>
          <cell r="D165">
            <v>22615</v>
          </cell>
          <cell r="E165" t="str">
            <v>성.절토부 도수로공</v>
          </cell>
          <cell r="H165">
            <v>0</v>
          </cell>
          <cell r="I165">
            <v>0</v>
          </cell>
        </row>
        <row r="166">
          <cell r="A166" t="str">
            <v>D00072</v>
          </cell>
          <cell r="B166">
            <v>3400</v>
          </cell>
          <cell r="C166" t="str">
            <v>a</v>
          </cell>
          <cell r="D166">
            <v>22847</v>
          </cell>
          <cell r="E166" t="str">
            <v>합판거푸집</v>
          </cell>
          <cell r="F166" t="str">
            <v>(4회)</v>
          </cell>
          <cell r="G166" t="str">
            <v>M2</v>
          </cell>
          <cell r="H166">
            <v>0</v>
          </cell>
          <cell r="I166">
            <v>0</v>
          </cell>
        </row>
        <row r="167">
          <cell r="A167" t="str">
            <v>D00071</v>
          </cell>
          <cell r="B167">
            <v>100</v>
          </cell>
          <cell r="C167" t="str">
            <v>b</v>
          </cell>
          <cell r="D167">
            <v>22905</v>
          </cell>
          <cell r="E167" t="str">
            <v>합판거푸집</v>
          </cell>
          <cell r="F167" t="str">
            <v>(3회)</v>
          </cell>
          <cell r="G167" t="str">
            <v>M2</v>
          </cell>
          <cell r="H167">
            <v>0</v>
          </cell>
          <cell r="I167">
            <v>0</v>
          </cell>
        </row>
        <row r="168">
          <cell r="A168" t="str">
            <v>D00326</v>
          </cell>
          <cell r="B168">
            <v>21.327999999999999</v>
          </cell>
          <cell r="C168" t="str">
            <v>c</v>
          </cell>
          <cell r="D168">
            <v>22963</v>
          </cell>
          <cell r="E168" t="str">
            <v>철근가공조립</v>
          </cell>
          <cell r="F168" t="str">
            <v>(보통)</v>
          </cell>
          <cell r="G168" t="str">
            <v>TON</v>
          </cell>
          <cell r="H168">
            <v>0</v>
          </cell>
          <cell r="I168">
            <v>0</v>
          </cell>
        </row>
        <row r="169">
          <cell r="A169" t="str">
            <v>D00314</v>
          </cell>
          <cell r="B169">
            <v>180</v>
          </cell>
          <cell r="C169" t="str">
            <v>d</v>
          </cell>
          <cell r="D169">
            <v>23311</v>
          </cell>
          <cell r="E169" t="str">
            <v>콘크리트타설</v>
          </cell>
          <cell r="F169" t="str">
            <v>(철근,진동기제외)</v>
          </cell>
          <cell r="G169" t="str">
            <v>M3</v>
          </cell>
          <cell r="H169">
            <v>0</v>
          </cell>
          <cell r="I169">
            <v>0</v>
          </cell>
        </row>
        <row r="170">
          <cell r="A170" t="str">
            <v>D00319</v>
          </cell>
          <cell r="B170">
            <v>360</v>
          </cell>
          <cell r="C170" t="str">
            <v>e</v>
          </cell>
          <cell r="D170">
            <v>23420</v>
          </cell>
          <cell r="E170" t="str">
            <v>콘크리트타설</v>
          </cell>
          <cell r="F170" t="str">
            <v>(무근,진동기제외)</v>
          </cell>
          <cell r="G170" t="str">
            <v>M3</v>
          </cell>
          <cell r="H170">
            <v>0</v>
          </cell>
          <cell r="I170">
            <v>0</v>
          </cell>
        </row>
        <row r="171">
          <cell r="A171" t="str">
            <v>E1</v>
          </cell>
          <cell r="B171">
            <v>0</v>
          </cell>
          <cell r="C171" t="str">
            <v>소계</v>
          </cell>
          <cell r="D171">
            <v>23528</v>
          </cell>
          <cell r="I171">
            <v>0</v>
          </cell>
        </row>
        <row r="172">
          <cell r="A172" t="str">
            <v>T1</v>
          </cell>
          <cell r="B172">
            <v>174</v>
          </cell>
          <cell r="C172" t="str">
            <v>나</v>
          </cell>
          <cell r="D172">
            <v>23656</v>
          </cell>
          <cell r="E172" t="str">
            <v>수로보호공</v>
          </cell>
          <cell r="H172">
            <v>0</v>
          </cell>
          <cell r="I172">
            <v>0</v>
          </cell>
        </row>
        <row r="173">
          <cell r="A173" t="str">
            <v>D00319</v>
          </cell>
          <cell r="B173">
            <v>110</v>
          </cell>
          <cell r="C173" t="str">
            <v>a.</v>
          </cell>
          <cell r="D173">
            <v>23672</v>
          </cell>
          <cell r="E173" t="str">
            <v>콘크리트타설</v>
          </cell>
          <cell r="F173" t="str">
            <v>(무근,진동기제외)</v>
          </cell>
          <cell r="G173" t="str">
            <v>M3</v>
          </cell>
          <cell r="H173">
            <v>0</v>
          </cell>
          <cell r="I173">
            <v>0</v>
          </cell>
        </row>
        <row r="174">
          <cell r="A174" t="str">
            <v>D00072</v>
          </cell>
          <cell r="B174">
            <v>100</v>
          </cell>
          <cell r="C174" t="str">
            <v>b</v>
          </cell>
          <cell r="D174">
            <v>23676</v>
          </cell>
          <cell r="E174" t="str">
            <v>합판거푸집</v>
          </cell>
          <cell r="F174" t="str">
            <v>(4회)</v>
          </cell>
          <cell r="G174" t="str">
            <v>M2</v>
          </cell>
          <cell r="H174">
            <v>0</v>
          </cell>
          <cell r="I174">
            <v>0</v>
          </cell>
        </row>
        <row r="175">
          <cell r="A175" t="str">
            <v>E1</v>
          </cell>
          <cell r="B175">
            <v>0</v>
          </cell>
          <cell r="C175" t="str">
            <v>소계</v>
          </cell>
          <cell r="D175">
            <v>23684</v>
          </cell>
          <cell r="I175">
            <v>0</v>
          </cell>
        </row>
        <row r="176">
          <cell r="A176" t="str">
            <v>T1</v>
          </cell>
          <cell r="B176">
            <v>179</v>
          </cell>
          <cell r="C176" t="str">
            <v>다</v>
          </cell>
          <cell r="D176">
            <v>23691</v>
          </cell>
          <cell r="E176" t="str">
            <v>콘크리트 다이크</v>
          </cell>
          <cell r="H176">
            <v>0</v>
          </cell>
          <cell r="I176">
            <v>0</v>
          </cell>
        </row>
        <row r="177">
          <cell r="A177" t="str">
            <v>D00580</v>
          </cell>
          <cell r="B177">
            <v>9230</v>
          </cell>
          <cell r="C177" t="str">
            <v>a.</v>
          </cell>
          <cell r="D177">
            <v>23695</v>
          </cell>
          <cell r="E177" t="str">
            <v>콘크리트다이크</v>
          </cell>
          <cell r="F177" t="str">
            <v>(TYPE-1)</v>
          </cell>
          <cell r="G177" t="str">
            <v>M</v>
          </cell>
          <cell r="H177">
            <v>0</v>
          </cell>
          <cell r="I177">
            <v>0</v>
          </cell>
        </row>
        <row r="178">
          <cell r="A178" t="str">
            <v>D02215</v>
          </cell>
          <cell r="B178">
            <v>540</v>
          </cell>
          <cell r="C178" t="str">
            <v>b</v>
          </cell>
          <cell r="D178">
            <v>23729</v>
          </cell>
          <cell r="E178" t="str">
            <v>콘크리트 다이크</v>
          </cell>
          <cell r="F178" t="str">
            <v>(TYPE-2)</v>
          </cell>
          <cell r="G178" t="str">
            <v>M</v>
          </cell>
          <cell r="H178">
            <v>0</v>
          </cell>
          <cell r="I178">
            <v>0</v>
          </cell>
        </row>
        <row r="179">
          <cell r="A179" t="str">
            <v>D02216</v>
          </cell>
          <cell r="B179">
            <v>740</v>
          </cell>
          <cell r="C179" t="str">
            <v>c</v>
          </cell>
          <cell r="D179">
            <v>23746</v>
          </cell>
          <cell r="E179" t="str">
            <v>콘크리트 다이크</v>
          </cell>
          <cell r="F179" t="str">
            <v>(TYPE-3)</v>
          </cell>
          <cell r="G179" t="str">
            <v>M</v>
          </cell>
          <cell r="H179">
            <v>0</v>
          </cell>
          <cell r="I179">
            <v>0</v>
          </cell>
        </row>
        <row r="180">
          <cell r="A180" t="str">
            <v>E1</v>
          </cell>
          <cell r="B180">
            <v>0</v>
          </cell>
          <cell r="C180" t="str">
            <v>소계</v>
          </cell>
          <cell r="D180">
            <v>23762</v>
          </cell>
          <cell r="I180">
            <v>0</v>
          </cell>
        </row>
        <row r="181">
          <cell r="A181" t="str">
            <v>T1</v>
          </cell>
          <cell r="B181">
            <v>183</v>
          </cell>
          <cell r="C181" t="str">
            <v>라</v>
          </cell>
          <cell r="D181">
            <v>23794</v>
          </cell>
          <cell r="E181" t="str">
            <v>길어깨다이크집수거</v>
          </cell>
          <cell r="H181">
            <v>0</v>
          </cell>
          <cell r="I181">
            <v>0</v>
          </cell>
        </row>
        <row r="182">
          <cell r="A182" t="str">
            <v>D02337</v>
          </cell>
          <cell r="B182">
            <v>19</v>
          </cell>
          <cell r="C182" t="str">
            <v>a</v>
          </cell>
          <cell r="D182">
            <v>23810</v>
          </cell>
          <cell r="E182" t="str">
            <v>길어깨다이크집수거</v>
          </cell>
          <cell r="F182" t="str">
            <v>(L형)</v>
          </cell>
          <cell r="G182" t="str">
            <v>EA</v>
          </cell>
          <cell r="H182">
            <v>0</v>
          </cell>
          <cell r="I182">
            <v>0</v>
          </cell>
        </row>
        <row r="183">
          <cell r="A183" t="str">
            <v>D02338</v>
          </cell>
          <cell r="B183">
            <v>2</v>
          </cell>
          <cell r="C183" t="str">
            <v>b</v>
          </cell>
          <cell r="D183">
            <v>23818</v>
          </cell>
          <cell r="E183" t="str">
            <v>길어깨다이크집수거</v>
          </cell>
          <cell r="F183" t="str">
            <v>(T형)</v>
          </cell>
          <cell r="G183" t="str">
            <v>EA</v>
          </cell>
          <cell r="H183">
            <v>0</v>
          </cell>
          <cell r="I183">
            <v>0</v>
          </cell>
        </row>
        <row r="184">
          <cell r="A184" t="str">
            <v>E1</v>
          </cell>
          <cell r="B184">
            <v>0</v>
          </cell>
          <cell r="C184" t="str">
            <v>소계</v>
          </cell>
          <cell r="D184">
            <v>23822</v>
          </cell>
          <cell r="I184">
            <v>0</v>
          </cell>
        </row>
        <row r="185">
          <cell r="A185" t="str">
            <v>E2</v>
          </cell>
          <cell r="B185">
            <v>0</v>
          </cell>
          <cell r="C185" t="str">
            <v>계</v>
          </cell>
          <cell r="D185">
            <v>23825</v>
          </cell>
          <cell r="I185">
            <v>0</v>
          </cell>
        </row>
        <row r="186">
          <cell r="A186" t="str">
            <v>T2</v>
          </cell>
          <cell r="B186">
            <v>196</v>
          </cell>
          <cell r="C186" t="str">
            <v>16)</v>
          </cell>
          <cell r="D186">
            <v>23953</v>
          </cell>
          <cell r="E186" t="str">
            <v>노면배수공</v>
          </cell>
          <cell r="H186">
            <v>0</v>
          </cell>
          <cell r="I186">
            <v>0</v>
          </cell>
        </row>
        <row r="187">
          <cell r="A187" t="str">
            <v>D00072</v>
          </cell>
          <cell r="B187">
            <v>1150</v>
          </cell>
          <cell r="C187" t="str">
            <v>가</v>
          </cell>
          <cell r="D187">
            <v>25112</v>
          </cell>
          <cell r="E187" t="str">
            <v>합판거푸집</v>
          </cell>
          <cell r="F187" t="str">
            <v>(4회)</v>
          </cell>
          <cell r="G187" t="str">
            <v>M2</v>
          </cell>
          <cell r="H187">
            <v>0</v>
          </cell>
          <cell r="I187">
            <v>0</v>
          </cell>
        </row>
        <row r="188">
          <cell r="A188" t="str">
            <v>D00314</v>
          </cell>
          <cell r="B188">
            <v>60</v>
          </cell>
          <cell r="C188" t="str">
            <v>나</v>
          </cell>
          <cell r="D188">
            <v>25399</v>
          </cell>
          <cell r="E188" t="str">
            <v>콘크리트타설</v>
          </cell>
          <cell r="F188" t="str">
            <v>(철근,진동기제외)</v>
          </cell>
          <cell r="G188" t="str">
            <v>M3</v>
          </cell>
          <cell r="H188">
            <v>0</v>
          </cell>
          <cell r="I188">
            <v>0</v>
          </cell>
        </row>
        <row r="189">
          <cell r="A189" t="str">
            <v>D00319</v>
          </cell>
          <cell r="B189">
            <v>150</v>
          </cell>
          <cell r="C189" t="str">
            <v>다</v>
          </cell>
          <cell r="D189">
            <v>25685</v>
          </cell>
          <cell r="E189" t="str">
            <v>콘크리트타설</v>
          </cell>
          <cell r="F189" t="str">
            <v>(무근,진동기제외)</v>
          </cell>
          <cell r="G189" t="str">
            <v>M3</v>
          </cell>
          <cell r="H189">
            <v>0</v>
          </cell>
          <cell r="I189">
            <v>0</v>
          </cell>
        </row>
        <row r="190">
          <cell r="A190" t="str">
            <v>D00326</v>
          </cell>
          <cell r="B190">
            <v>22.858000000000001</v>
          </cell>
          <cell r="C190" t="str">
            <v>라</v>
          </cell>
          <cell r="D190">
            <v>25739</v>
          </cell>
          <cell r="E190" t="str">
            <v>철근가공조립</v>
          </cell>
          <cell r="F190" t="str">
            <v>(보통)</v>
          </cell>
          <cell r="G190" t="str">
            <v>TON</v>
          </cell>
          <cell r="H190">
            <v>0</v>
          </cell>
          <cell r="I190">
            <v>0</v>
          </cell>
        </row>
        <row r="191">
          <cell r="A191" t="str">
            <v>D02217</v>
          </cell>
          <cell r="B191">
            <v>180</v>
          </cell>
          <cell r="C191" t="str">
            <v>마</v>
          </cell>
          <cell r="D191">
            <v>25766</v>
          </cell>
          <cell r="E191" t="str">
            <v>집수정뚜껑소형</v>
          </cell>
          <cell r="F191" t="str">
            <v>(1130x780)</v>
          </cell>
          <cell r="G191" t="str">
            <v>EA</v>
          </cell>
          <cell r="H191">
            <v>0</v>
          </cell>
          <cell r="I191">
            <v>0</v>
          </cell>
        </row>
        <row r="192">
          <cell r="A192" t="str">
            <v>D01662</v>
          </cell>
          <cell r="B192">
            <v>8</v>
          </cell>
          <cell r="C192" t="str">
            <v>바</v>
          </cell>
          <cell r="D192">
            <v>25780</v>
          </cell>
          <cell r="E192" t="str">
            <v>몰탈</v>
          </cell>
          <cell r="F192" t="str">
            <v>(1:3)</v>
          </cell>
          <cell r="G192" t="str">
            <v>M3</v>
          </cell>
          <cell r="H192">
            <v>0</v>
          </cell>
          <cell r="I192">
            <v>0</v>
          </cell>
        </row>
        <row r="193">
          <cell r="A193" t="str">
            <v>T1</v>
          </cell>
          <cell r="B193">
            <v>195</v>
          </cell>
          <cell r="C193" t="str">
            <v>사</v>
          </cell>
          <cell r="D193">
            <v>25908</v>
          </cell>
          <cell r="E193" t="str">
            <v>중분대 종배수관</v>
          </cell>
          <cell r="H193">
            <v>0</v>
          </cell>
          <cell r="I193">
            <v>0</v>
          </cell>
        </row>
        <row r="194">
          <cell r="A194" t="str">
            <v>D02219</v>
          </cell>
          <cell r="B194">
            <v>3030</v>
          </cell>
          <cell r="C194" t="str">
            <v>a</v>
          </cell>
          <cell r="D194">
            <v>25916</v>
          </cell>
          <cell r="E194" t="str">
            <v>종배수관접합및부설</v>
          </cell>
          <cell r="F194" t="str">
            <v>(Φ 300m/m)</v>
          </cell>
          <cell r="G194" t="str">
            <v>M</v>
          </cell>
          <cell r="H194">
            <v>0</v>
          </cell>
          <cell r="I194">
            <v>0</v>
          </cell>
        </row>
        <row r="195">
          <cell r="A195" t="str">
            <v>D00570</v>
          </cell>
          <cell r="B195">
            <v>960</v>
          </cell>
          <cell r="C195" t="str">
            <v>b</v>
          </cell>
          <cell r="D195">
            <v>25923</v>
          </cell>
          <cell r="E195" t="str">
            <v>종배수관접합및부설</v>
          </cell>
          <cell r="F195" t="str">
            <v>(Φ 600m/m)</v>
          </cell>
          <cell r="G195" t="str">
            <v>M</v>
          </cell>
          <cell r="H195">
            <v>0</v>
          </cell>
          <cell r="I195">
            <v>0</v>
          </cell>
        </row>
        <row r="196">
          <cell r="A196" t="str">
            <v>E1</v>
          </cell>
          <cell r="B196">
            <v>0</v>
          </cell>
          <cell r="C196" t="str">
            <v>소계</v>
          </cell>
          <cell r="D196">
            <v>25930</v>
          </cell>
          <cell r="I196">
            <v>0</v>
          </cell>
        </row>
        <row r="197">
          <cell r="A197" t="str">
            <v>E2</v>
          </cell>
          <cell r="B197">
            <v>0</v>
          </cell>
          <cell r="C197" t="str">
            <v>계</v>
          </cell>
          <cell r="D197">
            <v>25936</v>
          </cell>
          <cell r="I197">
            <v>0</v>
          </cell>
        </row>
        <row r="198">
          <cell r="A198" t="str">
            <v>D00064</v>
          </cell>
          <cell r="B198">
            <v>78</v>
          </cell>
          <cell r="C198" t="str">
            <v>17)</v>
          </cell>
          <cell r="D198">
            <v>25937</v>
          </cell>
          <cell r="E198" t="str">
            <v>물푸기</v>
          </cell>
          <cell r="G198" t="str">
            <v>HR</v>
          </cell>
          <cell r="H198">
            <v>0</v>
          </cell>
          <cell r="I198">
            <v>0</v>
          </cell>
        </row>
        <row r="199">
          <cell r="A199" t="str">
            <v>E4</v>
          </cell>
          <cell r="B199">
            <v>0</v>
          </cell>
          <cell r="C199" t="str">
            <v>총계</v>
          </cell>
          <cell r="D199">
            <v>26065</v>
          </cell>
          <cell r="I199">
            <v>0</v>
          </cell>
        </row>
        <row r="200">
          <cell r="A200" t="str">
            <v>T4</v>
          </cell>
          <cell r="B200">
            <v>913</v>
          </cell>
          <cell r="C200" t="str">
            <v>3.</v>
          </cell>
          <cell r="D200">
            <v>782206</v>
          </cell>
          <cell r="E200" t="str">
            <v>교량공</v>
          </cell>
          <cell r="H200">
            <v>0</v>
          </cell>
          <cell r="I200">
            <v>0</v>
          </cell>
        </row>
        <row r="201">
          <cell r="A201" t="str">
            <v>T3</v>
          </cell>
          <cell r="B201">
            <v>296</v>
          </cell>
          <cell r="C201" t="str">
            <v>3-1</v>
          </cell>
          <cell r="D201">
            <v>2856307</v>
          </cell>
          <cell r="E201" t="str">
            <v>수방2교</v>
          </cell>
          <cell r="H201">
            <v>0</v>
          </cell>
          <cell r="I201">
            <v>0</v>
          </cell>
        </row>
        <row r="202">
          <cell r="A202" t="str">
            <v>T2</v>
          </cell>
          <cell r="B202">
            <v>210</v>
          </cell>
          <cell r="C202" t="str">
            <v>1)</v>
          </cell>
          <cell r="D202">
            <v>2856435</v>
          </cell>
          <cell r="E202" t="str">
            <v>구조물터파기</v>
          </cell>
          <cell r="H202">
            <v>0</v>
          </cell>
          <cell r="I202">
            <v>0</v>
          </cell>
        </row>
        <row r="203">
          <cell r="A203" t="str">
            <v>T1</v>
          </cell>
          <cell r="B203">
            <v>206</v>
          </cell>
          <cell r="C203" t="str">
            <v>가.</v>
          </cell>
          <cell r="D203">
            <v>2856437</v>
          </cell>
          <cell r="E203" t="str">
            <v>육상터파기</v>
          </cell>
          <cell r="H203">
            <v>0</v>
          </cell>
          <cell r="I203">
            <v>0</v>
          </cell>
        </row>
        <row r="204">
          <cell r="A204" t="str">
            <v>D01345</v>
          </cell>
          <cell r="B204">
            <v>12934</v>
          </cell>
          <cell r="C204" t="str">
            <v>a.</v>
          </cell>
          <cell r="D204">
            <v>2856439</v>
          </cell>
          <cell r="E204" t="str">
            <v>구조물터파기</v>
          </cell>
          <cell r="F204" t="str">
            <v>(토  사)</v>
          </cell>
          <cell r="G204" t="str">
            <v>M3</v>
          </cell>
          <cell r="H204">
            <v>0</v>
          </cell>
          <cell r="I204">
            <v>0</v>
          </cell>
        </row>
        <row r="205">
          <cell r="A205" t="str">
            <v>D00582</v>
          </cell>
          <cell r="B205">
            <v>19</v>
          </cell>
          <cell r="C205" t="str">
            <v>b.</v>
          </cell>
          <cell r="D205">
            <v>2856471</v>
          </cell>
          <cell r="E205" t="str">
            <v>구조물터파기</v>
          </cell>
          <cell r="F205" t="str">
            <v>(풍화암)</v>
          </cell>
          <cell r="G205" t="str">
            <v>M3</v>
          </cell>
          <cell r="H205">
            <v>0</v>
          </cell>
          <cell r="I205">
            <v>0</v>
          </cell>
        </row>
        <row r="206">
          <cell r="A206" t="str">
            <v>D01448</v>
          </cell>
          <cell r="B206">
            <v>126</v>
          </cell>
          <cell r="C206" t="str">
            <v>c.</v>
          </cell>
          <cell r="D206">
            <v>2856487</v>
          </cell>
          <cell r="E206" t="str">
            <v>구조물터파기</v>
          </cell>
          <cell r="F206" t="str">
            <v>(발파암)</v>
          </cell>
          <cell r="G206" t="str">
            <v>M3</v>
          </cell>
          <cell r="H206">
            <v>0</v>
          </cell>
          <cell r="I206">
            <v>0</v>
          </cell>
        </row>
        <row r="207">
          <cell r="A207" t="str">
            <v>E1</v>
          </cell>
          <cell r="B207">
            <v>0</v>
          </cell>
          <cell r="C207" t="str">
            <v>소계</v>
          </cell>
          <cell r="D207">
            <v>2856495</v>
          </cell>
          <cell r="I207">
            <v>0</v>
          </cell>
        </row>
        <row r="208">
          <cell r="A208" t="str">
            <v>T1</v>
          </cell>
          <cell r="B208">
            <v>209</v>
          </cell>
          <cell r="C208" t="str">
            <v>나.</v>
          </cell>
          <cell r="D208">
            <v>2856499</v>
          </cell>
          <cell r="E208" t="str">
            <v>수중터파기</v>
          </cell>
          <cell r="H208">
            <v>0</v>
          </cell>
          <cell r="I208">
            <v>0</v>
          </cell>
        </row>
        <row r="209">
          <cell r="A209" t="str">
            <v>D01368</v>
          </cell>
          <cell r="B209">
            <v>1134</v>
          </cell>
          <cell r="C209" t="str">
            <v>a.</v>
          </cell>
          <cell r="D209">
            <v>2856627</v>
          </cell>
          <cell r="E209" t="str">
            <v>구조물터파기</v>
          </cell>
          <cell r="F209" t="str">
            <v>(토  사)</v>
          </cell>
          <cell r="G209" t="str">
            <v>M3</v>
          </cell>
          <cell r="H209">
            <v>0</v>
          </cell>
          <cell r="I209">
            <v>0</v>
          </cell>
        </row>
        <row r="210">
          <cell r="A210" t="str">
            <v>E1</v>
          </cell>
          <cell r="B210">
            <v>0</v>
          </cell>
          <cell r="C210" t="str">
            <v>소계</v>
          </cell>
          <cell r="D210">
            <v>2856629</v>
          </cell>
          <cell r="I210">
            <v>0</v>
          </cell>
        </row>
        <row r="211">
          <cell r="A211" t="str">
            <v>E2</v>
          </cell>
          <cell r="B211">
            <v>0</v>
          </cell>
          <cell r="C211" t="str">
            <v>계</v>
          </cell>
          <cell r="D211">
            <v>2856631</v>
          </cell>
          <cell r="I211">
            <v>0</v>
          </cell>
        </row>
        <row r="212">
          <cell r="A212" t="str">
            <v>T2</v>
          </cell>
          <cell r="B212">
            <v>214</v>
          </cell>
          <cell r="C212" t="str">
            <v>2)</v>
          </cell>
          <cell r="D212">
            <v>3045666</v>
          </cell>
          <cell r="E212" t="str">
            <v>콘크리트타설공</v>
          </cell>
          <cell r="H212">
            <v>0</v>
          </cell>
          <cell r="I212">
            <v>0</v>
          </cell>
        </row>
        <row r="213">
          <cell r="A213" t="str">
            <v>D02072</v>
          </cell>
          <cell r="B213">
            <v>4369</v>
          </cell>
          <cell r="C213" t="str">
            <v>가</v>
          </cell>
          <cell r="D213">
            <v>3234701</v>
          </cell>
          <cell r="E213" t="str">
            <v>콘크리트타설</v>
          </cell>
          <cell r="F213" t="str">
            <v>(철근,진동기포함)</v>
          </cell>
          <cell r="G213" t="str">
            <v>M3</v>
          </cell>
          <cell r="H213">
            <v>0</v>
          </cell>
          <cell r="I213">
            <v>0</v>
          </cell>
        </row>
        <row r="214">
          <cell r="A214" t="str">
            <v>D02073</v>
          </cell>
          <cell r="B214">
            <v>79</v>
          </cell>
          <cell r="C214" t="str">
            <v>나</v>
          </cell>
          <cell r="D214">
            <v>3329219</v>
          </cell>
          <cell r="E214" t="str">
            <v>콘크리트타설</v>
          </cell>
          <cell r="F214" t="str">
            <v>(무근,진동기포함)</v>
          </cell>
          <cell r="G214" t="str">
            <v>M3</v>
          </cell>
          <cell r="H214">
            <v>0</v>
          </cell>
          <cell r="I214">
            <v>0</v>
          </cell>
        </row>
        <row r="215">
          <cell r="A215" t="str">
            <v>E2</v>
          </cell>
          <cell r="B215">
            <v>0</v>
          </cell>
          <cell r="C215" t="str">
            <v>계</v>
          </cell>
          <cell r="D215">
            <v>3352849</v>
          </cell>
          <cell r="I215">
            <v>0</v>
          </cell>
        </row>
        <row r="216">
          <cell r="A216" t="str">
            <v>T2</v>
          </cell>
          <cell r="B216">
            <v>222</v>
          </cell>
          <cell r="C216" t="str">
            <v>3)</v>
          </cell>
          <cell r="D216">
            <v>3364664</v>
          </cell>
          <cell r="E216" t="str">
            <v>거푸집</v>
          </cell>
          <cell r="H216">
            <v>0</v>
          </cell>
          <cell r="I216">
            <v>0</v>
          </cell>
        </row>
        <row r="217">
          <cell r="A217" t="str">
            <v>D00627</v>
          </cell>
          <cell r="B217">
            <v>3236</v>
          </cell>
          <cell r="C217" t="str">
            <v>가</v>
          </cell>
          <cell r="D217">
            <v>3376478</v>
          </cell>
          <cell r="E217" t="str">
            <v>합판거푸집</v>
          </cell>
          <cell r="F217" t="str">
            <v>(3회) 0-7M</v>
          </cell>
          <cell r="G217" t="str">
            <v>M2</v>
          </cell>
          <cell r="H217">
            <v>0</v>
          </cell>
          <cell r="I217">
            <v>0</v>
          </cell>
        </row>
        <row r="218">
          <cell r="A218" t="str">
            <v>D00628</v>
          </cell>
          <cell r="B218">
            <v>162</v>
          </cell>
          <cell r="C218" t="str">
            <v>나</v>
          </cell>
          <cell r="D218">
            <v>3400107</v>
          </cell>
          <cell r="E218" t="str">
            <v>합판거푸집</v>
          </cell>
          <cell r="F218" t="str">
            <v>(3회) 7-10M</v>
          </cell>
          <cell r="G218" t="str">
            <v>M2</v>
          </cell>
          <cell r="H218">
            <v>0</v>
          </cell>
          <cell r="I218">
            <v>0</v>
          </cell>
        </row>
        <row r="219">
          <cell r="A219" t="str">
            <v>D00010</v>
          </cell>
          <cell r="B219">
            <v>209</v>
          </cell>
          <cell r="C219" t="str">
            <v>다</v>
          </cell>
          <cell r="D219">
            <v>3406015</v>
          </cell>
          <cell r="E219" t="str">
            <v>합판거푸집</v>
          </cell>
          <cell r="F219" t="str">
            <v>(3회) 13-16M</v>
          </cell>
          <cell r="G219" t="str">
            <v>M2</v>
          </cell>
          <cell r="H219">
            <v>0</v>
          </cell>
          <cell r="I219">
            <v>0</v>
          </cell>
        </row>
        <row r="220">
          <cell r="A220" t="str">
            <v>D00072</v>
          </cell>
          <cell r="B220">
            <v>569</v>
          </cell>
          <cell r="C220" t="str">
            <v>라</v>
          </cell>
          <cell r="D220">
            <v>3411922</v>
          </cell>
          <cell r="E220" t="str">
            <v>합판거푸집</v>
          </cell>
          <cell r="F220" t="str">
            <v>(4회)</v>
          </cell>
          <cell r="G220" t="str">
            <v>M2</v>
          </cell>
          <cell r="H220">
            <v>0</v>
          </cell>
          <cell r="I220">
            <v>0</v>
          </cell>
        </row>
        <row r="221">
          <cell r="A221" t="str">
            <v>D00074</v>
          </cell>
          <cell r="B221">
            <v>17</v>
          </cell>
          <cell r="C221" t="str">
            <v>마</v>
          </cell>
          <cell r="D221">
            <v>3417829</v>
          </cell>
          <cell r="E221" t="str">
            <v>합판거푸집</v>
          </cell>
          <cell r="F221" t="str">
            <v>(6회)</v>
          </cell>
          <cell r="G221" t="str">
            <v>M2</v>
          </cell>
          <cell r="H221">
            <v>0</v>
          </cell>
          <cell r="I221">
            <v>0</v>
          </cell>
        </row>
        <row r="222">
          <cell r="A222" t="str">
            <v>D02329</v>
          </cell>
          <cell r="B222">
            <v>1153</v>
          </cell>
          <cell r="C222" t="str">
            <v>바</v>
          </cell>
          <cell r="D222">
            <v>3419491</v>
          </cell>
          <cell r="E222" t="str">
            <v>강재거푸집</v>
          </cell>
          <cell r="F222" t="str">
            <v>(원형교각용)</v>
          </cell>
          <cell r="G222" t="str">
            <v>M2</v>
          </cell>
          <cell r="H222">
            <v>0</v>
          </cell>
          <cell r="I222">
            <v>0</v>
          </cell>
        </row>
        <row r="223">
          <cell r="A223" t="str">
            <v>E2</v>
          </cell>
          <cell r="B223">
            <v>0</v>
          </cell>
          <cell r="C223" t="str">
            <v>계</v>
          </cell>
          <cell r="D223">
            <v>3419768</v>
          </cell>
          <cell r="I223">
            <v>0</v>
          </cell>
        </row>
        <row r="224">
          <cell r="A224" t="str">
            <v>T2</v>
          </cell>
          <cell r="B224">
            <v>227</v>
          </cell>
          <cell r="C224" t="str">
            <v>4)</v>
          </cell>
          <cell r="D224">
            <v>3419838</v>
          </cell>
          <cell r="E224" t="str">
            <v>동바리공</v>
          </cell>
          <cell r="H224">
            <v>0</v>
          </cell>
          <cell r="I224">
            <v>0</v>
          </cell>
        </row>
        <row r="225">
          <cell r="A225" t="str">
            <v>D02258</v>
          </cell>
          <cell r="B225">
            <v>1</v>
          </cell>
          <cell r="C225" t="str">
            <v>가</v>
          </cell>
          <cell r="D225">
            <v>3419907</v>
          </cell>
          <cell r="E225" t="str">
            <v>동바리공</v>
          </cell>
          <cell r="F225" t="str">
            <v>(수방2교)</v>
          </cell>
          <cell r="G225" t="str">
            <v>식</v>
          </cell>
          <cell r="H225">
            <v>0</v>
          </cell>
          <cell r="I225">
            <v>0</v>
          </cell>
        </row>
        <row r="226">
          <cell r="A226" t="str">
            <v>D02223</v>
          </cell>
          <cell r="B226">
            <v>211</v>
          </cell>
          <cell r="C226" t="str">
            <v>나</v>
          </cell>
          <cell r="D226">
            <v>3420599</v>
          </cell>
          <cell r="E226" t="str">
            <v>DECK FINISHER용 동바</v>
          </cell>
          <cell r="F226" t="str">
            <v>리</v>
          </cell>
          <cell r="G226" t="str">
            <v>공/m3</v>
          </cell>
          <cell r="H226">
            <v>0</v>
          </cell>
          <cell r="I226">
            <v>0</v>
          </cell>
        </row>
        <row r="227">
          <cell r="A227" t="str">
            <v>D02328</v>
          </cell>
          <cell r="B227">
            <v>581</v>
          </cell>
          <cell r="C227" t="str">
            <v>다</v>
          </cell>
          <cell r="D227">
            <v>3420622</v>
          </cell>
          <cell r="E227" t="str">
            <v>강관동바리</v>
          </cell>
          <cell r="F227" t="str">
            <v>(수평연결재)</v>
          </cell>
          <cell r="G227" t="str">
            <v>M2</v>
          </cell>
          <cell r="H227">
            <v>0</v>
          </cell>
          <cell r="I227">
            <v>0</v>
          </cell>
        </row>
        <row r="228">
          <cell r="A228" t="str">
            <v>E2</v>
          </cell>
          <cell r="B228">
            <v>0</v>
          </cell>
          <cell r="C228" t="str">
            <v>계</v>
          </cell>
          <cell r="D228">
            <v>3420645</v>
          </cell>
          <cell r="I228">
            <v>0</v>
          </cell>
        </row>
        <row r="229">
          <cell r="A229" t="str">
            <v>D01150</v>
          </cell>
          <cell r="B229">
            <v>4134</v>
          </cell>
          <cell r="C229" t="str">
            <v>5)</v>
          </cell>
          <cell r="D229">
            <v>3420691</v>
          </cell>
          <cell r="E229" t="str">
            <v>비계공(강관)</v>
          </cell>
          <cell r="G229" t="str">
            <v>M2</v>
          </cell>
          <cell r="H229">
            <v>0</v>
          </cell>
          <cell r="I229">
            <v>0</v>
          </cell>
        </row>
        <row r="230">
          <cell r="A230" t="str">
            <v>D01284</v>
          </cell>
          <cell r="B230">
            <v>108</v>
          </cell>
          <cell r="C230" t="str">
            <v>6)</v>
          </cell>
          <cell r="D230">
            <v>3420737</v>
          </cell>
          <cell r="E230" t="str">
            <v>다웰바설치</v>
          </cell>
          <cell r="F230" t="str">
            <v>(φ 25x600)</v>
          </cell>
          <cell r="G230" t="str">
            <v>EA</v>
          </cell>
          <cell r="H230">
            <v>0</v>
          </cell>
          <cell r="I230">
            <v>0</v>
          </cell>
        </row>
        <row r="231">
          <cell r="A231" t="str">
            <v>T2</v>
          </cell>
          <cell r="B231">
            <v>234</v>
          </cell>
          <cell r="C231" t="str">
            <v>7)</v>
          </cell>
          <cell r="D231">
            <v>3420749</v>
          </cell>
          <cell r="E231" t="str">
            <v>강관파일</v>
          </cell>
          <cell r="H231">
            <v>0</v>
          </cell>
          <cell r="I231">
            <v>0</v>
          </cell>
        </row>
        <row r="232">
          <cell r="A232" t="str">
            <v>D02226</v>
          </cell>
          <cell r="B232">
            <v>1855</v>
          </cell>
          <cell r="C232" t="str">
            <v>가</v>
          </cell>
          <cell r="D232">
            <v>3420877</v>
          </cell>
          <cell r="E232" t="str">
            <v>파일자재비</v>
          </cell>
          <cell r="F232" t="str">
            <v>(φ508,t=9mm)</v>
          </cell>
          <cell r="G232" t="str">
            <v>M</v>
          </cell>
          <cell r="H232">
            <v>0</v>
          </cell>
          <cell r="I232">
            <v>0</v>
          </cell>
        </row>
        <row r="233">
          <cell r="A233" t="str">
            <v>D02324</v>
          </cell>
          <cell r="B233">
            <v>1819</v>
          </cell>
          <cell r="C233" t="str">
            <v>나</v>
          </cell>
          <cell r="D233">
            <v>3420878</v>
          </cell>
          <cell r="E233" t="str">
            <v>천공항타비(수직항)</v>
          </cell>
          <cell r="F233" t="str">
            <v>508m/m-9t:천공</v>
          </cell>
          <cell r="G233" t="str">
            <v>M</v>
          </cell>
          <cell r="H233">
            <v>0</v>
          </cell>
          <cell r="I233">
            <v>0</v>
          </cell>
        </row>
        <row r="234">
          <cell r="A234" t="str">
            <v>D01639</v>
          </cell>
          <cell r="B234">
            <v>179</v>
          </cell>
          <cell r="C234" t="str">
            <v>다</v>
          </cell>
          <cell r="D234">
            <v>3420942</v>
          </cell>
          <cell r="E234" t="str">
            <v>두부 및 선단보강</v>
          </cell>
          <cell r="F234" t="str">
            <v>(강관말뚝 : 508mm)</v>
          </cell>
          <cell r="G234" t="str">
            <v>EA</v>
          </cell>
          <cell r="H234">
            <v>0</v>
          </cell>
          <cell r="I234">
            <v>0</v>
          </cell>
        </row>
        <row r="235">
          <cell r="A235" t="str">
            <v>E2</v>
          </cell>
          <cell r="B235">
            <v>0</v>
          </cell>
          <cell r="C235" t="str">
            <v>계</v>
          </cell>
          <cell r="D235">
            <v>3420951</v>
          </cell>
          <cell r="I235">
            <v>0</v>
          </cell>
        </row>
        <row r="236">
          <cell r="A236" t="str">
            <v>D01384</v>
          </cell>
          <cell r="B236">
            <v>15</v>
          </cell>
          <cell r="C236" t="str">
            <v>8)</v>
          </cell>
          <cell r="D236">
            <v>3420952</v>
          </cell>
          <cell r="E236" t="str">
            <v>타르지</v>
          </cell>
          <cell r="G236" t="str">
            <v>M2</v>
          </cell>
          <cell r="H236">
            <v>0</v>
          </cell>
          <cell r="I236">
            <v>0</v>
          </cell>
        </row>
        <row r="237">
          <cell r="A237" t="str">
            <v>D00494</v>
          </cell>
          <cell r="B237">
            <v>2202</v>
          </cell>
          <cell r="C237" t="str">
            <v>9)</v>
          </cell>
          <cell r="D237">
            <v>3420953</v>
          </cell>
          <cell r="E237" t="str">
            <v>데크휘니샤 면고르기</v>
          </cell>
          <cell r="G237" t="str">
            <v>M2</v>
          </cell>
          <cell r="H237">
            <v>0</v>
          </cell>
          <cell r="I237">
            <v>0</v>
          </cell>
        </row>
        <row r="238">
          <cell r="A238" t="str">
            <v>D01245</v>
          </cell>
          <cell r="B238">
            <v>2202</v>
          </cell>
          <cell r="C238" t="str">
            <v>10)</v>
          </cell>
          <cell r="D238">
            <v>3421017</v>
          </cell>
          <cell r="E238" t="str">
            <v>슬래브양생</v>
          </cell>
          <cell r="G238" t="str">
            <v>M2</v>
          </cell>
          <cell r="H238">
            <v>0</v>
          </cell>
          <cell r="I238">
            <v>0</v>
          </cell>
        </row>
        <row r="239">
          <cell r="A239" t="str">
            <v>T2</v>
          </cell>
          <cell r="B239">
            <v>241</v>
          </cell>
          <cell r="C239" t="str">
            <v>11)</v>
          </cell>
          <cell r="D239">
            <v>3421049</v>
          </cell>
          <cell r="E239" t="str">
            <v>방수공</v>
          </cell>
          <cell r="H239">
            <v>0</v>
          </cell>
          <cell r="I239">
            <v>0</v>
          </cell>
        </row>
        <row r="240">
          <cell r="A240" t="str">
            <v>D00495</v>
          </cell>
          <cell r="B240">
            <v>1760</v>
          </cell>
          <cell r="C240" t="str">
            <v>가</v>
          </cell>
          <cell r="D240">
            <v>3421065</v>
          </cell>
          <cell r="E240" t="str">
            <v>교면방수</v>
          </cell>
          <cell r="F240" t="str">
            <v>(도막방수)</v>
          </cell>
          <cell r="G240" t="str">
            <v>M2</v>
          </cell>
          <cell r="H240">
            <v>0</v>
          </cell>
          <cell r="I240">
            <v>0</v>
          </cell>
        </row>
        <row r="241">
          <cell r="A241" t="str">
            <v>D00354</v>
          </cell>
          <cell r="B241">
            <v>346</v>
          </cell>
          <cell r="C241" t="str">
            <v>나</v>
          </cell>
          <cell r="D241">
            <v>3421073</v>
          </cell>
          <cell r="E241" t="str">
            <v>배면방수</v>
          </cell>
          <cell r="G241" t="str">
            <v>M2</v>
          </cell>
          <cell r="H241">
            <v>0</v>
          </cell>
          <cell r="I241">
            <v>0</v>
          </cell>
        </row>
        <row r="242">
          <cell r="A242" t="str">
            <v>E2</v>
          </cell>
          <cell r="B242">
            <v>0</v>
          </cell>
          <cell r="C242" t="str">
            <v>계</v>
          </cell>
          <cell r="D242">
            <v>3421077</v>
          </cell>
          <cell r="I242">
            <v>0</v>
          </cell>
        </row>
        <row r="243">
          <cell r="A243" t="str">
            <v>T2</v>
          </cell>
          <cell r="B243">
            <v>245</v>
          </cell>
          <cell r="C243" t="str">
            <v>12)</v>
          </cell>
          <cell r="D243">
            <v>3421079</v>
          </cell>
          <cell r="E243" t="str">
            <v>스페이서</v>
          </cell>
          <cell r="H243">
            <v>0</v>
          </cell>
          <cell r="I243">
            <v>0</v>
          </cell>
        </row>
        <row r="244">
          <cell r="A244" t="str">
            <v>D01640</v>
          </cell>
          <cell r="B244">
            <v>4178</v>
          </cell>
          <cell r="C244" t="str">
            <v>가</v>
          </cell>
          <cell r="D244">
            <v>3421080</v>
          </cell>
          <cell r="E244" t="str">
            <v>슬배브 및 기초</v>
          </cell>
          <cell r="G244" t="str">
            <v>M2</v>
          </cell>
          <cell r="H244">
            <v>0</v>
          </cell>
          <cell r="I244">
            <v>0</v>
          </cell>
        </row>
        <row r="245">
          <cell r="A245" t="str">
            <v>D01640</v>
          </cell>
          <cell r="B245">
            <v>1115</v>
          </cell>
          <cell r="C245" t="str">
            <v>나</v>
          </cell>
          <cell r="D245">
            <v>3421081</v>
          </cell>
          <cell r="E245" t="str">
            <v>벽  체</v>
          </cell>
          <cell r="G245" t="str">
            <v>M2</v>
          </cell>
          <cell r="H245">
            <v>0</v>
          </cell>
          <cell r="I245">
            <v>0</v>
          </cell>
        </row>
        <row r="246">
          <cell r="A246" t="str">
            <v>E2</v>
          </cell>
          <cell r="B246">
            <v>0</v>
          </cell>
          <cell r="C246" t="str">
            <v>계</v>
          </cell>
          <cell r="D246">
            <v>3421145</v>
          </cell>
          <cell r="I246">
            <v>0</v>
          </cell>
        </row>
        <row r="247">
          <cell r="A247" t="str">
            <v>T2</v>
          </cell>
          <cell r="B247">
            <v>249</v>
          </cell>
          <cell r="C247" t="str">
            <v>13)</v>
          </cell>
          <cell r="D247">
            <v>3421177</v>
          </cell>
          <cell r="E247" t="str">
            <v>신축이음장치</v>
          </cell>
          <cell r="H247">
            <v>0</v>
          </cell>
          <cell r="I247">
            <v>0</v>
          </cell>
        </row>
        <row r="248">
          <cell r="A248" t="str">
            <v>D00699</v>
          </cell>
          <cell r="B248">
            <v>25.46</v>
          </cell>
          <cell r="C248" t="str">
            <v>나</v>
          </cell>
          <cell r="D248">
            <v>3421193</v>
          </cell>
          <cell r="E248" t="str">
            <v>신축이음장치</v>
          </cell>
          <cell r="F248" t="str">
            <v>(NO. 70)</v>
          </cell>
          <cell r="G248" t="str">
            <v>M</v>
          </cell>
          <cell r="H248">
            <v>0</v>
          </cell>
          <cell r="I248">
            <v>0</v>
          </cell>
        </row>
        <row r="249">
          <cell r="A249" t="str">
            <v>D00698</v>
          </cell>
          <cell r="B249">
            <v>25.46</v>
          </cell>
          <cell r="C249" t="str">
            <v>다</v>
          </cell>
          <cell r="D249">
            <v>3421201</v>
          </cell>
          <cell r="E249" t="str">
            <v>신축이음장치</v>
          </cell>
          <cell r="F249" t="str">
            <v>(NO.100)</v>
          </cell>
          <cell r="G249" t="str">
            <v>M</v>
          </cell>
          <cell r="H249">
            <v>0</v>
          </cell>
          <cell r="I249">
            <v>0</v>
          </cell>
        </row>
        <row r="250">
          <cell r="A250" t="str">
            <v>E2</v>
          </cell>
          <cell r="B250">
            <v>0</v>
          </cell>
          <cell r="C250" t="str">
            <v>계</v>
          </cell>
          <cell r="D250">
            <v>3421205</v>
          </cell>
          <cell r="I250">
            <v>0</v>
          </cell>
        </row>
        <row r="251">
          <cell r="A251" t="str">
            <v>D00501</v>
          </cell>
          <cell r="B251">
            <v>1</v>
          </cell>
          <cell r="C251" t="str">
            <v>14)</v>
          </cell>
          <cell r="D251">
            <v>3421333</v>
          </cell>
          <cell r="E251" t="str">
            <v>교명판</v>
          </cell>
          <cell r="F251" t="str">
            <v>(450x200x10)</v>
          </cell>
          <cell r="G251" t="str">
            <v>EA</v>
          </cell>
          <cell r="H251">
            <v>0</v>
          </cell>
          <cell r="I251">
            <v>0</v>
          </cell>
        </row>
        <row r="252">
          <cell r="A252" t="str">
            <v>D00502</v>
          </cell>
          <cell r="B252">
            <v>1</v>
          </cell>
          <cell r="C252" t="str">
            <v>15)</v>
          </cell>
          <cell r="D252">
            <v>3421365</v>
          </cell>
          <cell r="E252" t="str">
            <v>설명판</v>
          </cell>
          <cell r="F252" t="str">
            <v>(510x410x10)</v>
          </cell>
          <cell r="G252" t="str">
            <v>EA</v>
          </cell>
          <cell r="H252">
            <v>0</v>
          </cell>
          <cell r="I252">
            <v>0</v>
          </cell>
        </row>
        <row r="253">
          <cell r="A253" t="str">
            <v>D00510</v>
          </cell>
          <cell r="B253">
            <v>1</v>
          </cell>
          <cell r="C253" t="str">
            <v>16)</v>
          </cell>
          <cell r="D253">
            <v>3421381</v>
          </cell>
          <cell r="E253" t="str">
            <v>T.B.M 설치</v>
          </cell>
          <cell r="G253" t="str">
            <v>EA</v>
          </cell>
          <cell r="H253">
            <v>0</v>
          </cell>
          <cell r="I253">
            <v>0</v>
          </cell>
        </row>
        <row r="254">
          <cell r="A254" t="str">
            <v>D00776</v>
          </cell>
          <cell r="B254">
            <v>421</v>
          </cell>
          <cell r="C254" t="str">
            <v>17)</v>
          </cell>
          <cell r="D254">
            <v>3421403</v>
          </cell>
          <cell r="E254" t="str">
            <v>전선관</v>
          </cell>
          <cell r="F254" t="str">
            <v>(ø=100 ㎜)</v>
          </cell>
          <cell r="G254" t="str">
            <v>M</v>
          </cell>
          <cell r="H254">
            <v>0</v>
          </cell>
          <cell r="I254">
            <v>0</v>
          </cell>
        </row>
        <row r="255">
          <cell r="A255" t="str">
            <v>T2</v>
          </cell>
          <cell r="B255">
            <v>256</v>
          </cell>
          <cell r="C255" t="str">
            <v>18)</v>
          </cell>
          <cell r="D255">
            <v>3421405</v>
          </cell>
          <cell r="E255" t="str">
            <v>방호벽</v>
          </cell>
          <cell r="H255">
            <v>0</v>
          </cell>
          <cell r="I255">
            <v>0</v>
          </cell>
        </row>
        <row r="256">
          <cell r="A256" t="str">
            <v>D02237</v>
          </cell>
          <cell r="B256">
            <v>210</v>
          </cell>
          <cell r="C256" t="str">
            <v>가</v>
          </cell>
          <cell r="D256">
            <v>3421406</v>
          </cell>
          <cell r="E256" t="str">
            <v>방호벽</v>
          </cell>
          <cell r="F256" t="str">
            <v>(교량용:일반구간)</v>
          </cell>
          <cell r="G256" t="str">
            <v>M</v>
          </cell>
          <cell r="H256">
            <v>0</v>
          </cell>
          <cell r="I256">
            <v>0</v>
          </cell>
        </row>
        <row r="257">
          <cell r="A257" t="str">
            <v>E2</v>
          </cell>
          <cell r="B257">
            <v>0</v>
          </cell>
          <cell r="C257" t="str">
            <v>계</v>
          </cell>
          <cell r="D257">
            <v>3421471</v>
          </cell>
          <cell r="I257">
            <v>0</v>
          </cell>
        </row>
        <row r="258">
          <cell r="A258" t="str">
            <v>D01680</v>
          </cell>
          <cell r="B258">
            <v>13.29</v>
          </cell>
          <cell r="C258" t="str">
            <v>19)</v>
          </cell>
          <cell r="D258">
            <v>3421663</v>
          </cell>
          <cell r="E258" t="str">
            <v>무수축 콘크리트</v>
          </cell>
          <cell r="G258" t="str">
            <v>M3</v>
          </cell>
          <cell r="H258">
            <v>0</v>
          </cell>
          <cell r="I258">
            <v>0</v>
          </cell>
        </row>
        <row r="259">
          <cell r="A259" t="str">
            <v>D00662</v>
          </cell>
          <cell r="B259">
            <v>2.68</v>
          </cell>
          <cell r="C259" t="str">
            <v>20)</v>
          </cell>
          <cell r="D259">
            <v>3421667</v>
          </cell>
          <cell r="E259" t="str">
            <v>무수축 몰탈</v>
          </cell>
          <cell r="F259" t="str">
            <v>(1:1)</v>
          </cell>
          <cell r="G259" t="str">
            <v>M3</v>
          </cell>
          <cell r="H259">
            <v>0</v>
          </cell>
          <cell r="I259">
            <v>0</v>
          </cell>
        </row>
        <row r="260">
          <cell r="A260" t="str">
            <v>T2</v>
          </cell>
          <cell r="B260">
            <v>264</v>
          </cell>
          <cell r="C260" t="str">
            <v>21)</v>
          </cell>
          <cell r="D260">
            <v>3421788</v>
          </cell>
          <cell r="E260" t="str">
            <v>철근가공조립</v>
          </cell>
          <cell r="H260">
            <v>0</v>
          </cell>
          <cell r="I260">
            <v>0</v>
          </cell>
        </row>
        <row r="261">
          <cell r="A261" t="str">
            <v>D00328</v>
          </cell>
          <cell r="B261">
            <v>399.66800000000001</v>
          </cell>
          <cell r="C261" t="str">
            <v>가</v>
          </cell>
          <cell r="D261">
            <v>3421908</v>
          </cell>
          <cell r="E261" t="str">
            <v>철근가공조립</v>
          </cell>
          <cell r="F261" t="str">
            <v>(매우복잡)</v>
          </cell>
          <cell r="G261" t="str">
            <v>TON</v>
          </cell>
          <cell r="H261">
            <v>0</v>
          </cell>
          <cell r="I261">
            <v>0</v>
          </cell>
        </row>
        <row r="262">
          <cell r="A262" t="str">
            <v>D00327</v>
          </cell>
          <cell r="B262">
            <v>305.08300000000003</v>
          </cell>
          <cell r="C262" t="str">
            <v>나</v>
          </cell>
          <cell r="D262">
            <v>3421916</v>
          </cell>
          <cell r="E262" t="str">
            <v>철근가공조립</v>
          </cell>
          <cell r="F262" t="str">
            <v>(복잡)</v>
          </cell>
          <cell r="G262" t="str">
            <v>TON</v>
          </cell>
          <cell r="H262">
            <v>0</v>
          </cell>
          <cell r="I262">
            <v>0</v>
          </cell>
        </row>
        <row r="263">
          <cell r="A263" t="str">
            <v>D00326</v>
          </cell>
          <cell r="B263">
            <v>188.16399999999999</v>
          </cell>
          <cell r="C263" t="str">
            <v>다</v>
          </cell>
          <cell r="D263">
            <v>3421920</v>
          </cell>
          <cell r="E263" t="str">
            <v>철근가공조립</v>
          </cell>
          <cell r="F263" t="str">
            <v>(보통)</v>
          </cell>
          <cell r="G263" t="str">
            <v>TON</v>
          </cell>
          <cell r="H263">
            <v>0</v>
          </cell>
          <cell r="I263">
            <v>0</v>
          </cell>
        </row>
        <row r="264">
          <cell r="A264" t="str">
            <v>D00325</v>
          </cell>
          <cell r="B264">
            <v>15.23</v>
          </cell>
          <cell r="C264" t="str">
            <v>라</v>
          </cell>
          <cell r="D264">
            <v>3421922</v>
          </cell>
          <cell r="E264" t="str">
            <v>철근가공조립</v>
          </cell>
          <cell r="F264" t="str">
            <v>(간단)</v>
          </cell>
          <cell r="G264" t="str">
            <v>TON</v>
          </cell>
          <cell r="H264">
            <v>0</v>
          </cell>
          <cell r="I264">
            <v>0</v>
          </cell>
        </row>
        <row r="265">
          <cell r="A265" t="str">
            <v>E2</v>
          </cell>
          <cell r="B265">
            <v>0</v>
          </cell>
          <cell r="C265" t="str">
            <v>계</v>
          </cell>
          <cell r="D265">
            <v>3421923</v>
          </cell>
          <cell r="I265">
            <v>0</v>
          </cell>
        </row>
        <row r="266">
          <cell r="A266" t="str">
            <v>T2</v>
          </cell>
          <cell r="B266">
            <v>271</v>
          </cell>
          <cell r="C266" t="str">
            <v>22)</v>
          </cell>
          <cell r="D266">
            <v>3421987</v>
          </cell>
          <cell r="E266" t="str">
            <v>배수시설</v>
          </cell>
          <cell r="H266">
            <v>0</v>
          </cell>
          <cell r="I266">
            <v>0</v>
          </cell>
        </row>
        <row r="267">
          <cell r="A267" t="str">
            <v>D00663</v>
          </cell>
          <cell r="B267">
            <v>12</v>
          </cell>
          <cell r="D267">
            <v>3422051</v>
          </cell>
          <cell r="E267" t="str">
            <v>육교용 집수구</v>
          </cell>
          <cell r="F267" t="str">
            <v>(주철)</v>
          </cell>
          <cell r="G267" t="str">
            <v>EA</v>
          </cell>
          <cell r="H267">
            <v>0</v>
          </cell>
          <cell r="I267">
            <v>0</v>
          </cell>
        </row>
        <row r="268">
          <cell r="A268" t="str">
            <v>D00664</v>
          </cell>
          <cell r="B268">
            <v>6</v>
          </cell>
          <cell r="D268">
            <v>3422052</v>
          </cell>
          <cell r="E268" t="str">
            <v>육교용연결집수거</v>
          </cell>
          <cell r="F268" t="str">
            <v>(스텐레스)</v>
          </cell>
          <cell r="G268" t="str">
            <v>EA</v>
          </cell>
          <cell r="H268">
            <v>0</v>
          </cell>
          <cell r="I268">
            <v>0</v>
          </cell>
        </row>
        <row r="269">
          <cell r="A269" t="str">
            <v>D00666</v>
          </cell>
          <cell r="B269">
            <v>24</v>
          </cell>
          <cell r="D269">
            <v>3422053</v>
          </cell>
          <cell r="E269" t="str">
            <v>육교용 곡관</v>
          </cell>
          <cell r="G269" t="str">
            <v>EA</v>
          </cell>
          <cell r="H269">
            <v>0</v>
          </cell>
          <cell r="I269">
            <v>0</v>
          </cell>
        </row>
        <row r="270">
          <cell r="A270" t="str">
            <v>D00665</v>
          </cell>
          <cell r="B270">
            <v>98</v>
          </cell>
          <cell r="D270">
            <v>3422117</v>
          </cell>
          <cell r="E270" t="str">
            <v>육교용 직관</v>
          </cell>
          <cell r="F270" t="str">
            <v>(□150)</v>
          </cell>
          <cell r="G270" t="str">
            <v>M</v>
          </cell>
          <cell r="H270">
            <v>0</v>
          </cell>
          <cell r="I270">
            <v>0</v>
          </cell>
        </row>
        <row r="271">
          <cell r="A271" t="str">
            <v>D00667</v>
          </cell>
          <cell r="B271">
            <v>90</v>
          </cell>
          <cell r="D271">
            <v>3422149</v>
          </cell>
          <cell r="E271" t="str">
            <v>육교용 연결부</v>
          </cell>
          <cell r="F271" t="str">
            <v>(스텐레스)</v>
          </cell>
          <cell r="G271" t="str">
            <v>EA</v>
          </cell>
          <cell r="H271">
            <v>0</v>
          </cell>
          <cell r="I271">
            <v>0</v>
          </cell>
        </row>
        <row r="272">
          <cell r="A272" t="str">
            <v>E2</v>
          </cell>
          <cell r="B272">
            <v>0</v>
          </cell>
          <cell r="C272" t="str">
            <v>계</v>
          </cell>
          <cell r="D272">
            <v>3422213</v>
          </cell>
          <cell r="I272">
            <v>0</v>
          </cell>
        </row>
        <row r="273">
          <cell r="A273" t="str">
            <v>T2</v>
          </cell>
          <cell r="B273">
            <v>275</v>
          </cell>
          <cell r="C273" t="str">
            <v>23)</v>
          </cell>
          <cell r="D273">
            <v>3422245</v>
          </cell>
          <cell r="E273" t="str">
            <v>스치로폴</v>
          </cell>
          <cell r="H273">
            <v>0</v>
          </cell>
          <cell r="I273">
            <v>0</v>
          </cell>
        </row>
        <row r="274">
          <cell r="A274" t="str">
            <v>D00519</v>
          </cell>
          <cell r="B274">
            <v>105</v>
          </cell>
          <cell r="C274" t="str">
            <v>가</v>
          </cell>
          <cell r="D274">
            <v>3422261</v>
          </cell>
          <cell r="E274" t="str">
            <v>스치로폴</v>
          </cell>
          <cell r="F274" t="str">
            <v>(T=20m/m)</v>
          </cell>
          <cell r="G274" t="str">
            <v>M2</v>
          </cell>
          <cell r="H274">
            <v>0</v>
          </cell>
          <cell r="I274">
            <v>0</v>
          </cell>
        </row>
        <row r="275">
          <cell r="A275" t="str">
            <v>D00518</v>
          </cell>
          <cell r="B275">
            <v>102</v>
          </cell>
          <cell r="C275" t="str">
            <v>나</v>
          </cell>
          <cell r="D275">
            <v>3422269</v>
          </cell>
          <cell r="E275" t="str">
            <v>스치로폴</v>
          </cell>
          <cell r="F275" t="str">
            <v>(T=10m/m)</v>
          </cell>
          <cell r="G275" t="str">
            <v>M2</v>
          </cell>
          <cell r="H275">
            <v>0</v>
          </cell>
          <cell r="I275">
            <v>0</v>
          </cell>
        </row>
        <row r="276">
          <cell r="A276" t="str">
            <v>E2</v>
          </cell>
          <cell r="B276">
            <v>0</v>
          </cell>
          <cell r="C276" t="str">
            <v>계</v>
          </cell>
          <cell r="D276">
            <v>3422273</v>
          </cell>
          <cell r="I276">
            <v>0</v>
          </cell>
        </row>
        <row r="277">
          <cell r="A277" t="str">
            <v>T2</v>
          </cell>
          <cell r="B277">
            <v>278</v>
          </cell>
          <cell r="C277" t="str">
            <v>24)</v>
          </cell>
          <cell r="D277">
            <v>3422275</v>
          </cell>
          <cell r="E277" t="str">
            <v>안전점검통로</v>
          </cell>
          <cell r="H277">
            <v>0</v>
          </cell>
          <cell r="I277">
            <v>0</v>
          </cell>
        </row>
        <row r="278">
          <cell r="A278" t="str">
            <v>D02286</v>
          </cell>
          <cell r="B278">
            <v>4</v>
          </cell>
          <cell r="C278" t="str">
            <v>나</v>
          </cell>
          <cell r="D278">
            <v>3422277</v>
          </cell>
          <cell r="E278" t="str">
            <v>교량점검시설</v>
          </cell>
          <cell r="F278" t="str">
            <v>(수방2교)</v>
          </cell>
          <cell r="G278" t="str">
            <v>개소</v>
          </cell>
          <cell r="H278">
            <v>0</v>
          </cell>
          <cell r="I278">
            <v>0</v>
          </cell>
        </row>
        <row r="279">
          <cell r="A279" t="str">
            <v>E2</v>
          </cell>
          <cell r="B279">
            <v>0</v>
          </cell>
          <cell r="C279" t="str">
            <v>계</v>
          </cell>
          <cell r="D279">
            <v>3422405</v>
          </cell>
          <cell r="I279">
            <v>0</v>
          </cell>
        </row>
        <row r="280">
          <cell r="A280" t="str">
            <v>T2</v>
          </cell>
          <cell r="B280">
            <v>283</v>
          </cell>
          <cell r="C280" t="str">
            <v>25)</v>
          </cell>
          <cell r="D280">
            <v>3422437</v>
          </cell>
          <cell r="E280" t="str">
            <v>P.C BEAM</v>
          </cell>
          <cell r="H280">
            <v>0</v>
          </cell>
          <cell r="I280">
            <v>0</v>
          </cell>
        </row>
        <row r="281">
          <cell r="A281" t="str">
            <v>D00472</v>
          </cell>
          <cell r="B281">
            <v>30</v>
          </cell>
          <cell r="C281" t="str">
            <v>가</v>
          </cell>
          <cell r="D281">
            <v>3422501</v>
          </cell>
          <cell r="E281" t="str">
            <v>P.C빔 제작</v>
          </cell>
          <cell r="F281" t="str">
            <v>(L=30.00M)</v>
          </cell>
          <cell r="G281" t="str">
            <v>본</v>
          </cell>
          <cell r="H281">
            <v>0</v>
          </cell>
          <cell r="I281">
            <v>0</v>
          </cell>
        </row>
        <row r="282">
          <cell r="A282" t="str">
            <v>D00478</v>
          </cell>
          <cell r="B282">
            <v>30</v>
          </cell>
          <cell r="C282" t="str">
            <v>나</v>
          </cell>
          <cell r="D282">
            <v>3422509</v>
          </cell>
          <cell r="E282" t="str">
            <v>P.C빔 설치</v>
          </cell>
          <cell r="F282" t="str">
            <v>(L=30.00M)</v>
          </cell>
          <cell r="G282" t="str">
            <v>본</v>
          </cell>
          <cell r="H282">
            <v>0</v>
          </cell>
          <cell r="I282">
            <v>0</v>
          </cell>
        </row>
        <row r="283">
          <cell r="A283" t="str">
            <v>D02314</v>
          </cell>
          <cell r="B283">
            <v>30</v>
          </cell>
          <cell r="C283" t="str">
            <v>다</v>
          </cell>
          <cell r="D283">
            <v>3422517</v>
          </cell>
          <cell r="E283" t="str">
            <v>P.C BEAM 전도방지공</v>
          </cell>
          <cell r="G283" t="str">
            <v>본</v>
          </cell>
          <cell r="H283">
            <v>0</v>
          </cell>
          <cell r="I283">
            <v>0</v>
          </cell>
        </row>
        <row r="284">
          <cell r="A284" t="str">
            <v>E2</v>
          </cell>
          <cell r="B284">
            <v>0</v>
          </cell>
          <cell r="C284" t="str">
            <v>계</v>
          </cell>
          <cell r="D284">
            <v>3422525</v>
          </cell>
          <cell r="I284">
            <v>0</v>
          </cell>
        </row>
        <row r="285">
          <cell r="A285" t="str">
            <v>D00509</v>
          </cell>
          <cell r="B285">
            <v>694</v>
          </cell>
          <cell r="C285" t="str">
            <v>26)</v>
          </cell>
          <cell r="D285">
            <v>3422529</v>
          </cell>
          <cell r="E285" t="str">
            <v>낙하물 방지공</v>
          </cell>
          <cell r="G285" t="str">
            <v>M2</v>
          </cell>
          <cell r="H285">
            <v>0</v>
          </cell>
          <cell r="I285">
            <v>0</v>
          </cell>
        </row>
        <row r="286">
          <cell r="A286" t="str">
            <v>D02221</v>
          </cell>
          <cell r="B286">
            <v>181</v>
          </cell>
          <cell r="C286" t="str">
            <v>27)</v>
          </cell>
          <cell r="D286">
            <v>3422531</v>
          </cell>
          <cell r="E286" t="str">
            <v>NOTCH</v>
          </cell>
          <cell r="G286" t="str">
            <v>M</v>
          </cell>
          <cell r="H286">
            <v>0</v>
          </cell>
          <cell r="I286">
            <v>0</v>
          </cell>
        </row>
        <row r="287">
          <cell r="A287" t="str">
            <v>D01662</v>
          </cell>
          <cell r="B287">
            <v>6.54</v>
          </cell>
          <cell r="C287" t="str">
            <v>28)</v>
          </cell>
          <cell r="D287">
            <v>3422532</v>
          </cell>
          <cell r="E287" t="str">
            <v>몰탈</v>
          </cell>
          <cell r="F287" t="str">
            <v>(1:3)</v>
          </cell>
          <cell r="G287" t="str">
            <v>M3</v>
          </cell>
          <cell r="H287">
            <v>0</v>
          </cell>
          <cell r="I287">
            <v>0</v>
          </cell>
        </row>
        <row r="288">
          <cell r="A288" t="str">
            <v>D01385</v>
          </cell>
          <cell r="B288">
            <v>7.95</v>
          </cell>
          <cell r="C288" t="str">
            <v>29)</v>
          </cell>
          <cell r="D288">
            <v>3422533</v>
          </cell>
          <cell r="E288" t="str">
            <v>그라우팅밀크</v>
          </cell>
          <cell r="F288" t="str">
            <v>(P.C BEAM제작)</v>
          </cell>
          <cell r="G288" t="str">
            <v>M3</v>
          </cell>
          <cell r="H288">
            <v>0</v>
          </cell>
          <cell r="I288">
            <v>0</v>
          </cell>
        </row>
        <row r="289">
          <cell r="A289" t="str">
            <v>T2</v>
          </cell>
          <cell r="B289">
            <v>292</v>
          </cell>
          <cell r="C289" t="str">
            <v>30)</v>
          </cell>
          <cell r="D289">
            <v>3422597</v>
          </cell>
          <cell r="E289" t="str">
            <v>SHOE 설치공</v>
          </cell>
          <cell r="H289">
            <v>0</v>
          </cell>
          <cell r="I289">
            <v>0</v>
          </cell>
        </row>
        <row r="290">
          <cell r="A290" t="str">
            <v>D00713</v>
          </cell>
          <cell r="B290">
            <v>2</v>
          </cell>
          <cell r="C290" t="str">
            <v>가</v>
          </cell>
          <cell r="D290">
            <v>3422661</v>
          </cell>
          <cell r="E290" t="str">
            <v>교좌장치</v>
          </cell>
          <cell r="F290" t="str">
            <v>(고정단)135TON</v>
          </cell>
          <cell r="G290" t="str">
            <v>EA</v>
          </cell>
          <cell r="H290">
            <v>0</v>
          </cell>
          <cell r="I290">
            <v>0</v>
          </cell>
        </row>
        <row r="291">
          <cell r="A291" t="str">
            <v>D00714</v>
          </cell>
          <cell r="B291">
            <v>18</v>
          </cell>
          <cell r="C291" t="str">
            <v>나</v>
          </cell>
          <cell r="D291">
            <v>3422662</v>
          </cell>
          <cell r="E291" t="str">
            <v>교좌장치</v>
          </cell>
          <cell r="F291" t="str">
            <v>(일방향)135TON</v>
          </cell>
          <cell r="G291" t="str">
            <v>EA</v>
          </cell>
          <cell r="H291">
            <v>0</v>
          </cell>
          <cell r="I291">
            <v>0</v>
          </cell>
        </row>
        <row r="292">
          <cell r="A292" t="str">
            <v>D01461</v>
          </cell>
          <cell r="B292">
            <v>40</v>
          </cell>
          <cell r="C292" t="str">
            <v>다</v>
          </cell>
          <cell r="D292">
            <v>3422726</v>
          </cell>
          <cell r="E292" t="str">
            <v>교좌장치</v>
          </cell>
          <cell r="F292" t="str">
            <v>(양방향)135TON</v>
          </cell>
          <cell r="G292" t="str">
            <v>EA</v>
          </cell>
          <cell r="H292">
            <v>0</v>
          </cell>
          <cell r="I292">
            <v>0</v>
          </cell>
        </row>
        <row r="293">
          <cell r="A293" t="str">
            <v>E2</v>
          </cell>
          <cell r="B293">
            <v>0</v>
          </cell>
          <cell r="C293" t="str">
            <v>계</v>
          </cell>
          <cell r="D293">
            <v>3422902</v>
          </cell>
          <cell r="I293">
            <v>0</v>
          </cell>
        </row>
        <row r="294">
          <cell r="A294" t="str">
            <v>D01017</v>
          </cell>
          <cell r="B294">
            <v>4</v>
          </cell>
          <cell r="C294" t="str">
            <v>31)</v>
          </cell>
          <cell r="D294">
            <v>3423202</v>
          </cell>
          <cell r="E294" t="str">
            <v>콘크리트타설</v>
          </cell>
          <cell r="F294" t="str">
            <v>(BLOCK 설치용)</v>
          </cell>
          <cell r="G294" t="str">
            <v>M3</v>
          </cell>
          <cell r="H294">
            <v>0</v>
          </cell>
          <cell r="I294">
            <v>0</v>
          </cell>
        </row>
        <row r="295">
          <cell r="A295" t="str">
            <v>D01693</v>
          </cell>
          <cell r="B295">
            <v>759</v>
          </cell>
          <cell r="C295" t="str">
            <v>32)</v>
          </cell>
          <cell r="D295">
            <v>3423252</v>
          </cell>
          <cell r="E295" t="str">
            <v>쇄굴방지용사석채움</v>
          </cell>
          <cell r="F295" t="str">
            <v>(60KG)</v>
          </cell>
          <cell r="G295" t="str">
            <v>M3</v>
          </cell>
          <cell r="H295">
            <v>0</v>
          </cell>
          <cell r="I295">
            <v>0</v>
          </cell>
        </row>
        <row r="296">
          <cell r="A296" t="str">
            <v>D01673</v>
          </cell>
          <cell r="B296">
            <v>1</v>
          </cell>
          <cell r="C296" t="str">
            <v>33)</v>
          </cell>
          <cell r="D296">
            <v>3423277</v>
          </cell>
          <cell r="E296" t="str">
            <v>뒷채움</v>
          </cell>
          <cell r="F296" t="str">
            <v>(선택층재 암거,교량)</v>
          </cell>
          <cell r="G296" t="str">
            <v>M3</v>
          </cell>
          <cell r="H296">
            <v>0</v>
          </cell>
          <cell r="I296">
            <v>0</v>
          </cell>
        </row>
        <row r="297">
          <cell r="A297" t="str">
            <v>E3</v>
          </cell>
          <cell r="B297">
            <v>0</v>
          </cell>
          <cell r="C297" t="str">
            <v>합계</v>
          </cell>
          <cell r="D297">
            <v>3423302</v>
          </cell>
          <cell r="I297">
            <v>0</v>
          </cell>
        </row>
        <row r="298">
          <cell r="A298" t="str">
            <v>T3</v>
          </cell>
          <cell r="B298">
            <v>390</v>
          </cell>
          <cell r="C298" t="str">
            <v>3-2</v>
          </cell>
          <cell r="D298">
            <v>3423430</v>
          </cell>
          <cell r="E298" t="str">
            <v>소비교</v>
          </cell>
          <cell r="H298">
            <v>0</v>
          </cell>
          <cell r="I298">
            <v>0</v>
          </cell>
        </row>
        <row r="299">
          <cell r="A299" t="str">
            <v>T2</v>
          </cell>
          <cell r="B299">
            <v>307</v>
          </cell>
          <cell r="C299" t="str">
            <v>1)</v>
          </cell>
          <cell r="D299">
            <v>3423558</v>
          </cell>
          <cell r="E299" t="str">
            <v>구조물터파기</v>
          </cell>
          <cell r="H299">
            <v>0</v>
          </cell>
          <cell r="I299">
            <v>0</v>
          </cell>
        </row>
        <row r="300">
          <cell r="A300" t="str">
            <v>T1</v>
          </cell>
          <cell r="B300">
            <v>303</v>
          </cell>
          <cell r="C300" t="str">
            <v>가.</v>
          </cell>
          <cell r="D300">
            <v>3423560</v>
          </cell>
          <cell r="E300" t="str">
            <v>육상터파기</v>
          </cell>
          <cell r="H300">
            <v>0</v>
          </cell>
          <cell r="I300">
            <v>0</v>
          </cell>
        </row>
        <row r="301">
          <cell r="A301" t="str">
            <v>D01345</v>
          </cell>
          <cell r="B301">
            <v>12934</v>
          </cell>
          <cell r="C301" t="str">
            <v>a.</v>
          </cell>
          <cell r="D301">
            <v>3423562</v>
          </cell>
          <cell r="E301" t="str">
            <v>구조물터파기</v>
          </cell>
          <cell r="F301" t="str">
            <v>(토  사)</v>
          </cell>
          <cell r="G301" t="str">
            <v>M3</v>
          </cell>
          <cell r="H301">
            <v>0</v>
          </cell>
          <cell r="I301">
            <v>0</v>
          </cell>
        </row>
        <row r="302">
          <cell r="A302" t="str">
            <v>D00582</v>
          </cell>
          <cell r="B302">
            <v>19</v>
          </cell>
          <cell r="C302" t="str">
            <v>b.</v>
          </cell>
          <cell r="D302">
            <v>3423594</v>
          </cell>
          <cell r="E302" t="str">
            <v>구조물터파기</v>
          </cell>
          <cell r="F302" t="str">
            <v>(풍화암)</v>
          </cell>
          <cell r="G302" t="str">
            <v>M3</v>
          </cell>
          <cell r="H302">
            <v>0</v>
          </cell>
          <cell r="I302">
            <v>0</v>
          </cell>
        </row>
        <row r="303">
          <cell r="A303" t="str">
            <v>D01448</v>
          </cell>
          <cell r="B303">
            <v>126</v>
          </cell>
          <cell r="C303" t="str">
            <v>c.</v>
          </cell>
          <cell r="D303">
            <v>3423610</v>
          </cell>
          <cell r="E303" t="str">
            <v>구조물터파기</v>
          </cell>
          <cell r="F303" t="str">
            <v>(발파암)</v>
          </cell>
          <cell r="G303" t="str">
            <v>M3</v>
          </cell>
          <cell r="H303">
            <v>0</v>
          </cell>
          <cell r="I303">
            <v>0</v>
          </cell>
        </row>
        <row r="304">
          <cell r="A304" t="str">
            <v>E1</v>
          </cell>
          <cell r="B304">
            <v>0</v>
          </cell>
          <cell r="C304" t="str">
            <v>소계</v>
          </cell>
          <cell r="D304">
            <v>3423618</v>
          </cell>
          <cell r="I304">
            <v>0</v>
          </cell>
        </row>
        <row r="305">
          <cell r="A305" t="str">
            <v>T1</v>
          </cell>
          <cell r="B305">
            <v>306</v>
          </cell>
          <cell r="C305" t="str">
            <v>나.</v>
          </cell>
          <cell r="D305">
            <v>3423622</v>
          </cell>
          <cell r="E305" t="str">
            <v>수중터파기</v>
          </cell>
          <cell r="H305">
            <v>0</v>
          </cell>
          <cell r="I305">
            <v>0</v>
          </cell>
        </row>
        <row r="306">
          <cell r="A306" t="str">
            <v>D01368</v>
          </cell>
          <cell r="B306">
            <v>1134</v>
          </cell>
          <cell r="C306" t="str">
            <v>a.</v>
          </cell>
          <cell r="D306">
            <v>3423750</v>
          </cell>
          <cell r="E306" t="str">
            <v>구조물터파기</v>
          </cell>
          <cell r="F306" t="str">
            <v>(토  사)</v>
          </cell>
          <cell r="G306" t="str">
            <v>M3</v>
          </cell>
          <cell r="H306">
            <v>0</v>
          </cell>
          <cell r="I306">
            <v>0</v>
          </cell>
        </row>
        <row r="307">
          <cell r="A307" t="str">
            <v>E1</v>
          </cell>
          <cell r="B307">
            <v>0</v>
          </cell>
          <cell r="C307" t="str">
            <v>소계</v>
          </cell>
          <cell r="D307">
            <v>3423752</v>
          </cell>
          <cell r="I307">
            <v>0</v>
          </cell>
        </row>
        <row r="308">
          <cell r="A308" t="str">
            <v>E2</v>
          </cell>
          <cell r="B308">
            <v>0</v>
          </cell>
          <cell r="C308" t="str">
            <v>계</v>
          </cell>
          <cell r="D308">
            <v>3423754</v>
          </cell>
          <cell r="I308">
            <v>0</v>
          </cell>
        </row>
        <row r="309">
          <cell r="A309" t="str">
            <v>T2</v>
          </cell>
          <cell r="B309">
            <v>311</v>
          </cell>
          <cell r="C309" t="str">
            <v>2)</v>
          </cell>
          <cell r="D309">
            <v>3612789</v>
          </cell>
          <cell r="E309" t="str">
            <v>콘크리트타설공</v>
          </cell>
          <cell r="H309">
            <v>0</v>
          </cell>
          <cell r="I309">
            <v>0</v>
          </cell>
        </row>
        <row r="310">
          <cell r="A310" t="str">
            <v>D02072</v>
          </cell>
          <cell r="B310">
            <v>2629</v>
          </cell>
          <cell r="C310" t="str">
            <v>가</v>
          </cell>
          <cell r="D310">
            <v>3801824</v>
          </cell>
          <cell r="E310" t="str">
            <v>콘크리트타설</v>
          </cell>
          <cell r="F310" t="str">
            <v>(철근,진동기포함)</v>
          </cell>
          <cell r="G310" t="str">
            <v>M3</v>
          </cell>
          <cell r="H310">
            <v>0</v>
          </cell>
          <cell r="I310">
            <v>0</v>
          </cell>
        </row>
        <row r="311">
          <cell r="A311" t="str">
            <v>D02073</v>
          </cell>
          <cell r="B311">
            <v>540</v>
          </cell>
          <cell r="C311" t="str">
            <v>나</v>
          </cell>
          <cell r="D311">
            <v>3896342</v>
          </cell>
          <cell r="E311" t="str">
            <v>콘크리트타설</v>
          </cell>
          <cell r="F311" t="str">
            <v>(무근,진동기포함)</v>
          </cell>
          <cell r="G311" t="str">
            <v>M3</v>
          </cell>
          <cell r="H311">
            <v>0</v>
          </cell>
          <cell r="I311">
            <v>0</v>
          </cell>
        </row>
        <row r="312">
          <cell r="A312" t="str">
            <v>E2</v>
          </cell>
          <cell r="B312">
            <v>0</v>
          </cell>
          <cell r="C312" t="str">
            <v>계</v>
          </cell>
          <cell r="D312">
            <v>3919972</v>
          </cell>
          <cell r="I312">
            <v>0</v>
          </cell>
        </row>
        <row r="313">
          <cell r="A313" t="str">
            <v>T2</v>
          </cell>
          <cell r="B313">
            <v>319</v>
          </cell>
          <cell r="C313" t="str">
            <v>3)</v>
          </cell>
          <cell r="D313">
            <v>3931787</v>
          </cell>
          <cell r="E313" t="str">
            <v>거푸집</v>
          </cell>
          <cell r="H313">
            <v>0</v>
          </cell>
          <cell r="I313">
            <v>0</v>
          </cell>
        </row>
        <row r="314">
          <cell r="A314" t="str">
            <v>D00627</v>
          </cell>
          <cell r="B314">
            <v>2165</v>
          </cell>
          <cell r="C314" t="str">
            <v>가</v>
          </cell>
          <cell r="D314">
            <v>3943601</v>
          </cell>
          <cell r="E314" t="str">
            <v>합판거푸집</v>
          </cell>
          <cell r="F314" t="str">
            <v>(3회) 0-7M</v>
          </cell>
          <cell r="G314" t="str">
            <v>M2</v>
          </cell>
          <cell r="H314">
            <v>0</v>
          </cell>
          <cell r="I314">
            <v>0</v>
          </cell>
        </row>
        <row r="315">
          <cell r="A315" t="str">
            <v>D00628</v>
          </cell>
          <cell r="B315">
            <v>138</v>
          </cell>
          <cell r="C315" t="str">
            <v>나</v>
          </cell>
          <cell r="D315">
            <v>3967230</v>
          </cell>
          <cell r="E315" t="str">
            <v>합판거푸집</v>
          </cell>
          <cell r="F315" t="str">
            <v>(3회) 7-10M</v>
          </cell>
          <cell r="G315" t="str">
            <v>M2</v>
          </cell>
          <cell r="H315">
            <v>0</v>
          </cell>
          <cell r="I315">
            <v>0</v>
          </cell>
        </row>
        <row r="316">
          <cell r="A316" t="str">
            <v>D00010</v>
          </cell>
          <cell r="B316">
            <v>85</v>
          </cell>
          <cell r="C316" t="str">
            <v>다</v>
          </cell>
          <cell r="D316">
            <v>3973138</v>
          </cell>
          <cell r="E316" t="str">
            <v>합판거푸집</v>
          </cell>
          <cell r="F316" t="str">
            <v>(3회) 13-16M</v>
          </cell>
          <cell r="G316" t="str">
            <v>M2</v>
          </cell>
          <cell r="H316">
            <v>0</v>
          </cell>
          <cell r="I316">
            <v>0</v>
          </cell>
        </row>
        <row r="317">
          <cell r="A317" t="str">
            <v>D00072</v>
          </cell>
          <cell r="B317">
            <v>377</v>
          </cell>
          <cell r="C317" t="str">
            <v>라</v>
          </cell>
          <cell r="D317">
            <v>3979045</v>
          </cell>
          <cell r="E317" t="str">
            <v>합판거푸집</v>
          </cell>
          <cell r="F317" t="str">
            <v>(4회)</v>
          </cell>
          <cell r="G317" t="str">
            <v>M2</v>
          </cell>
          <cell r="H317">
            <v>0</v>
          </cell>
          <cell r="I317">
            <v>0</v>
          </cell>
        </row>
        <row r="318">
          <cell r="A318" t="str">
            <v>D00074</v>
          </cell>
          <cell r="B318">
            <v>178</v>
          </cell>
          <cell r="C318" t="str">
            <v>마</v>
          </cell>
          <cell r="D318">
            <v>3984952</v>
          </cell>
          <cell r="E318" t="str">
            <v>합판거푸집</v>
          </cell>
          <cell r="F318" t="str">
            <v>(6회)</v>
          </cell>
          <cell r="G318" t="str">
            <v>M2</v>
          </cell>
          <cell r="H318">
            <v>0</v>
          </cell>
          <cell r="I318">
            <v>0</v>
          </cell>
        </row>
        <row r="319">
          <cell r="A319" t="str">
            <v>D02329</v>
          </cell>
          <cell r="B319">
            <v>387</v>
          </cell>
          <cell r="C319" t="str">
            <v>바</v>
          </cell>
          <cell r="D319">
            <v>3986614</v>
          </cell>
          <cell r="E319" t="str">
            <v>강재거푸집</v>
          </cell>
          <cell r="F319" t="str">
            <v>(원형교각용)</v>
          </cell>
          <cell r="G319" t="str">
            <v>M2</v>
          </cell>
          <cell r="H319">
            <v>0</v>
          </cell>
          <cell r="I319">
            <v>0</v>
          </cell>
        </row>
        <row r="320">
          <cell r="A320" t="str">
            <v>E2</v>
          </cell>
          <cell r="B320">
            <v>0</v>
          </cell>
          <cell r="C320" t="str">
            <v>계</v>
          </cell>
          <cell r="D320">
            <v>3986891</v>
          </cell>
          <cell r="I320">
            <v>0</v>
          </cell>
        </row>
        <row r="321">
          <cell r="A321" t="str">
            <v>T2</v>
          </cell>
          <cell r="B321">
            <v>324</v>
          </cell>
          <cell r="C321" t="str">
            <v>4)</v>
          </cell>
          <cell r="D321">
            <v>3986961</v>
          </cell>
          <cell r="E321" t="str">
            <v>동바리공</v>
          </cell>
          <cell r="H321">
            <v>0</v>
          </cell>
          <cell r="I321">
            <v>0</v>
          </cell>
        </row>
        <row r="322">
          <cell r="A322" t="str">
            <v>D02259</v>
          </cell>
          <cell r="B322">
            <v>1</v>
          </cell>
          <cell r="C322" t="str">
            <v>가</v>
          </cell>
          <cell r="D322">
            <v>3987376</v>
          </cell>
          <cell r="E322" t="str">
            <v>동바리공</v>
          </cell>
          <cell r="F322" t="str">
            <v>(소비교)</v>
          </cell>
          <cell r="G322" t="str">
            <v>식</v>
          </cell>
          <cell r="H322">
            <v>0</v>
          </cell>
          <cell r="I322">
            <v>0</v>
          </cell>
        </row>
        <row r="323">
          <cell r="A323" t="str">
            <v>D02223</v>
          </cell>
          <cell r="B323">
            <v>140</v>
          </cell>
          <cell r="C323" t="str">
            <v>나</v>
          </cell>
          <cell r="D323">
            <v>3987722</v>
          </cell>
          <cell r="E323" t="str">
            <v>DECK FINISHER용 동바</v>
          </cell>
          <cell r="F323" t="str">
            <v>리</v>
          </cell>
          <cell r="G323" t="str">
            <v>공/m3</v>
          </cell>
          <cell r="H323">
            <v>0</v>
          </cell>
          <cell r="I323">
            <v>0</v>
          </cell>
        </row>
        <row r="324">
          <cell r="A324" t="str">
            <v>D02328</v>
          </cell>
          <cell r="B324">
            <v>219</v>
          </cell>
          <cell r="C324" t="str">
            <v>다</v>
          </cell>
          <cell r="D324">
            <v>3987745</v>
          </cell>
          <cell r="E324" t="str">
            <v>강관동바리</v>
          </cell>
          <cell r="F324" t="str">
            <v>(수평연결재)</v>
          </cell>
          <cell r="G324" t="str">
            <v>M2</v>
          </cell>
          <cell r="H324">
            <v>0</v>
          </cell>
          <cell r="I324">
            <v>0</v>
          </cell>
        </row>
        <row r="325">
          <cell r="A325" t="str">
            <v>E2</v>
          </cell>
          <cell r="B325">
            <v>0</v>
          </cell>
          <cell r="C325" t="str">
            <v>계</v>
          </cell>
          <cell r="D325">
            <v>3987768</v>
          </cell>
          <cell r="I325">
            <v>0</v>
          </cell>
        </row>
        <row r="326">
          <cell r="A326" t="str">
            <v>D01150</v>
          </cell>
          <cell r="B326">
            <v>1787</v>
          </cell>
          <cell r="C326" t="str">
            <v>5)</v>
          </cell>
          <cell r="D326">
            <v>3987814</v>
          </cell>
          <cell r="E326" t="str">
            <v>비계공(강관)</v>
          </cell>
          <cell r="G326" t="str">
            <v>M2</v>
          </cell>
          <cell r="H326">
            <v>0</v>
          </cell>
          <cell r="I326">
            <v>0</v>
          </cell>
        </row>
        <row r="327">
          <cell r="A327" t="str">
            <v>D01284</v>
          </cell>
          <cell r="B327">
            <v>108</v>
          </cell>
          <cell r="C327" t="str">
            <v>6)</v>
          </cell>
          <cell r="D327">
            <v>3987860</v>
          </cell>
          <cell r="E327" t="str">
            <v>다웰바설치</v>
          </cell>
          <cell r="F327" t="str">
            <v>(φ 25x600)</v>
          </cell>
          <cell r="G327" t="str">
            <v>EA</v>
          </cell>
          <cell r="H327">
            <v>0</v>
          </cell>
          <cell r="I327">
            <v>0</v>
          </cell>
        </row>
        <row r="328">
          <cell r="A328" t="str">
            <v>T2</v>
          </cell>
          <cell r="B328">
            <v>331</v>
          </cell>
          <cell r="C328" t="str">
            <v>7)</v>
          </cell>
          <cell r="D328">
            <v>3987872</v>
          </cell>
          <cell r="E328" t="str">
            <v>강관파일</v>
          </cell>
          <cell r="H328">
            <v>0</v>
          </cell>
          <cell r="I328">
            <v>0</v>
          </cell>
        </row>
        <row r="329">
          <cell r="A329" t="str">
            <v>D02226</v>
          </cell>
          <cell r="B329">
            <v>1453</v>
          </cell>
          <cell r="C329" t="str">
            <v>가</v>
          </cell>
          <cell r="D329">
            <v>3988000</v>
          </cell>
          <cell r="E329" t="str">
            <v>파일자재비</v>
          </cell>
          <cell r="F329" t="str">
            <v>(φ508,t=9mm)</v>
          </cell>
          <cell r="G329" t="str">
            <v>M</v>
          </cell>
          <cell r="H329">
            <v>0</v>
          </cell>
          <cell r="I329">
            <v>0</v>
          </cell>
        </row>
        <row r="330">
          <cell r="A330" t="str">
            <v>D02324</v>
          </cell>
          <cell r="B330">
            <v>1425</v>
          </cell>
          <cell r="C330" t="str">
            <v>나</v>
          </cell>
          <cell r="D330">
            <v>3988001</v>
          </cell>
          <cell r="E330" t="str">
            <v>천공항타비(수직항)</v>
          </cell>
          <cell r="F330" t="str">
            <v>508m/m-9t:천공</v>
          </cell>
          <cell r="G330" t="str">
            <v>M</v>
          </cell>
          <cell r="H330">
            <v>0</v>
          </cell>
          <cell r="I330">
            <v>0</v>
          </cell>
        </row>
        <row r="331">
          <cell r="A331" t="str">
            <v>D01639</v>
          </cell>
          <cell r="B331">
            <v>136</v>
          </cell>
          <cell r="C331" t="str">
            <v>다</v>
          </cell>
          <cell r="D331">
            <v>3988065</v>
          </cell>
          <cell r="E331" t="str">
            <v>두부 및 선단보강</v>
          </cell>
          <cell r="F331" t="str">
            <v>(강관말뚝 : 508mm)</v>
          </cell>
          <cell r="G331" t="str">
            <v>EA</v>
          </cell>
          <cell r="H331">
            <v>0</v>
          </cell>
          <cell r="I331">
            <v>0</v>
          </cell>
        </row>
        <row r="332">
          <cell r="A332" t="str">
            <v>E2</v>
          </cell>
          <cell r="B332">
            <v>0</v>
          </cell>
          <cell r="C332" t="str">
            <v>계</v>
          </cell>
          <cell r="D332">
            <v>3988074</v>
          </cell>
          <cell r="I332">
            <v>0</v>
          </cell>
        </row>
        <row r="333">
          <cell r="A333" t="str">
            <v>D01384</v>
          </cell>
          <cell r="B333">
            <v>11</v>
          </cell>
          <cell r="C333" t="str">
            <v>8)</v>
          </cell>
          <cell r="D333">
            <v>3988075</v>
          </cell>
          <cell r="E333" t="str">
            <v>타르지</v>
          </cell>
          <cell r="G333" t="str">
            <v>M2</v>
          </cell>
          <cell r="H333">
            <v>0</v>
          </cell>
          <cell r="I333">
            <v>0</v>
          </cell>
        </row>
        <row r="334">
          <cell r="A334" t="str">
            <v>D00494</v>
          </cell>
          <cell r="B334">
            <v>1611</v>
          </cell>
          <cell r="C334" t="str">
            <v>9)</v>
          </cell>
          <cell r="D334">
            <v>3988076</v>
          </cell>
          <cell r="E334" t="str">
            <v>데크휘니샤 면고르기</v>
          </cell>
          <cell r="G334" t="str">
            <v>M2</v>
          </cell>
          <cell r="H334">
            <v>0</v>
          </cell>
          <cell r="I334">
            <v>0</v>
          </cell>
        </row>
        <row r="335">
          <cell r="A335" t="str">
            <v>D01245</v>
          </cell>
          <cell r="B335">
            <v>1611</v>
          </cell>
          <cell r="C335" t="str">
            <v>10)</v>
          </cell>
          <cell r="D335">
            <v>3988140</v>
          </cell>
          <cell r="E335" t="str">
            <v>슬래브양생</v>
          </cell>
          <cell r="G335" t="str">
            <v>M2</v>
          </cell>
          <cell r="H335">
            <v>0</v>
          </cell>
          <cell r="I335">
            <v>0</v>
          </cell>
        </row>
        <row r="336">
          <cell r="A336" t="str">
            <v>T2</v>
          </cell>
          <cell r="B336">
            <v>338</v>
          </cell>
          <cell r="C336" t="str">
            <v>11)</v>
          </cell>
          <cell r="D336">
            <v>3988172</v>
          </cell>
          <cell r="E336" t="str">
            <v>방수공</v>
          </cell>
          <cell r="H336">
            <v>0</v>
          </cell>
          <cell r="I336">
            <v>0</v>
          </cell>
        </row>
        <row r="337">
          <cell r="A337" t="str">
            <v>D00495</v>
          </cell>
          <cell r="B337">
            <v>1169</v>
          </cell>
          <cell r="C337" t="str">
            <v>가</v>
          </cell>
          <cell r="D337">
            <v>3988188</v>
          </cell>
          <cell r="E337" t="str">
            <v>교면방수</v>
          </cell>
          <cell r="F337" t="str">
            <v>(도막방수)</v>
          </cell>
          <cell r="G337" t="str">
            <v>M2</v>
          </cell>
          <cell r="H337">
            <v>0</v>
          </cell>
          <cell r="I337">
            <v>0</v>
          </cell>
        </row>
        <row r="338">
          <cell r="A338" t="str">
            <v>D00354</v>
          </cell>
          <cell r="B338">
            <v>278</v>
          </cell>
          <cell r="C338" t="str">
            <v>나</v>
          </cell>
          <cell r="D338">
            <v>3988196</v>
          </cell>
          <cell r="E338" t="str">
            <v>배면방수</v>
          </cell>
          <cell r="G338" t="str">
            <v>M2</v>
          </cell>
          <cell r="H338">
            <v>0</v>
          </cell>
          <cell r="I338">
            <v>0</v>
          </cell>
        </row>
        <row r="339">
          <cell r="A339" t="str">
            <v>E2</v>
          </cell>
          <cell r="B339">
            <v>0</v>
          </cell>
          <cell r="C339" t="str">
            <v>계</v>
          </cell>
          <cell r="D339">
            <v>3988200</v>
          </cell>
          <cell r="I339">
            <v>0</v>
          </cell>
        </row>
        <row r="340">
          <cell r="A340" t="str">
            <v>T2</v>
          </cell>
          <cell r="B340">
            <v>342</v>
          </cell>
          <cell r="C340" t="str">
            <v>12)</v>
          </cell>
          <cell r="D340">
            <v>3988202</v>
          </cell>
          <cell r="E340" t="str">
            <v>스페이서</v>
          </cell>
          <cell r="H340">
            <v>0</v>
          </cell>
          <cell r="I340">
            <v>0</v>
          </cell>
        </row>
        <row r="341">
          <cell r="A341" t="str">
            <v>D01640</v>
          </cell>
          <cell r="B341">
            <v>2985</v>
          </cell>
          <cell r="C341" t="str">
            <v>가</v>
          </cell>
          <cell r="D341">
            <v>3988203</v>
          </cell>
          <cell r="E341" t="str">
            <v>슬배브 및 기초</v>
          </cell>
          <cell r="G341" t="str">
            <v>M2</v>
          </cell>
          <cell r="H341">
            <v>0</v>
          </cell>
          <cell r="I341">
            <v>0</v>
          </cell>
        </row>
        <row r="342">
          <cell r="A342" t="str">
            <v>D01640</v>
          </cell>
          <cell r="B342">
            <v>929</v>
          </cell>
          <cell r="C342" t="str">
            <v>나</v>
          </cell>
          <cell r="D342">
            <v>3988236</v>
          </cell>
          <cell r="E342" t="str">
            <v>벽 체</v>
          </cell>
          <cell r="G342" t="str">
            <v>M2</v>
          </cell>
          <cell r="H342">
            <v>0</v>
          </cell>
          <cell r="I342">
            <v>0</v>
          </cell>
        </row>
        <row r="343">
          <cell r="A343" t="str">
            <v>E2</v>
          </cell>
          <cell r="B343">
            <v>0</v>
          </cell>
          <cell r="C343" t="str">
            <v>계</v>
          </cell>
          <cell r="D343">
            <v>3988268</v>
          </cell>
          <cell r="I343">
            <v>0</v>
          </cell>
        </row>
        <row r="344">
          <cell r="A344" t="str">
            <v>T2</v>
          </cell>
          <cell r="B344">
            <v>345</v>
          </cell>
          <cell r="C344" t="str">
            <v>13)</v>
          </cell>
          <cell r="D344">
            <v>3988300</v>
          </cell>
          <cell r="E344" t="str">
            <v>신축이음장치</v>
          </cell>
          <cell r="H344">
            <v>0</v>
          </cell>
          <cell r="I344">
            <v>0</v>
          </cell>
        </row>
        <row r="345">
          <cell r="A345" t="str">
            <v>D00699</v>
          </cell>
          <cell r="B345">
            <v>40.44</v>
          </cell>
          <cell r="C345" t="str">
            <v>나</v>
          </cell>
          <cell r="D345">
            <v>3988316</v>
          </cell>
          <cell r="E345" t="str">
            <v>신축이음장치</v>
          </cell>
          <cell r="F345" t="str">
            <v>(NO. 70)</v>
          </cell>
          <cell r="G345" t="str">
            <v>M</v>
          </cell>
          <cell r="H345">
            <v>0</v>
          </cell>
          <cell r="I345">
            <v>0</v>
          </cell>
        </row>
        <row r="346">
          <cell r="A346" t="str">
            <v>E2</v>
          </cell>
          <cell r="B346">
            <v>0</v>
          </cell>
          <cell r="C346" t="str">
            <v>계</v>
          </cell>
          <cell r="D346">
            <v>3988328</v>
          </cell>
          <cell r="I346">
            <v>0</v>
          </cell>
        </row>
        <row r="347">
          <cell r="A347" t="str">
            <v>D00501</v>
          </cell>
          <cell r="B347">
            <v>1</v>
          </cell>
          <cell r="C347" t="str">
            <v>14)</v>
          </cell>
          <cell r="D347">
            <v>3988456</v>
          </cell>
          <cell r="E347" t="str">
            <v>교명판</v>
          </cell>
          <cell r="F347" t="str">
            <v>(450x200x10)</v>
          </cell>
          <cell r="G347" t="str">
            <v>EA</v>
          </cell>
          <cell r="H347">
            <v>0</v>
          </cell>
          <cell r="I347">
            <v>0</v>
          </cell>
        </row>
        <row r="348">
          <cell r="A348" t="str">
            <v>D00502</v>
          </cell>
          <cell r="B348">
            <v>1</v>
          </cell>
          <cell r="C348" t="str">
            <v>15)</v>
          </cell>
          <cell r="D348">
            <v>3988488</v>
          </cell>
          <cell r="E348" t="str">
            <v>설명판</v>
          </cell>
          <cell r="F348" t="str">
            <v>(510x410x10)</v>
          </cell>
          <cell r="G348" t="str">
            <v>EA</v>
          </cell>
          <cell r="H348">
            <v>0</v>
          </cell>
          <cell r="I348">
            <v>0</v>
          </cell>
        </row>
        <row r="349">
          <cell r="A349" t="str">
            <v>D00510</v>
          </cell>
          <cell r="B349">
            <v>1</v>
          </cell>
          <cell r="C349" t="str">
            <v>16)</v>
          </cell>
          <cell r="D349">
            <v>3988504</v>
          </cell>
          <cell r="E349" t="str">
            <v>T.B.M 설치</v>
          </cell>
          <cell r="G349" t="str">
            <v>EA</v>
          </cell>
          <cell r="H349">
            <v>0</v>
          </cell>
          <cell r="I349">
            <v>0</v>
          </cell>
        </row>
        <row r="350">
          <cell r="A350" t="str">
            <v>D00776</v>
          </cell>
          <cell r="B350">
            <v>299</v>
          </cell>
          <cell r="C350" t="str">
            <v>17)</v>
          </cell>
          <cell r="D350">
            <v>3988526</v>
          </cell>
          <cell r="E350" t="str">
            <v>전선관</v>
          </cell>
          <cell r="F350" t="str">
            <v>(ø=100 ㎜)</v>
          </cell>
          <cell r="G350" t="str">
            <v>M</v>
          </cell>
          <cell r="H350">
            <v>0</v>
          </cell>
          <cell r="I350">
            <v>0</v>
          </cell>
        </row>
        <row r="351">
          <cell r="A351" t="str">
            <v>T2</v>
          </cell>
          <cell r="B351">
            <v>353</v>
          </cell>
          <cell r="C351" t="str">
            <v>18)</v>
          </cell>
          <cell r="D351">
            <v>3988528</v>
          </cell>
          <cell r="E351" t="str">
            <v>방호벽</v>
          </cell>
          <cell r="H351">
            <v>0</v>
          </cell>
          <cell r="I351">
            <v>0</v>
          </cell>
        </row>
        <row r="352">
          <cell r="A352" t="str">
            <v>D02237</v>
          </cell>
          <cell r="B352">
            <v>75</v>
          </cell>
          <cell r="C352" t="str">
            <v>가</v>
          </cell>
          <cell r="D352">
            <v>3988529</v>
          </cell>
          <cell r="E352" t="str">
            <v>방호벽</v>
          </cell>
          <cell r="F352" t="str">
            <v>(교량용:일반구간)</v>
          </cell>
          <cell r="G352" t="str">
            <v>M</v>
          </cell>
          <cell r="H352">
            <v>0</v>
          </cell>
          <cell r="I352">
            <v>0</v>
          </cell>
        </row>
        <row r="353">
          <cell r="A353" t="str">
            <v>D02326</v>
          </cell>
          <cell r="B353">
            <v>75</v>
          </cell>
          <cell r="C353" t="str">
            <v>나</v>
          </cell>
          <cell r="D353">
            <v>3988530</v>
          </cell>
          <cell r="E353" t="str">
            <v>방음벽기초</v>
          </cell>
          <cell r="F353" t="str">
            <v>(교량용)</v>
          </cell>
          <cell r="G353" t="str">
            <v>M</v>
          </cell>
          <cell r="H353">
            <v>0</v>
          </cell>
          <cell r="I353">
            <v>0</v>
          </cell>
        </row>
        <row r="354">
          <cell r="A354" t="str">
            <v>E2</v>
          </cell>
          <cell r="B354">
            <v>0</v>
          </cell>
          <cell r="C354" t="str">
            <v>계</v>
          </cell>
          <cell r="D354">
            <v>3988594</v>
          </cell>
          <cell r="I354">
            <v>0</v>
          </cell>
        </row>
        <row r="355">
          <cell r="A355" t="str">
            <v>D01680</v>
          </cell>
          <cell r="B355">
            <v>9.26</v>
          </cell>
          <cell r="C355" t="str">
            <v>19)</v>
          </cell>
          <cell r="D355">
            <v>3988786</v>
          </cell>
          <cell r="E355" t="str">
            <v>무수축 콘크리트</v>
          </cell>
          <cell r="G355" t="str">
            <v>M3</v>
          </cell>
          <cell r="H355">
            <v>0</v>
          </cell>
          <cell r="I355">
            <v>0</v>
          </cell>
        </row>
        <row r="356">
          <cell r="A356" t="str">
            <v>D00662</v>
          </cell>
          <cell r="B356">
            <v>1.78</v>
          </cell>
          <cell r="C356" t="str">
            <v>20)</v>
          </cell>
          <cell r="D356">
            <v>3988790</v>
          </cell>
          <cell r="E356" t="str">
            <v>무수축 몰탈</v>
          </cell>
          <cell r="F356" t="str">
            <v>(1:1)</v>
          </cell>
          <cell r="G356" t="str">
            <v>M3</v>
          </cell>
          <cell r="H356">
            <v>0</v>
          </cell>
          <cell r="I356">
            <v>0</v>
          </cell>
        </row>
        <row r="357">
          <cell r="A357" t="str">
            <v>T2</v>
          </cell>
          <cell r="B357">
            <v>361</v>
          </cell>
          <cell r="C357" t="str">
            <v>21)</v>
          </cell>
          <cell r="D357">
            <v>3988911</v>
          </cell>
          <cell r="E357" t="str">
            <v>철근가공조립</v>
          </cell>
          <cell r="H357">
            <v>0</v>
          </cell>
          <cell r="I357">
            <v>0</v>
          </cell>
        </row>
        <row r="358">
          <cell r="A358" t="str">
            <v>D00328</v>
          </cell>
          <cell r="B358">
            <v>138.93600000000001</v>
          </cell>
          <cell r="C358" t="str">
            <v>가</v>
          </cell>
          <cell r="D358">
            <v>3989031</v>
          </cell>
          <cell r="E358" t="str">
            <v>철근가공조립</v>
          </cell>
          <cell r="F358" t="str">
            <v>(매우복잡)</v>
          </cell>
          <cell r="G358" t="str">
            <v>TON</v>
          </cell>
          <cell r="H358">
            <v>0</v>
          </cell>
          <cell r="I358">
            <v>0</v>
          </cell>
        </row>
        <row r="359">
          <cell r="A359" t="str">
            <v>D00327</v>
          </cell>
          <cell r="B359">
            <v>213.25299999999999</v>
          </cell>
          <cell r="C359" t="str">
            <v>나</v>
          </cell>
          <cell r="D359">
            <v>3989039</v>
          </cell>
          <cell r="E359" t="str">
            <v>철근가공조립</v>
          </cell>
          <cell r="F359" t="str">
            <v>(복잡)</v>
          </cell>
          <cell r="G359" t="str">
            <v>TON</v>
          </cell>
          <cell r="H359">
            <v>0</v>
          </cell>
          <cell r="I359">
            <v>0</v>
          </cell>
        </row>
        <row r="360">
          <cell r="A360" t="str">
            <v>D00326</v>
          </cell>
          <cell r="B360">
            <v>136.89400000000001</v>
          </cell>
          <cell r="C360" t="str">
            <v>다</v>
          </cell>
          <cell r="D360">
            <v>3989043</v>
          </cell>
          <cell r="E360" t="str">
            <v>철근가공조립</v>
          </cell>
          <cell r="F360" t="str">
            <v>(보통)</v>
          </cell>
          <cell r="G360" t="str">
            <v>TON</v>
          </cell>
          <cell r="H360">
            <v>0</v>
          </cell>
          <cell r="I360">
            <v>0</v>
          </cell>
        </row>
        <row r="361">
          <cell r="A361" t="str">
            <v>D00325</v>
          </cell>
          <cell r="B361">
            <v>10.19</v>
          </cell>
          <cell r="C361" t="str">
            <v>라</v>
          </cell>
          <cell r="D361">
            <v>3989045</v>
          </cell>
          <cell r="E361" t="str">
            <v>철근가공조립</v>
          </cell>
          <cell r="F361" t="str">
            <v>(간단)</v>
          </cell>
          <cell r="G361" t="str">
            <v>TON</v>
          </cell>
          <cell r="H361">
            <v>0</v>
          </cell>
          <cell r="I361">
            <v>0</v>
          </cell>
        </row>
        <row r="362">
          <cell r="A362" t="str">
            <v>E2</v>
          </cell>
          <cell r="B362">
            <v>0</v>
          </cell>
          <cell r="C362" t="str">
            <v>계</v>
          </cell>
          <cell r="D362">
            <v>3989046</v>
          </cell>
          <cell r="I362">
            <v>0</v>
          </cell>
        </row>
        <row r="363">
          <cell r="A363" t="str">
            <v>T2</v>
          </cell>
          <cell r="B363">
            <v>368</v>
          </cell>
          <cell r="C363" t="str">
            <v>22)</v>
          </cell>
          <cell r="D363">
            <v>3989110</v>
          </cell>
          <cell r="E363" t="str">
            <v>배수시설</v>
          </cell>
          <cell r="H363">
            <v>0</v>
          </cell>
          <cell r="I363">
            <v>0</v>
          </cell>
        </row>
        <row r="364">
          <cell r="A364" t="str">
            <v>D00663</v>
          </cell>
          <cell r="B364">
            <v>8</v>
          </cell>
          <cell r="D364">
            <v>3989174</v>
          </cell>
          <cell r="E364" t="str">
            <v>육교용 집수구</v>
          </cell>
          <cell r="F364" t="str">
            <v>(주철)</v>
          </cell>
          <cell r="G364" t="str">
            <v>EA</v>
          </cell>
          <cell r="H364">
            <v>0</v>
          </cell>
          <cell r="I364">
            <v>0</v>
          </cell>
        </row>
        <row r="365">
          <cell r="A365" t="str">
            <v>D00664</v>
          </cell>
          <cell r="B365">
            <v>8</v>
          </cell>
          <cell r="D365">
            <v>3989175</v>
          </cell>
          <cell r="E365" t="str">
            <v>육교용연결집수거</v>
          </cell>
          <cell r="F365" t="str">
            <v>(스텐레스)</v>
          </cell>
          <cell r="G365" t="str">
            <v>EA</v>
          </cell>
          <cell r="H365">
            <v>0</v>
          </cell>
          <cell r="I365">
            <v>0</v>
          </cell>
        </row>
        <row r="366">
          <cell r="A366" t="str">
            <v>D00666</v>
          </cell>
          <cell r="B366">
            <v>24</v>
          </cell>
          <cell r="D366">
            <v>3989176</v>
          </cell>
          <cell r="E366" t="str">
            <v>육교용 곡관</v>
          </cell>
          <cell r="G366" t="str">
            <v>EA</v>
          </cell>
          <cell r="H366">
            <v>0</v>
          </cell>
          <cell r="I366">
            <v>0</v>
          </cell>
        </row>
        <row r="367">
          <cell r="A367" t="str">
            <v>D00665</v>
          </cell>
          <cell r="B367">
            <v>56</v>
          </cell>
          <cell r="D367">
            <v>3989240</v>
          </cell>
          <cell r="E367" t="str">
            <v>육교용 직관</v>
          </cell>
          <cell r="F367" t="str">
            <v>(□150)</v>
          </cell>
          <cell r="G367" t="str">
            <v>M</v>
          </cell>
          <cell r="H367">
            <v>0</v>
          </cell>
          <cell r="I367">
            <v>0</v>
          </cell>
        </row>
        <row r="368">
          <cell r="A368" t="str">
            <v>D00667</v>
          </cell>
          <cell r="B368">
            <v>58</v>
          </cell>
          <cell r="D368">
            <v>3989272</v>
          </cell>
          <cell r="E368" t="str">
            <v>육교용 연결부</v>
          </cell>
          <cell r="F368" t="str">
            <v>(스텐레스)</v>
          </cell>
          <cell r="G368" t="str">
            <v>EA</v>
          </cell>
          <cell r="H368">
            <v>0</v>
          </cell>
          <cell r="I368">
            <v>0</v>
          </cell>
        </row>
        <row r="369">
          <cell r="A369" t="str">
            <v>E2</v>
          </cell>
          <cell r="B369">
            <v>0</v>
          </cell>
          <cell r="C369" t="str">
            <v>계</v>
          </cell>
          <cell r="D369">
            <v>3989336</v>
          </cell>
          <cell r="I369">
            <v>0</v>
          </cell>
        </row>
        <row r="370">
          <cell r="A370" t="str">
            <v>T2</v>
          </cell>
          <cell r="B370">
            <v>372</v>
          </cell>
          <cell r="C370" t="str">
            <v>23)</v>
          </cell>
          <cell r="D370">
            <v>3989368</v>
          </cell>
          <cell r="E370" t="str">
            <v>스치로폴</v>
          </cell>
          <cell r="H370">
            <v>0</v>
          </cell>
          <cell r="I370">
            <v>0</v>
          </cell>
        </row>
        <row r="371">
          <cell r="A371" t="str">
            <v>D00519</v>
          </cell>
          <cell r="B371">
            <v>67</v>
          </cell>
          <cell r="C371" t="str">
            <v>가</v>
          </cell>
          <cell r="D371">
            <v>3989384</v>
          </cell>
          <cell r="E371" t="str">
            <v>스치로폴</v>
          </cell>
          <cell r="F371" t="str">
            <v>(T=20m/m)</v>
          </cell>
          <cell r="G371" t="str">
            <v>M2</v>
          </cell>
          <cell r="H371">
            <v>0</v>
          </cell>
          <cell r="I371">
            <v>0</v>
          </cell>
        </row>
        <row r="372">
          <cell r="A372" t="str">
            <v>D00518</v>
          </cell>
          <cell r="B372">
            <v>85</v>
          </cell>
          <cell r="C372" t="str">
            <v>나</v>
          </cell>
          <cell r="D372">
            <v>3989392</v>
          </cell>
          <cell r="E372" t="str">
            <v>스치로폴</v>
          </cell>
          <cell r="F372" t="str">
            <v>(T=10m/m)</v>
          </cell>
          <cell r="G372" t="str">
            <v>M2</v>
          </cell>
          <cell r="H372">
            <v>0</v>
          </cell>
          <cell r="I372">
            <v>0</v>
          </cell>
        </row>
        <row r="373">
          <cell r="A373" t="str">
            <v>E2</v>
          </cell>
          <cell r="B373">
            <v>0</v>
          </cell>
          <cell r="C373" t="str">
            <v>계</v>
          </cell>
          <cell r="D373">
            <v>3989396</v>
          </cell>
          <cell r="I373">
            <v>0</v>
          </cell>
        </row>
        <row r="374">
          <cell r="A374" t="str">
            <v>T2</v>
          </cell>
          <cell r="B374">
            <v>377</v>
          </cell>
          <cell r="C374" t="str">
            <v>25)</v>
          </cell>
          <cell r="D374">
            <v>3989560</v>
          </cell>
          <cell r="E374" t="str">
            <v>P.C BEAM</v>
          </cell>
          <cell r="H374">
            <v>0</v>
          </cell>
          <cell r="I374">
            <v>0</v>
          </cell>
        </row>
        <row r="375">
          <cell r="A375" t="str">
            <v>D00472</v>
          </cell>
          <cell r="B375">
            <v>20</v>
          </cell>
          <cell r="C375" t="str">
            <v>가</v>
          </cell>
          <cell r="D375">
            <v>3989624</v>
          </cell>
          <cell r="E375" t="str">
            <v>P.C빔 제작</v>
          </cell>
          <cell r="F375" t="str">
            <v>(L=30.00M)</v>
          </cell>
          <cell r="G375" t="str">
            <v>본</v>
          </cell>
          <cell r="H375">
            <v>0</v>
          </cell>
          <cell r="I375">
            <v>0</v>
          </cell>
        </row>
        <row r="376">
          <cell r="A376" t="str">
            <v>D00478</v>
          </cell>
          <cell r="B376">
            <v>20</v>
          </cell>
          <cell r="C376" t="str">
            <v>나</v>
          </cell>
          <cell r="D376">
            <v>3989632</v>
          </cell>
          <cell r="E376" t="str">
            <v>P.C빔 설치</v>
          </cell>
          <cell r="F376" t="str">
            <v>(L=30.00M)</v>
          </cell>
          <cell r="G376" t="str">
            <v>본</v>
          </cell>
          <cell r="H376">
            <v>0</v>
          </cell>
          <cell r="I376">
            <v>0</v>
          </cell>
        </row>
        <row r="377">
          <cell r="A377" t="str">
            <v>D02314</v>
          </cell>
          <cell r="B377">
            <v>20</v>
          </cell>
          <cell r="C377" t="str">
            <v>다</v>
          </cell>
          <cell r="D377">
            <v>3989640</v>
          </cell>
          <cell r="E377" t="str">
            <v>P.C BEAM 전도방지공</v>
          </cell>
          <cell r="G377" t="str">
            <v>본</v>
          </cell>
          <cell r="H377">
            <v>0</v>
          </cell>
          <cell r="I377">
            <v>0</v>
          </cell>
        </row>
        <row r="378">
          <cell r="A378" t="str">
            <v>E2</v>
          </cell>
          <cell r="B378">
            <v>0</v>
          </cell>
          <cell r="C378" t="str">
            <v>계</v>
          </cell>
          <cell r="D378">
            <v>3989648</v>
          </cell>
          <cell r="I378">
            <v>0</v>
          </cell>
        </row>
        <row r="379">
          <cell r="A379" t="str">
            <v>D00509</v>
          </cell>
          <cell r="B379">
            <v>691</v>
          </cell>
          <cell r="C379" t="str">
            <v>26)</v>
          </cell>
          <cell r="D379">
            <v>3989652</v>
          </cell>
          <cell r="E379" t="str">
            <v>낙하물 방지공</v>
          </cell>
          <cell r="G379" t="str">
            <v>M2</v>
          </cell>
          <cell r="H379">
            <v>0</v>
          </cell>
          <cell r="I379">
            <v>0</v>
          </cell>
        </row>
        <row r="380">
          <cell r="A380" t="str">
            <v>D02221</v>
          </cell>
          <cell r="B380">
            <v>120</v>
          </cell>
          <cell r="C380" t="str">
            <v>27)</v>
          </cell>
          <cell r="D380">
            <v>3989654</v>
          </cell>
          <cell r="E380" t="str">
            <v>NOTCH</v>
          </cell>
          <cell r="G380" t="str">
            <v>M</v>
          </cell>
          <cell r="H380">
            <v>0</v>
          </cell>
          <cell r="I380">
            <v>0</v>
          </cell>
        </row>
        <row r="381">
          <cell r="A381" t="str">
            <v>D01662</v>
          </cell>
          <cell r="B381">
            <v>4.3600000000000003</v>
          </cell>
          <cell r="C381" t="str">
            <v>28)</v>
          </cell>
          <cell r="D381">
            <v>3989655</v>
          </cell>
          <cell r="E381" t="str">
            <v>몰탈</v>
          </cell>
          <cell r="F381" t="str">
            <v>(1:3)</v>
          </cell>
          <cell r="G381" t="str">
            <v>M3</v>
          </cell>
          <cell r="H381">
            <v>0</v>
          </cell>
          <cell r="I381">
            <v>0</v>
          </cell>
        </row>
        <row r="382">
          <cell r="A382" t="str">
            <v>D01385</v>
          </cell>
          <cell r="B382">
            <v>5.3</v>
          </cell>
          <cell r="C382" t="str">
            <v>29)</v>
          </cell>
          <cell r="D382">
            <v>3989656</v>
          </cell>
          <cell r="E382" t="str">
            <v>그라우팅밀크</v>
          </cell>
          <cell r="F382" t="str">
            <v>(P.C BEAM제작)</v>
          </cell>
          <cell r="G382" t="str">
            <v>M3</v>
          </cell>
          <cell r="H382">
            <v>0</v>
          </cell>
          <cell r="I382">
            <v>0</v>
          </cell>
        </row>
        <row r="383">
          <cell r="A383" t="str">
            <v>T2</v>
          </cell>
          <cell r="B383">
            <v>386</v>
          </cell>
          <cell r="C383" t="str">
            <v>30)</v>
          </cell>
          <cell r="D383">
            <v>3989720</v>
          </cell>
          <cell r="E383" t="str">
            <v>SHOE 설치공</v>
          </cell>
          <cell r="H383">
            <v>0</v>
          </cell>
          <cell r="I383">
            <v>0</v>
          </cell>
        </row>
        <row r="384">
          <cell r="A384" t="str">
            <v>D00713</v>
          </cell>
          <cell r="B384">
            <v>2</v>
          </cell>
          <cell r="C384" t="str">
            <v>가</v>
          </cell>
          <cell r="D384">
            <v>3989784</v>
          </cell>
          <cell r="E384" t="str">
            <v>교좌장치</v>
          </cell>
          <cell r="F384" t="str">
            <v>(고정단)135TON</v>
          </cell>
          <cell r="G384" t="str">
            <v>EA</v>
          </cell>
          <cell r="H384">
            <v>0</v>
          </cell>
          <cell r="I384">
            <v>0</v>
          </cell>
        </row>
        <row r="385">
          <cell r="A385" t="str">
            <v>D00714</v>
          </cell>
          <cell r="B385">
            <v>14</v>
          </cell>
          <cell r="C385" t="str">
            <v>나</v>
          </cell>
          <cell r="D385">
            <v>3989785</v>
          </cell>
          <cell r="E385" t="str">
            <v>교좌장치</v>
          </cell>
          <cell r="F385" t="str">
            <v>(일방향)135TON</v>
          </cell>
          <cell r="G385" t="str">
            <v>EA</v>
          </cell>
          <cell r="H385">
            <v>0</v>
          </cell>
          <cell r="I385">
            <v>0</v>
          </cell>
        </row>
        <row r="386">
          <cell r="A386" t="str">
            <v>D01461</v>
          </cell>
          <cell r="B386">
            <v>24</v>
          </cell>
          <cell r="C386" t="str">
            <v>다</v>
          </cell>
          <cell r="D386">
            <v>3989849</v>
          </cell>
          <cell r="E386" t="str">
            <v>교좌장치</v>
          </cell>
          <cell r="F386" t="str">
            <v>(양방향)135TON</v>
          </cell>
          <cell r="G386" t="str">
            <v>EA</v>
          </cell>
          <cell r="H386">
            <v>0</v>
          </cell>
          <cell r="I386">
            <v>0</v>
          </cell>
        </row>
        <row r="387">
          <cell r="A387" t="str">
            <v>E2</v>
          </cell>
          <cell r="B387">
            <v>0</v>
          </cell>
          <cell r="C387" t="str">
            <v>계</v>
          </cell>
          <cell r="D387">
            <v>3990025</v>
          </cell>
          <cell r="I387">
            <v>0</v>
          </cell>
        </row>
        <row r="388">
          <cell r="A388" t="str">
            <v>D01017</v>
          </cell>
          <cell r="B388">
            <v>3</v>
          </cell>
          <cell r="C388" t="str">
            <v>31)</v>
          </cell>
          <cell r="D388">
            <v>3990325</v>
          </cell>
          <cell r="E388" t="str">
            <v>콘크리트타설</v>
          </cell>
          <cell r="F388" t="str">
            <v>(BLOCK 설치용)</v>
          </cell>
          <cell r="G388" t="str">
            <v>M3</v>
          </cell>
          <cell r="H388">
            <v>0</v>
          </cell>
          <cell r="I388">
            <v>0</v>
          </cell>
        </row>
        <row r="389">
          <cell r="A389" t="str">
            <v>D01693</v>
          </cell>
          <cell r="B389">
            <v>3389</v>
          </cell>
          <cell r="C389" t="str">
            <v>32)</v>
          </cell>
          <cell r="D389">
            <v>3990375</v>
          </cell>
          <cell r="E389" t="str">
            <v>쇄굴방지용사석채움</v>
          </cell>
          <cell r="F389" t="str">
            <v>(60KG)</v>
          </cell>
          <cell r="G389" t="str">
            <v>M3</v>
          </cell>
          <cell r="H389">
            <v>0</v>
          </cell>
          <cell r="I389">
            <v>0</v>
          </cell>
        </row>
        <row r="390">
          <cell r="A390" t="str">
            <v>D01673</v>
          </cell>
          <cell r="B390">
            <v>100</v>
          </cell>
          <cell r="C390" t="str">
            <v>33)</v>
          </cell>
          <cell r="D390">
            <v>3990400</v>
          </cell>
          <cell r="E390" t="str">
            <v>뒷채움</v>
          </cell>
          <cell r="F390" t="str">
            <v>(선택층재 암거,교량)</v>
          </cell>
          <cell r="G390" t="str">
            <v>M3</v>
          </cell>
          <cell r="H390">
            <v>0</v>
          </cell>
          <cell r="I390">
            <v>0</v>
          </cell>
        </row>
        <row r="391">
          <cell r="A391" t="str">
            <v>E3</v>
          </cell>
          <cell r="B391">
            <v>0</v>
          </cell>
          <cell r="C391" t="str">
            <v>합계</v>
          </cell>
          <cell r="D391">
            <v>3990425</v>
          </cell>
          <cell r="I391">
            <v>0</v>
          </cell>
        </row>
        <row r="392">
          <cell r="A392" t="str">
            <v>T3</v>
          </cell>
          <cell r="B392">
            <v>473</v>
          </cell>
          <cell r="C392" t="str">
            <v>3-3</v>
          </cell>
          <cell r="D392">
            <v>3990553</v>
          </cell>
          <cell r="E392" t="str">
            <v>동막교</v>
          </cell>
          <cell r="H392">
            <v>0</v>
          </cell>
          <cell r="I392">
            <v>0</v>
          </cell>
        </row>
        <row r="393">
          <cell r="A393" t="str">
            <v>T2</v>
          </cell>
          <cell r="B393">
            <v>401</v>
          </cell>
          <cell r="C393" t="str">
            <v>1)</v>
          </cell>
          <cell r="D393">
            <v>3990681</v>
          </cell>
          <cell r="E393" t="str">
            <v>구조물터파기</v>
          </cell>
          <cell r="H393">
            <v>0</v>
          </cell>
          <cell r="I393">
            <v>0</v>
          </cell>
        </row>
        <row r="394">
          <cell r="A394" t="str">
            <v>T1</v>
          </cell>
          <cell r="B394">
            <v>397</v>
          </cell>
          <cell r="C394" t="str">
            <v>가.</v>
          </cell>
          <cell r="D394">
            <v>3990683</v>
          </cell>
          <cell r="E394" t="str">
            <v>육상터파기</v>
          </cell>
          <cell r="H394">
            <v>0</v>
          </cell>
          <cell r="I394">
            <v>0</v>
          </cell>
        </row>
        <row r="395">
          <cell r="A395" t="str">
            <v>D01345</v>
          </cell>
          <cell r="B395">
            <v>12934</v>
          </cell>
          <cell r="C395" t="str">
            <v>a.</v>
          </cell>
          <cell r="D395">
            <v>3990685</v>
          </cell>
          <cell r="E395" t="str">
            <v>구조물터파기</v>
          </cell>
          <cell r="F395" t="str">
            <v>(토  사)</v>
          </cell>
          <cell r="G395" t="str">
            <v>M3</v>
          </cell>
          <cell r="H395">
            <v>0</v>
          </cell>
          <cell r="I395">
            <v>0</v>
          </cell>
        </row>
        <row r="396">
          <cell r="A396" t="str">
            <v>D00582</v>
          </cell>
          <cell r="B396">
            <v>19</v>
          </cell>
          <cell r="C396" t="str">
            <v>b.</v>
          </cell>
          <cell r="D396">
            <v>3990717</v>
          </cell>
          <cell r="E396" t="str">
            <v>구조물터파기</v>
          </cell>
          <cell r="F396" t="str">
            <v>(풍화암)</v>
          </cell>
          <cell r="G396" t="str">
            <v>M3</v>
          </cell>
          <cell r="H396">
            <v>0</v>
          </cell>
          <cell r="I396">
            <v>0</v>
          </cell>
        </row>
        <row r="397">
          <cell r="A397" t="str">
            <v>D01448</v>
          </cell>
          <cell r="B397">
            <v>126</v>
          </cell>
          <cell r="C397" t="str">
            <v>c.</v>
          </cell>
          <cell r="D397">
            <v>3990733</v>
          </cell>
          <cell r="E397" t="str">
            <v>구조물터파기</v>
          </cell>
          <cell r="F397" t="str">
            <v>(발파암)</v>
          </cell>
          <cell r="G397" t="str">
            <v>M3</v>
          </cell>
          <cell r="H397">
            <v>0</v>
          </cell>
          <cell r="I397">
            <v>0</v>
          </cell>
        </row>
        <row r="398">
          <cell r="A398" t="str">
            <v>E1</v>
          </cell>
          <cell r="B398">
            <v>0</v>
          </cell>
          <cell r="C398" t="str">
            <v>소계</v>
          </cell>
          <cell r="D398">
            <v>3990741</v>
          </cell>
          <cell r="I398">
            <v>0</v>
          </cell>
        </row>
        <row r="399">
          <cell r="A399" t="str">
            <v>T1</v>
          </cell>
          <cell r="B399">
            <v>400</v>
          </cell>
          <cell r="C399" t="str">
            <v>나.</v>
          </cell>
          <cell r="D399">
            <v>3990745</v>
          </cell>
          <cell r="E399" t="str">
            <v>수중터파기</v>
          </cell>
          <cell r="H399">
            <v>0</v>
          </cell>
          <cell r="I399">
            <v>0</v>
          </cell>
        </row>
        <row r="400">
          <cell r="A400" t="str">
            <v>D01368</v>
          </cell>
          <cell r="B400">
            <v>1134</v>
          </cell>
          <cell r="C400" t="str">
            <v>a.</v>
          </cell>
          <cell r="D400">
            <v>3990873</v>
          </cell>
          <cell r="E400" t="str">
            <v>구조물터파기</v>
          </cell>
          <cell r="F400" t="str">
            <v>(토  사)</v>
          </cell>
          <cell r="G400" t="str">
            <v>M3</v>
          </cell>
          <cell r="H400">
            <v>0</v>
          </cell>
          <cell r="I400">
            <v>0</v>
          </cell>
        </row>
        <row r="401">
          <cell r="A401" t="str">
            <v>E1</v>
          </cell>
          <cell r="B401">
            <v>0</v>
          </cell>
          <cell r="C401" t="str">
            <v>소계</v>
          </cell>
          <cell r="D401">
            <v>3990875</v>
          </cell>
          <cell r="I401">
            <v>0</v>
          </cell>
        </row>
        <row r="402">
          <cell r="A402" t="str">
            <v>E2</v>
          </cell>
          <cell r="B402">
            <v>0</v>
          </cell>
          <cell r="C402" t="str">
            <v>계</v>
          </cell>
          <cell r="D402">
            <v>3990877</v>
          </cell>
          <cell r="I402">
            <v>0</v>
          </cell>
        </row>
        <row r="403">
          <cell r="A403" t="str">
            <v>T2</v>
          </cell>
          <cell r="B403">
            <v>404</v>
          </cell>
          <cell r="C403" t="str">
            <v>2)</v>
          </cell>
          <cell r="D403">
            <v>4179912</v>
          </cell>
          <cell r="E403" t="str">
            <v>콘크리트타설공</v>
          </cell>
          <cell r="H403">
            <v>0</v>
          </cell>
          <cell r="I403">
            <v>0</v>
          </cell>
        </row>
        <row r="404">
          <cell r="A404" t="str">
            <v>D02072</v>
          </cell>
          <cell r="B404">
            <v>2195</v>
          </cell>
          <cell r="C404" t="str">
            <v>가</v>
          </cell>
          <cell r="D404">
            <v>4368947</v>
          </cell>
          <cell r="E404" t="str">
            <v>콘크리트타설</v>
          </cell>
          <cell r="F404" t="str">
            <v>(철근,진동기포함)</v>
          </cell>
          <cell r="G404" t="str">
            <v>M3</v>
          </cell>
          <cell r="H404">
            <v>0</v>
          </cell>
          <cell r="I404">
            <v>0</v>
          </cell>
        </row>
        <row r="405">
          <cell r="A405" t="str">
            <v>E2</v>
          </cell>
          <cell r="B405">
            <v>0</v>
          </cell>
          <cell r="C405" t="str">
            <v>계</v>
          </cell>
          <cell r="D405">
            <v>4487095</v>
          </cell>
          <cell r="I405">
            <v>0</v>
          </cell>
        </row>
        <row r="406">
          <cell r="A406" t="str">
            <v>T2</v>
          </cell>
          <cell r="B406">
            <v>410</v>
          </cell>
          <cell r="C406" t="str">
            <v>3)</v>
          </cell>
          <cell r="D406">
            <v>4498910</v>
          </cell>
          <cell r="E406" t="str">
            <v>거푸집</v>
          </cell>
          <cell r="H406">
            <v>0</v>
          </cell>
          <cell r="I406">
            <v>0</v>
          </cell>
        </row>
        <row r="407">
          <cell r="A407" t="str">
            <v>D00627</v>
          </cell>
          <cell r="B407">
            <v>1366</v>
          </cell>
          <cell r="C407" t="str">
            <v>가</v>
          </cell>
          <cell r="D407">
            <v>4510724</v>
          </cell>
          <cell r="E407" t="str">
            <v>합판거푸집</v>
          </cell>
          <cell r="F407" t="str">
            <v>(3회) 0-7M</v>
          </cell>
          <cell r="G407" t="str">
            <v>M2</v>
          </cell>
          <cell r="H407">
            <v>0</v>
          </cell>
          <cell r="I407">
            <v>0</v>
          </cell>
        </row>
        <row r="408">
          <cell r="A408" t="str">
            <v>D00628</v>
          </cell>
          <cell r="B408">
            <v>152</v>
          </cell>
          <cell r="C408" t="str">
            <v>나</v>
          </cell>
          <cell r="D408">
            <v>4534353</v>
          </cell>
          <cell r="E408" t="str">
            <v>합판거푸집</v>
          </cell>
          <cell r="F408" t="str">
            <v>(3회) 7-10M</v>
          </cell>
          <cell r="G408" t="str">
            <v>M2</v>
          </cell>
          <cell r="H408">
            <v>0</v>
          </cell>
          <cell r="I408">
            <v>0</v>
          </cell>
        </row>
        <row r="409">
          <cell r="A409" t="str">
            <v>D00072</v>
          </cell>
          <cell r="B409">
            <v>178</v>
          </cell>
          <cell r="C409" t="str">
            <v>라</v>
          </cell>
          <cell r="D409">
            <v>4546168</v>
          </cell>
          <cell r="E409" t="str">
            <v>합판거푸집</v>
          </cell>
          <cell r="F409" t="str">
            <v>(4회)</v>
          </cell>
          <cell r="G409" t="str">
            <v>M2</v>
          </cell>
          <cell r="H409">
            <v>0</v>
          </cell>
          <cell r="I409">
            <v>0</v>
          </cell>
        </row>
        <row r="410">
          <cell r="A410" t="str">
            <v>D00074</v>
          </cell>
          <cell r="B410">
            <v>300</v>
          </cell>
          <cell r="C410" t="str">
            <v>마</v>
          </cell>
          <cell r="D410">
            <v>4552075</v>
          </cell>
          <cell r="E410" t="str">
            <v>합판거푸집</v>
          </cell>
          <cell r="F410" t="str">
            <v>(6회)</v>
          </cell>
          <cell r="G410" t="str">
            <v>M2</v>
          </cell>
          <cell r="H410">
            <v>0</v>
          </cell>
          <cell r="I410">
            <v>0</v>
          </cell>
        </row>
        <row r="411">
          <cell r="A411" t="str">
            <v>E2</v>
          </cell>
          <cell r="B411">
            <v>0</v>
          </cell>
          <cell r="C411" t="str">
            <v>계</v>
          </cell>
          <cell r="D411">
            <v>4554014</v>
          </cell>
          <cell r="I411">
            <v>0</v>
          </cell>
        </row>
        <row r="412">
          <cell r="A412" t="str">
            <v>T2</v>
          </cell>
          <cell r="B412">
            <v>415</v>
          </cell>
          <cell r="C412" t="str">
            <v>4)</v>
          </cell>
          <cell r="D412">
            <v>4554084</v>
          </cell>
          <cell r="E412" t="str">
            <v>동바리공</v>
          </cell>
          <cell r="H412">
            <v>0</v>
          </cell>
          <cell r="I412">
            <v>0</v>
          </cell>
        </row>
        <row r="413">
          <cell r="A413" t="str">
            <v>D02260</v>
          </cell>
          <cell r="B413">
            <v>1</v>
          </cell>
          <cell r="C413" t="str">
            <v>가</v>
          </cell>
          <cell r="D413">
            <v>4554672</v>
          </cell>
          <cell r="E413" t="str">
            <v>동바리공</v>
          </cell>
          <cell r="F413" t="str">
            <v>(동막교)</v>
          </cell>
          <cell r="G413" t="str">
            <v>식</v>
          </cell>
          <cell r="H413">
            <v>0</v>
          </cell>
          <cell r="I413">
            <v>0</v>
          </cell>
        </row>
        <row r="414">
          <cell r="A414" t="str">
            <v>D02223</v>
          </cell>
          <cell r="B414">
            <v>69</v>
          </cell>
          <cell r="C414" t="str">
            <v>나</v>
          </cell>
          <cell r="D414">
            <v>4554845</v>
          </cell>
          <cell r="E414" t="str">
            <v>DECK FINISHER용 동바</v>
          </cell>
          <cell r="F414" t="str">
            <v>리</v>
          </cell>
          <cell r="G414" t="str">
            <v>공/m3</v>
          </cell>
          <cell r="H414">
            <v>0</v>
          </cell>
          <cell r="I414">
            <v>0</v>
          </cell>
        </row>
        <row r="415">
          <cell r="A415" t="str">
            <v>D02328</v>
          </cell>
          <cell r="B415">
            <v>16</v>
          </cell>
          <cell r="C415" t="str">
            <v>다</v>
          </cell>
          <cell r="D415">
            <v>4554868</v>
          </cell>
          <cell r="E415" t="str">
            <v>강관동바리</v>
          </cell>
          <cell r="F415" t="str">
            <v>(수평연결재)</v>
          </cell>
          <cell r="G415" t="str">
            <v>M2</v>
          </cell>
          <cell r="H415">
            <v>0</v>
          </cell>
          <cell r="I415">
            <v>0</v>
          </cell>
        </row>
        <row r="416">
          <cell r="A416" t="str">
            <v>E2</v>
          </cell>
          <cell r="B416">
            <v>0</v>
          </cell>
          <cell r="C416" t="str">
            <v>계</v>
          </cell>
          <cell r="D416">
            <v>4554891</v>
          </cell>
          <cell r="I416">
            <v>0</v>
          </cell>
        </row>
        <row r="417">
          <cell r="A417" t="str">
            <v>D01150</v>
          </cell>
          <cell r="B417">
            <v>908</v>
          </cell>
          <cell r="C417" t="str">
            <v>5)</v>
          </cell>
          <cell r="D417">
            <v>4554937</v>
          </cell>
          <cell r="E417" t="str">
            <v>비계공(강관)</v>
          </cell>
          <cell r="G417" t="str">
            <v>M2</v>
          </cell>
          <cell r="H417">
            <v>0</v>
          </cell>
          <cell r="I417">
            <v>0</v>
          </cell>
        </row>
        <row r="418">
          <cell r="A418" t="str">
            <v>D01284</v>
          </cell>
          <cell r="B418">
            <v>96</v>
          </cell>
          <cell r="C418" t="str">
            <v>7)</v>
          </cell>
          <cell r="D418">
            <v>4554983</v>
          </cell>
          <cell r="E418" t="str">
            <v>다웰바설치</v>
          </cell>
          <cell r="F418" t="str">
            <v>(φ 25x600)</v>
          </cell>
          <cell r="G418" t="str">
            <v>EA</v>
          </cell>
          <cell r="H418">
            <v>0</v>
          </cell>
          <cell r="I418">
            <v>0</v>
          </cell>
        </row>
        <row r="419">
          <cell r="A419" t="str">
            <v>D01384</v>
          </cell>
          <cell r="B419">
            <v>11</v>
          </cell>
          <cell r="C419" t="str">
            <v>8)</v>
          </cell>
          <cell r="D419">
            <v>4555198</v>
          </cell>
          <cell r="E419" t="str">
            <v>타르지</v>
          </cell>
          <cell r="G419" t="str">
            <v>M2</v>
          </cell>
          <cell r="H419">
            <v>0</v>
          </cell>
          <cell r="I419">
            <v>0</v>
          </cell>
        </row>
        <row r="420">
          <cell r="A420" t="str">
            <v>D00494</v>
          </cell>
          <cell r="B420">
            <v>1002</v>
          </cell>
          <cell r="C420" t="str">
            <v>9)</v>
          </cell>
          <cell r="D420">
            <v>4555199</v>
          </cell>
          <cell r="E420" t="str">
            <v>데크휘니샤 면고르기</v>
          </cell>
          <cell r="G420" t="str">
            <v>M2</v>
          </cell>
          <cell r="H420">
            <v>0</v>
          </cell>
          <cell r="I420">
            <v>0</v>
          </cell>
        </row>
        <row r="421">
          <cell r="A421" t="str">
            <v>D01245</v>
          </cell>
          <cell r="B421">
            <v>1002</v>
          </cell>
          <cell r="C421" t="str">
            <v>10)</v>
          </cell>
          <cell r="D421">
            <v>4555263</v>
          </cell>
          <cell r="E421" t="str">
            <v>슬래브양생</v>
          </cell>
          <cell r="G421" t="str">
            <v>M2</v>
          </cell>
          <cell r="H421">
            <v>0</v>
          </cell>
          <cell r="I421">
            <v>0</v>
          </cell>
        </row>
        <row r="422">
          <cell r="A422" t="str">
            <v>T2</v>
          </cell>
          <cell r="B422">
            <v>424</v>
          </cell>
          <cell r="C422" t="str">
            <v>11)</v>
          </cell>
          <cell r="D422">
            <v>4555295</v>
          </cell>
          <cell r="E422" t="str">
            <v>방수공</v>
          </cell>
          <cell r="H422">
            <v>0</v>
          </cell>
          <cell r="I422">
            <v>0</v>
          </cell>
        </row>
        <row r="423">
          <cell r="A423" t="str">
            <v>D00495</v>
          </cell>
          <cell r="B423">
            <v>583</v>
          </cell>
          <cell r="C423" t="str">
            <v>가</v>
          </cell>
          <cell r="D423">
            <v>4555311</v>
          </cell>
          <cell r="E423" t="str">
            <v>교면방수</v>
          </cell>
          <cell r="F423" t="str">
            <v>(도막방수)</v>
          </cell>
          <cell r="G423" t="str">
            <v>M2</v>
          </cell>
          <cell r="H423">
            <v>0</v>
          </cell>
          <cell r="I423">
            <v>0</v>
          </cell>
        </row>
        <row r="424">
          <cell r="A424" t="str">
            <v>D00354</v>
          </cell>
          <cell r="B424">
            <v>815</v>
          </cell>
          <cell r="C424" t="str">
            <v>나</v>
          </cell>
          <cell r="D424">
            <v>4555319</v>
          </cell>
          <cell r="E424" t="str">
            <v>배면방수</v>
          </cell>
          <cell r="G424" t="str">
            <v>M2</v>
          </cell>
          <cell r="H424">
            <v>0</v>
          </cell>
          <cell r="I424">
            <v>0</v>
          </cell>
        </row>
        <row r="425">
          <cell r="A425" t="str">
            <v>E2</v>
          </cell>
          <cell r="B425">
            <v>0</v>
          </cell>
          <cell r="C425" t="str">
            <v>계</v>
          </cell>
          <cell r="D425">
            <v>4555323</v>
          </cell>
          <cell r="I425">
            <v>0</v>
          </cell>
        </row>
        <row r="426">
          <cell r="A426" t="str">
            <v>T2</v>
          </cell>
          <cell r="B426">
            <v>428</v>
          </cell>
          <cell r="C426" t="str">
            <v>12)</v>
          </cell>
          <cell r="D426">
            <v>4555325</v>
          </cell>
          <cell r="E426" t="str">
            <v>스페이서</v>
          </cell>
          <cell r="H426">
            <v>0</v>
          </cell>
          <cell r="I426">
            <v>0</v>
          </cell>
        </row>
        <row r="427">
          <cell r="A427" t="str">
            <v>D01640</v>
          </cell>
          <cell r="B427">
            <v>2089.69</v>
          </cell>
          <cell r="C427" t="str">
            <v>가</v>
          </cell>
          <cell r="D427">
            <v>4555326</v>
          </cell>
          <cell r="E427" t="str">
            <v>슬배브 및 기초</v>
          </cell>
          <cell r="G427" t="str">
            <v>M2</v>
          </cell>
          <cell r="H427">
            <v>0</v>
          </cell>
          <cell r="I427">
            <v>0</v>
          </cell>
        </row>
        <row r="428">
          <cell r="A428" t="str">
            <v>D01640</v>
          </cell>
          <cell r="B428">
            <v>856</v>
          </cell>
          <cell r="C428" t="str">
            <v>나</v>
          </cell>
          <cell r="D428">
            <v>4555359</v>
          </cell>
          <cell r="E428" t="str">
            <v>벽 체</v>
          </cell>
          <cell r="G428" t="str">
            <v>M2</v>
          </cell>
          <cell r="H428">
            <v>0</v>
          </cell>
          <cell r="I428">
            <v>0</v>
          </cell>
        </row>
        <row r="429">
          <cell r="A429" t="str">
            <v>E2</v>
          </cell>
          <cell r="B429">
            <v>0</v>
          </cell>
          <cell r="C429" t="str">
            <v>계</v>
          </cell>
          <cell r="D429">
            <v>4555391</v>
          </cell>
          <cell r="I429">
            <v>0</v>
          </cell>
        </row>
        <row r="430">
          <cell r="A430" t="str">
            <v>T2</v>
          </cell>
          <cell r="B430">
            <v>431</v>
          </cell>
          <cell r="C430" t="str">
            <v>13)</v>
          </cell>
          <cell r="D430">
            <v>4555423</v>
          </cell>
          <cell r="E430" t="str">
            <v>신축이음장치</v>
          </cell>
          <cell r="H430">
            <v>0</v>
          </cell>
          <cell r="I430">
            <v>0</v>
          </cell>
        </row>
        <row r="431">
          <cell r="A431" t="str">
            <v>D00699</v>
          </cell>
          <cell r="B431">
            <v>19.54</v>
          </cell>
          <cell r="C431" t="str">
            <v>나</v>
          </cell>
          <cell r="D431">
            <v>4555439</v>
          </cell>
          <cell r="E431" t="str">
            <v>신축이음장치</v>
          </cell>
          <cell r="F431" t="str">
            <v>(NO. 70)</v>
          </cell>
          <cell r="G431" t="str">
            <v>M</v>
          </cell>
          <cell r="H431">
            <v>0</v>
          </cell>
          <cell r="I431">
            <v>0</v>
          </cell>
        </row>
        <row r="432">
          <cell r="A432" t="str">
            <v>E2</v>
          </cell>
          <cell r="B432">
            <v>0</v>
          </cell>
          <cell r="C432" t="str">
            <v>계</v>
          </cell>
          <cell r="D432">
            <v>4555451</v>
          </cell>
          <cell r="I432">
            <v>0</v>
          </cell>
        </row>
        <row r="433">
          <cell r="A433" t="str">
            <v>D00501</v>
          </cell>
          <cell r="B433">
            <v>1</v>
          </cell>
          <cell r="C433" t="str">
            <v>14)</v>
          </cell>
          <cell r="D433">
            <v>4555579</v>
          </cell>
          <cell r="E433" t="str">
            <v>교명판</v>
          </cell>
          <cell r="F433" t="str">
            <v>(450x200x10)</v>
          </cell>
          <cell r="G433" t="str">
            <v>EA</v>
          </cell>
          <cell r="H433">
            <v>0</v>
          </cell>
          <cell r="I433">
            <v>0</v>
          </cell>
        </row>
        <row r="434">
          <cell r="A434" t="str">
            <v>D00502</v>
          </cell>
          <cell r="B434">
            <v>1</v>
          </cell>
          <cell r="C434" t="str">
            <v>15)</v>
          </cell>
          <cell r="D434">
            <v>4555611</v>
          </cell>
          <cell r="E434" t="str">
            <v>설명판</v>
          </cell>
          <cell r="F434" t="str">
            <v>(510x410x10)</v>
          </cell>
          <cell r="G434" t="str">
            <v>EA</v>
          </cell>
          <cell r="H434">
            <v>0</v>
          </cell>
          <cell r="I434">
            <v>0</v>
          </cell>
        </row>
        <row r="435">
          <cell r="A435" t="str">
            <v>D00510</v>
          </cell>
          <cell r="B435">
            <v>1</v>
          </cell>
          <cell r="C435" t="str">
            <v>16)</v>
          </cell>
          <cell r="D435">
            <v>4555627</v>
          </cell>
          <cell r="E435" t="str">
            <v>T.B.M 설치</v>
          </cell>
          <cell r="G435" t="str">
            <v>EA</v>
          </cell>
          <cell r="H435">
            <v>0</v>
          </cell>
          <cell r="I435">
            <v>0</v>
          </cell>
        </row>
        <row r="436">
          <cell r="A436" t="str">
            <v>D00776</v>
          </cell>
          <cell r="B436">
            <v>184</v>
          </cell>
          <cell r="C436" t="str">
            <v>17)</v>
          </cell>
          <cell r="D436">
            <v>4555649</v>
          </cell>
          <cell r="E436" t="str">
            <v>전선관</v>
          </cell>
          <cell r="F436" t="str">
            <v>(ø=100 ㎜)</v>
          </cell>
          <cell r="G436" t="str">
            <v>M</v>
          </cell>
          <cell r="H436">
            <v>0</v>
          </cell>
          <cell r="I436">
            <v>0</v>
          </cell>
        </row>
        <row r="437">
          <cell r="A437" t="str">
            <v>T2</v>
          </cell>
          <cell r="B437">
            <v>439</v>
          </cell>
          <cell r="C437" t="str">
            <v>18)</v>
          </cell>
          <cell r="D437">
            <v>4555651</v>
          </cell>
          <cell r="E437" t="str">
            <v>방호벽</v>
          </cell>
          <cell r="H437">
            <v>0</v>
          </cell>
          <cell r="I437">
            <v>0</v>
          </cell>
        </row>
        <row r="438">
          <cell r="A438" t="str">
            <v>D02237</v>
          </cell>
          <cell r="B438">
            <v>46</v>
          </cell>
          <cell r="C438" t="str">
            <v>가</v>
          </cell>
          <cell r="D438">
            <v>4555652</v>
          </cell>
          <cell r="E438" t="str">
            <v>방호벽</v>
          </cell>
          <cell r="F438" t="str">
            <v>(교량용:일반구간)</v>
          </cell>
          <cell r="G438" t="str">
            <v>M</v>
          </cell>
          <cell r="H438">
            <v>0</v>
          </cell>
          <cell r="I438">
            <v>0</v>
          </cell>
        </row>
        <row r="439">
          <cell r="A439" t="str">
            <v>D02326</v>
          </cell>
          <cell r="B439">
            <v>46</v>
          </cell>
          <cell r="C439" t="str">
            <v>나</v>
          </cell>
          <cell r="D439">
            <v>4555653</v>
          </cell>
          <cell r="E439" t="str">
            <v>방음벽기초</v>
          </cell>
          <cell r="F439" t="str">
            <v>(교량용)</v>
          </cell>
          <cell r="G439" t="str">
            <v>M</v>
          </cell>
          <cell r="H439">
            <v>0</v>
          </cell>
          <cell r="I439">
            <v>0</v>
          </cell>
        </row>
        <row r="440">
          <cell r="A440" t="str">
            <v>E2</v>
          </cell>
          <cell r="B440">
            <v>0</v>
          </cell>
          <cell r="C440" t="str">
            <v>계</v>
          </cell>
          <cell r="D440">
            <v>4555717</v>
          </cell>
          <cell r="I440">
            <v>0</v>
          </cell>
        </row>
        <row r="441">
          <cell r="A441" t="str">
            <v>D01680</v>
          </cell>
          <cell r="B441">
            <v>5.14</v>
          </cell>
          <cell r="C441" t="str">
            <v>19)</v>
          </cell>
          <cell r="D441">
            <v>4555909</v>
          </cell>
          <cell r="E441" t="str">
            <v>무수축 콘크리트</v>
          </cell>
          <cell r="G441" t="str">
            <v>M3</v>
          </cell>
          <cell r="H441">
            <v>0</v>
          </cell>
          <cell r="I441">
            <v>0</v>
          </cell>
        </row>
        <row r="442">
          <cell r="A442" t="str">
            <v>D00662</v>
          </cell>
          <cell r="B442">
            <v>0.94</v>
          </cell>
          <cell r="C442" t="str">
            <v>20)</v>
          </cell>
          <cell r="D442">
            <v>4555913</v>
          </cell>
          <cell r="E442" t="str">
            <v>무수축 몰탈</v>
          </cell>
          <cell r="F442" t="str">
            <v>(1:1)</v>
          </cell>
          <cell r="G442" t="str">
            <v>M3</v>
          </cell>
          <cell r="H442">
            <v>0</v>
          </cell>
          <cell r="I442">
            <v>0</v>
          </cell>
        </row>
        <row r="443">
          <cell r="A443" t="str">
            <v>T2</v>
          </cell>
          <cell r="B443">
            <v>446</v>
          </cell>
          <cell r="C443" t="str">
            <v>21)</v>
          </cell>
          <cell r="D443">
            <v>4556034</v>
          </cell>
          <cell r="E443" t="str">
            <v>철근가공조립</v>
          </cell>
          <cell r="H443">
            <v>0</v>
          </cell>
          <cell r="I443">
            <v>0</v>
          </cell>
        </row>
        <row r="444">
          <cell r="A444" t="str">
            <v>D00327</v>
          </cell>
          <cell r="B444">
            <v>103.13500000000001</v>
          </cell>
          <cell r="C444" t="str">
            <v>나</v>
          </cell>
          <cell r="D444">
            <v>4556162</v>
          </cell>
          <cell r="E444" t="str">
            <v>철근가공조립</v>
          </cell>
          <cell r="F444" t="str">
            <v>(복잡)</v>
          </cell>
          <cell r="G444" t="str">
            <v>TON</v>
          </cell>
          <cell r="H444">
            <v>0</v>
          </cell>
          <cell r="I444">
            <v>0</v>
          </cell>
        </row>
        <row r="445">
          <cell r="A445" t="str">
            <v>D00326</v>
          </cell>
          <cell r="B445">
            <v>151.678</v>
          </cell>
          <cell r="C445" t="str">
            <v>다</v>
          </cell>
          <cell r="D445">
            <v>4556166</v>
          </cell>
          <cell r="E445" t="str">
            <v>철근가공조립</v>
          </cell>
          <cell r="F445" t="str">
            <v>(보통)</v>
          </cell>
          <cell r="G445" t="str">
            <v>TON</v>
          </cell>
          <cell r="H445">
            <v>0</v>
          </cell>
          <cell r="I445">
            <v>0</v>
          </cell>
        </row>
        <row r="446">
          <cell r="A446" t="str">
            <v>D00325</v>
          </cell>
          <cell r="B446">
            <v>6.25</v>
          </cell>
          <cell r="C446" t="str">
            <v>라</v>
          </cell>
          <cell r="D446">
            <v>4556168</v>
          </cell>
          <cell r="E446" t="str">
            <v>철근가공조립</v>
          </cell>
          <cell r="F446" t="str">
            <v>(간단)</v>
          </cell>
          <cell r="G446" t="str">
            <v>TON</v>
          </cell>
          <cell r="H446">
            <v>0</v>
          </cell>
          <cell r="I446">
            <v>0</v>
          </cell>
        </row>
        <row r="447">
          <cell r="A447" t="str">
            <v>E2</v>
          </cell>
          <cell r="B447">
            <v>0</v>
          </cell>
          <cell r="C447" t="str">
            <v>계</v>
          </cell>
          <cell r="D447">
            <v>4556169</v>
          </cell>
          <cell r="I447">
            <v>0</v>
          </cell>
        </row>
        <row r="448">
          <cell r="A448" t="str">
            <v>T2</v>
          </cell>
          <cell r="B448">
            <v>453</v>
          </cell>
          <cell r="C448" t="str">
            <v>22)</v>
          </cell>
          <cell r="D448">
            <v>4556233</v>
          </cell>
          <cell r="E448" t="str">
            <v>배수시설</v>
          </cell>
          <cell r="H448">
            <v>0</v>
          </cell>
          <cell r="I448">
            <v>0</v>
          </cell>
        </row>
        <row r="449">
          <cell r="A449" t="str">
            <v>D00663</v>
          </cell>
          <cell r="B449">
            <v>4</v>
          </cell>
          <cell r="D449">
            <v>4556297</v>
          </cell>
          <cell r="E449" t="str">
            <v>육교용 집수구</v>
          </cell>
          <cell r="F449" t="str">
            <v>(주철)</v>
          </cell>
          <cell r="G449" t="str">
            <v>EA</v>
          </cell>
          <cell r="H449">
            <v>0</v>
          </cell>
          <cell r="I449">
            <v>0</v>
          </cell>
        </row>
        <row r="450">
          <cell r="A450" t="str">
            <v>D00664</v>
          </cell>
          <cell r="B450">
            <v>4</v>
          </cell>
          <cell r="D450">
            <v>4556298</v>
          </cell>
          <cell r="E450" t="str">
            <v>육교용연결집수거</v>
          </cell>
          <cell r="F450" t="str">
            <v>(스텐레스)</v>
          </cell>
          <cell r="G450" t="str">
            <v>EA</v>
          </cell>
          <cell r="H450">
            <v>0</v>
          </cell>
          <cell r="I450">
            <v>0</v>
          </cell>
        </row>
        <row r="451">
          <cell r="A451" t="str">
            <v>D00666</v>
          </cell>
          <cell r="B451">
            <v>12</v>
          </cell>
          <cell r="D451">
            <v>4556299</v>
          </cell>
          <cell r="E451" t="str">
            <v>육교용 곡관</v>
          </cell>
          <cell r="G451" t="str">
            <v>EA</v>
          </cell>
          <cell r="H451">
            <v>0</v>
          </cell>
          <cell r="I451">
            <v>0</v>
          </cell>
        </row>
        <row r="452">
          <cell r="A452" t="str">
            <v>D00665</v>
          </cell>
          <cell r="B452">
            <v>40</v>
          </cell>
          <cell r="D452">
            <v>4556363</v>
          </cell>
          <cell r="E452" t="str">
            <v>육교용 직관</v>
          </cell>
          <cell r="F452" t="str">
            <v>(□150)</v>
          </cell>
          <cell r="G452" t="str">
            <v>M</v>
          </cell>
          <cell r="H452">
            <v>0</v>
          </cell>
          <cell r="I452">
            <v>0</v>
          </cell>
        </row>
        <row r="453">
          <cell r="A453" t="str">
            <v>D00667</v>
          </cell>
          <cell r="B453">
            <v>40</v>
          </cell>
          <cell r="D453">
            <v>4556395</v>
          </cell>
          <cell r="E453" t="str">
            <v>육교용 연결부</v>
          </cell>
          <cell r="F453" t="str">
            <v>(스텐레스)</v>
          </cell>
          <cell r="G453" t="str">
            <v>EA</v>
          </cell>
          <cell r="H453">
            <v>0</v>
          </cell>
          <cell r="I453">
            <v>0</v>
          </cell>
        </row>
        <row r="454">
          <cell r="A454" t="str">
            <v>E2</v>
          </cell>
          <cell r="B454">
            <v>0</v>
          </cell>
          <cell r="C454" t="str">
            <v>계</v>
          </cell>
          <cell r="D454">
            <v>4556459</v>
          </cell>
          <cell r="I454">
            <v>0</v>
          </cell>
        </row>
        <row r="455">
          <cell r="A455" t="str">
            <v>T2</v>
          </cell>
          <cell r="B455">
            <v>457</v>
          </cell>
          <cell r="C455" t="str">
            <v>23)</v>
          </cell>
          <cell r="D455">
            <v>4556491</v>
          </cell>
          <cell r="E455" t="str">
            <v>스치로폴</v>
          </cell>
          <cell r="H455">
            <v>0</v>
          </cell>
          <cell r="I455">
            <v>0</v>
          </cell>
        </row>
        <row r="456">
          <cell r="A456" t="str">
            <v>D00519</v>
          </cell>
          <cell r="B456">
            <v>39</v>
          </cell>
          <cell r="C456" t="str">
            <v>가</v>
          </cell>
          <cell r="D456">
            <v>4556507</v>
          </cell>
          <cell r="E456" t="str">
            <v>스치로폴</v>
          </cell>
          <cell r="F456" t="str">
            <v>(T=20m/m)</v>
          </cell>
          <cell r="G456" t="str">
            <v>M2</v>
          </cell>
          <cell r="H456">
            <v>0</v>
          </cell>
          <cell r="I456">
            <v>0</v>
          </cell>
        </row>
        <row r="457">
          <cell r="A457" t="str">
            <v>D00518</v>
          </cell>
          <cell r="B457">
            <v>50</v>
          </cell>
          <cell r="C457" t="str">
            <v>나</v>
          </cell>
          <cell r="D457">
            <v>4556515</v>
          </cell>
          <cell r="E457" t="str">
            <v>스치로폴</v>
          </cell>
          <cell r="F457" t="str">
            <v>(T=10m/m)</v>
          </cell>
          <cell r="G457" t="str">
            <v>M2</v>
          </cell>
          <cell r="H457">
            <v>0</v>
          </cell>
          <cell r="I457">
            <v>0</v>
          </cell>
        </row>
        <row r="458">
          <cell r="A458" t="str">
            <v>E2</v>
          </cell>
          <cell r="B458">
            <v>0</v>
          </cell>
          <cell r="C458" t="str">
            <v>계</v>
          </cell>
          <cell r="D458">
            <v>4556519</v>
          </cell>
          <cell r="I458">
            <v>0</v>
          </cell>
        </row>
        <row r="459">
          <cell r="A459" t="str">
            <v>T2</v>
          </cell>
          <cell r="B459">
            <v>462</v>
          </cell>
          <cell r="C459" t="str">
            <v>25)</v>
          </cell>
          <cell r="D459">
            <v>4556683</v>
          </cell>
          <cell r="E459" t="str">
            <v>P.C BEAM</v>
          </cell>
          <cell r="H459">
            <v>0</v>
          </cell>
          <cell r="I459">
            <v>0</v>
          </cell>
        </row>
        <row r="460">
          <cell r="A460" t="str">
            <v>D00472</v>
          </cell>
          <cell r="B460">
            <v>10</v>
          </cell>
          <cell r="C460" t="str">
            <v>가</v>
          </cell>
          <cell r="D460">
            <v>4556747</v>
          </cell>
          <cell r="E460" t="str">
            <v>P.C빔 제작</v>
          </cell>
          <cell r="F460" t="str">
            <v>(L=30.00M)</v>
          </cell>
          <cell r="G460" t="str">
            <v>본</v>
          </cell>
          <cell r="H460">
            <v>0</v>
          </cell>
          <cell r="I460">
            <v>0</v>
          </cell>
        </row>
        <row r="461">
          <cell r="A461" t="str">
            <v>D00478</v>
          </cell>
          <cell r="B461">
            <v>10</v>
          </cell>
          <cell r="C461" t="str">
            <v>나</v>
          </cell>
          <cell r="D461">
            <v>4556755</v>
          </cell>
          <cell r="E461" t="str">
            <v>P.C빔 설치</v>
          </cell>
          <cell r="F461" t="str">
            <v>(L=30.00M)</v>
          </cell>
          <cell r="G461" t="str">
            <v>본</v>
          </cell>
          <cell r="H461">
            <v>0</v>
          </cell>
          <cell r="I461">
            <v>0</v>
          </cell>
        </row>
        <row r="462">
          <cell r="A462" t="str">
            <v>D02314</v>
          </cell>
          <cell r="B462">
            <v>10</v>
          </cell>
          <cell r="C462" t="str">
            <v>다</v>
          </cell>
          <cell r="D462">
            <v>4556763</v>
          </cell>
          <cell r="E462" t="str">
            <v>P.C BEAM 전도방지공</v>
          </cell>
          <cell r="G462" t="str">
            <v>본</v>
          </cell>
          <cell r="H462">
            <v>0</v>
          </cell>
          <cell r="I462">
            <v>0</v>
          </cell>
        </row>
        <row r="463">
          <cell r="A463" t="str">
            <v>E2</v>
          </cell>
          <cell r="B463">
            <v>0</v>
          </cell>
          <cell r="C463" t="str">
            <v>계</v>
          </cell>
          <cell r="D463">
            <v>4556771</v>
          </cell>
          <cell r="I463">
            <v>0</v>
          </cell>
        </row>
        <row r="464">
          <cell r="A464" t="str">
            <v>D02221</v>
          </cell>
          <cell r="B464">
            <v>60</v>
          </cell>
          <cell r="C464" t="str">
            <v>27)</v>
          </cell>
          <cell r="D464">
            <v>4556777</v>
          </cell>
          <cell r="E464" t="str">
            <v>NOTCH</v>
          </cell>
          <cell r="G464" t="str">
            <v>M</v>
          </cell>
          <cell r="H464">
            <v>0</v>
          </cell>
          <cell r="I464">
            <v>0</v>
          </cell>
        </row>
        <row r="465">
          <cell r="A465" t="str">
            <v>D01662</v>
          </cell>
          <cell r="B465">
            <v>2.1800000000000002</v>
          </cell>
          <cell r="C465" t="str">
            <v>28)</v>
          </cell>
          <cell r="D465">
            <v>4556778</v>
          </cell>
          <cell r="E465" t="str">
            <v>몰탈</v>
          </cell>
          <cell r="F465" t="str">
            <v>(1:3)</v>
          </cell>
          <cell r="G465" t="str">
            <v>M3</v>
          </cell>
          <cell r="H465">
            <v>0</v>
          </cell>
          <cell r="I465">
            <v>0</v>
          </cell>
        </row>
        <row r="466">
          <cell r="A466" t="str">
            <v>D01385</v>
          </cell>
          <cell r="B466">
            <v>2.65</v>
          </cell>
          <cell r="C466" t="str">
            <v>29)</v>
          </cell>
          <cell r="D466">
            <v>4556779</v>
          </cell>
          <cell r="E466" t="str">
            <v>그라우팅밀크</v>
          </cell>
          <cell r="F466" t="str">
            <v>(P.C BEAM제작)</v>
          </cell>
          <cell r="G466" t="str">
            <v>M3</v>
          </cell>
          <cell r="H466">
            <v>0</v>
          </cell>
          <cell r="I466">
            <v>0</v>
          </cell>
        </row>
        <row r="467">
          <cell r="A467" t="str">
            <v>T2</v>
          </cell>
          <cell r="B467">
            <v>470</v>
          </cell>
          <cell r="C467" t="str">
            <v>30)</v>
          </cell>
          <cell r="D467">
            <v>4556843</v>
          </cell>
          <cell r="E467" t="str">
            <v>SHOE 설치공</v>
          </cell>
          <cell r="H467">
            <v>0</v>
          </cell>
          <cell r="I467">
            <v>0</v>
          </cell>
        </row>
        <row r="468">
          <cell r="A468" t="str">
            <v>D00713</v>
          </cell>
          <cell r="B468">
            <v>2</v>
          </cell>
          <cell r="C468" t="str">
            <v>가</v>
          </cell>
          <cell r="D468">
            <v>4556907</v>
          </cell>
          <cell r="E468" t="str">
            <v>교좌장치</v>
          </cell>
          <cell r="F468" t="str">
            <v>(고정단)135TON</v>
          </cell>
          <cell r="G468" t="str">
            <v>EA</v>
          </cell>
          <cell r="H468">
            <v>0</v>
          </cell>
          <cell r="I468">
            <v>0</v>
          </cell>
        </row>
        <row r="469">
          <cell r="A469" t="str">
            <v>D00714</v>
          </cell>
          <cell r="B469">
            <v>10</v>
          </cell>
          <cell r="C469" t="str">
            <v>나</v>
          </cell>
          <cell r="D469">
            <v>4556908</v>
          </cell>
          <cell r="E469" t="str">
            <v>교좌장치</v>
          </cell>
          <cell r="F469" t="str">
            <v>(일방향)135TON</v>
          </cell>
          <cell r="G469" t="str">
            <v>EA</v>
          </cell>
          <cell r="H469">
            <v>0</v>
          </cell>
          <cell r="I469">
            <v>0</v>
          </cell>
        </row>
        <row r="470">
          <cell r="A470" t="str">
            <v>D01461</v>
          </cell>
          <cell r="B470">
            <v>8</v>
          </cell>
          <cell r="C470" t="str">
            <v>다</v>
          </cell>
          <cell r="D470">
            <v>4556972</v>
          </cell>
          <cell r="E470" t="str">
            <v>교좌장치</v>
          </cell>
          <cell r="F470" t="str">
            <v>(양방향)135TON</v>
          </cell>
          <cell r="G470" t="str">
            <v>EA</v>
          </cell>
          <cell r="H470">
            <v>0</v>
          </cell>
          <cell r="I470">
            <v>0</v>
          </cell>
        </row>
        <row r="471">
          <cell r="A471" t="str">
            <v>E2</v>
          </cell>
          <cell r="B471">
            <v>0</v>
          </cell>
          <cell r="C471" t="str">
            <v>계</v>
          </cell>
          <cell r="D471">
            <v>4557148</v>
          </cell>
          <cell r="I471">
            <v>0</v>
          </cell>
        </row>
        <row r="472">
          <cell r="A472" t="str">
            <v>D01017</v>
          </cell>
          <cell r="B472">
            <v>4</v>
          </cell>
          <cell r="C472" t="str">
            <v>31)</v>
          </cell>
          <cell r="D472">
            <v>4557448</v>
          </cell>
          <cell r="E472" t="str">
            <v>콘크리트타설</v>
          </cell>
          <cell r="F472" t="str">
            <v>(BLOCK 설치용)</v>
          </cell>
          <cell r="G472" t="str">
            <v>M3</v>
          </cell>
          <cell r="H472">
            <v>0</v>
          </cell>
          <cell r="I472">
            <v>0</v>
          </cell>
        </row>
        <row r="473">
          <cell r="A473" t="str">
            <v>D01673</v>
          </cell>
          <cell r="B473">
            <v>100</v>
          </cell>
          <cell r="C473" t="str">
            <v>33)</v>
          </cell>
          <cell r="D473">
            <v>4557498</v>
          </cell>
          <cell r="E473" t="str">
            <v>뒷채움</v>
          </cell>
          <cell r="F473" t="str">
            <v>(선택층재 암거,교량)</v>
          </cell>
          <cell r="G473" t="str">
            <v>M3</v>
          </cell>
          <cell r="H473">
            <v>0</v>
          </cell>
          <cell r="I473">
            <v>0</v>
          </cell>
        </row>
        <row r="474">
          <cell r="A474" t="str">
            <v>E3</v>
          </cell>
          <cell r="B474">
            <v>0</v>
          </cell>
          <cell r="C474" t="str">
            <v>합계</v>
          </cell>
          <cell r="D474">
            <v>4557548</v>
          </cell>
          <cell r="I474">
            <v>0</v>
          </cell>
        </row>
        <row r="475">
          <cell r="A475" t="str">
            <v>T3</v>
          </cell>
          <cell r="B475">
            <v>552</v>
          </cell>
          <cell r="C475" t="str">
            <v>3-4)</v>
          </cell>
          <cell r="D475">
            <v>6063392</v>
          </cell>
          <cell r="E475" t="str">
            <v>도내교</v>
          </cell>
          <cell r="H475">
            <v>0</v>
          </cell>
          <cell r="I475">
            <v>0</v>
          </cell>
        </row>
        <row r="476">
          <cell r="A476" t="str">
            <v>T2</v>
          </cell>
          <cell r="B476">
            <v>480</v>
          </cell>
          <cell r="C476" t="str">
            <v>1)</v>
          </cell>
          <cell r="D476">
            <v>6063520</v>
          </cell>
          <cell r="E476" t="str">
            <v>구조물터파기</v>
          </cell>
          <cell r="H476">
            <v>0</v>
          </cell>
          <cell r="I476">
            <v>0</v>
          </cell>
        </row>
        <row r="477">
          <cell r="A477" t="str">
            <v>T1</v>
          </cell>
          <cell r="B477">
            <v>479</v>
          </cell>
          <cell r="C477" t="str">
            <v>가.</v>
          </cell>
          <cell r="D477">
            <v>6063522</v>
          </cell>
          <cell r="E477" t="str">
            <v>육상터파기</v>
          </cell>
          <cell r="H477">
            <v>0</v>
          </cell>
          <cell r="I477">
            <v>0</v>
          </cell>
        </row>
        <row r="478">
          <cell r="A478" t="str">
            <v>D01345</v>
          </cell>
          <cell r="B478">
            <v>8106</v>
          </cell>
          <cell r="C478" t="str">
            <v>a.</v>
          </cell>
          <cell r="D478">
            <v>6063524</v>
          </cell>
          <cell r="E478" t="str">
            <v>구조물터파기</v>
          </cell>
          <cell r="F478" t="str">
            <v>(토  사)</v>
          </cell>
          <cell r="G478" t="str">
            <v>M3</v>
          </cell>
          <cell r="H478">
            <v>0</v>
          </cell>
          <cell r="I478">
            <v>0</v>
          </cell>
        </row>
        <row r="479">
          <cell r="A479" t="str">
            <v>D01448</v>
          </cell>
          <cell r="B479">
            <v>317</v>
          </cell>
          <cell r="C479" t="str">
            <v>c.</v>
          </cell>
          <cell r="D479">
            <v>6063572</v>
          </cell>
          <cell r="E479" t="str">
            <v>구조물터파기</v>
          </cell>
          <cell r="F479" t="str">
            <v>(발파암)</v>
          </cell>
          <cell r="G479" t="str">
            <v>M3</v>
          </cell>
          <cell r="H479">
            <v>0</v>
          </cell>
          <cell r="I479">
            <v>0</v>
          </cell>
        </row>
        <row r="480">
          <cell r="A480" t="str">
            <v>E1</v>
          </cell>
          <cell r="B480">
            <v>0</v>
          </cell>
          <cell r="C480" t="str">
            <v>소계</v>
          </cell>
          <cell r="D480">
            <v>6063580</v>
          </cell>
          <cell r="I480">
            <v>0</v>
          </cell>
        </row>
        <row r="481">
          <cell r="A481" t="str">
            <v>E2</v>
          </cell>
          <cell r="B481">
            <v>0</v>
          </cell>
          <cell r="C481" t="str">
            <v>계</v>
          </cell>
          <cell r="D481">
            <v>6063716</v>
          </cell>
          <cell r="I481">
            <v>0</v>
          </cell>
        </row>
        <row r="482">
          <cell r="A482" t="str">
            <v>T2</v>
          </cell>
          <cell r="B482">
            <v>484</v>
          </cell>
          <cell r="C482" t="str">
            <v>2)</v>
          </cell>
          <cell r="D482">
            <v>6158234</v>
          </cell>
          <cell r="E482" t="str">
            <v>콘크리트타설공</v>
          </cell>
          <cell r="H482">
            <v>0</v>
          </cell>
          <cell r="I482">
            <v>0</v>
          </cell>
        </row>
        <row r="483">
          <cell r="A483" t="str">
            <v>D02072</v>
          </cell>
          <cell r="B483">
            <v>3721</v>
          </cell>
          <cell r="C483" t="str">
            <v>가</v>
          </cell>
          <cell r="D483">
            <v>6252751</v>
          </cell>
          <cell r="E483" t="str">
            <v>콘크리트타설</v>
          </cell>
          <cell r="F483" t="str">
            <v>(철근,진동기포함)</v>
          </cell>
          <cell r="G483" t="str">
            <v>M3</v>
          </cell>
          <cell r="H483">
            <v>0</v>
          </cell>
          <cell r="I483">
            <v>0</v>
          </cell>
        </row>
        <row r="484">
          <cell r="A484" t="str">
            <v>D02073</v>
          </cell>
          <cell r="B484">
            <v>52</v>
          </cell>
          <cell r="C484" t="str">
            <v>나</v>
          </cell>
          <cell r="D484">
            <v>6347269</v>
          </cell>
          <cell r="E484" t="str">
            <v>콘크리트타설</v>
          </cell>
          <cell r="F484" t="str">
            <v>(무근,진동기포함)</v>
          </cell>
          <cell r="G484" t="str">
            <v>M3</v>
          </cell>
          <cell r="H484">
            <v>0</v>
          </cell>
          <cell r="I484">
            <v>0</v>
          </cell>
        </row>
        <row r="485">
          <cell r="A485" t="str">
            <v>E2</v>
          </cell>
          <cell r="B485">
            <v>0</v>
          </cell>
          <cell r="C485" t="str">
            <v>계</v>
          </cell>
          <cell r="D485">
            <v>6370899</v>
          </cell>
          <cell r="I485">
            <v>0</v>
          </cell>
        </row>
        <row r="486">
          <cell r="A486" t="str">
            <v>T2</v>
          </cell>
          <cell r="B486">
            <v>492</v>
          </cell>
          <cell r="C486" t="str">
            <v>3)</v>
          </cell>
          <cell r="D486">
            <v>6382714</v>
          </cell>
          <cell r="E486" t="str">
            <v>거푸집</v>
          </cell>
          <cell r="H486">
            <v>0</v>
          </cell>
          <cell r="I486">
            <v>0</v>
          </cell>
        </row>
        <row r="487">
          <cell r="A487" t="str">
            <v>D00627</v>
          </cell>
          <cell r="B487">
            <v>3029</v>
          </cell>
          <cell r="C487" t="str">
            <v>가</v>
          </cell>
          <cell r="D487">
            <v>6394528</v>
          </cell>
          <cell r="E487" t="str">
            <v>합판거푸집</v>
          </cell>
          <cell r="F487" t="str">
            <v>(3회) 0-7M</v>
          </cell>
          <cell r="G487" t="str">
            <v>M2</v>
          </cell>
          <cell r="H487">
            <v>0</v>
          </cell>
          <cell r="I487">
            <v>0</v>
          </cell>
        </row>
        <row r="488">
          <cell r="A488" t="str">
            <v>D00628</v>
          </cell>
          <cell r="B488">
            <v>414</v>
          </cell>
          <cell r="C488" t="str">
            <v>나</v>
          </cell>
          <cell r="D488">
            <v>6418157</v>
          </cell>
          <cell r="E488" t="str">
            <v>합판거푸집</v>
          </cell>
          <cell r="F488" t="str">
            <v>(3회) 7-10M</v>
          </cell>
          <cell r="G488" t="str">
            <v>M2</v>
          </cell>
          <cell r="H488">
            <v>0</v>
          </cell>
          <cell r="I488">
            <v>0</v>
          </cell>
        </row>
        <row r="489">
          <cell r="A489" t="str">
            <v>D00072</v>
          </cell>
          <cell r="B489">
            <v>395</v>
          </cell>
          <cell r="C489" t="str">
            <v>다</v>
          </cell>
          <cell r="D489">
            <v>6429972</v>
          </cell>
          <cell r="E489" t="str">
            <v>합판거푸집</v>
          </cell>
          <cell r="F489" t="str">
            <v>(4회)</v>
          </cell>
          <cell r="G489" t="str">
            <v>M2</v>
          </cell>
          <cell r="H489">
            <v>0</v>
          </cell>
          <cell r="I489">
            <v>0</v>
          </cell>
        </row>
        <row r="490">
          <cell r="A490" t="str">
            <v>D00074</v>
          </cell>
          <cell r="B490">
            <v>12</v>
          </cell>
          <cell r="C490" t="str">
            <v>라</v>
          </cell>
          <cell r="D490">
            <v>6435879</v>
          </cell>
          <cell r="E490" t="str">
            <v>합판거푸집</v>
          </cell>
          <cell r="F490" t="str">
            <v>(6회)</v>
          </cell>
          <cell r="G490" t="str">
            <v>M2</v>
          </cell>
          <cell r="H490">
            <v>0</v>
          </cell>
          <cell r="I490">
            <v>0</v>
          </cell>
        </row>
        <row r="491">
          <cell r="A491" t="str">
            <v>D00346</v>
          </cell>
          <cell r="B491">
            <v>431</v>
          </cell>
          <cell r="C491" t="str">
            <v>마</v>
          </cell>
          <cell r="D491">
            <v>6437356</v>
          </cell>
          <cell r="E491" t="str">
            <v>문형거푸집</v>
          </cell>
          <cell r="F491" t="str">
            <v>(0-7m:3회 부착식)</v>
          </cell>
          <cell r="G491" t="str">
            <v>M2</v>
          </cell>
          <cell r="H491">
            <v>0</v>
          </cell>
          <cell r="I491">
            <v>0</v>
          </cell>
        </row>
        <row r="492">
          <cell r="A492" t="str">
            <v>D00632</v>
          </cell>
          <cell r="B492">
            <v>366</v>
          </cell>
          <cell r="C492" t="str">
            <v>바</v>
          </cell>
          <cell r="D492">
            <v>6437541</v>
          </cell>
          <cell r="E492" t="str">
            <v>원형거푸집</v>
          </cell>
          <cell r="F492" t="str">
            <v>(3회)</v>
          </cell>
          <cell r="G492" t="str">
            <v>M2</v>
          </cell>
          <cell r="H492">
            <v>0</v>
          </cell>
          <cell r="I492">
            <v>0</v>
          </cell>
        </row>
        <row r="493">
          <cell r="A493" t="str">
            <v>E2</v>
          </cell>
          <cell r="B493">
            <v>0</v>
          </cell>
          <cell r="C493" t="str">
            <v>계</v>
          </cell>
          <cell r="D493">
            <v>6437680</v>
          </cell>
          <cell r="I493">
            <v>0</v>
          </cell>
        </row>
        <row r="494">
          <cell r="A494" t="str">
            <v>T2</v>
          </cell>
          <cell r="B494">
            <v>496</v>
          </cell>
          <cell r="C494" t="str">
            <v>4)</v>
          </cell>
          <cell r="D494">
            <v>6437818</v>
          </cell>
          <cell r="E494" t="str">
            <v>동바리공</v>
          </cell>
          <cell r="H494">
            <v>0</v>
          </cell>
          <cell r="I494">
            <v>0</v>
          </cell>
        </row>
        <row r="495">
          <cell r="A495" t="str">
            <v>D02239</v>
          </cell>
          <cell r="B495">
            <v>1</v>
          </cell>
          <cell r="C495" t="str">
            <v>가</v>
          </cell>
          <cell r="D495">
            <v>6438095</v>
          </cell>
          <cell r="E495" t="str">
            <v>동바리공</v>
          </cell>
          <cell r="G495" t="str">
            <v>식</v>
          </cell>
          <cell r="H495">
            <v>0</v>
          </cell>
          <cell r="I495">
            <v>0</v>
          </cell>
        </row>
        <row r="496">
          <cell r="A496" t="str">
            <v>D02223</v>
          </cell>
          <cell r="B496">
            <v>213</v>
          </cell>
          <cell r="C496" t="str">
            <v>나</v>
          </cell>
          <cell r="D496">
            <v>6438280</v>
          </cell>
          <cell r="E496" t="str">
            <v>DECK FINISHER용 동바</v>
          </cell>
          <cell r="F496" t="str">
            <v>리</v>
          </cell>
          <cell r="G496" t="str">
            <v>공/m3</v>
          </cell>
          <cell r="H496">
            <v>0</v>
          </cell>
          <cell r="I496">
            <v>0</v>
          </cell>
        </row>
        <row r="497">
          <cell r="A497" t="str">
            <v>E2</v>
          </cell>
          <cell r="B497">
            <v>0</v>
          </cell>
          <cell r="C497" t="str">
            <v>계</v>
          </cell>
          <cell r="D497">
            <v>6438603</v>
          </cell>
          <cell r="I497">
            <v>0</v>
          </cell>
        </row>
        <row r="498">
          <cell r="A498" t="str">
            <v>D01150</v>
          </cell>
          <cell r="B498">
            <v>2000</v>
          </cell>
          <cell r="C498" t="str">
            <v>5)</v>
          </cell>
          <cell r="D498">
            <v>6438741</v>
          </cell>
          <cell r="E498" t="str">
            <v>비계공(강관)</v>
          </cell>
          <cell r="G498" t="str">
            <v>M2</v>
          </cell>
          <cell r="H498">
            <v>0</v>
          </cell>
          <cell r="I498">
            <v>0</v>
          </cell>
        </row>
        <row r="499">
          <cell r="A499" t="str">
            <v>D01284</v>
          </cell>
          <cell r="B499">
            <v>96</v>
          </cell>
          <cell r="C499" t="str">
            <v>7)</v>
          </cell>
          <cell r="D499">
            <v>6438787</v>
          </cell>
          <cell r="E499" t="str">
            <v>다웰바설치</v>
          </cell>
          <cell r="F499" t="str">
            <v>(φ 25x600)</v>
          </cell>
          <cell r="G499" t="str">
            <v>EA</v>
          </cell>
          <cell r="H499">
            <v>0</v>
          </cell>
          <cell r="I499">
            <v>0</v>
          </cell>
        </row>
        <row r="500">
          <cell r="A500" t="str">
            <v>D01384</v>
          </cell>
          <cell r="B500">
            <v>12</v>
          </cell>
          <cell r="C500" t="str">
            <v>8)</v>
          </cell>
          <cell r="D500">
            <v>6438915</v>
          </cell>
          <cell r="E500" t="str">
            <v>타르지</v>
          </cell>
          <cell r="G500" t="str">
            <v>M2</v>
          </cell>
          <cell r="H500">
            <v>0</v>
          </cell>
          <cell r="I500">
            <v>0</v>
          </cell>
        </row>
        <row r="501">
          <cell r="A501" t="str">
            <v>D00494</v>
          </cell>
          <cell r="B501">
            <v>1750</v>
          </cell>
          <cell r="C501" t="str">
            <v>9)</v>
          </cell>
          <cell r="D501">
            <v>6439043</v>
          </cell>
          <cell r="E501" t="str">
            <v>데크휘니샤 면고르기</v>
          </cell>
          <cell r="G501" t="str">
            <v>M2</v>
          </cell>
          <cell r="H501">
            <v>0</v>
          </cell>
          <cell r="I501">
            <v>0</v>
          </cell>
        </row>
        <row r="502">
          <cell r="A502" t="str">
            <v>D01245</v>
          </cell>
          <cell r="B502">
            <v>1750</v>
          </cell>
          <cell r="C502" t="str">
            <v>10)</v>
          </cell>
          <cell r="D502">
            <v>6439171</v>
          </cell>
          <cell r="E502" t="str">
            <v>슬래브양생</v>
          </cell>
          <cell r="G502" t="str">
            <v>M2</v>
          </cell>
          <cell r="H502">
            <v>0</v>
          </cell>
          <cell r="I502">
            <v>0</v>
          </cell>
        </row>
        <row r="503">
          <cell r="A503" t="str">
            <v>D00495</v>
          </cell>
          <cell r="B503">
            <v>1750</v>
          </cell>
          <cell r="C503" t="str">
            <v>11)</v>
          </cell>
          <cell r="D503">
            <v>6439299</v>
          </cell>
          <cell r="E503" t="str">
            <v>교면방수</v>
          </cell>
          <cell r="F503" t="str">
            <v>(도막방수)</v>
          </cell>
          <cell r="G503" t="str">
            <v>M2</v>
          </cell>
          <cell r="H503">
            <v>0</v>
          </cell>
          <cell r="I503">
            <v>0</v>
          </cell>
        </row>
        <row r="504">
          <cell r="A504" t="str">
            <v>T2</v>
          </cell>
          <cell r="B504">
            <v>506</v>
          </cell>
          <cell r="C504" t="str">
            <v>12)</v>
          </cell>
          <cell r="D504">
            <v>6439363</v>
          </cell>
          <cell r="E504" t="str">
            <v>스페이서</v>
          </cell>
          <cell r="H504">
            <v>0</v>
          </cell>
          <cell r="I504">
            <v>0</v>
          </cell>
        </row>
        <row r="505">
          <cell r="A505" t="str">
            <v>D01640</v>
          </cell>
          <cell r="B505">
            <v>2812</v>
          </cell>
          <cell r="C505" t="str">
            <v>가</v>
          </cell>
          <cell r="D505">
            <v>6439427</v>
          </cell>
          <cell r="E505" t="str">
            <v>스페이서설치</v>
          </cell>
          <cell r="F505" t="str">
            <v>(슬래브 및 기초)</v>
          </cell>
          <cell r="G505" t="str">
            <v>M2</v>
          </cell>
          <cell r="H505">
            <v>0</v>
          </cell>
          <cell r="I505">
            <v>0</v>
          </cell>
        </row>
        <row r="506">
          <cell r="A506" t="str">
            <v>D01640</v>
          </cell>
          <cell r="B506">
            <v>644</v>
          </cell>
          <cell r="C506" t="str">
            <v>나</v>
          </cell>
          <cell r="D506">
            <v>6439431</v>
          </cell>
          <cell r="E506" t="str">
            <v>스페이서설치</v>
          </cell>
          <cell r="F506" t="str">
            <v>(벽  체)</v>
          </cell>
          <cell r="G506" t="str">
            <v>M2</v>
          </cell>
          <cell r="H506">
            <v>0</v>
          </cell>
          <cell r="I506">
            <v>0</v>
          </cell>
        </row>
        <row r="507">
          <cell r="A507" t="str">
            <v>E2</v>
          </cell>
          <cell r="B507">
            <v>0</v>
          </cell>
          <cell r="C507" t="str">
            <v>계</v>
          </cell>
          <cell r="D507">
            <v>6439443</v>
          </cell>
          <cell r="I507">
            <v>0</v>
          </cell>
        </row>
        <row r="508">
          <cell r="A508" t="str">
            <v>T2</v>
          </cell>
          <cell r="B508">
            <v>510</v>
          </cell>
          <cell r="C508" t="str">
            <v>13)</v>
          </cell>
          <cell r="D508">
            <v>6439507</v>
          </cell>
          <cell r="E508" t="str">
            <v>신축이음장치</v>
          </cell>
          <cell r="H508">
            <v>0</v>
          </cell>
          <cell r="I508">
            <v>0</v>
          </cell>
        </row>
        <row r="509">
          <cell r="A509" t="str">
            <v>D00699</v>
          </cell>
          <cell r="B509">
            <v>20</v>
          </cell>
          <cell r="C509" t="str">
            <v>가</v>
          </cell>
          <cell r="D509">
            <v>6439571</v>
          </cell>
          <cell r="E509" t="str">
            <v>신축이음장치</v>
          </cell>
          <cell r="F509" t="str">
            <v>(NO. 70)</v>
          </cell>
          <cell r="G509" t="str">
            <v>M</v>
          </cell>
          <cell r="H509">
            <v>0</v>
          </cell>
          <cell r="I509">
            <v>0</v>
          </cell>
        </row>
        <row r="510">
          <cell r="A510" t="str">
            <v>D00698</v>
          </cell>
          <cell r="B510">
            <v>20</v>
          </cell>
          <cell r="C510" t="str">
            <v>나</v>
          </cell>
          <cell r="D510">
            <v>6439587</v>
          </cell>
          <cell r="E510" t="str">
            <v>신축이음장치</v>
          </cell>
          <cell r="F510" t="str">
            <v>(NO.100)</v>
          </cell>
          <cell r="G510" t="str">
            <v>M</v>
          </cell>
          <cell r="H510">
            <v>0</v>
          </cell>
          <cell r="I510">
            <v>0</v>
          </cell>
        </row>
        <row r="511">
          <cell r="A511" t="str">
            <v>E2</v>
          </cell>
          <cell r="B511">
            <v>0</v>
          </cell>
          <cell r="C511" t="str">
            <v>계</v>
          </cell>
          <cell r="D511">
            <v>6439593</v>
          </cell>
          <cell r="I511">
            <v>0</v>
          </cell>
        </row>
        <row r="512">
          <cell r="A512" t="str">
            <v>D00501</v>
          </cell>
          <cell r="B512">
            <v>1</v>
          </cell>
          <cell r="C512" t="str">
            <v>14)</v>
          </cell>
          <cell r="D512">
            <v>6439721</v>
          </cell>
          <cell r="E512" t="str">
            <v>교명판</v>
          </cell>
          <cell r="F512" t="str">
            <v>(450x200x10)</v>
          </cell>
          <cell r="G512" t="str">
            <v>EA</v>
          </cell>
          <cell r="H512">
            <v>0</v>
          </cell>
          <cell r="I512">
            <v>0</v>
          </cell>
        </row>
        <row r="513">
          <cell r="A513" t="str">
            <v>D00502</v>
          </cell>
          <cell r="B513">
            <v>1</v>
          </cell>
          <cell r="C513" t="str">
            <v>15)</v>
          </cell>
          <cell r="D513">
            <v>6439753</v>
          </cell>
          <cell r="E513" t="str">
            <v>설명판</v>
          </cell>
          <cell r="F513" t="str">
            <v>(510x410x10)</v>
          </cell>
          <cell r="G513" t="str">
            <v>EA</v>
          </cell>
          <cell r="H513">
            <v>0</v>
          </cell>
          <cell r="I513">
            <v>0</v>
          </cell>
        </row>
        <row r="514">
          <cell r="A514" t="str">
            <v>D00510</v>
          </cell>
          <cell r="B514">
            <v>1</v>
          </cell>
          <cell r="C514" t="str">
            <v>16)</v>
          </cell>
          <cell r="D514">
            <v>6439881</v>
          </cell>
          <cell r="E514" t="str">
            <v>T.B.M 설치</v>
          </cell>
          <cell r="G514" t="str">
            <v>EA</v>
          </cell>
          <cell r="H514">
            <v>0</v>
          </cell>
          <cell r="I514">
            <v>0</v>
          </cell>
        </row>
        <row r="515">
          <cell r="A515" t="str">
            <v>D00776</v>
          </cell>
          <cell r="B515">
            <v>394</v>
          </cell>
          <cell r="C515" t="str">
            <v>17)</v>
          </cell>
          <cell r="D515">
            <v>6440009</v>
          </cell>
          <cell r="E515" t="str">
            <v>전선관</v>
          </cell>
          <cell r="F515" t="str">
            <v>(ø=100 ㎜)</v>
          </cell>
          <cell r="G515" t="str">
            <v>M</v>
          </cell>
          <cell r="H515">
            <v>0</v>
          </cell>
          <cell r="I515">
            <v>0</v>
          </cell>
        </row>
        <row r="516">
          <cell r="A516" t="str">
            <v>T2</v>
          </cell>
          <cell r="B516">
            <v>517</v>
          </cell>
          <cell r="C516" t="str">
            <v>18)</v>
          </cell>
          <cell r="D516">
            <v>6440073</v>
          </cell>
          <cell r="E516" t="str">
            <v>방호벽</v>
          </cell>
          <cell r="H516">
            <v>0</v>
          </cell>
          <cell r="I516">
            <v>0</v>
          </cell>
        </row>
        <row r="517">
          <cell r="A517" t="str">
            <v>D02237</v>
          </cell>
          <cell r="B517">
            <v>197</v>
          </cell>
          <cell r="C517" t="str">
            <v>가</v>
          </cell>
          <cell r="D517">
            <v>6440137</v>
          </cell>
          <cell r="E517" t="str">
            <v>방호벽</v>
          </cell>
          <cell r="F517" t="str">
            <v>(교량용:일반구간)</v>
          </cell>
          <cell r="G517" t="str">
            <v>M</v>
          </cell>
          <cell r="H517">
            <v>0</v>
          </cell>
          <cell r="I517">
            <v>0</v>
          </cell>
        </row>
        <row r="518">
          <cell r="A518" t="str">
            <v>E2</v>
          </cell>
          <cell r="B518">
            <v>0</v>
          </cell>
          <cell r="C518" t="str">
            <v>계</v>
          </cell>
          <cell r="D518">
            <v>6440140</v>
          </cell>
          <cell r="I518">
            <v>0</v>
          </cell>
        </row>
        <row r="519">
          <cell r="A519" t="str">
            <v>D01680</v>
          </cell>
          <cell r="B519">
            <v>14</v>
          </cell>
          <cell r="C519" t="str">
            <v>19)</v>
          </cell>
          <cell r="D519">
            <v>6440292</v>
          </cell>
          <cell r="E519" t="str">
            <v>무수축 콘크리트</v>
          </cell>
          <cell r="G519" t="str">
            <v>M3</v>
          </cell>
          <cell r="H519">
            <v>0</v>
          </cell>
          <cell r="I519">
            <v>0</v>
          </cell>
        </row>
        <row r="520">
          <cell r="A520" t="str">
            <v>D00662</v>
          </cell>
          <cell r="B520">
            <v>2</v>
          </cell>
          <cell r="C520" t="str">
            <v>20)</v>
          </cell>
          <cell r="D520">
            <v>6440296</v>
          </cell>
          <cell r="E520" t="str">
            <v>무수축 몰탈</v>
          </cell>
          <cell r="F520" t="str">
            <v>(1:1)</v>
          </cell>
          <cell r="G520" t="str">
            <v>M3</v>
          </cell>
          <cell r="H520">
            <v>0</v>
          </cell>
          <cell r="I520">
            <v>0</v>
          </cell>
        </row>
        <row r="521">
          <cell r="A521" t="str">
            <v>T2</v>
          </cell>
          <cell r="B521">
            <v>525</v>
          </cell>
          <cell r="C521" t="str">
            <v>21)</v>
          </cell>
          <cell r="D521">
            <v>6440417</v>
          </cell>
          <cell r="E521" t="str">
            <v>철근가공조립</v>
          </cell>
          <cell r="H521">
            <v>0</v>
          </cell>
          <cell r="I521">
            <v>0</v>
          </cell>
        </row>
        <row r="522">
          <cell r="A522" t="str">
            <v>D00328</v>
          </cell>
          <cell r="B522">
            <v>61.856000000000002</v>
          </cell>
          <cell r="C522" t="str">
            <v>가</v>
          </cell>
          <cell r="D522">
            <v>6440537</v>
          </cell>
          <cell r="E522" t="str">
            <v>철근가공조립</v>
          </cell>
          <cell r="F522" t="str">
            <v>(매우복잡)</v>
          </cell>
          <cell r="G522" t="str">
            <v>TON</v>
          </cell>
          <cell r="H522">
            <v>0</v>
          </cell>
          <cell r="I522">
            <v>0</v>
          </cell>
        </row>
        <row r="523">
          <cell r="A523" t="str">
            <v>D00327</v>
          </cell>
          <cell r="B523">
            <v>289.52999999999997</v>
          </cell>
          <cell r="C523" t="str">
            <v>나</v>
          </cell>
          <cell r="D523">
            <v>6440545</v>
          </cell>
          <cell r="E523" t="str">
            <v>철근가공조립</v>
          </cell>
          <cell r="F523" t="str">
            <v>(복잡)</v>
          </cell>
          <cell r="G523" t="str">
            <v>TON</v>
          </cell>
          <cell r="H523">
            <v>0</v>
          </cell>
          <cell r="I523">
            <v>0</v>
          </cell>
        </row>
        <row r="524">
          <cell r="A524" t="str">
            <v>D00326</v>
          </cell>
          <cell r="B524">
            <v>148.321</v>
          </cell>
          <cell r="C524" t="str">
            <v>다</v>
          </cell>
          <cell r="D524">
            <v>6440549</v>
          </cell>
          <cell r="E524" t="str">
            <v>철근가공조립</v>
          </cell>
          <cell r="F524" t="str">
            <v>(보통)</v>
          </cell>
          <cell r="G524" t="str">
            <v>TON</v>
          </cell>
          <cell r="H524">
            <v>0</v>
          </cell>
          <cell r="I524">
            <v>0</v>
          </cell>
        </row>
        <row r="525">
          <cell r="A525" t="str">
            <v>D00325</v>
          </cell>
          <cell r="B525">
            <v>12.942</v>
          </cell>
          <cell r="C525" t="str">
            <v>라</v>
          </cell>
          <cell r="D525">
            <v>6440551</v>
          </cell>
          <cell r="E525" t="str">
            <v>철근가공조립</v>
          </cell>
          <cell r="F525" t="str">
            <v>(간단)</v>
          </cell>
          <cell r="G525" t="str">
            <v>TON</v>
          </cell>
          <cell r="H525">
            <v>0</v>
          </cell>
          <cell r="I525">
            <v>0</v>
          </cell>
        </row>
        <row r="526">
          <cell r="A526" t="str">
            <v>E2</v>
          </cell>
          <cell r="B526">
            <v>0</v>
          </cell>
          <cell r="C526" t="str">
            <v>계</v>
          </cell>
          <cell r="D526">
            <v>6440552</v>
          </cell>
          <cell r="I526">
            <v>0</v>
          </cell>
        </row>
        <row r="527">
          <cell r="A527" t="str">
            <v>T2</v>
          </cell>
          <cell r="B527">
            <v>532</v>
          </cell>
          <cell r="C527" t="str">
            <v>22)</v>
          </cell>
          <cell r="D527">
            <v>6440680</v>
          </cell>
          <cell r="E527" t="str">
            <v>배수시설</v>
          </cell>
          <cell r="H527">
            <v>0</v>
          </cell>
          <cell r="I527">
            <v>0</v>
          </cell>
        </row>
        <row r="528">
          <cell r="A528" t="str">
            <v>D00663</v>
          </cell>
          <cell r="B528">
            <v>12</v>
          </cell>
          <cell r="C528" t="str">
            <v>가</v>
          </cell>
          <cell r="D528">
            <v>6440807</v>
          </cell>
          <cell r="E528" t="str">
            <v>육교용 집수구</v>
          </cell>
          <cell r="F528" t="str">
            <v>(주철)</v>
          </cell>
          <cell r="G528" t="str">
            <v>EA</v>
          </cell>
          <cell r="H528">
            <v>0</v>
          </cell>
          <cell r="I528">
            <v>0</v>
          </cell>
        </row>
        <row r="529">
          <cell r="A529" t="str">
            <v>D00664</v>
          </cell>
          <cell r="B529">
            <v>12</v>
          </cell>
          <cell r="C529" t="str">
            <v>나</v>
          </cell>
          <cell r="D529">
            <v>6440808</v>
          </cell>
          <cell r="E529" t="str">
            <v>육교용연결집수거</v>
          </cell>
          <cell r="F529" t="str">
            <v>(스텐레스)</v>
          </cell>
          <cell r="G529" t="str">
            <v>EA</v>
          </cell>
          <cell r="H529">
            <v>0</v>
          </cell>
          <cell r="I529">
            <v>0</v>
          </cell>
        </row>
        <row r="530">
          <cell r="A530" t="str">
            <v>D00666</v>
          </cell>
          <cell r="B530">
            <v>12</v>
          </cell>
          <cell r="C530" t="str">
            <v>다</v>
          </cell>
          <cell r="D530">
            <v>6440809</v>
          </cell>
          <cell r="E530" t="str">
            <v>육교용 곡관</v>
          </cell>
          <cell r="G530" t="str">
            <v>EA</v>
          </cell>
          <cell r="H530">
            <v>0</v>
          </cell>
          <cell r="I530">
            <v>0</v>
          </cell>
        </row>
        <row r="531">
          <cell r="A531" t="str">
            <v>D00665</v>
          </cell>
          <cell r="B531">
            <v>195</v>
          </cell>
          <cell r="C531" t="str">
            <v>라</v>
          </cell>
          <cell r="D531">
            <v>6440873</v>
          </cell>
          <cell r="E531" t="str">
            <v>육교용 직관</v>
          </cell>
          <cell r="F531" t="str">
            <v>(□150)</v>
          </cell>
          <cell r="G531" t="str">
            <v>M</v>
          </cell>
          <cell r="H531">
            <v>0</v>
          </cell>
          <cell r="I531">
            <v>0</v>
          </cell>
        </row>
        <row r="532">
          <cell r="A532" t="str">
            <v>D00667</v>
          </cell>
          <cell r="B532">
            <v>202</v>
          </cell>
          <cell r="C532" t="str">
            <v>마</v>
          </cell>
          <cell r="D532">
            <v>6440905</v>
          </cell>
          <cell r="E532" t="str">
            <v>육교용 연결부</v>
          </cell>
          <cell r="F532" t="str">
            <v>(스텐레스)</v>
          </cell>
          <cell r="G532" t="str">
            <v>EA</v>
          </cell>
          <cell r="H532">
            <v>0</v>
          </cell>
          <cell r="I532">
            <v>0</v>
          </cell>
        </row>
        <row r="533">
          <cell r="A533" t="str">
            <v>E2</v>
          </cell>
          <cell r="B533">
            <v>0</v>
          </cell>
          <cell r="C533" t="str">
            <v>계</v>
          </cell>
          <cell r="D533">
            <v>6440969</v>
          </cell>
          <cell r="I533">
            <v>0</v>
          </cell>
        </row>
        <row r="534">
          <cell r="A534" t="str">
            <v>T2</v>
          </cell>
          <cell r="B534">
            <v>536</v>
          </cell>
          <cell r="C534" t="str">
            <v>23)</v>
          </cell>
          <cell r="D534">
            <v>6441001</v>
          </cell>
          <cell r="E534" t="str">
            <v>스치로폴</v>
          </cell>
          <cell r="H534">
            <v>0</v>
          </cell>
          <cell r="I534">
            <v>0</v>
          </cell>
        </row>
        <row r="535">
          <cell r="A535" t="str">
            <v>D00519</v>
          </cell>
          <cell r="B535">
            <v>73</v>
          </cell>
          <cell r="C535" t="str">
            <v>가</v>
          </cell>
          <cell r="D535">
            <v>6441033</v>
          </cell>
          <cell r="E535" t="str">
            <v>스치로폴</v>
          </cell>
          <cell r="F535" t="str">
            <v>(T=20m/m)</v>
          </cell>
          <cell r="G535" t="str">
            <v>M2</v>
          </cell>
          <cell r="H535">
            <v>0</v>
          </cell>
          <cell r="I535">
            <v>0</v>
          </cell>
        </row>
        <row r="536">
          <cell r="A536" t="str">
            <v>D00518</v>
          </cell>
          <cell r="B536">
            <v>73</v>
          </cell>
          <cell r="C536" t="str">
            <v>나</v>
          </cell>
          <cell r="D536">
            <v>6441045</v>
          </cell>
          <cell r="E536" t="str">
            <v>스치로폴</v>
          </cell>
          <cell r="F536" t="str">
            <v>(T=10m/m)</v>
          </cell>
          <cell r="G536" t="str">
            <v>M2</v>
          </cell>
          <cell r="H536">
            <v>0</v>
          </cell>
          <cell r="I536">
            <v>0</v>
          </cell>
        </row>
        <row r="537">
          <cell r="A537" t="str">
            <v>E2</v>
          </cell>
          <cell r="B537">
            <v>0</v>
          </cell>
          <cell r="C537" t="str">
            <v>계</v>
          </cell>
          <cell r="D537">
            <v>6441053</v>
          </cell>
          <cell r="I537">
            <v>0</v>
          </cell>
        </row>
        <row r="538">
          <cell r="A538" t="str">
            <v>T2</v>
          </cell>
          <cell r="B538">
            <v>541</v>
          </cell>
          <cell r="C538" t="str">
            <v>25)</v>
          </cell>
          <cell r="D538">
            <v>6441057</v>
          </cell>
          <cell r="E538" t="str">
            <v>PC.BEAB</v>
          </cell>
          <cell r="H538">
            <v>0</v>
          </cell>
          <cell r="I538">
            <v>0</v>
          </cell>
        </row>
        <row r="539">
          <cell r="A539" t="str">
            <v>D00472</v>
          </cell>
          <cell r="B539">
            <v>30</v>
          </cell>
          <cell r="C539" t="str">
            <v>가</v>
          </cell>
          <cell r="D539">
            <v>6441063</v>
          </cell>
          <cell r="E539" t="str">
            <v>P.C빔 제작</v>
          </cell>
          <cell r="F539" t="str">
            <v>(L=30.00M)</v>
          </cell>
          <cell r="G539" t="str">
            <v>본</v>
          </cell>
          <cell r="H539">
            <v>0</v>
          </cell>
          <cell r="I539">
            <v>0</v>
          </cell>
        </row>
        <row r="540">
          <cell r="A540" t="str">
            <v>D00478</v>
          </cell>
          <cell r="B540">
            <v>30</v>
          </cell>
          <cell r="C540" t="str">
            <v>나</v>
          </cell>
          <cell r="D540">
            <v>6441069</v>
          </cell>
          <cell r="E540" t="str">
            <v>P.C빔 설치</v>
          </cell>
          <cell r="F540" t="str">
            <v>(L=30.00M)</v>
          </cell>
          <cell r="G540" t="str">
            <v>본</v>
          </cell>
          <cell r="H540">
            <v>0</v>
          </cell>
          <cell r="I540">
            <v>0</v>
          </cell>
        </row>
        <row r="541">
          <cell r="A541" t="str">
            <v>D02314</v>
          </cell>
          <cell r="B541">
            <v>30</v>
          </cell>
          <cell r="C541" t="str">
            <v>다</v>
          </cell>
          <cell r="D541">
            <v>6441071</v>
          </cell>
          <cell r="E541" t="str">
            <v>P.C BEAM 전도방지공</v>
          </cell>
          <cell r="G541" t="str">
            <v>본</v>
          </cell>
          <cell r="H541">
            <v>0</v>
          </cell>
          <cell r="I541">
            <v>0</v>
          </cell>
        </row>
        <row r="542">
          <cell r="A542" t="str">
            <v>E2</v>
          </cell>
          <cell r="B542">
            <v>0</v>
          </cell>
          <cell r="C542" t="str">
            <v>계</v>
          </cell>
          <cell r="D542">
            <v>6441072</v>
          </cell>
          <cell r="I542">
            <v>0</v>
          </cell>
        </row>
        <row r="543">
          <cell r="A543" t="str">
            <v>D02221</v>
          </cell>
          <cell r="B543">
            <v>180</v>
          </cell>
          <cell r="C543" t="str">
            <v>27)</v>
          </cell>
          <cell r="D543">
            <v>6441200</v>
          </cell>
          <cell r="E543" t="str">
            <v>NOTCH</v>
          </cell>
          <cell r="G543" t="str">
            <v>M</v>
          </cell>
          <cell r="H543">
            <v>0</v>
          </cell>
          <cell r="I543">
            <v>0</v>
          </cell>
        </row>
        <row r="544">
          <cell r="A544" t="str">
            <v>D01662</v>
          </cell>
          <cell r="B544">
            <v>7</v>
          </cell>
          <cell r="C544" t="str">
            <v>28)</v>
          </cell>
          <cell r="D544">
            <v>6441201</v>
          </cell>
          <cell r="E544" t="str">
            <v>몰탈</v>
          </cell>
          <cell r="F544" t="str">
            <v>(1:3)</v>
          </cell>
          <cell r="G544" t="str">
            <v>M3</v>
          </cell>
          <cell r="H544">
            <v>0</v>
          </cell>
          <cell r="I544">
            <v>0</v>
          </cell>
        </row>
        <row r="545">
          <cell r="A545" t="str">
            <v>D01385</v>
          </cell>
          <cell r="B545">
            <v>8</v>
          </cell>
          <cell r="C545" t="str">
            <v>29)</v>
          </cell>
          <cell r="D545">
            <v>6441203</v>
          </cell>
          <cell r="E545" t="str">
            <v>그라우팅밀크</v>
          </cell>
          <cell r="F545" t="str">
            <v>(P.C BEAM제작)</v>
          </cell>
          <cell r="G545" t="str">
            <v>M3</v>
          </cell>
          <cell r="H545">
            <v>0</v>
          </cell>
          <cell r="I545">
            <v>0</v>
          </cell>
        </row>
        <row r="546">
          <cell r="A546" t="str">
            <v>T2</v>
          </cell>
          <cell r="B546">
            <v>549</v>
          </cell>
          <cell r="C546" t="str">
            <v>30)</v>
          </cell>
          <cell r="D546">
            <v>6441268</v>
          </cell>
          <cell r="E546" t="str">
            <v>SHOE 설치공</v>
          </cell>
          <cell r="H546">
            <v>0</v>
          </cell>
          <cell r="I546">
            <v>0</v>
          </cell>
        </row>
        <row r="547">
          <cell r="A547" t="str">
            <v>D01476</v>
          </cell>
          <cell r="B547">
            <v>2</v>
          </cell>
          <cell r="C547" t="str">
            <v>가</v>
          </cell>
          <cell r="D547">
            <v>6441332</v>
          </cell>
          <cell r="E547" t="str">
            <v>교좌장치</v>
          </cell>
          <cell r="F547" t="str">
            <v>(고정단)150TON</v>
          </cell>
          <cell r="G547" t="str">
            <v>EA</v>
          </cell>
          <cell r="H547">
            <v>0</v>
          </cell>
          <cell r="I547">
            <v>0</v>
          </cell>
        </row>
        <row r="548">
          <cell r="A548" t="str">
            <v>D01256</v>
          </cell>
          <cell r="B548">
            <v>18</v>
          </cell>
          <cell r="C548" t="str">
            <v>나</v>
          </cell>
          <cell r="D548">
            <v>6441333</v>
          </cell>
          <cell r="E548" t="str">
            <v>교좌장치</v>
          </cell>
          <cell r="F548" t="str">
            <v>(일방향)150TON</v>
          </cell>
          <cell r="G548" t="str">
            <v>EA</v>
          </cell>
          <cell r="H548">
            <v>0</v>
          </cell>
          <cell r="I548">
            <v>0</v>
          </cell>
        </row>
        <row r="549">
          <cell r="A549" t="str">
            <v>D01460</v>
          </cell>
          <cell r="B549">
            <v>40</v>
          </cell>
          <cell r="C549" t="str">
            <v>다</v>
          </cell>
          <cell r="D549">
            <v>6441397</v>
          </cell>
          <cell r="E549" t="str">
            <v>교좌장치</v>
          </cell>
          <cell r="F549" t="str">
            <v>(양방향)150TON</v>
          </cell>
          <cell r="G549" t="str">
            <v>EA</v>
          </cell>
          <cell r="H549">
            <v>0</v>
          </cell>
          <cell r="I549">
            <v>0</v>
          </cell>
        </row>
        <row r="550">
          <cell r="A550" t="str">
            <v>E2</v>
          </cell>
          <cell r="B550">
            <v>0</v>
          </cell>
          <cell r="C550" t="str">
            <v>계</v>
          </cell>
          <cell r="D550">
            <v>6441478</v>
          </cell>
          <cell r="I550">
            <v>0</v>
          </cell>
        </row>
        <row r="551">
          <cell r="A551" t="str">
            <v>D02224</v>
          </cell>
          <cell r="B551">
            <v>2</v>
          </cell>
          <cell r="C551" t="str">
            <v>32)</v>
          </cell>
          <cell r="D551">
            <v>6441686</v>
          </cell>
          <cell r="E551" t="str">
            <v>안전 점검용 계단</v>
          </cell>
          <cell r="G551" t="str">
            <v>EA</v>
          </cell>
          <cell r="H551">
            <v>0</v>
          </cell>
          <cell r="I551">
            <v>0</v>
          </cell>
        </row>
        <row r="552">
          <cell r="A552" t="str">
            <v>D01673</v>
          </cell>
          <cell r="B552">
            <v>890</v>
          </cell>
          <cell r="C552" t="str">
            <v>33)</v>
          </cell>
          <cell r="D552">
            <v>6441766</v>
          </cell>
          <cell r="E552" t="str">
            <v>뒷채움</v>
          </cell>
          <cell r="F552" t="str">
            <v>(선택층재 암거,교량)</v>
          </cell>
          <cell r="G552" t="str">
            <v>M3</v>
          </cell>
          <cell r="H552">
            <v>0</v>
          </cell>
          <cell r="I552">
            <v>0</v>
          </cell>
        </row>
        <row r="553">
          <cell r="A553" t="str">
            <v>E3</v>
          </cell>
          <cell r="B553">
            <v>0</v>
          </cell>
          <cell r="C553" t="str">
            <v>합계</v>
          </cell>
          <cell r="D553">
            <v>6441910</v>
          </cell>
          <cell r="I553">
            <v>0</v>
          </cell>
        </row>
        <row r="554">
          <cell r="A554" t="str">
            <v>T3</v>
          </cell>
          <cell r="B554">
            <v>636</v>
          </cell>
          <cell r="C554" t="str">
            <v>3-5)</v>
          </cell>
          <cell r="D554">
            <v>6441974</v>
          </cell>
          <cell r="E554" t="str">
            <v>쌍동교</v>
          </cell>
          <cell r="H554">
            <v>0</v>
          </cell>
          <cell r="I554">
            <v>0</v>
          </cell>
        </row>
        <row r="555">
          <cell r="A555" t="str">
            <v>T2</v>
          </cell>
          <cell r="B555">
            <v>558</v>
          </cell>
          <cell r="C555" t="str">
            <v>1)</v>
          </cell>
          <cell r="D555">
            <v>6442102</v>
          </cell>
          <cell r="E555" t="str">
            <v>구조물터파기</v>
          </cell>
          <cell r="H555">
            <v>0</v>
          </cell>
          <cell r="I555">
            <v>0</v>
          </cell>
        </row>
        <row r="556">
          <cell r="A556" t="str">
            <v>T1</v>
          </cell>
          <cell r="B556">
            <v>557</v>
          </cell>
          <cell r="C556" t="str">
            <v>가.</v>
          </cell>
          <cell r="D556">
            <v>6442104</v>
          </cell>
          <cell r="E556" t="str">
            <v>육상터파기</v>
          </cell>
          <cell r="H556">
            <v>0</v>
          </cell>
          <cell r="I556">
            <v>0</v>
          </cell>
        </row>
        <row r="557">
          <cell r="A557" t="str">
            <v>D01345</v>
          </cell>
          <cell r="B557">
            <v>7395</v>
          </cell>
          <cell r="C557" t="str">
            <v>a.</v>
          </cell>
          <cell r="D557">
            <v>6442106</v>
          </cell>
          <cell r="E557" t="str">
            <v>구조물터파기</v>
          </cell>
          <cell r="F557" t="str">
            <v>(토  사)</v>
          </cell>
          <cell r="G557" t="str">
            <v>M3</v>
          </cell>
          <cell r="H557">
            <v>0</v>
          </cell>
          <cell r="I557">
            <v>0</v>
          </cell>
        </row>
        <row r="558">
          <cell r="A558" t="str">
            <v>E1</v>
          </cell>
          <cell r="B558">
            <v>0</v>
          </cell>
          <cell r="C558" t="str">
            <v>소계</v>
          </cell>
          <cell r="D558">
            <v>6442162</v>
          </cell>
          <cell r="I558">
            <v>0</v>
          </cell>
        </row>
        <row r="559">
          <cell r="A559" t="str">
            <v>E2</v>
          </cell>
          <cell r="B559">
            <v>0</v>
          </cell>
          <cell r="C559" t="str">
            <v>계</v>
          </cell>
          <cell r="D559">
            <v>6442298</v>
          </cell>
          <cell r="I559">
            <v>0</v>
          </cell>
        </row>
        <row r="560">
          <cell r="A560" t="str">
            <v>T2</v>
          </cell>
          <cell r="B560">
            <v>562</v>
          </cell>
          <cell r="C560" t="str">
            <v>2)</v>
          </cell>
          <cell r="D560">
            <v>6536816</v>
          </cell>
          <cell r="E560" t="str">
            <v>콘크리트타설공</v>
          </cell>
          <cell r="H560">
            <v>0</v>
          </cell>
          <cell r="I560">
            <v>0</v>
          </cell>
        </row>
        <row r="561">
          <cell r="A561" t="str">
            <v>D02072</v>
          </cell>
          <cell r="B561">
            <v>5248</v>
          </cell>
          <cell r="C561" t="str">
            <v>가</v>
          </cell>
          <cell r="D561">
            <v>6631333</v>
          </cell>
          <cell r="E561" t="str">
            <v>콘크리트타설</v>
          </cell>
          <cell r="F561" t="str">
            <v>(철근,진동기포함)</v>
          </cell>
          <cell r="G561" t="str">
            <v>M3</v>
          </cell>
          <cell r="H561">
            <v>0</v>
          </cell>
          <cell r="I561">
            <v>0</v>
          </cell>
        </row>
        <row r="562">
          <cell r="A562" t="str">
            <v>D02073</v>
          </cell>
          <cell r="B562">
            <v>30</v>
          </cell>
          <cell r="C562" t="str">
            <v>나</v>
          </cell>
          <cell r="D562">
            <v>6725851</v>
          </cell>
          <cell r="E562" t="str">
            <v>콘크리트타설</v>
          </cell>
          <cell r="F562" t="str">
            <v>(무근,진동기포함)</v>
          </cell>
          <cell r="G562" t="str">
            <v>M3</v>
          </cell>
          <cell r="H562">
            <v>0</v>
          </cell>
          <cell r="I562">
            <v>0</v>
          </cell>
        </row>
        <row r="563">
          <cell r="A563" t="str">
            <v>E2</v>
          </cell>
          <cell r="B563">
            <v>0</v>
          </cell>
          <cell r="C563" t="str">
            <v>계</v>
          </cell>
          <cell r="D563">
            <v>6749481</v>
          </cell>
          <cell r="I563">
            <v>0</v>
          </cell>
        </row>
        <row r="564">
          <cell r="A564" t="str">
            <v>T2</v>
          </cell>
          <cell r="B564">
            <v>570</v>
          </cell>
          <cell r="C564" t="str">
            <v>3)</v>
          </cell>
          <cell r="D564">
            <v>6761296</v>
          </cell>
          <cell r="E564" t="str">
            <v>거푸집</v>
          </cell>
          <cell r="H564">
            <v>0</v>
          </cell>
          <cell r="I564">
            <v>0</v>
          </cell>
        </row>
        <row r="565">
          <cell r="A565" t="str">
            <v>D00627</v>
          </cell>
          <cell r="B565">
            <v>3832</v>
          </cell>
          <cell r="C565" t="str">
            <v>가</v>
          </cell>
          <cell r="D565">
            <v>6773110</v>
          </cell>
          <cell r="E565" t="str">
            <v>합판거푸집</v>
          </cell>
          <cell r="F565" t="str">
            <v>(3회) 0-7M</v>
          </cell>
          <cell r="G565" t="str">
            <v>M2</v>
          </cell>
          <cell r="H565">
            <v>0</v>
          </cell>
          <cell r="I565">
            <v>0</v>
          </cell>
        </row>
        <row r="566">
          <cell r="A566" t="str">
            <v>D00628</v>
          </cell>
          <cell r="B566">
            <v>454</v>
          </cell>
          <cell r="C566" t="str">
            <v>나</v>
          </cell>
          <cell r="D566">
            <v>6796739</v>
          </cell>
          <cell r="E566" t="str">
            <v>합판거푸집</v>
          </cell>
          <cell r="F566" t="str">
            <v>(3회) 7-10M</v>
          </cell>
          <cell r="G566" t="str">
            <v>M2</v>
          </cell>
          <cell r="H566">
            <v>0</v>
          </cell>
          <cell r="I566">
            <v>0</v>
          </cell>
        </row>
        <row r="567">
          <cell r="A567" t="str">
            <v>D00629</v>
          </cell>
          <cell r="B567">
            <v>410</v>
          </cell>
          <cell r="C567" t="str">
            <v>다</v>
          </cell>
          <cell r="D567">
            <v>6802647</v>
          </cell>
          <cell r="E567" t="str">
            <v>합판거푸집</v>
          </cell>
          <cell r="F567" t="str">
            <v>(3회) 10-13M</v>
          </cell>
          <cell r="G567" t="str">
            <v>M2</v>
          </cell>
          <cell r="H567">
            <v>0</v>
          </cell>
          <cell r="I567">
            <v>0</v>
          </cell>
        </row>
        <row r="568">
          <cell r="A568" t="str">
            <v>D00072</v>
          </cell>
          <cell r="B568">
            <v>216</v>
          </cell>
          <cell r="C568" t="str">
            <v>라</v>
          </cell>
          <cell r="D568">
            <v>6808554</v>
          </cell>
          <cell r="E568" t="str">
            <v>합판거푸집</v>
          </cell>
          <cell r="F568" t="str">
            <v>(4회)</v>
          </cell>
          <cell r="G568" t="str">
            <v>M2</v>
          </cell>
          <cell r="H568">
            <v>0</v>
          </cell>
          <cell r="I568">
            <v>0</v>
          </cell>
        </row>
        <row r="569">
          <cell r="A569" t="str">
            <v>D00346</v>
          </cell>
          <cell r="B569">
            <v>494</v>
          </cell>
          <cell r="C569" t="str">
            <v>마</v>
          </cell>
          <cell r="D569">
            <v>6815938</v>
          </cell>
          <cell r="E569" t="str">
            <v>문형거푸집</v>
          </cell>
          <cell r="F569" t="str">
            <v>(0-7m:3회 부착식)</v>
          </cell>
          <cell r="G569" t="str">
            <v>M2</v>
          </cell>
          <cell r="H569">
            <v>0</v>
          </cell>
          <cell r="I569">
            <v>0</v>
          </cell>
        </row>
        <row r="570">
          <cell r="A570" t="str">
            <v>D00632</v>
          </cell>
          <cell r="B570">
            <v>441</v>
          </cell>
          <cell r="C570" t="str">
            <v>바</v>
          </cell>
          <cell r="D570">
            <v>6816123</v>
          </cell>
          <cell r="E570" t="str">
            <v>원형거푸집</v>
          </cell>
          <cell r="F570" t="str">
            <v>(3회)</v>
          </cell>
          <cell r="G570" t="str">
            <v>M2</v>
          </cell>
          <cell r="H570">
            <v>0</v>
          </cell>
          <cell r="I570">
            <v>0</v>
          </cell>
        </row>
        <row r="571">
          <cell r="A571" t="str">
            <v>E2</v>
          </cell>
          <cell r="B571">
            <v>0</v>
          </cell>
          <cell r="C571" t="str">
            <v>계</v>
          </cell>
          <cell r="D571">
            <v>6816262</v>
          </cell>
          <cell r="I571">
            <v>0</v>
          </cell>
        </row>
        <row r="572">
          <cell r="A572" t="str">
            <v>T2</v>
          </cell>
          <cell r="B572">
            <v>574</v>
          </cell>
          <cell r="C572" t="str">
            <v>4)</v>
          </cell>
          <cell r="D572">
            <v>6816400</v>
          </cell>
          <cell r="E572" t="str">
            <v>동바리공</v>
          </cell>
          <cell r="H572">
            <v>0</v>
          </cell>
          <cell r="I572">
            <v>0</v>
          </cell>
        </row>
        <row r="573">
          <cell r="A573" t="str">
            <v>D02240</v>
          </cell>
          <cell r="B573">
            <v>1</v>
          </cell>
          <cell r="C573" t="str">
            <v>가</v>
          </cell>
          <cell r="D573">
            <v>6816677</v>
          </cell>
          <cell r="E573" t="str">
            <v>동바리공</v>
          </cell>
          <cell r="G573" t="str">
            <v>식</v>
          </cell>
          <cell r="H573">
            <v>0</v>
          </cell>
          <cell r="I573">
            <v>0</v>
          </cell>
        </row>
        <row r="574">
          <cell r="A574" t="str">
            <v>D02223</v>
          </cell>
          <cell r="B574">
            <v>284</v>
          </cell>
          <cell r="C574" t="str">
            <v>나</v>
          </cell>
          <cell r="D574">
            <v>6816862</v>
          </cell>
          <cell r="E574" t="str">
            <v>DECK FINISHER용 동바</v>
          </cell>
          <cell r="F574" t="str">
            <v>리</v>
          </cell>
          <cell r="G574" t="str">
            <v>공/m3</v>
          </cell>
          <cell r="H574">
            <v>0</v>
          </cell>
          <cell r="I574">
            <v>0</v>
          </cell>
        </row>
        <row r="575">
          <cell r="A575" t="str">
            <v>E2</v>
          </cell>
          <cell r="B575">
            <v>0</v>
          </cell>
          <cell r="C575" t="str">
            <v>계</v>
          </cell>
          <cell r="D575">
            <v>6817185</v>
          </cell>
          <cell r="I575">
            <v>0</v>
          </cell>
        </row>
        <row r="576">
          <cell r="A576" t="str">
            <v>D01150</v>
          </cell>
          <cell r="B576">
            <v>2276</v>
          </cell>
          <cell r="C576" t="str">
            <v>5)</v>
          </cell>
          <cell r="D576">
            <v>6817323</v>
          </cell>
          <cell r="E576" t="str">
            <v>비계공(강관)</v>
          </cell>
          <cell r="G576" t="str">
            <v>M2</v>
          </cell>
          <cell r="H576">
            <v>0</v>
          </cell>
          <cell r="I576">
            <v>0</v>
          </cell>
        </row>
        <row r="577">
          <cell r="A577" t="str">
            <v>D01284</v>
          </cell>
          <cell r="B577">
            <v>96</v>
          </cell>
          <cell r="C577" t="str">
            <v>6)</v>
          </cell>
          <cell r="D577">
            <v>6817369</v>
          </cell>
          <cell r="E577" t="str">
            <v>다웰바설치</v>
          </cell>
          <cell r="F577" t="str">
            <v>(φ 25x600)</v>
          </cell>
          <cell r="G577" t="str">
            <v>EA</v>
          </cell>
          <cell r="H577">
            <v>0</v>
          </cell>
          <cell r="I577">
            <v>0</v>
          </cell>
        </row>
        <row r="578">
          <cell r="A578" t="str">
            <v>T2</v>
          </cell>
          <cell r="B578">
            <v>581</v>
          </cell>
          <cell r="C578" t="str">
            <v>7)</v>
          </cell>
          <cell r="D578">
            <v>6817497</v>
          </cell>
          <cell r="E578" t="str">
            <v>강관파일</v>
          </cell>
          <cell r="H578">
            <v>0</v>
          </cell>
          <cell r="I578">
            <v>0</v>
          </cell>
        </row>
        <row r="579">
          <cell r="A579" t="str">
            <v>D02226</v>
          </cell>
          <cell r="B579">
            <v>31359</v>
          </cell>
          <cell r="C579" t="str">
            <v>가</v>
          </cell>
          <cell r="D579">
            <v>6817625</v>
          </cell>
          <cell r="E579" t="str">
            <v>파일자재비</v>
          </cell>
          <cell r="F579" t="str">
            <v>(φ508,t=9mm)</v>
          </cell>
          <cell r="G579" t="str">
            <v>M</v>
          </cell>
          <cell r="H579">
            <v>0</v>
          </cell>
          <cell r="I579">
            <v>0</v>
          </cell>
        </row>
        <row r="580">
          <cell r="A580" t="str">
            <v>D02324</v>
          </cell>
          <cell r="B580">
            <v>467</v>
          </cell>
          <cell r="C580" t="str">
            <v>나</v>
          </cell>
          <cell r="D580">
            <v>6817626</v>
          </cell>
          <cell r="E580" t="str">
            <v>천공항타비(수직항)</v>
          </cell>
          <cell r="F580" t="str">
            <v>508m/m-9t:천공</v>
          </cell>
          <cell r="G580" t="str">
            <v>M</v>
          </cell>
          <cell r="H580">
            <v>0</v>
          </cell>
          <cell r="I580">
            <v>0</v>
          </cell>
        </row>
        <row r="581">
          <cell r="A581" t="str">
            <v>D01639</v>
          </cell>
          <cell r="B581">
            <v>64</v>
          </cell>
          <cell r="C581" t="str">
            <v>다</v>
          </cell>
          <cell r="D581">
            <v>6817690</v>
          </cell>
          <cell r="E581" t="str">
            <v>두부 및 선단보강</v>
          </cell>
          <cell r="F581" t="str">
            <v>(강관말뚝 : 508mm)</v>
          </cell>
          <cell r="G581" t="str">
            <v>EA</v>
          </cell>
          <cell r="H581">
            <v>0</v>
          </cell>
          <cell r="I581">
            <v>0</v>
          </cell>
        </row>
        <row r="582">
          <cell r="A582" t="str">
            <v>E2</v>
          </cell>
          <cell r="B582">
            <v>0</v>
          </cell>
          <cell r="C582" t="str">
            <v>계</v>
          </cell>
          <cell r="D582">
            <v>6817699</v>
          </cell>
          <cell r="I582">
            <v>0</v>
          </cell>
        </row>
        <row r="583">
          <cell r="A583" t="str">
            <v>D01384</v>
          </cell>
          <cell r="B583">
            <v>12</v>
          </cell>
          <cell r="C583" t="str">
            <v>8)</v>
          </cell>
          <cell r="D583">
            <v>6817827</v>
          </cell>
          <cell r="E583" t="str">
            <v>타르지</v>
          </cell>
          <cell r="G583" t="str">
            <v>M2</v>
          </cell>
          <cell r="H583">
            <v>0</v>
          </cell>
          <cell r="I583">
            <v>0</v>
          </cell>
        </row>
        <row r="584">
          <cell r="A584" t="str">
            <v>D00494</v>
          </cell>
          <cell r="B584">
            <v>2333</v>
          </cell>
          <cell r="C584" t="str">
            <v>9)</v>
          </cell>
          <cell r="D584">
            <v>6817955</v>
          </cell>
          <cell r="E584" t="str">
            <v>데크휘니샤 면고르기</v>
          </cell>
          <cell r="G584" t="str">
            <v>M2</v>
          </cell>
          <cell r="H584">
            <v>0</v>
          </cell>
          <cell r="I584">
            <v>0</v>
          </cell>
        </row>
        <row r="585">
          <cell r="A585" t="str">
            <v>D01245</v>
          </cell>
          <cell r="B585">
            <v>2333</v>
          </cell>
          <cell r="C585" t="str">
            <v>10)</v>
          </cell>
          <cell r="D585">
            <v>6818083</v>
          </cell>
          <cell r="E585" t="str">
            <v>슬래브양생</v>
          </cell>
          <cell r="G585" t="str">
            <v>M2</v>
          </cell>
          <cell r="H585">
            <v>0</v>
          </cell>
          <cell r="I585">
            <v>0</v>
          </cell>
        </row>
        <row r="586">
          <cell r="A586" t="str">
            <v>D00495</v>
          </cell>
          <cell r="B586">
            <v>2333</v>
          </cell>
          <cell r="C586" t="str">
            <v>11)</v>
          </cell>
          <cell r="D586">
            <v>6818211</v>
          </cell>
          <cell r="E586" t="str">
            <v>교면방수</v>
          </cell>
          <cell r="F586" t="str">
            <v>(도막방수)</v>
          </cell>
          <cell r="G586" t="str">
            <v>M2</v>
          </cell>
          <cell r="H586">
            <v>0</v>
          </cell>
          <cell r="I586">
            <v>0</v>
          </cell>
        </row>
        <row r="587">
          <cell r="A587" t="str">
            <v>T2</v>
          </cell>
          <cell r="B587">
            <v>589</v>
          </cell>
          <cell r="C587" t="str">
            <v>12)</v>
          </cell>
          <cell r="D587">
            <v>6818275</v>
          </cell>
          <cell r="E587" t="str">
            <v>스페이서</v>
          </cell>
          <cell r="H587">
            <v>0</v>
          </cell>
          <cell r="I587">
            <v>0</v>
          </cell>
        </row>
        <row r="588">
          <cell r="A588" t="str">
            <v>D01640</v>
          </cell>
          <cell r="B588">
            <v>3715</v>
          </cell>
          <cell r="C588" t="str">
            <v>가</v>
          </cell>
          <cell r="D588">
            <v>6818339</v>
          </cell>
          <cell r="E588" t="str">
            <v>스페이서설치</v>
          </cell>
          <cell r="F588" t="str">
            <v>(슬래브 및 기초)</v>
          </cell>
          <cell r="G588" t="str">
            <v>M2</v>
          </cell>
          <cell r="H588">
            <v>0</v>
          </cell>
          <cell r="I588">
            <v>0</v>
          </cell>
        </row>
        <row r="589">
          <cell r="A589" t="str">
            <v>D01640</v>
          </cell>
          <cell r="B589">
            <v>612</v>
          </cell>
          <cell r="C589" t="str">
            <v>나</v>
          </cell>
          <cell r="D589">
            <v>6818343</v>
          </cell>
          <cell r="E589" t="str">
            <v>스페이서설치</v>
          </cell>
          <cell r="F589" t="str">
            <v>(벽  체)</v>
          </cell>
          <cell r="G589" t="str">
            <v>M2</v>
          </cell>
          <cell r="H589">
            <v>0</v>
          </cell>
          <cell r="I589">
            <v>0</v>
          </cell>
        </row>
        <row r="590">
          <cell r="A590" t="str">
            <v>E2</v>
          </cell>
          <cell r="B590">
            <v>0</v>
          </cell>
          <cell r="C590" t="str">
            <v>계</v>
          </cell>
          <cell r="D590">
            <v>6818355</v>
          </cell>
          <cell r="I590">
            <v>0</v>
          </cell>
        </row>
        <row r="591">
          <cell r="A591" t="str">
            <v>T2</v>
          </cell>
          <cell r="B591">
            <v>593</v>
          </cell>
          <cell r="C591" t="str">
            <v>13)</v>
          </cell>
          <cell r="D591">
            <v>6818419</v>
          </cell>
          <cell r="E591" t="str">
            <v>신축이음장치</v>
          </cell>
          <cell r="H591">
            <v>0</v>
          </cell>
          <cell r="I591">
            <v>0</v>
          </cell>
        </row>
        <row r="592">
          <cell r="A592" t="str">
            <v>D00699</v>
          </cell>
          <cell r="B592">
            <v>39</v>
          </cell>
          <cell r="C592" t="str">
            <v>가</v>
          </cell>
          <cell r="D592">
            <v>6818483</v>
          </cell>
          <cell r="E592" t="str">
            <v>신축이음장치</v>
          </cell>
          <cell r="F592" t="str">
            <v>(NO. 70)</v>
          </cell>
          <cell r="G592" t="str">
            <v>M</v>
          </cell>
          <cell r="H592">
            <v>0</v>
          </cell>
          <cell r="I592">
            <v>0</v>
          </cell>
        </row>
        <row r="593">
          <cell r="A593" t="str">
            <v>D00698</v>
          </cell>
          <cell r="B593">
            <v>20</v>
          </cell>
          <cell r="C593" t="str">
            <v>나</v>
          </cell>
          <cell r="D593">
            <v>6818499</v>
          </cell>
          <cell r="E593" t="str">
            <v>신축이음장치</v>
          </cell>
          <cell r="F593" t="str">
            <v>(NO.100)</v>
          </cell>
          <cell r="G593" t="str">
            <v>M</v>
          </cell>
          <cell r="H593">
            <v>0</v>
          </cell>
          <cell r="I593">
            <v>0</v>
          </cell>
        </row>
        <row r="594">
          <cell r="A594" t="str">
            <v>E2</v>
          </cell>
          <cell r="B594">
            <v>0</v>
          </cell>
          <cell r="C594" t="str">
            <v>계</v>
          </cell>
          <cell r="D594">
            <v>6818505</v>
          </cell>
          <cell r="I594">
            <v>0</v>
          </cell>
        </row>
        <row r="595">
          <cell r="A595" t="str">
            <v>D00501</v>
          </cell>
          <cell r="B595">
            <v>1</v>
          </cell>
          <cell r="C595" t="str">
            <v>14)</v>
          </cell>
          <cell r="D595">
            <v>6818633</v>
          </cell>
          <cell r="E595" t="str">
            <v>교명판</v>
          </cell>
          <cell r="F595" t="str">
            <v>(450x200x10)</v>
          </cell>
          <cell r="G595" t="str">
            <v>EA</v>
          </cell>
          <cell r="H595">
            <v>0</v>
          </cell>
          <cell r="I595">
            <v>0</v>
          </cell>
        </row>
        <row r="596">
          <cell r="A596" t="str">
            <v>D00502</v>
          </cell>
          <cell r="B596">
            <v>1</v>
          </cell>
          <cell r="C596" t="str">
            <v>15)</v>
          </cell>
          <cell r="D596">
            <v>6818665</v>
          </cell>
          <cell r="E596" t="str">
            <v>설명판</v>
          </cell>
          <cell r="F596" t="str">
            <v>(510x410x10)</v>
          </cell>
          <cell r="G596" t="str">
            <v>EA</v>
          </cell>
          <cell r="H596">
            <v>0</v>
          </cell>
          <cell r="I596">
            <v>0</v>
          </cell>
        </row>
        <row r="597">
          <cell r="A597" t="str">
            <v>D00510</v>
          </cell>
          <cell r="B597">
            <v>1</v>
          </cell>
          <cell r="C597" t="str">
            <v>16)</v>
          </cell>
          <cell r="D597">
            <v>6818793</v>
          </cell>
          <cell r="E597" t="str">
            <v>T.B.M 설치</v>
          </cell>
          <cell r="G597" t="str">
            <v>EA</v>
          </cell>
          <cell r="H597">
            <v>0</v>
          </cell>
          <cell r="I597">
            <v>0</v>
          </cell>
        </row>
        <row r="598">
          <cell r="A598" t="str">
            <v>D00776</v>
          </cell>
          <cell r="B598">
            <v>510</v>
          </cell>
          <cell r="C598" t="str">
            <v>17)</v>
          </cell>
          <cell r="D598">
            <v>6818921</v>
          </cell>
          <cell r="E598" t="str">
            <v>전선관</v>
          </cell>
          <cell r="F598" t="str">
            <v>(ø=100 ㎜)</v>
          </cell>
          <cell r="G598" t="str">
            <v>M</v>
          </cell>
          <cell r="H598">
            <v>0</v>
          </cell>
          <cell r="I598">
            <v>0</v>
          </cell>
        </row>
        <row r="599">
          <cell r="A599" t="str">
            <v>T2</v>
          </cell>
          <cell r="B599">
            <v>601</v>
          </cell>
          <cell r="C599" t="str">
            <v>18)</v>
          </cell>
          <cell r="D599">
            <v>6818985</v>
          </cell>
          <cell r="E599" t="str">
            <v>방호벽</v>
          </cell>
          <cell r="H599">
            <v>0</v>
          </cell>
          <cell r="I599">
            <v>0</v>
          </cell>
        </row>
        <row r="600">
          <cell r="A600" t="str">
            <v>D02237</v>
          </cell>
          <cell r="B600">
            <v>255</v>
          </cell>
          <cell r="C600" t="str">
            <v>가</v>
          </cell>
          <cell r="D600">
            <v>6819049</v>
          </cell>
          <cell r="E600" t="str">
            <v>방호벽</v>
          </cell>
          <cell r="F600" t="str">
            <v>(교량용:일반구간)</v>
          </cell>
          <cell r="G600" t="str">
            <v>M</v>
          </cell>
          <cell r="H600">
            <v>0</v>
          </cell>
          <cell r="I600">
            <v>0</v>
          </cell>
        </row>
        <row r="601">
          <cell r="A601" t="str">
            <v>D02326</v>
          </cell>
          <cell r="B601">
            <v>255</v>
          </cell>
          <cell r="C601" t="str">
            <v>나</v>
          </cell>
          <cell r="D601">
            <v>6819051</v>
          </cell>
          <cell r="E601" t="str">
            <v>방음벽기초</v>
          </cell>
          <cell r="F601" t="str">
            <v>(교량용)</v>
          </cell>
          <cell r="G601" t="str">
            <v>M</v>
          </cell>
          <cell r="H601">
            <v>0</v>
          </cell>
          <cell r="I601">
            <v>0</v>
          </cell>
        </row>
        <row r="602">
          <cell r="A602" t="str">
            <v>E2</v>
          </cell>
          <cell r="B602">
            <v>0</v>
          </cell>
          <cell r="C602" t="str">
            <v>계</v>
          </cell>
          <cell r="D602">
            <v>6819052</v>
          </cell>
          <cell r="I602">
            <v>0</v>
          </cell>
        </row>
        <row r="603">
          <cell r="A603" t="str">
            <v>D01680</v>
          </cell>
          <cell r="B603">
            <v>23</v>
          </cell>
          <cell r="C603" t="str">
            <v>19)</v>
          </cell>
          <cell r="D603">
            <v>6819204</v>
          </cell>
          <cell r="E603" t="str">
            <v>무수축 콘크리트</v>
          </cell>
          <cell r="G603" t="str">
            <v>M3</v>
          </cell>
          <cell r="H603">
            <v>0</v>
          </cell>
          <cell r="I603">
            <v>0</v>
          </cell>
        </row>
        <row r="604">
          <cell r="A604" t="str">
            <v>D00662</v>
          </cell>
          <cell r="B604">
            <v>3</v>
          </cell>
          <cell r="C604" t="str">
            <v>20)</v>
          </cell>
          <cell r="D604">
            <v>6819208</v>
          </cell>
          <cell r="E604" t="str">
            <v>무수축 몰탈</v>
          </cell>
          <cell r="F604" t="str">
            <v>(1:1)</v>
          </cell>
          <cell r="G604" t="str">
            <v>M3</v>
          </cell>
          <cell r="H604">
            <v>0</v>
          </cell>
          <cell r="I604">
            <v>0</v>
          </cell>
        </row>
        <row r="605">
          <cell r="A605" t="str">
            <v>T2</v>
          </cell>
          <cell r="B605">
            <v>609</v>
          </cell>
          <cell r="C605" t="str">
            <v>21)</v>
          </cell>
          <cell r="D605">
            <v>6819329</v>
          </cell>
          <cell r="E605" t="str">
            <v>철근가공조립</v>
          </cell>
          <cell r="H605">
            <v>0</v>
          </cell>
          <cell r="I605">
            <v>0</v>
          </cell>
        </row>
        <row r="606">
          <cell r="A606" t="str">
            <v>D00328</v>
          </cell>
          <cell r="B606">
            <v>90.75</v>
          </cell>
          <cell r="C606" t="str">
            <v>가</v>
          </cell>
          <cell r="D606">
            <v>6819449</v>
          </cell>
          <cell r="E606" t="str">
            <v>철근가공조립</v>
          </cell>
          <cell r="F606" t="str">
            <v>(매우복잡)</v>
          </cell>
          <cell r="G606" t="str">
            <v>TON</v>
          </cell>
          <cell r="H606">
            <v>0</v>
          </cell>
          <cell r="I606">
            <v>0</v>
          </cell>
        </row>
        <row r="607">
          <cell r="A607" t="str">
            <v>D00327</v>
          </cell>
          <cell r="B607">
            <v>400.81900000000002</v>
          </cell>
          <cell r="C607" t="str">
            <v>나</v>
          </cell>
          <cell r="D607">
            <v>6819457</v>
          </cell>
          <cell r="E607" t="str">
            <v>철근가공조립</v>
          </cell>
          <cell r="F607" t="str">
            <v>(복잡)</v>
          </cell>
          <cell r="G607" t="str">
            <v>TON</v>
          </cell>
          <cell r="H607">
            <v>0</v>
          </cell>
          <cell r="I607">
            <v>0</v>
          </cell>
        </row>
        <row r="608">
          <cell r="A608" t="str">
            <v>D00326</v>
          </cell>
          <cell r="B608">
            <v>150.34200000000001</v>
          </cell>
          <cell r="C608" t="str">
            <v>다</v>
          </cell>
          <cell r="D608">
            <v>6819461</v>
          </cell>
          <cell r="E608" t="str">
            <v>철근가공조립</v>
          </cell>
          <cell r="F608" t="str">
            <v>(보통)</v>
          </cell>
          <cell r="G608" t="str">
            <v>TON</v>
          </cell>
          <cell r="H608">
            <v>0</v>
          </cell>
          <cell r="I608">
            <v>0</v>
          </cell>
        </row>
        <row r="609">
          <cell r="A609" t="str">
            <v>D00325</v>
          </cell>
          <cell r="B609">
            <v>16.878</v>
          </cell>
          <cell r="C609" t="str">
            <v>라</v>
          </cell>
          <cell r="D609">
            <v>6819463</v>
          </cell>
          <cell r="E609" t="str">
            <v>철근가공조립</v>
          </cell>
          <cell r="F609" t="str">
            <v>(간단)</v>
          </cell>
          <cell r="G609" t="str">
            <v>TON</v>
          </cell>
          <cell r="H609">
            <v>0</v>
          </cell>
          <cell r="I609">
            <v>0</v>
          </cell>
        </row>
        <row r="610">
          <cell r="A610" t="str">
            <v>E2</v>
          </cell>
          <cell r="B610">
            <v>0</v>
          </cell>
          <cell r="C610" t="str">
            <v>계</v>
          </cell>
          <cell r="D610">
            <v>6819464</v>
          </cell>
          <cell r="I610">
            <v>0</v>
          </cell>
        </row>
        <row r="611">
          <cell r="A611" t="str">
            <v>T2</v>
          </cell>
          <cell r="B611">
            <v>616</v>
          </cell>
          <cell r="C611" t="str">
            <v>22)</v>
          </cell>
          <cell r="D611">
            <v>6819592</v>
          </cell>
          <cell r="E611" t="str">
            <v>배수시설</v>
          </cell>
          <cell r="H611">
            <v>0</v>
          </cell>
          <cell r="I611">
            <v>0</v>
          </cell>
        </row>
        <row r="612">
          <cell r="A612" t="str">
            <v>D00663</v>
          </cell>
          <cell r="B612">
            <v>16</v>
          </cell>
          <cell r="C612" t="str">
            <v>가</v>
          </cell>
          <cell r="D612">
            <v>6819719</v>
          </cell>
          <cell r="E612" t="str">
            <v>육교용 집수구</v>
          </cell>
          <cell r="F612" t="str">
            <v>(주철)</v>
          </cell>
          <cell r="G612" t="str">
            <v>EA</v>
          </cell>
          <cell r="H612">
            <v>0</v>
          </cell>
          <cell r="I612">
            <v>0</v>
          </cell>
        </row>
        <row r="613">
          <cell r="A613" t="str">
            <v>D00664</v>
          </cell>
          <cell r="B613">
            <v>16</v>
          </cell>
          <cell r="C613" t="str">
            <v>나</v>
          </cell>
          <cell r="D613">
            <v>6819720</v>
          </cell>
          <cell r="E613" t="str">
            <v>육교용연결집수거</v>
          </cell>
          <cell r="F613" t="str">
            <v>(스텐레스)</v>
          </cell>
          <cell r="G613" t="str">
            <v>EA</v>
          </cell>
          <cell r="H613">
            <v>0</v>
          </cell>
          <cell r="I613">
            <v>0</v>
          </cell>
        </row>
        <row r="614">
          <cell r="A614" t="str">
            <v>D00666</v>
          </cell>
          <cell r="B614">
            <v>16</v>
          </cell>
          <cell r="C614" t="str">
            <v>다</v>
          </cell>
          <cell r="D614">
            <v>6819721</v>
          </cell>
          <cell r="E614" t="str">
            <v>육교용 곡관</v>
          </cell>
          <cell r="G614" t="str">
            <v>EA</v>
          </cell>
          <cell r="H614">
            <v>0</v>
          </cell>
          <cell r="I614">
            <v>0</v>
          </cell>
        </row>
        <row r="615">
          <cell r="A615" t="str">
            <v>D00665</v>
          </cell>
          <cell r="B615">
            <v>278</v>
          </cell>
          <cell r="C615" t="str">
            <v>라</v>
          </cell>
          <cell r="D615">
            <v>6819785</v>
          </cell>
          <cell r="E615" t="str">
            <v>육교용 직관</v>
          </cell>
          <cell r="F615" t="str">
            <v>(□150)</v>
          </cell>
          <cell r="G615" t="str">
            <v>M</v>
          </cell>
          <cell r="H615">
            <v>0</v>
          </cell>
          <cell r="I615">
            <v>0</v>
          </cell>
        </row>
        <row r="616">
          <cell r="A616" t="str">
            <v>D00667</v>
          </cell>
          <cell r="B616">
            <v>286</v>
          </cell>
          <cell r="C616" t="str">
            <v>마</v>
          </cell>
          <cell r="D616">
            <v>6819817</v>
          </cell>
          <cell r="E616" t="str">
            <v>육교용 연결부</v>
          </cell>
          <cell r="F616" t="str">
            <v>(스텐레스)</v>
          </cell>
          <cell r="G616" t="str">
            <v>EA</v>
          </cell>
          <cell r="H616">
            <v>0</v>
          </cell>
          <cell r="I616">
            <v>0</v>
          </cell>
        </row>
        <row r="617">
          <cell r="A617" t="str">
            <v>E2</v>
          </cell>
          <cell r="B617">
            <v>0</v>
          </cell>
          <cell r="C617" t="str">
            <v>계</v>
          </cell>
          <cell r="D617">
            <v>6819881</v>
          </cell>
          <cell r="I617">
            <v>0</v>
          </cell>
        </row>
        <row r="618">
          <cell r="A618" t="str">
            <v>T2</v>
          </cell>
          <cell r="B618">
            <v>620</v>
          </cell>
          <cell r="C618" t="str">
            <v>23)</v>
          </cell>
          <cell r="D618">
            <v>6819913</v>
          </cell>
          <cell r="E618" t="str">
            <v>스치로폴</v>
          </cell>
          <cell r="H618">
            <v>0</v>
          </cell>
          <cell r="I618">
            <v>0</v>
          </cell>
        </row>
        <row r="619">
          <cell r="A619" t="str">
            <v>D00519</v>
          </cell>
          <cell r="B619">
            <v>64</v>
          </cell>
          <cell r="C619" t="str">
            <v>가</v>
          </cell>
          <cell r="D619">
            <v>6819945</v>
          </cell>
          <cell r="E619" t="str">
            <v>스치로폴</v>
          </cell>
          <cell r="F619" t="str">
            <v>(T=20m/m)</v>
          </cell>
          <cell r="G619" t="str">
            <v>M2</v>
          </cell>
          <cell r="H619">
            <v>0</v>
          </cell>
          <cell r="I619">
            <v>0</v>
          </cell>
        </row>
        <row r="620">
          <cell r="A620" t="str">
            <v>D00518</v>
          </cell>
          <cell r="B620">
            <v>83</v>
          </cell>
          <cell r="C620" t="str">
            <v>나</v>
          </cell>
          <cell r="D620">
            <v>6819957</v>
          </cell>
          <cell r="E620" t="str">
            <v>스치로폴</v>
          </cell>
          <cell r="F620" t="str">
            <v>(T=10m/m)</v>
          </cell>
          <cell r="G620" t="str">
            <v>M2</v>
          </cell>
          <cell r="H620">
            <v>0</v>
          </cell>
          <cell r="I620">
            <v>0</v>
          </cell>
        </row>
        <row r="621">
          <cell r="A621" t="str">
            <v>E2</v>
          </cell>
          <cell r="B621">
            <v>0</v>
          </cell>
          <cell r="C621" t="str">
            <v>계</v>
          </cell>
          <cell r="D621">
            <v>6819965</v>
          </cell>
          <cell r="I621">
            <v>0</v>
          </cell>
        </row>
        <row r="622">
          <cell r="A622" t="str">
            <v>T2</v>
          </cell>
          <cell r="B622">
            <v>625</v>
          </cell>
          <cell r="C622" t="str">
            <v>25)</v>
          </cell>
          <cell r="D622">
            <v>6819969</v>
          </cell>
          <cell r="E622" t="str">
            <v>PC.BEAM</v>
          </cell>
          <cell r="H622">
            <v>0</v>
          </cell>
          <cell r="I622">
            <v>0</v>
          </cell>
        </row>
        <row r="623">
          <cell r="A623" t="str">
            <v>D00472</v>
          </cell>
          <cell r="B623">
            <v>40</v>
          </cell>
          <cell r="C623" t="str">
            <v>가</v>
          </cell>
          <cell r="D623">
            <v>6819975</v>
          </cell>
          <cell r="E623" t="str">
            <v>P.C빔 제작</v>
          </cell>
          <cell r="F623" t="str">
            <v>(L=30.00M)</v>
          </cell>
          <cell r="G623" t="str">
            <v>본</v>
          </cell>
          <cell r="H623">
            <v>0</v>
          </cell>
          <cell r="I623">
            <v>0</v>
          </cell>
        </row>
        <row r="624">
          <cell r="A624" t="str">
            <v>D00478</v>
          </cell>
          <cell r="B624">
            <v>40</v>
          </cell>
          <cell r="C624" t="str">
            <v>나</v>
          </cell>
          <cell r="D624">
            <v>6819981</v>
          </cell>
          <cell r="E624" t="str">
            <v>P.C빔 설치</v>
          </cell>
          <cell r="F624" t="str">
            <v>(L=30.00M)</v>
          </cell>
          <cell r="G624" t="str">
            <v>본</v>
          </cell>
          <cell r="H624">
            <v>0</v>
          </cell>
          <cell r="I624">
            <v>0</v>
          </cell>
        </row>
        <row r="625">
          <cell r="A625" t="str">
            <v>D02314</v>
          </cell>
          <cell r="B625">
            <v>40</v>
          </cell>
          <cell r="C625" t="str">
            <v>다</v>
          </cell>
          <cell r="D625">
            <v>6819983</v>
          </cell>
          <cell r="E625" t="str">
            <v>P.C BEAM 전도방지공</v>
          </cell>
          <cell r="G625" t="str">
            <v>본</v>
          </cell>
          <cell r="H625">
            <v>0</v>
          </cell>
          <cell r="I625">
            <v>0</v>
          </cell>
        </row>
        <row r="626">
          <cell r="A626" t="str">
            <v>E2</v>
          </cell>
          <cell r="B626">
            <v>0</v>
          </cell>
          <cell r="C626" t="str">
            <v>계</v>
          </cell>
          <cell r="D626">
            <v>6819984</v>
          </cell>
          <cell r="I626">
            <v>0</v>
          </cell>
        </row>
        <row r="627">
          <cell r="A627" t="str">
            <v>D02221</v>
          </cell>
          <cell r="B627">
            <v>240</v>
          </cell>
          <cell r="C627" t="str">
            <v>27)</v>
          </cell>
          <cell r="D627">
            <v>6820112</v>
          </cell>
          <cell r="E627" t="str">
            <v>NOTCH</v>
          </cell>
          <cell r="G627" t="str">
            <v>M</v>
          </cell>
          <cell r="H627">
            <v>0</v>
          </cell>
          <cell r="I627">
            <v>0</v>
          </cell>
        </row>
        <row r="628">
          <cell r="A628" t="str">
            <v>D01662</v>
          </cell>
          <cell r="B628">
            <v>9</v>
          </cell>
          <cell r="C628" t="str">
            <v>28)</v>
          </cell>
          <cell r="D628">
            <v>6820113</v>
          </cell>
          <cell r="E628" t="str">
            <v>몰탈</v>
          </cell>
          <cell r="F628" t="str">
            <v>(1:3)</v>
          </cell>
          <cell r="G628" t="str">
            <v>M3</v>
          </cell>
          <cell r="H628">
            <v>0</v>
          </cell>
          <cell r="I628">
            <v>0</v>
          </cell>
        </row>
        <row r="629">
          <cell r="A629" t="str">
            <v>D01385</v>
          </cell>
          <cell r="B629">
            <v>11</v>
          </cell>
          <cell r="C629" t="str">
            <v>29)</v>
          </cell>
          <cell r="D629">
            <v>6820115</v>
          </cell>
          <cell r="E629" t="str">
            <v>그라우팅밀크</v>
          </cell>
          <cell r="F629" t="str">
            <v>(P.C BEAM제작)</v>
          </cell>
          <cell r="G629" t="str">
            <v>M3</v>
          </cell>
          <cell r="H629">
            <v>0</v>
          </cell>
          <cell r="I629">
            <v>0</v>
          </cell>
        </row>
        <row r="630">
          <cell r="A630" t="str">
            <v>T2</v>
          </cell>
          <cell r="B630">
            <v>633</v>
          </cell>
          <cell r="C630" t="str">
            <v>30)</v>
          </cell>
          <cell r="D630">
            <v>6820180</v>
          </cell>
          <cell r="E630" t="str">
            <v>SHOE 설치공</v>
          </cell>
          <cell r="H630">
            <v>0</v>
          </cell>
          <cell r="I630">
            <v>0</v>
          </cell>
        </row>
        <row r="631">
          <cell r="A631" t="str">
            <v>D01476</v>
          </cell>
          <cell r="B631">
            <v>4</v>
          </cell>
          <cell r="C631" t="str">
            <v>가</v>
          </cell>
          <cell r="D631">
            <v>6820244</v>
          </cell>
          <cell r="E631" t="str">
            <v>교좌장치</v>
          </cell>
          <cell r="F631" t="str">
            <v>(고정단)150TON</v>
          </cell>
          <cell r="G631" t="str">
            <v>EA</v>
          </cell>
          <cell r="H631">
            <v>0</v>
          </cell>
          <cell r="I631">
            <v>0</v>
          </cell>
        </row>
        <row r="632">
          <cell r="A632" t="str">
            <v>D01256</v>
          </cell>
          <cell r="B632">
            <v>28</v>
          </cell>
          <cell r="C632" t="str">
            <v>나</v>
          </cell>
          <cell r="D632">
            <v>6820245</v>
          </cell>
          <cell r="E632" t="str">
            <v>교좌장치</v>
          </cell>
          <cell r="F632" t="str">
            <v>(일방향)150TON</v>
          </cell>
          <cell r="G632" t="str">
            <v>EA</v>
          </cell>
          <cell r="H632">
            <v>0</v>
          </cell>
          <cell r="I632">
            <v>0</v>
          </cell>
        </row>
        <row r="633">
          <cell r="A633" t="str">
            <v>D01460</v>
          </cell>
          <cell r="B633">
            <v>48</v>
          </cell>
          <cell r="C633" t="str">
            <v>다</v>
          </cell>
          <cell r="D633">
            <v>6820309</v>
          </cell>
          <cell r="E633" t="str">
            <v>교좌장치</v>
          </cell>
          <cell r="F633" t="str">
            <v>(양방향)150TON</v>
          </cell>
          <cell r="G633" t="str">
            <v>EA</v>
          </cell>
          <cell r="H633">
            <v>0</v>
          </cell>
          <cell r="I633">
            <v>0</v>
          </cell>
        </row>
        <row r="634">
          <cell r="A634" t="str">
            <v>E2</v>
          </cell>
          <cell r="B634">
            <v>0</v>
          </cell>
          <cell r="C634" t="str">
            <v>계</v>
          </cell>
          <cell r="D634">
            <v>6820390</v>
          </cell>
          <cell r="I634">
            <v>0</v>
          </cell>
        </row>
        <row r="635">
          <cell r="A635" t="str">
            <v>D02224</v>
          </cell>
          <cell r="B635">
            <v>5</v>
          </cell>
          <cell r="C635" t="str">
            <v>32)</v>
          </cell>
          <cell r="D635">
            <v>6820598</v>
          </cell>
          <cell r="E635" t="str">
            <v>안전 점검용 계단</v>
          </cell>
          <cell r="G635" t="str">
            <v>EA</v>
          </cell>
          <cell r="H635">
            <v>0</v>
          </cell>
          <cell r="I635">
            <v>0</v>
          </cell>
        </row>
        <row r="636">
          <cell r="A636" t="str">
            <v>D01673</v>
          </cell>
          <cell r="B636">
            <v>1579</v>
          </cell>
          <cell r="C636" t="str">
            <v>33)</v>
          </cell>
          <cell r="D636">
            <v>6820710</v>
          </cell>
          <cell r="E636" t="str">
            <v>뒷채움</v>
          </cell>
          <cell r="F636" t="str">
            <v>(선택층재 암거,교량)</v>
          </cell>
          <cell r="G636" t="str">
            <v>M3</v>
          </cell>
          <cell r="H636">
            <v>0</v>
          </cell>
          <cell r="I636">
            <v>0</v>
          </cell>
        </row>
        <row r="637">
          <cell r="A637" t="str">
            <v>E3</v>
          </cell>
          <cell r="B637">
            <v>0</v>
          </cell>
          <cell r="C637" t="str">
            <v>합계</v>
          </cell>
          <cell r="D637">
            <v>6820822</v>
          </cell>
          <cell r="I637">
            <v>0</v>
          </cell>
        </row>
        <row r="638">
          <cell r="A638" t="str">
            <v>T3</v>
          </cell>
          <cell r="B638">
            <v>716</v>
          </cell>
          <cell r="C638" t="str">
            <v>3-6)</v>
          </cell>
          <cell r="D638">
            <v>7197155</v>
          </cell>
          <cell r="E638" t="str">
            <v>전천육교</v>
          </cell>
          <cell r="H638">
            <v>0</v>
          </cell>
          <cell r="I638">
            <v>0</v>
          </cell>
        </row>
        <row r="639">
          <cell r="A639" t="str">
            <v>T2</v>
          </cell>
          <cell r="B639">
            <v>642</v>
          </cell>
          <cell r="C639" t="str">
            <v>1)</v>
          </cell>
          <cell r="D639">
            <v>7197283</v>
          </cell>
          <cell r="E639" t="str">
            <v>구조물터파기</v>
          </cell>
          <cell r="H639">
            <v>0</v>
          </cell>
          <cell r="I639">
            <v>0</v>
          </cell>
        </row>
        <row r="640">
          <cell r="A640" t="str">
            <v>T1</v>
          </cell>
          <cell r="B640">
            <v>641</v>
          </cell>
          <cell r="C640" t="str">
            <v>가.</v>
          </cell>
          <cell r="D640">
            <v>7197285</v>
          </cell>
          <cell r="E640" t="str">
            <v>육상터파기</v>
          </cell>
          <cell r="H640">
            <v>0</v>
          </cell>
          <cell r="I640">
            <v>0</v>
          </cell>
        </row>
        <row r="641">
          <cell r="A641" t="str">
            <v>D01345</v>
          </cell>
          <cell r="B641">
            <v>1118</v>
          </cell>
          <cell r="C641" t="str">
            <v>a.</v>
          </cell>
          <cell r="D641">
            <v>7197287</v>
          </cell>
          <cell r="E641" t="str">
            <v>구조물터파기</v>
          </cell>
          <cell r="F641" t="str">
            <v>(토  사)</v>
          </cell>
          <cell r="G641" t="str">
            <v>M3</v>
          </cell>
          <cell r="H641">
            <v>0</v>
          </cell>
          <cell r="I641">
            <v>0</v>
          </cell>
        </row>
        <row r="642">
          <cell r="A642" t="str">
            <v>E1</v>
          </cell>
          <cell r="B642">
            <v>0</v>
          </cell>
          <cell r="C642" t="str">
            <v>소계</v>
          </cell>
          <cell r="D642">
            <v>7197343</v>
          </cell>
          <cell r="I642">
            <v>0</v>
          </cell>
        </row>
        <row r="643">
          <cell r="A643" t="str">
            <v>E2</v>
          </cell>
          <cell r="B643">
            <v>0</v>
          </cell>
          <cell r="C643" t="str">
            <v>계</v>
          </cell>
          <cell r="D643">
            <v>7197479</v>
          </cell>
          <cell r="I643">
            <v>0</v>
          </cell>
        </row>
        <row r="644">
          <cell r="A644" t="str">
            <v>T2</v>
          </cell>
          <cell r="B644">
            <v>646</v>
          </cell>
          <cell r="C644" t="str">
            <v>2)</v>
          </cell>
          <cell r="D644">
            <v>7291997</v>
          </cell>
          <cell r="E644" t="str">
            <v>콘크리트타설공</v>
          </cell>
          <cell r="H644">
            <v>0</v>
          </cell>
          <cell r="I644">
            <v>0</v>
          </cell>
        </row>
        <row r="645">
          <cell r="A645" t="str">
            <v>D02072</v>
          </cell>
          <cell r="B645">
            <v>1558</v>
          </cell>
          <cell r="C645" t="str">
            <v>가</v>
          </cell>
          <cell r="D645">
            <v>7386514</v>
          </cell>
          <cell r="E645" t="str">
            <v>콘크리트타설</v>
          </cell>
          <cell r="F645" t="str">
            <v>(철근,진동기포함)</v>
          </cell>
          <cell r="G645" t="str">
            <v>M3</v>
          </cell>
          <cell r="H645">
            <v>0</v>
          </cell>
          <cell r="I645">
            <v>0</v>
          </cell>
        </row>
        <row r="646">
          <cell r="A646" t="str">
            <v>D02073</v>
          </cell>
          <cell r="B646">
            <v>26</v>
          </cell>
          <cell r="C646" t="str">
            <v>나</v>
          </cell>
          <cell r="D646">
            <v>7481032</v>
          </cell>
          <cell r="E646" t="str">
            <v>콘크리트타설</v>
          </cell>
          <cell r="F646" t="str">
            <v>(무근,진동기포함)</v>
          </cell>
          <cell r="G646" t="str">
            <v>M3</v>
          </cell>
          <cell r="H646">
            <v>0</v>
          </cell>
          <cell r="I646">
            <v>0</v>
          </cell>
        </row>
        <row r="647">
          <cell r="A647" t="str">
            <v>E2</v>
          </cell>
          <cell r="B647">
            <v>0</v>
          </cell>
          <cell r="C647" t="str">
            <v>계</v>
          </cell>
          <cell r="D647">
            <v>7504662</v>
          </cell>
          <cell r="I647">
            <v>0</v>
          </cell>
        </row>
        <row r="648">
          <cell r="A648" t="str">
            <v>T2</v>
          </cell>
          <cell r="B648">
            <v>653</v>
          </cell>
          <cell r="C648" t="str">
            <v>3)</v>
          </cell>
          <cell r="D648">
            <v>7516477</v>
          </cell>
          <cell r="E648" t="str">
            <v>거푸집</v>
          </cell>
          <cell r="H648">
            <v>0</v>
          </cell>
          <cell r="I648">
            <v>0</v>
          </cell>
        </row>
        <row r="649">
          <cell r="A649" t="str">
            <v>D00627</v>
          </cell>
          <cell r="B649">
            <v>1415</v>
          </cell>
          <cell r="C649" t="str">
            <v>가</v>
          </cell>
          <cell r="D649">
            <v>7528291</v>
          </cell>
          <cell r="E649" t="str">
            <v>합판거푸집</v>
          </cell>
          <cell r="F649" t="str">
            <v>(3회) 0-7M</v>
          </cell>
          <cell r="G649" t="str">
            <v>M2</v>
          </cell>
          <cell r="H649">
            <v>0</v>
          </cell>
          <cell r="I649">
            <v>0</v>
          </cell>
        </row>
        <row r="650">
          <cell r="A650" t="str">
            <v>D00628</v>
          </cell>
          <cell r="B650">
            <v>145</v>
          </cell>
          <cell r="C650" t="str">
            <v>나</v>
          </cell>
          <cell r="D650">
            <v>7551920</v>
          </cell>
          <cell r="E650" t="str">
            <v>합판거푸집</v>
          </cell>
          <cell r="F650" t="str">
            <v>(3회) 7-10M</v>
          </cell>
          <cell r="G650" t="str">
            <v>M2</v>
          </cell>
          <cell r="H650">
            <v>0</v>
          </cell>
          <cell r="I650">
            <v>0</v>
          </cell>
        </row>
        <row r="651">
          <cell r="A651" t="str">
            <v>D00072</v>
          </cell>
          <cell r="B651">
            <v>210</v>
          </cell>
          <cell r="C651" t="str">
            <v>다</v>
          </cell>
          <cell r="D651">
            <v>7563735</v>
          </cell>
          <cell r="E651" t="str">
            <v>합판거푸집</v>
          </cell>
          <cell r="F651" t="str">
            <v>(4회)</v>
          </cell>
          <cell r="G651" t="str">
            <v>M2</v>
          </cell>
          <cell r="H651">
            <v>0</v>
          </cell>
          <cell r="I651">
            <v>0</v>
          </cell>
        </row>
        <row r="652">
          <cell r="A652" t="str">
            <v>D00074</v>
          </cell>
          <cell r="B652">
            <v>11</v>
          </cell>
          <cell r="C652" t="str">
            <v>라</v>
          </cell>
          <cell r="D652">
            <v>7567427</v>
          </cell>
          <cell r="E652" t="str">
            <v>합판거푸집</v>
          </cell>
          <cell r="F652" t="str">
            <v>(6회)</v>
          </cell>
          <cell r="G652" t="str">
            <v>M2</v>
          </cell>
          <cell r="H652">
            <v>0</v>
          </cell>
          <cell r="I652">
            <v>0</v>
          </cell>
        </row>
        <row r="653">
          <cell r="A653" t="str">
            <v>D00346</v>
          </cell>
          <cell r="B653">
            <v>392</v>
          </cell>
          <cell r="C653" t="str">
            <v>마</v>
          </cell>
          <cell r="D653">
            <v>7571119</v>
          </cell>
          <cell r="E653" t="str">
            <v>문형거푸집</v>
          </cell>
          <cell r="F653" t="str">
            <v>(0-7m:3회 부착식)</v>
          </cell>
          <cell r="G653" t="str">
            <v>M2</v>
          </cell>
          <cell r="H653">
            <v>0</v>
          </cell>
          <cell r="I653">
            <v>0</v>
          </cell>
        </row>
        <row r="654">
          <cell r="A654" t="str">
            <v>E2</v>
          </cell>
          <cell r="B654">
            <v>0</v>
          </cell>
          <cell r="C654" t="str">
            <v>계</v>
          </cell>
          <cell r="D654">
            <v>7571350</v>
          </cell>
          <cell r="I654">
            <v>0</v>
          </cell>
        </row>
        <row r="655">
          <cell r="A655" t="str">
            <v>T2</v>
          </cell>
          <cell r="B655">
            <v>657</v>
          </cell>
          <cell r="C655" t="str">
            <v>4)</v>
          </cell>
          <cell r="D655">
            <v>7571581</v>
          </cell>
          <cell r="E655" t="str">
            <v>동바리공</v>
          </cell>
          <cell r="H655">
            <v>0</v>
          </cell>
          <cell r="I655">
            <v>0</v>
          </cell>
        </row>
        <row r="656">
          <cell r="A656" t="str">
            <v>D02241</v>
          </cell>
          <cell r="B656">
            <v>1</v>
          </cell>
          <cell r="C656" t="str">
            <v>가</v>
          </cell>
          <cell r="D656">
            <v>7571858</v>
          </cell>
          <cell r="E656" t="str">
            <v>동바리공</v>
          </cell>
          <cell r="G656" t="str">
            <v>식</v>
          </cell>
          <cell r="H656">
            <v>0</v>
          </cell>
          <cell r="I656">
            <v>0</v>
          </cell>
        </row>
        <row r="657">
          <cell r="A657" t="str">
            <v>D02223</v>
          </cell>
          <cell r="B657">
            <v>71</v>
          </cell>
          <cell r="C657" t="str">
            <v>나</v>
          </cell>
          <cell r="D657">
            <v>7572043</v>
          </cell>
          <cell r="E657" t="str">
            <v>DECK FINISHER용 동바</v>
          </cell>
          <cell r="F657" t="str">
            <v>리</v>
          </cell>
          <cell r="G657" t="str">
            <v>공/m3</v>
          </cell>
          <cell r="H657">
            <v>0</v>
          </cell>
          <cell r="I657">
            <v>0</v>
          </cell>
        </row>
        <row r="658">
          <cell r="A658" t="str">
            <v>E2</v>
          </cell>
          <cell r="B658">
            <v>0</v>
          </cell>
          <cell r="C658" t="str">
            <v>계</v>
          </cell>
          <cell r="D658">
            <v>7572366</v>
          </cell>
          <cell r="I658">
            <v>0</v>
          </cell>
        </row>
        <row r="659">
          <cell r="A659" t="str">
            <v>D01150</v>
          </cell>
          <cell r="B659">
            <v>813</v>
          </cell>
          <cell r="C659" t="str">
            <v>5)</v>
          </cell>
          <cell r="D659">
            <v>7572504</v>
          </cell>
          <cell r="E659" t="str">
            <v>비계공(강관)</v>
          </cell>
          <cell r="G659" t="str">
            <v>M2</v>
          </cell>
          <cell r="H659">
            <v>0</v>
          </cell>
          <cell r="I659">
            <v>0</v>
          </cell>
        </row>
        <row r="660">
          <cell r="A660" t="str">
            <v>D01284</v>
          </cell>
          <cell r="B660">
            <v>96</v>
          </cell>
          <cell r="C660" t="str">
            <v>6)</v>
          </cell>
          <cell r="D660">
            <v>7572550</v>
          </cell>
          <cell r="E660" t="str">
            <v>다웰바설치</v>
          </cell>
          <cell r="F660" t="str">
            <v>(φ 25x600)</v>
          </cell>
          <cell r="G660" t="str">
            <v>EA</v>
          </cell>
          <cell r="H660">
            <v>0</v>
          </cell>
          <cell r="I660">
            <v>0</v>
          </cell>
        </row>
        <row r="661">
          <cell r="A661" t="str">
            <v>T2</v>
          </cell>
          <cell r="B661">
            <v>664</v>
          </cell>
          <cell r="C661" t="str">
            <v>7)</v>
          </cell>
          <cell r="D661">
            <v>7572678</v>
          </cell>
          <cell r="E661" t="str">
            <v>강관파일</v>
          </cell>
          <cell r="H661">
            <v>0</v>
          </cell>
          <cell r="I661">
            <v>0</v>
          </cell>
        </row>
        <row r="662">
          <cell r="A662" t="str">
            <v>D02226</v>
          </cell>
          <cell r="B662">
            <v>8602</v>
          </cell>
          <cell r="C662" t="str">
            <v>가</v>
          </cell>
          <cell r="D662">
            <v>7572806</v>
          </cell>
          <cell r="E662" t="str">
            <v>파일자재비</v>
          </cell>
          <cell r="F662" t="str">
            <v>(φ508,t=9mm)</v>
          </cell>
          <cell r="G662" t="str">
            <v>M</v>
          </cell>
          <cell r="H662">
            <v>0</v>
          </cell>
          <cell r="I662">
            <v>0</v>
          </cell>
        </row>
        <row r="663">
          <cell r="A663" t="str">
            <v>D02324</v>
          </cell>
          <cell r="B663">
            <v>934</v>
          </cell>
          <cell r="C663" t="str">
            <v>나</v>
          </cell>
          <cell r="D663">
            <v>7572807</v>
          </cell>
          <cell r="E663" t="str">
            <v>천공항타비(수직항)</v>
          </cell>
          <cell r="F663" t="str">
            <v>508m/m-9t:천공</v>
          </cell>
          <cell r="G663" t="str">
            <v>M</v>
          </cell>
          <cell r="H663">
            <v>0</v>
          </cell>
          <cell r="I663">
            <v>0</v>
          </cell>
        </row>
        <row r="664">
          <cell r="A664" t="str">
            <v>D01639</v>
          </cell>
          <cell r="B664">
            <v>128</v>
          </cell>
          <cell r="C664" t="str">
            <v>다</v>
          </cell>
          <cell r="D664">
            <v>7572871</v>
          </cell>
          <cell r="E664" t="str">
            <v>두부 및 선단보강</v>
          </cell>
          <cell r="F664" t="str">
            <v>(강관말뚝 : 508mm)</v>
          </cell>
          <cell r="G664" t="str">
            <v>EA</v>
          </cell>
          <cell r="H664">
            <v>0</v>
          </cell>
          <cell r="I664">
            <v>0</v>
          </cell>
        </row>
        <row r="665">
          <cell r="A665" t="str">
            <v>E2</v>
          </cell>
          <cell r="B665">
            <v>0</v>
          </cell>
          <cell r="C665" t="str">
            <v>계</v>
          </cell>
          <cell r="D665">
            <v>7572880</v>
          </cell>
          <cell r="I665">
            <v>0</v>
          </cell>
        </row>
        <row r="666">
          <cell r="A666" t="str">
            <v>D01384</v>
          </cell>
          <cell r="B666">
            <v>12</v>
          </cell>
          <cell r="C666" t="str">
            <v>8)</v>
          </cell>
          <cell r="D666">
            <v>7573008</v>
          </cell>
          <cell r="E666" t="str">
            <v>타르지</v>
          </cell>
          <cell r="G666" t="str">
            <v>M2</v>
          </cell>
          <cell r="H666">
            <v>0</v>
          </cell>
          <cell r="I666">
            <v>0</v>
          </cell>
        </row>
        <row r="667">
          <cell r="A667" t="str">
            <v>D00494</v>
          </cell>
          <cell r="B667">
            <v>583</v>
          </cell>
          <cell r="C667" t="str">
            <v>9)</v>
          </cell>
          <cell r="D667">
            <v>7573136</v>
          </cell>
          <cell r="E667" t="str">
            <v>데크휘니샤 면고르기</v>
          </cell>
          <cell r="G667" t="str">
            <v>M2</v>
          </cell>
          <cell r="H667">
            <v>0</v>
          </cell>
          <cell r="I667">
            <v>0</v>
          </cell>
        </row>
        <row r="668">
          <cell r="A668" t="str">
            <v>D01245</v>
          </cell>
          <cell r="B668">
            <v>583</v>
          </cell>
          <cell r="C668" t="str">
            <v>10)</v>
          </cell>
          <cell r="D668">
            <v>7573264</v>
          </cell>
          <cell r="E668" t="str">
            <v>슬래브양생</v>
          </cell>
          <cell r="G668" t="str">
            <v>M2</v>
          </cell>
          <cell r="H668">
            <v>0</v>
          </cell>
          <cell r="I668">
            <v>0</v>
          </cell>
        </row>
        <row r="669">
          <cell r="A669" t="str">
            <v>D00495</v>
          </cell>
          <cell r="B669">
            <v>583</v>
          </cell>
          <cell r="C669" t="str">
            <v>11)</v>
          </cell>
          <cell r="D669">
            <v>7573392</v>
          </cell>
          <cell r="E669" t="str">
            <v>교면방수</v>
          </cell>
          <cell r="F669" t="str">
            <v>(도막방수)</v>
          </cell>
          <cell r="G669" t="str">
            <v>M2</v>
          </cell>
          <cell r="H669">
            <v>0</v>
          </cell>
          <cell r="I669">
            <v>0</v>
          </cell>
        </row>
        <row r="670">
          <cell r="A670" t="str">
            <v>T2</v>
          </cell>
          <cell r="B670">
            <v>672</v>
          </cell>
          <cell r="C670" t="str">
            <v>12)</v>
          </cell>
          <cell r="D670">
            <v>7573456</v>
          </cell>
          <cell r="E670" t="str">
            <v>스페이서</v>
          </cell>
          <cell r="H670">
            <v>0</v>
          </cell>
          <cell r="I670">
            <v>0</v>
          </cell>
        </row>
        <row r="671">
          <cell r="A671" t="str">
            <v>D01640</v>
          </cell>
          <cell r="B671">
            <v>788</v>
          </cell>
          <cell r="C671" t="str">
            <v>가</v>
          </cell>
          <cell r="D671">
            <v>7573520</v>
          </cell>
          <cell r="E671" t="str">
            <v>스페이서설치</v>
          </cell>
          <cell r="F671" t="str">
            <v>(슬래브 및 기초)</v>
          </cell>
          <cell r="G671" t="str">
            <v>M2</v>
          </cell>
          <cell r="H671">
            <v>0</v>
          </cell>
          <cell r="I671">
            <v>0</v>
          </cell>
        </row>
        <row r="672">
          <cell r="A672" t="str">
            <v>D01640</v>
          </cell>
          <cell r="B672">
            <v>507</v>
          </cell>
          <cell r="C672" t="str">
            <v>나</v>
          </cell>
          <cell r="D672">
            <v>7573524</v>
          </cell>
          <cell r="E672" t="str">
            <v>스페이서설치</v>
          </cell>
          <cell r="F672" t="str">
            <v>(벽  체)</v>
          </cell>
          <cell r="G672" t="str">
            <v>M2</v>
          </cell>
          <cell r="H672">
            <v>0</v>
          </cell>
          <cell r="I672">
            <v>0</v>
          </cell>
        </row>
        <row r="673">
          <cell r="A673" t="str">
            <v>E2</v>
          </cell>
          <cell r="B673">
            <v>0</v>
          </cell>
          <cell r="C673" t="str">
            <v>계</v>
          </cell>
          <cell r="D673">
            <v>7573536</v>
          </cell>
          <cell r="I673">
            <v>0</v>
          </cell>
        </row>
        <row r="674">
          <cell r="A674" t="str">
            <v>T2</v>
          </cell>
          <cell r="B674">
            <v>675</v>
          </cell>
          <cell r="C674" t="str">
            <v>13)</v>
          </cell>
          <cell r="D674">
            <v>7573600</v>
          </cell>
          <cell r="E674" t="str">
            <v>신축이음장치</v>
          </cell>
          <cell r="H674">
            <v>0</v>
          </cell>
          <cell r="I674">
            <v>0</v>
          </cell>
        </row>
        <row r="675">
          <cell r="A675" t="str">
            <v>D00654</v>
          </cell>
          <cell r="B675">
            <v>39</v>
          </cell>
          <cell r="C675" t="str">
            <v>가</v>
          </cell>
          <cell r="D675">
            <v>7573632</v>
          </cell>
          <cell r="E675" t="str">
            <v>신축이음장치</v>
          </cell>
          <cell r="F675" t="str">
            <v>(NO. 50)</v>
          </cell>
          <cell r="G675" t="str">
            <v>M</v>
          </cell>
          <cell r="H675">
            <v>0</v>
          </cell>
          <cell r="I675">
            <v>0</v>
          </cell>
        </row>
        <row r="676">
          <cell r="A676" t="str">
            <v>E2</v>
          </cell>
          <cell r="B676">
            <v>0</v>
          </cell>
          <cell r="C676" t="str">
            <v>계</v>
          </cell>
          <cell r="D676">
            <v>7573686</v>
          </cell>
          <cell r="I676">
            <v>0</v>
          </cell>
        </row>
        <row r="677">
          <cell r="A677" t="str">
            <v>D00501</v>
          </cell>
          <cell r="B677">
            <v>1</v>
          </cell>
          <cell r="C677" t="str">
            <v>14)</v>
          </cell>
          <cell r="D677">
            <v>7573814</v>
          </cell>
          <cell r="E677" t="str">
            <v>교명판</v>
          </cell>
          <cell r="F677" t="str">
            <v>(450x200x10)</v>
          </cell>
          <cell r="G677" t="str">
            <v>EA</v>
          </cell>
          <cell r="H677">
            <v>0</v>
          </cell>
          <cell r="I677">
            <v>0</v>
          </cell>
        </row>
        <row r="678">
          <cell r="A678" t="str">
            <v>D00502</v>
          </cell>
          <cell r="B678">
            <v>1</v>
          </cell>
          <cell r="C678" t="str">
            <v>15)</v>
          </cell>
          <cell r="D678">
            <v>7573846</v>
          </cell>
          <cell r="E678" t="str">
            <v>설명판</v>
          </cell>
          <cell r="F678" t="str">
            <v>(510x410x10)</v>
          </cell>
          <cell r="G678" t="str">
            <v>EA</v>
          </cell>
          <cell r="H678">
            <v>0</v>
          </cell>
          <cell r="I678">
            <v>0</v>
          </cell>
        </row>
        <row r="679">
          <cell r="A679" t="str">
            <v>D00510</v>
          </cell>
          <cell r="B679">
            <v>1</v>
          </cell>
          <cell r="C679" t="str">
            <v>16)</v>
          </cell>
          <cell r="D679">
            <v>7573974</v>
          </cell>
          <cell r="E679" t="str">
            <v>T.B.M 설치</v>
          </cell>
          <cell r="G679" t="str">
            <v>EA</v>
          </cell>
          <cell r="H679">
            <v>0</v>
          </cell>
          <cell r="I679">
            <v>0</v>
          </cell>
        </row>
        <row r="680">
          <cell r="A680" t="str">
            <v>D00776</v>
          </cell>
          <cell r="B680">
            <v>156</v>
          </cell>
          <cell r="C680" t="str">
            <v>17)</v>
          </cell>
          <cell r="D680">
            <v>7574102</v>
          </cell>
          <cell r="E680" t="str">
            <v>전선관</v>
          </cell>
          <cell r="F680" t="str">
            <v>(ø=100 ㎜)</v>
          </cell>
          <cell r="G680" t="str">
            <v>M</v>
          </cell>
          <cell r="H680">
            <v>0</v>
          </cell>
          <cell r="I680">
            <v>0</v>
          </cell>
        </row>
        <row r="681">
          <cell r="A681" t="str">
            <v>T2</v>
          </cell>
          <cell r="B681">
            <v>682</v>
          </cell>
          <cell r="C681" t="str">
            <v>18)</v>
          </cell>
          <cell r="D681">
            <v>7574166</v>
          </cell>
          <cell r="E681" t="str">
            <v>방호벽</v>
          </cell>
          <cell r="H681">
            <v>0</v>
          </cell>
          <cell r="I681">
            <v>0</v>
          </cell>
        </row>
        <row r="682">
          <cell r="A682" t="str">
            <v>D02237</v>
          </cell>
          <cell r="B682">
            <v>78</v>
          </cell>
          <cell r="C682" t="str">
            <v>가</v>
          </cell>
          <cell r="D682">
            <v>7574230</v>
          </cell>
          <cell r="E682" t="str">
            <v>방호벽</v>
          </cell>
          <cell r="F682" t="str">
            <v>(교량용:일반구간)</v>
          </cell>
          <cell r="G682" t="str">
            <v>M</v>
          </cell>
          <cell r="H682">
            <v>0</v>
          </cell>
          <cell r="I682">
            <v>0</v>
          </cell>
        </row>
        <row r="683">
          <cell r="A683" t="str">
            <v>E2</v>
          </cell>
          <cell r="B683">
            <v>0</v>
          </cell>
          <cell r="C683" t="str">
            <v>계</v>
          </cell>
          <cell r="D683">
            <v>7574233</v>
          </cell>
          <cell r="I683">
            <v>0</v>
          </cell>
        </row>
        <row r="684">
          <cell r="A684" t="str">
            <v>D01680</v>
          </cell>
          <cell r="B684">
            <v>4</v>
          </cell>
          <cell r="C684" t="str">
            <v>19)</v>
          </cell>
          <cell r="D684">
            <v>7574385</v>
          </cell>
          <cell r="E684" t="str">
            <v>무수축 콘크리트</v>
          </cell>
          <cell r="G684" t="str">
            <v>M3</v>
          </cell>
          <cell r="H684">
            <v>0</v>
          </cell>
          <cell r="I684">
            <v>0</v>
          </cell>
        </row>
        <row r="685">
          <cell r="A685" t="str">
            <v>D00662</v>
          </cell>
          <cell r="B685">
            <v>1</v>
          </cell>
          <cell r="C685" t="str">
            <v>20)</v>
          </cell>
          <cell r="D685">
            <v>7574389</v>
          </cell>
          <cell r="E685" t="str">
            <v>무수축 몰탈</v>
          </cell>
          <cell r="F685" t="str">
            <v>(1:1)</v>
          </cell>
          <cell r="G685" t="str">
            <v>M3</v>
          </cell>
          <cell r="H685">
            <v>0</v>
          </cell>
          <cell r="I685">
            <v>0</v>
          </cell>
        </row>
        <row r="686">
          <cell r="A686" t="str">
            <v>T2</v>
          </cell>
          <cell r="B686">
            <v>689</v>
          </cell>
          <cell r="C686" t="str">
            <v>21)</v>
          </cell>
          <cell r="D686">
            <v>7574510</v>
          </cell>
          <cell r="E686" t="str">
            <v>철근가공조립</v>
          </cell>
          <cell r="H686">
            <v>0</v>
          </cell>
          <cell r="I686">
            <v>0</v>
          </cell>
        </row>
        <row r="687">
          <cell r="A687" t="str">
            <v>D00327</v>
          </cell>
          <cell r="B687">
            <v>93.284000000000006</v>
          </cell>
          <cell r="C687" t="str">
            <v>나</v>
          </cell>
          <cell r="D687">
            <v>7574638</v>
          </cell>
          <cell r="E687" t="str">
            <v>철근가공조립</v>
          </cell>
          <cell r="F687" t="str">
            <v>(복잡)</v>
          </cell>
          <cell r="G687" t="str">
            <v>TON</v>
          </cell>
          <cell r="H687">
            <v>0</v>
          </cell>
          <cell r="I687">
            <v>0</v>
          </cell>
        </row>
        <row r="688">
          <cell r="A688" t="str">
            <v>D00326</v>
          </cell>
          <cell r="B688">
            <v>129.21299999999999</v>
          </cell>
          <cell r="C688" t="str">
            <v>다</v>
          </cell>
          <cell r="D688">
            <v>7574642</v>
          </cell>
          <cell r="E688" t="str">
            <v>철근가공조립</v>
          </cell>
          <cell r="F688" t="str">
            <v>(보통)</v>
          </cell>
          <cell r="G688" t="str">
            <v>TON</v>
          </cell>
          <cell r="H688">
            <v>0</v>
          </cell>
          <cell r="I688">
            <v>0</v>
          </cell>
        </row>
        <row r="689">
          <cell r="A689" t="str">
            <v>D00325</v>
          </cell>
          <cell r="B689">
            <v>4.91</v>
          </cell>
          <cell r="C689" t="str">
            <v>라</v>
          </cell>
          <cell r="D689">
            <v>7574644</v>
          </cell>
          <cell r="E689" t="str">
            <v>철근가공조립</v>
          </cell>
          <cell r="F689" t="str">
            <v>(간단)</v>
          </cell>
          <cell r="G689" t="str">
            <v>TON</v>
          </cell>
          <cell r="H689">
            <v>0</v>
          </cell>
          <cell r="I689">
            <v>0</v>
          </cell>
        </row>
        <row r="690">
          <cell r="A690" t="str">
            <v>E2</v>
          </cell>
          <cell r="B690">
            <v>0</v>
          </cell>
          <cell r="C690" t="str">
            <v>계</v>
          </cell>
          <cell r="D690">
            <v>7574645</v>
          </cell>
          <cell r="I690">
            <v>0</v>
          </cell>
        </row>
        <row r="691">
          <cell r="A691" t="str">
            <v>T2</v>
          </cell>
          <cell r="B691">
            <v>696</v>
          </cell>
          <cell r="C691" t="str">
            <v>22)</v>
          </cell>
          <cell r="D691">
            <v>7574773</v>
          </cell>
          <cell r="E691" t="str">
            <v>배수시설</v>
          </cell>
          <cell r="H691">
            <v>0</v>
          </cell>
          <cell r="I691">
            <v>0</v>
          </cell>
        </row>
        <row r="692">
          <cell r="A692" t="str">
            <v>D00663</v>
          </cell>
          <cell r="B692">
            <v>4</v>
          </cell>
          <cell r="C692" t="str">
            <v>가</v>
          </cell>
          <cell r="D692">
            <v>7574900</v>
          </cell>
          <cell r="E692" t="str">
            <v>육교용 집수구</v>
          </cell>
          <cell r="F692" t="str">
            <v>(주철)</v>
          </cell>
          <cell r="G692" t="str">
            <v>EA</v>
          </cell>
          <cell r="H692">
            <v>0</v>
          </cell>
          <cell r="I692">
            <v>0</v>
          </cell>
        </row>
        <row r="693">
          <cell r="A693" t="str">
            <v>D00664</v>
          </cell>
          <cell r="B693">
            <v>4</v>
          </cell>
          <cell r="C693" t="str">
            <v>나</v>
          </cell>
          <cell r="D693">
            <v>7574901</v>
          </cell>
          <cell r="E693" t="str">
            <v>육교용연결집수거</v>
          </cell>
          <cell r="F693" t="str">
            <v>(스텐레스)</v>
          </cell>
          <cell r="G693" t="str">
            <v>EA</v>
          </cell>
          <cell r="H693">
            <v>0</v>
          </cell>
          <cell r="I693">
            <v>0</v>
          </cell>
        </row>
        <row r="694">
          <cell r="A694" t="str">
            <v>D00666</v>
          </cell>
          <cell r="B694">
            <v>4</v>
          </cell>
          <cell r="C694" t="str">
            <v>다</v>
          </cell>
          <cell r="D694">
            <v>7574902</v>
          </cell>
          <cell r="E694" t="str">
            <v>육교용 곡관</v>
          </cell>
          <cell r="G694" t="str">
            <v>EA</v>
          </cell>
          <cell r="H694">
            <v>0</v>
          </cell>
          <cell r="I694">
            <v>0</v>
          </cell>
        </row>
        <row r="695">
          <cell r="A695" t="str">
            <v>D00665</v>
          </cell>
          <cell r="B695">
            <v>31</v>
          </cell>
          <cell r="C695" t="str">
            <v>라</v>
          </cell>
          <cell r="D695">
            <v>7574966</v>
          </cell>
          <cell r="E695" t="str">
            <v>육교용 직관</v>
          </cell>
          <cell r="F695" t="str">
            <v>(□150)</v>
          </cell>
          <cell r="G695" t="str">
            <v>M</v>
          </cell>
          <cell r="H695">
            <v>0</v>
          </cell>
          <cell r="I695">
            <v>0</v>
          </cell>
        </row>
        <row r="696">
          <cell r="A696" t="str">
            <v>D00667</v>
          </cell>
          <cell r="B696">
            <v>32</v>
          </cell>
          <cell r="C696" t="str">
            <v>마</v>
          </cell>
          <cell r="D696">
            <v>7574998</v>
          </cell>
          <cell r="E696" t="str">
            <v>육교용 연결부</v>
          </cell>
          <cell r="F696" t="str">
            <v>(스텐레스)</v>
          </cell>
          <cell r="G696" t="str">
            <v>EA</v>
          </cell>
          <cell r="H696">
            <v>0</v>
          </cell>
          <cell r="I696">
            <v>0</v>
          </cell>
        </row>
        <row r="697">
          <cell r="A697" t="str">
            <v>E2</v>
          </cell>
          <cell r="B697">
            <v>0</v>
          </cell>
          <cell r="C697" t="str">
            <v>계</v>
          </cell>
          <cell r="D697">
            <v>7575062</v>
          </cell>
          <cell r="I697">
            <v>0</v>
          </cell>
        </row>
        <row r="698">
          <cell r="A698" t="str">
            <v>T2</v>
          </cell>
          <cell r="B698">
            <v>700</v>
          </cell>
          <cell r="C698" t="str">
            <v>23)</v>
          </cell>
          <cell r="D698">
            <v>7575094</v>
          </cell>
          <cell r="E698" t="str">
            <v>스치로폴</v>
          </cell>
          <cell r="H698">
            <v>0</v>
          </cell>
          <cell r="I698">
            <v>0</v>
          </cell>
        </row>
        <row r="699">
          <cell r="A699" t="str">
            <v>D00519</v>
          </cell>
          <cell r="B699">
            <v>64</v>
          </cell>
          <cell r="C699" t="str">
            <v>가</v>
          </cell>
          <cell r="D699">
            <v>7575126</v>
          </cell>
          <cell r="E699" t="str">
            <v>스치로폴</v>
          </cell>
          <cell r="F699" t="str">
            <v>(T=20m/m)</v>
          </cell>
          <cell r="G699" t="str">
            <v>M2</v>
          </cell>
          <cell r="H699">
            <v>0</v>
          </cell>
          <cell r="I699">
            <v>0</v>
          </cell>
        </row>
        <row r="700">
          <cell r="A700" t="str">
            <v>D00518</v>
          </cell>
          <cell r="B700">
            <v>53</v>
          </cell>
          <cell r="C700" t="str">
            <v>나</v>
          </cell>
          <cell r="D700">
            <v>7575138</v>
          </cell>
          <cell r="E700" t="str">
            <v>스치로폴</v>
          </cell>
          <cell r="F700" t="str">
            <v>(T=10m/m)</v>
          </cell>
          <cell r="G700" t="str">
            <v>M2</v>
          </cell>
          <cell r="H700">
            <v>0</v>
          </cell>
          <cell r="I700">
            <v>0</v>
          </cell>
        </row>
        <row r="701">
          <cell r="A701" t="str">
            <v>E2</v>
          </cell>
          <cell r="B701">
            <v>0</v>
          </cell>
          <cell r="C701" t="str">
            <v>계</v>
          </cell>
          <cell r="D701">
            <v>7575146</v>
          </cell>
          <cell r="I701">
            <v>0</v>
          </cell>
        </row>
        <row r="702">
          <cell r="A702" t="str">
            <v>T2</v>
          </cell>
          <cell r="B702">
            <v>705</v>
          </cell>
          <cell r="C702" t="str">
            <v>25)</v>
          </cell>
          <cell r="D702">
            <v>7575150</v>
          </cell>
          <cell r="E702" t="str">
            <v>PC.BEAM</v>
          </cell>
          <cell r="H702">
            <v>0</v>
          </cell>
          <cell r="I702">
            <v>0</v>
          </cell>
        </row>
        <row r="703">
          <cell r="A703" t="str">
            <v>D00472</v>
          </cell>
          <cell r="B703">
            <v>10</v>
          </cell>
          <cell r="C703" t="str">
            <v>가</v>
          </cell>
          <cell r="D703">
            <v>7575156</v>
          </cell>
          <cell r="E703" t="str">
            <v>P.C빔 제작</v>
          </cell>
          <cell r="F703" t="str">
            <v>(L=30.00M)</v>
          </cell>
          <cell r="G703" t="str">
            <v>본</v>
          </cell>
          <cell r="H703">
            <v>0</v>
          </cell>
          <cell r="I703">
            <v>0</v>
          </cell>
        </row>
        <row r="704">
          <cell r="A704" t="str">
            <v>D00478</v>
          </cell>
          <cell r="B704">
            <v>10</v>
          </cell>
          <cell r="C704" t="str">
            <v>나</v>
          </cell>
          <cell r="D704">
            <v>7575162</v>
          </cell>
          <cell r="E704" t="str">
            <v>P.C빔 설치</v>
          </cell>
          <cell r="F704" t="str">
            <v>(L=30.00M)</v>
          </cell>
          <cell r="G704" t="str">
            <v>본</v>
          </cell>
          <cell r="H704">
            <v>0</v>
          </cell>
          <cell r="I704">
            <v>0</v>
          </cell>
        </row>
        <row r="705">
          <cell r="A705" t="str">
            <v>D02314</v>
          </cell>
          <cell r="B705">
            <v>10</v>
          </cell>
          <cell r="C705" t="str">
            <v>다</v>
          </cell>
          <cell r="D705">
            <v>7575164</v>
          </cell>
          <cell r="E705" t="str">
            <v>P.C BEAM 전도방지공</v>
          </cell>
          <cell r="G705" t="str">
            <v>본</v>
          </cell>
          <cell r="H705">
            <v>0</v>
          </cell>
          <cell r="I705">
            <v>0</v>
          </cell>
        </row>
        <row r="706">
          <cell r="A706" t="str">
            <v>E2</v>
          </cell>
          <cell r="B706">
            <v>0</v>
          </cell>
          <cell r="C706" t="str">
            <v>계</v>
          </cell>
          <cell r="D706">
            <v>7575165</v>
          </cell>
          <cell r="I706">
            <v>0</v>
          </cell>
        </row>
        <row r="707">
          <cell r="A707" t="str">
            <v>D02221</v>
          </cell>
          <cell r="B707">
            <v>60</v>
          </cell>
          <cell r="C707" t="str">
            <v>27)</v>
          </cell>
          <cell r="D707">
            <v>7575293</v>
          </cell>
          <cell r="E707" t="str">
            <v>NOTCH</v>
          </cell>
          <cell r="G707" t="str">
            <v>M</v>
          </cell>
          <cell r="H707">
            <v>0</v>
          </cell>
          <cell r="I707">
            <v>0</v>
          </cell>
        </row>
        <row r="708">
          <cell r="A708" t="str">
            <v>D01662</v>
          </cell>
          <cell r="B708">
            <v>2</v>
          </cell>
          <cell r="C708" t="str">
            <v>28)</v>
          </cell>
          <cell r="D708">
            <v>7575294</v>
          </cell>
          <cell r="E708" t="str">
            <v>몰탈</v>
          </cell>
          <cell r="F708" t="str">
            <v>(1:3)</v>
          </cell>
          <cell r="G708" t="str">
            <v>M3</v>
          </cell>
          <cell r="H708">
            <v>0</v>
          </cell>
          <cell r="I708">
            <v>0</v>
          </cell>
        </row>
        <row r="709">
          <cell r="A709" t="str">
            <v>D01385</v>
          </cell>
          <cell r="B709">
            <v>3</v>
          </cell>
          <cell r="C709" t="str">
            <v>29)</v>
          </cell>
          <cell r="D709">
            <v>7575296</v>
          </cell>
          <cell r="E709" t="str">
            <v>그라우팅밀크</v>
          </cell>
          <cell r="F709" t="str">
            <v>(P.C BEAM제작)</v>
          </cell>
          <cell r="G709" t="str">
            <v>M3</v>
          </cell>
          <cell r="H709">
            <v>0</v>
          </cell>
          <cell r="I709">
            <v>0</v>
          </cell>
        </row>
        <row r="710">
          <cell r="A710" t="str">
            <v>T2</v>
          </cell>
          <cell r="B710">
            <v>713</v>
          </cell>
          <cell r="C710" t="str">
            <v>30)</v>
          </cell>
          <cell r="D710">
            <v>7575361</v>
          </cell>
          <cell r="E710" t="str">
            <v>SHOE 설치공</v>
          </cell>
          <cell r="H710">
            <v>0</v>
          </cell>
          <cell r="I710">
            <v>0</v>
          </cell>
        </row>
        <row r="711">
          <cell r="A711" t="str">
            <v>D01476</v>
          </cell>
          <cell r="B711">
            <v>2</v>
          </cell>
          <cell r="C711" t="str">
            <v>가</v>
          </cell>
          <cell r="D711">
            <v>7575425</v>
          </cell>
          <cell r="E711" t="str">
            <v>교좌장치</v>
          </cell>
          <cell r="F711" t="str">
            <v>(고정단)150TON</v>
          </cell>
          <cell r="G711" t="str">
            <v>EA</v>
          </cell>
          <cell r="H711">
            <v>0</v>
          </cell>
          <cell r="I711">
            <v>0</v>
          </cell>
        </row>
        <row r="712">
          <cell r="A712" t="str">
            <v>D01256</v>
          </cell>
          <cell r="B712">
            <v>10</v>
          </cell>
          <cell r="C712" t="str">
            <v>나</v>
          </cell>
          <cell r="D712">
            <v>7575426</v>
          </cell>
          <cell r="E712" t="str">
            <v>교좌장치</v>
          </cell>
          <cell r="F712" t="str">
            <v>(일방향)150TON</v>
          </cell>
          <cell r="G712" t="str">
            <v>EA</v>
          </cell>
          <cell r="H712">
            <v>0</v>
          </cell>
          <cell r="I712">
            <v>0</v>
          </cell>
        </row>
        <row r="713">
          <cell r="A713" t="str">
            <v>D01460</v>
          </cell>
          <cell r="B713">
            <v>8</v>
          </cell>
          <cell r="C713" t="str">
            <v>다</v>
          </cell>
          <cell r="D713">
            <v>7575490</v>
          </cell>
          <cell r="E713" t="str">
            <v>교좌장치</v>
          </cell>
          <cell r="F713" t="str">
            <v>(양방향)150TON</v>
          </cell>
          <cell r="G713" t="str">
            <v>EA</v>
          </cell>
          <cell r="H713">
            <v>0</v>
          </cell>
          <cell r="I713">
            <v>0</v>
          </cell>
        </row>
        <row r="714">
          <cell r="A714" t="str">
            <v>E2</v>
          </cell>
          <cell r="B714">
            <v>0</v>
          </cell>
          <cell r="C714" t="str">
            <v>계</v>
          </cell>
          <cell r="D714">
            <v>7575571</v>
          </cell>
          <cell r="I714">
            <v>0</v>
          </cell>
        </row>
        <row r="715">
          <cell r="A715" t="str">
            <v>D02224</v>
          </cell>
          <cell r="B715">
            <v>2</v>
          </cell>
          <cell r="C715" t="str">
            <v>32)</v>
          </cell>
          <cell r="D715">
            <v>7575779</v>
          </cell>
          <cell r="E715" t="str">
            <v>안전 점검용 계단</v>
          </cell>
          <cell r="G715" t="str">
            <v>EA</v>
          </cell>
          <cell r="H715">
            <v>0</v>
          </cell>
          <cell r="I715">
            <v>0</v>
          </cell>
        </row>
        <row r="716">
          <cell r="A716" t="str">
            <v>D01673</v>
          </cell>
          <cell r="B716">
            <v>1240</v>
          </cell>
          <cell r="C716" t="str">
            <v>33)</v>
          </cell>
          <cell r="D716">
            <v>7575939</v>
          </cell>
          <cell r="E716" t="str">
            <v>뒷채움</v>
          </cell>
          <cell r="F716" t="str">
            <v>(선택층재 암거,교량)</v>
          </cell>
          <cell r="G716" t="str">
            <v>M3</v>
          </cell>
          <cell r="H716">
            <v>0</v>
          </cell>
          <cell r="I716">
            <v>0</v>
          </cell>
        </row>
        <row r="717">
          <cell r="A717" t="str">
            <v>E3</v>
          </cell>
          <cell r="B717">
            <v>0</v>
          </cell>
          <cell r="C717" t="str">
            <v>합계</v>
          </cell>
          <cell r="D717">
            <v>7576003</v>
          </cell>
          <cell r="I717">
            <v>0</v>
          </cell>
        </row>
        <row r="718">
          <cell r="A718" t="str">
            <v>T3</v>
          </cell>
          <cell r="B718">
            <v>814</v>
          </cell>
          <cell r="C718" t="str">
            <v>3-7)</v>
          </cell>
          <cell r="D718">
            <v>7952336</v>
          </cell>
          <cell r="E718" t="str">
            <v>북평과선교</v>
          </cell>
          <cell r="H718">
            <v>0</v>
          </cell>
          <cell r="I718">
            <v>0</v>
          </cell>
        </row>
        <row r="719">
          <cell r="A719" t="str">
            <v>T2</v>
          </cell>
          <cell r="B719">
            <v>722</v>
          </cell>
          <cell r="C719" t="str">
            <v>1)</v>
          </cell>
          <cell r="D719">
            <v>7952464</v>
          </cell>
          <cell r="E719" t="str">
            <v>구조물터파기</v>
          </cell>
          <cell r="H719">
            <v>0</v>
          </cell>
          <cell r="I719">
            <v>0</v>
          </cell>
        </row>
        <row r="720">
          <cell r="A720" t="str">
            <v>T1</v>
          </cell>
          <cell r="B720">
            <v>721</v>
          </cell>
          <cell r="C720" t="str">
            <v>가.</v>
          </cell>
          <cell r="D720">
            <v>7952466</v>
          </cell>
          <cell r="E720" t="str">
            <v>육상터파기</v>
          </cell>
          <cell r="H720">
            <v>0</v>
          </cell>
          <cell r="I720">
            <v>0</v>
          </cell>
        </row>
        <row r="721">
          <cell r="A721" t="str">
            <v>D01345</v>
          </cell>
          <cell r="B721">
            <v>6016</v>
          </cell>
          <cell r="C721" t="str">
            <v>a.</v>
          </cell>
          <cell r="D721">
            <v>7952468</v>
          </cell>
          <cell r="E721" t="str">
            <v>구조물터파기</v>
          </cell>
          <cell r="F721" t="str">
            <v>(토  사)</v>
          </cell>
          <cell r="G721" t="str">
            <v>M3</v>
          </cell>
          <cell r="H721">
            <v>0</v>
          </cell>
          <cell r="I721">
            <v>0</v>
          </cell>
        </row>
        <row r="722">
          <cell r="A722" t="str">
            <v>E1</v>
          </cell>
          <cell r="B722">
            <v>0</v>
          </cell>
          <cell r="C722" t="str">
            <v>소계</v>
          </cell>
          <cell r="D722">
            <v>7952524</v>
          </cell>
          <cell r="I722">
            <v>0</v>
          </cell>
        </row>
        <row r="723">
          <cell r="A723" t="str">
            <v>E2</v>
          </cell>
          <cell r="B723">
            <v>0</v>
          </cell>
          <cell r="C723" t="str">
            <v>계</v>
          </cell>
          <cell r="D723">
            <v>7952660</v>
          </cell>
          <cell r="I723">
            <v>0</v>
          </cell>
        </row>
        <row r="724">
          <cell r="A724" t="str">
            <v>T2</v>
          </cell>
          <cell r="B724">
            <v>726</v>
          </cell>
          <cell r="C724" t="str">
            <v>2)</v>
          </cell>
          <cell r="D724">
            <v>8047178</v>
          </cell>
          <cell r="E724" t="str">
            <v>콘크리트타설공</v>
          </cell>
          <cell r="H724">
            <v>0</v>
          </cell>
          <cell r="I724">
            <v>0</v>
          </cell>
        </row>
        <row r="725">
          <cell r="A725" t="str">
            <v>D02072</v>
          </cell>
          <cell r="B725">
            <v>7276</v>
          </cell>
          <cell r="C725" t="str">
            <v>가</v>
          </cell>
          <cell r="D725">
            <v>8141695</v>
          </cell>
          <cell r="E725" t="str">
            <v>콘크리트타설</v>
          </cell>
          <cell r="F725" t="str">
            <v>(철근,진동기포함)</v>
          </cell>
          <cell r="G725" t="str">
            <v>M3</v>
          </cell>
          <cell r="H725">
            <v>0</v>
          </cell>
          <cell r="I725">
            <v>0</v>
          </cell>
        </row>
        <row r="726">
          <cell r="A726" t="str">
            <v>D02073</v>
          </cell>
          <cell r="B726">
            <v>128</v>
          </cell>
          <cell r="C726" t="str">
            <v>나</v>
          </cell>
          <cell r="D726">
            <v>8236213</v>
          </cell>
          <cell r="E726" t="str">
            <v>콘크리트타설</v>
          </cell>
          <cell r="F726" t="str">
            <v>(무근,진동기포함)</v>
          </cell>
          <cell r="G726" t="str">
            <v>M3</v>
          </cell>
          <cell r="H726">
            <v>0</v>
          </cell>
          <cell r="I726">
            <v>0</v>
          </cell>
        </row>
        <row r="727">
          <cell r="A727" t="str">
            <v>E2</v>
          </cell>
          <cell r="B727">
            <v>0</v>
          </cell>
          <cell r="C727" t="str">
            <v>계</v>
          </cell>
          <cell r="D727">
            <v>8259843</v>
          </cell>
          <cell r="I727">
            <v>0</v>
          </cell>
        </row>
        <row r="728">
          <cell r="A728" t="str">
            <v>T2</v>
          </cell>
          <cell r="B728">
            <v>734</v>
          </cell>
          <cell r="C728" t="str">
            <v>3)</v>
          </cell>
          <cell r="D728">
            <v>8271658</v>
          </cell>
          <cell r="E728" t="str">
            <v>거푸집</v>
          </cell>
          <cell r="H728">
            <v>0</v>
          </cell>
          <cell r="I728">
            <v>0</v>
          </cell>
        </row>
        <row r="729">
          <cell r="A729" t="str">
            <v>D00627</v>
          </cell>
          <cell r="B729">
            <v>5632</v>
          </cell>
          <cell r="C729" t="str">
            <v>가</v>
          </cell>
          <cell r="D729">
            <v>8283472</v>
          </cell>
          <cell r="E729" t="str">
            <v>합판거푸집</v>
          </cell>
          <cell r="F729" t="str">
            <v>(3회) 0-7M</v>
          </cell>
          <cell r="G729" t="str">
            <v>M2</v>
          </cell>
          <cell r="H729">
            <v>0</v>
          </cell>
          <cell r="I729">
            <v>0</v>
          </cell>
        </row>
        <row r="730">
          <cell r="A730" t="str">
            <v>D00628</v>
          </cell>
          <cell r="B730">
            <v>861</v>
          </cell>
          <cell r="C730" t="str">
            <v>나</v>
          </cell>
          <cell r="D730">
            <v>8307101</v>
          </cell>
          <cell r="E730" t="str">
            <v>합판거푸집</v>
          </cell>
          <cell r="F730" t="str">
            <v>(3회) 7-10M</v>
          </cell>
          <cell r="G730" t="str">
            <v>M2</v>
          </cell>
          <cell r="H730">
            <v>0</v>
          </cell>
          <cell r="I730">
            <v>0</v>
          </cell>
        </row>
        <row r="731">
          <cell r="A731" t="str">
            <v>D00072</v>
          </cell>
          <cell r="B731">
            <v>1050</v>
          </cell>
          <cell r="C731" t="str">
            <v>다</v>
          </cell>
          <cell r="D731">
            <v>8318916</v>
          </cell>
          <cell r="E731" t="str">
            <v>합판거푸집</v>
          </cell>
          <cell r="F731" t="str">
            <v>(4회)</v>
          </cell>
          <cell r="G731" t="str">
            <v>M2</v>
          </cell>
          <cell r="H731">
            <v>0</v>
          </cell>
          <cell r="I731">
            <v>0</v>
          </cell>
        </row>
        <row r="732">
          <cell r="A732" t="str">
            <v>D00074</v>
          </cell>
          <cell r="B732">
            <v>11</v>
          </cell>
          <cell r="C732" t="str">
            <v>라</v>
          </cell>
          <cell r="D732">
            <v>8322608</v>
          </cell>
          <cell r="E732" t="str">
            <v>합판거푸집</v>
          </cell>
          <cell r="F732" t="str">
            <v>(6회)</v>
          </cell>
          <cell r="G732" t="str">
            <v>M2</v>
          </cell>
          <cell r="H732">
            <v>0</v>
          </cell>
          <cell r="I732">
            <v>0</v>
          </cell>
        </row>
        <row r="733">
          <cell r="A733" t="str">
            <v>D00346</v>
          </cell>
          <cell r="B733">
            <v>257</v>
          </cell>
          <cell r="C733" t="str">
            <v>마</v>
          </cell>
          <cell r="D733">
            <v>8326300</v>
          </cell>
          <cell r="E733" t="str">
            <v>문형거푸집</v>
          </cell>
          <cell r="F733" t="str">
            <v>(0-7m:3회 부착식)</v>
          </cell>
          <cell r="G733" t="str">
            <v>M2</v>
          </cell>
          <cell r="H733">
            <v>0</v>
          </cell>
          <cell r="I733">
            <v>0</v>
          </cell>
        </row>
        <row r="734">
          <cell r="A734" t="str">
            <v>D00632</v>
          </cell>
          <cell r="B734">
            <v>1466</v>
          </cell>
          <cell r="C734" t="str">
            <v>바</v>
          </cell>
          <cell r="D734">
            <v>8326531</v>
          </cell>
          <cell r="E734" t="str">
            <v>원형거푸집</v>
          </cell>
          <cell r="F734" t="str">
            <v>(3회)</v>
          </cell>
          <cell r="G734" t="str">
            <v>M2</v>
          </cell>
          <cell r="H734">
            <v>0</v>
          </cell>
          <cell r="I734">
            <v>0</v>
          </cell>
        </row>
        <row r="735">
          <cell r="A735" t="str">
            <v>E2</v>
          </cell>
          <cell r="B735">
            <v>0</v>
          </cell>
          <cell r="C735" t="str">
            <v>계</v>
          </cell>
          <cell r="D735">
            <v>8326647</v>
          </cell>
          <cell r="I735">
            <v>0</v>
          </cell>
        </row>
        <row r="736">
          <cell r="A736" t="str">
            <v>T2</v>
          </cell>
          <cell r="B736">
            <v>738</v>
          </cell>
          <cell r="C736" t="str">
            <v>4)</v>
          </cell>
          <cell r="D736">
            <v>8326762</v>
          </cell>
          <cell r="E736" t="str">
            <v>동바리공</v>
          </cell>
          <cell r="H736">
            <v>0</v>
          </cell>
          <cell r="I736">
            <v>0</v>
          </cell>
        </row>
        <row r="737">
          <cell r="A737" t="str">
            <v>D02242</v>
          </cell>
          <cell r="B737">
            <v>1</v>
          </cell>
          <cell r="C737" t="str">
            <v>가</v>
          </cell>
          <cell r="D737">
            <v>8327039</v>
          </cell>
          <cell r="E737" t="str">
            <v>동바리공</v>
          </cell>
          <cell r="G737" t="str">
            <v>식</v>
          </cell>
          <cell r="H737">
            <v>0</v>
          </cell>
          <cell r="I737">
            <v>0</v>
          </cell>
        </row>
        <row r="738">
          <cell r="A738" t="str">
            <v>D02223</v>
          </cell>
          <cell r="B738">
            <v>1840</v>
          </cell>
          <cell r="C738" t="str">
            <v>나</v>
          </cell>
          <cell r="D738">
            <v>8327224</v>
          </cell>
          <cell r="E738" t="str">
            <v>DECK FINISHER용 동바</v>
          </cell>
          <cell r="F738" t="str">
            <v>리</v>
          </cell>
          <cell r="G738" t="str">
            <v>공/m3</v>
          </cell>
          <cell r="H738">
            <v>0</v>
          </cell>
          <cell r="I738">
            <v>0</v>
          </cell>
        </row>
        <row r="739">
          <cell r="A739" t="str">
            <v>E2</v>
          </cell>
          <cell r="B739">
            <v>0</v>
          </cell>
          <cell r="C739" t="str">
            <v>계</v>
          </cell>
          <cell r="D739">
            <v>8327547</v>
          </cell>
          <cell r="I739">
            <v>0</v>
          </cell>
        </row>
        <row r="740">
          <cell r="A740" t="str">
            <v>D01150</v>
          </cell>
          <cell r="B740">
            <v>5175</v>
          </cell>
          <cell r="C740" t="str">
            <v>5)</v>
          </cell>
          <cell r="D740">
            <v>8327685</v>
          </cell>
          <cell r="E740" t="str">
            <v>비계공(강관)</v>
          </cell>
          <cell r="G740" t="str">
            <v>M2</v>
          </cell>
          <cell r="H740">
            <v>0</v>
          </cell>
          <cell r="I740">
            <v>0</v>
          </cell>
        </row>
        <row r="741">
          <cell r="A741" t="str">
            <v>D01284</v>
          </cell>
          <cell r="B741">
            <v>96</v>
          </cell>
          <cell r="C741" t="str">
            <v>6)</v>
          </cell>
          <cell r="D741">
            <v>8327731</v>
          </cell>
          <cell r="E741" t="str">
            <v>다웰바설치</v>
          </cell>
          <cell r="F741" t="str">
            <v>(φ 25x600)</v>
          </cell>
          <cell r="G741" t="str">
            <v>EA</v>
          </cell>
          <cell r="H741">
            <v>0</v>
          </cell>
          <cell r="I741">
            <v>0</v>
          </cell>
        </row>
        <row r="742">
          <cell r="A742" t="str">
            <v>T2</v>
          </cell>
          <cell r="B742">
            <v>746</v>
          </cell>
          <cell r="C742" t="str">
            <v>7)</v>
          </cell>
          <cell r="D742">
            <v>8327859</v>
          </cell>
          <cell r="E742" t="str">
            <v>강관파일</v>
          </cell>
          <cell r="H742">
            <v>0</v>
          </cell>
          <cell r="I742">
            <v>0</v>
          </cell>
        </row>
        <row r="743">
          <cell r="A743" t="str">
            <v>D02226</v>
          </cell>
          <cell r="B743">
            <v>8756</v>
          </cell>
          <cell r="C743" t="str">
            <v>가</v>
          </cell>
          <cell r="D743">
            <v>8327987</v>
          </cell>
          <cell r="E743" t="str">
            <v>파일자재비</v>
          </cell>
          <cell r="F743" t="str">
            <v>(φ508,t=9mm)</v>
          </cell>
          <cell r="G743" t="str">
            <v>M</v>
          </cell>
          <cell r="H743">
            <v>0</v>
          </cell>
          <cell r="I743">
            <v>0</v>
          </cell>
        </row>
        <row r="744">
          <cell r="A744" t="str">
            <v>D00448</v>
          </cell>
          <cell r="B744">
            <v>14623</v>
          </cell>
          <cell r="C744" t="str">
            <v>나</v>
          </cell>
          <cell r="D744">
            <v>8327988</v>
          </cell>
          <cell r="E744" t="str">
            <v>파일자재비</v>
          </cell>
          <cell r="F744" t="str">
            <v>(φ508,t=12mm)</v>
          </cell>
          <cell r="G744" t="str">
            <v>M</v>
          </cell>
          <cell r="H744">
            <v>0</v>
          </cell>
          <cell r="I744">
            <v>0</v>
          </cell>
        </row>
        <row r="745">
          <cell r="A745" t="str">
            <v>D00451</v>
          </cell>
          <cell r="B745">
            <v>3409</v>
          </cell>
          <cell r="C745" t="str">
            <v>다</v>
          </cell>
          <cell r="D745">
            <v>8328116</v>
          </cell>
          <cell r="E745" t="str">
            <v>항타비</v>
          </cell>
          <cell r="G745" t="str">
            <v>M</v>
          </cell>
          <cell r="H745">
            <v>0</v>
          </cell>
          <cell r="I745">
            <v>0</v>
          </cell>
        </row>
        <row r="746">
          <cell r="A746" t="str">
            <v>D01639</v>
          </cell>
          <cell r="B746">
            <v>632</v>
          </cell>
          <cell r="C746" t="str">
            <v>라</v>
          </cell>
          <cell r="D746">
            <v>8328180</v>
          </cell>
          <cell r="E746" t="str">
            <v>두부 및 선단보강</v>
          </cell>
          <cell r="F746" t="str">
            <v>(강관말뚝 : 508mm)</v>
          </cell>
          <cell r="G746" t="str">
            <v>EA</v>
          </cell>
          <cell r="H746">
            <v>0</v>
          </cell>
          <cell r="I746">
            <v>0</v>
          </cell>
        </row>
        <row r="747">
          <cell r="A747" t="str">
            <v>E2</v>
          </cell>
          <cell r="B747">
            <v>0</v>
          </cell>
          <cell r="C747" t="str">
            <v>계</v>
          </cell>
          <cell r="D747">
            <v>8328189</v>
          </cell>
          <cell r="I747">
            <v>0</v>
          </cell>
        </row>
        <row r="748">
          <cell r="A748" t="str">
            <v>D01384</v>
          </cell>
          <cell r="B748">
            <v>12</v>
          </cell>
          <cell r="C748" t="str">
            <v>8)</v>
          </cell>
          <cell r="D748">
            <v>8328317</v>
          </cell>
          <cell r="E748" t="str">
            <v>타르지</v>
          </cell>
          <cell r="G748" t="str">
            <v>M2</v>
          </cell>
          <cell r="H748">
            <v>0</v>
          </cell>
          <cell r="I748">
            <v>0</v>
          </cell>
        </row>
        <row r="749">
          <cell r="A749" t="str">
            <v>D00494</v>
          </cell>
          <cell r="B749">
            <v>9320</v>
          </cell>
          <cell r="C749" t="str">
            <v>9)</v>
          </cell>
          <cell r="D749">
            <v>8328445</v>
          </cell>
          <cell r="E749" t="str">
            <v>데크휘니샤 면고르기</v>
          </cell>
          <cell r="G749" t="str">
            <v>M2</v>
          </cell>
          <cell r="H749">
            <v>0</v>
          </cell>
          <cell r="I749">
            <v>0</v>
          </cell>
        </row>
        <row r="750">
          <cell r="A750" t="str">
            <v>D01245</v>
          </cell>
          <cell r="B750">
            <v>9320</v>
          </cell>
          <cell r="C750" t="str">
            <v>10)</v>
          </cell>
          <cell r="D750">
            <v>8328573</v>
          </cell>
          <cell r="E750" t="str">
            <v>슬래브양생</v>
          </cell>
          <cell r="G750" t="str">
            <v>M2</v>
          </cell>
          <cell r="H750">
            <v>0</v>
          </cell>
          <cell r="I750">
            <v>0</v>
          </cell>
        </row>
        <row r="751">
          <cell r="A751" t="str">
            <v>D00495</v>
          </cell>
          <cell r="B751">
            <v>9320</v>
          </cell>
          <cell r="C751" t="str">
            <v>11)</v>
          </cell>
          <cell r="D751">
            <v>8328701</v>
          </cell>
          <cell r="E751" t="str">
            <v>교면방수</v>
          </cell>
          <cell r="F751" t="str">
            <v>(도막방수)</v>
          </cell>
          <cell r="G751" t="str">
            <v>M2</v>
          </cell>
          <cell r="H751">
            <v>0</v>
          </cell>
          <cell r="I751">
            <v>0</v>
          </cell>
        </row>
        <row r="752">
          <cell r="A752" t="str">
            <v>T2</v>
          </cell>
          <cell r="B752">
            <v>754</v>
          </cell>
          <cell r="C752" t="str">
            <v>12)</v>
          </cell>
          <cell r="D752">
            <v>8328765</v>
          </cell>
          <cell r="E752" t="str">
            <v>스페이서</v>
          </cell>
          <cell r="H752">
            <v>0</v>
          </cell>
          <cell r="I752">
            <v>0</v>
          </cell>
        </row>
        <row r="753">
          <cell r="A753" t="str">
            <v>D01640</v>
          </cell>
          <cell r="B753">
            <v>8737</v>
          </cell>
          <cell r="C753" t="str">
            <v>가</v>
          </cell>
          <cell r="D753">
            <v>8328829</v>
          </cell>
          <cell r="E753" t="str">
            <v>스페이서설치</v>
          </cell>
          <cell r="F753" t="str">
            <v>(슬래브 및 기초)</v>
          </cell>
          <cell r="G753" t="str">
            <v>M2</v>
          </cell>
          <cell r="H753">
            <v>0</v>
          </cell>
          <cell r="I753">
            <v>0</v>
          </cell>
        </row>
        <row r="754">
          <cell r="A754" t="str">
            <v>D01640</v>
          </cell>
          <cell r="B754">
            <v>812</v>
          </cell>
          <cell r="C754" t="str">
            <v>나</v>
          </cell>
          <cell r="D754">
            <v>8328833</v>
          </cell>
          <cell r="E754" t="str">
            <v>스페이서설치</v>
          </cell>
          <cell r="F754" t="str">
            <v>(벽  체)</v>
          </cell>
          <cell r="G754" t="str">
            <v>M2</v>
          </cell>
          <cell r="H754">
            <v>0</v>
          </cell>
          <cell r="I754">
            <v>0</v>
          </cell>
        </row>
        <row r="755">
          <cell r="A755" t="str">
            <v>E2</v>
          </cell>
          <cell r="B755">
            <v>0</v>
          </cell>
          <cell r="C755" t="str">
            <v>계</v>
          </cell>
          <cell r="D755">
            <v>8328845</v>
          </cell>
          <cell r="I755">
            <v>0</v>
          </cell>
        </row>
        <row r="756">
          <cell r="A756" t="str">
            <v>T2</v>
          </cell>
          <cell r="B756">
            <v>758</v>
          </cell>
          <cell r="C756" t="str">
            <v>13)</v>
          </cell>
          <cell r="D756">
            <v>8328909</v>
          </cell>
          <cell r="E756" t="str">
            <v>신축이음장치</v>
          </cell>
          <cell r="H756">
            <v>0</v>
          </cell>
          <cell r="I756">
            <v>0</v>
          </cell>
        </row>
        <row r="757">
          <cell r="A757" t="str">
            <v>D00701</v>
          </cell>
          <cell r="B757">
            <v>40</v>
          </cell>
          <cell r="C757" t="str">
            <v>가</v>
          </cell>
          <cell r="D757">
            <v>8328941</v>
          </cell>
          <cell r="E757" t="str">
            <v>신축이음장치</v>
          </cell>
          <cell r="F757" t="str">
            <v>(NO.160)</v>
          </cell>
          <cell r="G757" t="str">
            <v>M</v>
          </cell>
          <cell r="H757">
            <v>0</v>
          </cell>
          <cell r="I757">
            <v>0</v>
          </cell>
        </row>
        <row r="758">
          <cell r="A758" t="str">
            <v>D02225</v>
          </cell>
          <cell r="B758">
            <v>20</v>
          </cell>
          <cell r="C758" t="str">
            <v>나</v>
          </cell>
          <cell r="D758">
            <v>8328968</v>
          </cell>
          <cell r="E758" t="str">
            <v>신축이음장치</v>
          </cell>
          <cell r="F758" t="str">
            <v>(NO.240)</v>
          </cell>
          <cell r="G758" t="str">
            <v>M</v>
          </cell>
          <cell r="H758">
            <v>0</v>
          </cell>
          <cell r="I758">
            <v>0</v>
          </cell>
        </row>
        <row r="759">
          <cell r="A759" t="str">
            <v>E2</v>
          </cell>
          <cell r="B759">
            <v>0</v>
          </cell>
          <cell r="C759" t="str">
            <v>계</v>
          </cell>
          <cell r="D759">
            <v>8328995</v>
          </cell>
          <cell r="I759">
            <v>0</v>
          </cell>
        </row>
        <row r="760">
          <cell r="A760" t="str">
            <v>D00501</v>
          </cell>
          <cell r="B760">
            <v>2</v>
          </cell>
          <cell r="C760" t="str">
            <v>14)</v>
          </cell>
          <cell r="D760">
            <v>8329123</v>
          </cell>
          <cell r="E760" t="str">
            <v>교명판</v>
          </cell>
          <cell r="F760" t="str">
            <v>(450x200x10)</v>
          </cell>
          <cell r="G760" t="str">
            <v>EA</v>
          </cell>
          <cell r="H760">
            <v>0</v>
          </cell>
          <cell r="I760">
            <v>0</v>
          </cell>
        </row>
        <row r="761">
          <cell r="A761" t="str">
            <v>D00502</v>
          </cell>
          <cell r="B761">
            <v>2</v>
          </cell>
          <cell r="C761" t="str">
            <v>15)</v>
          </cell>
          <cell r="D761">
            <v>8329155</v>
          </cell>
          <cell r="E761" t="str">
            <v>설명판</v>
          </cell>
          <cell r="F761" t="str">
            <v>(510x410x10)</v>
          </cell>
          <cell r="G761" t="str">
            <v>EA</v>
          </cell>
          <cell r="H761">
            <v>0</v>
          </cell>
          <cell r="I761">
            <v>0</v>
          </cell>
        </row>
        <row r="762">
          <cell r="A762" t="str">
            <v>D00510</v>
          </cell>
          <cell r="B762">
            <v>2</v>
          </cell>
          <cell r="C762" t="str">
            <v>16)</v>
          </cell>
          <cell r="D762">
            <v>8329283</v>
          </cell>
          <cell r="E762" t="str">
            <v>T.B.M 설치</v>
          </cell>
          <cell r="G762" t="str">
            <v>EA</v>
          </cell>
          <cell r="H762">
            <v>0</v>
          </cell>
          <cell r="I762">
            <v>0</v>
          </cell>
        </row>
        <row r="763">
          <cell r="A763" t="str">
            <v>D00776</v>
          </cell>
          <cell r="B763">
            <v>1950</v>
          </cell>
          <cell r="C763" t="str">
            <v>17)</v>
          </cell>
          <cell r="D763">
            <v>8329411</v>
          </cell>
          <cell r="E763" t="str">
            <v>전선관</v>
          </cell>
          <cell r="F763" t="str">
            <v>(ø=100 ㎜)</v>
          </cell>
          <cell r="G763" t="str">
            <v>M</v>
          </cell>
          <cell r="H763">
            <v>0</v>
          </cell>
          <cell r="I763">
            <v>0</v>
          </cell>
        </row>
        <row r="764">
          <cell r="A764" t="str">
            <v>T2</v>
          </cell>
          <cell r="B764">
            <v>765</v>
          </cell>
          <cell r="C764" t="str">
            <v>18)</v>
          </cell>
          <cell r="D764">
            <v>8329475</v>
          </cell>
          <cell r="E764" t="str">
            <v>방호벽</v>
          </cell>
          <cell r="H764">
            <v>0</v>
          </cell>
          <cell r="I764">
            <v>0</v>
          </cell>
        </row>
        <row r="765">
          <cell r="A765" t="str">
            <v>D02237</v>
          </cell>
          <cell r="B765">
            <v>975</v>
          </cell>
          <cell r="C765" t="str">
            <v>가</v>
          </cell>
          <cell r="D765">
            <v>8329539</v>
          </cell>
          <cell r="E765" t="str">
            <v>방호벽</v>
          </cell>
          <cell r="F765" t="str">
            <v>(교량용:일반구간)</v>
          </cell>
          <cell r="G765" t="str">
            <v>M</v>
          </cell>
          <cell r="H765">
            <v>0</v>
          </cell>
          <cell r="I765">
            <v>0</v>
          </cell>
        </row>
        <row r="766">
          <cell r="A766" t="str">
            <v>E2</v>
          </cell>
          <cell r="B766">
            <v>0</v>
          </cell>
          <cell r="C766" t="str">
            <v>계</v>
          </cell>
          <cell r="D766">
            <v>8329542</v>
          </cell>
          <cell r="I766">
            <v>0</v>
          </cell>
        </row>
        <row r="767">
          <cell r="A767" t="str">
            <v>D01680</v>
          </cell>
          <cell r="B767">
            <v>89</v>
          </cell>
          <cell r="C767" t="str">
            <v>19)</v>
          </cell>
          <cell r="D767">
            <v>8329694</v>
          </cell>
          <cell r="E767" t="str">
            <v>무수축 콘크리트</v>
          </cell>
          <cell r="G767" t="str">
            <v>M3</v>
          </cell>
          <cell r="H767">
            <v>0</v>
          </cell>
          <cell r="I767">
            <v>0</v>
          </cell>
        </row>
        <row r="768">
          <cell r="A768" t="str">
            <v>D00662</v>
          </cell>
          <cell r="B768">
            <v>3</v>
          </cell>
          <cell r="C768" t="str">
            <v>20)</v>
          </cell>
          <cell r="D768">
            <v>8329698</v>
          </cell>
          <cell r="E768" t="str">
            <v>무수축 몰탈</v>
          </cell>
          <cell r="F768" t="str">
            <v>(1:1)</v>
          </cell>
          <cell r="G768" t="str">
            <v>M3</v>
          </cell>
          <cell r="H768">
            <v>0</v>
          </cell>
          <cell r="I768">
            <v>0</v>
          </cell>
        </row>
        <row r="769">
          <cell r="A769" t="str">
            <v>T2</v>
          </cell>
          <cell r="B769">
            <v>773</v>
          </cell>
          <cell r="C769" t="str">
            <v>21)</v>
          </cell>
          <cell r="D769">
            <v>8329819</v>
          </cell>
          <cell r="E769" t="str">
            <v>철근가공조립</v>
          </cell>
          <cell r="H769">
            <v>0</v>
          </cell>
          <cell r="I769">
            <v>0</v>
          </cell>
        </row>
        <row r="770">
          <cell r="A770" t="str">
            <v>D00328</v>
          </cell>
          <cell r="B770">
            <v>328.64800000000002</v>
          </cell>
          <cell r="C770" t="str">
            <v>가</v>
          </cell>
          <cell r="D770">
            <v>8329883</v>
          </cell>
          <cell r="E770" t="str">
            <v>철근가공조립</v>
          </cell>
          <cell r="F770" t="str">
            <v>(매우복잡)</v>
          </cell>
          <cell r="G770" t="str">
            <v>TON</v>
          </cell>
          <cell r="H770">
            <v>0</v>
          </cell>
          <cell r="I770">
            <v>0</v>
          </cell>
        </row>
        <row r="771">
          <cell r="A771" t="str">
            <v>D00327</v>
          </cell>
          <cell r="B771">
            <v>563.62599999999998</v>
          </cell>
          <cell r="C771" t="str">
            <v>나</v>
          </cell>
          <cell r="D771">
            <v>8329947</v>
          </cell>
          <cell r="E771" t="str">
            <v>철근가공조립</v>
          </cell>
          <cell r="F771" t="str">
            <v>(복잡)</v>
          </cell>
          <cell r="G771" t="str">
            <v>TON</v>
          </cell>
          <cell r="H771">
            <v>0</v>
          </cell>
          <cell r="I771">
            <v>0</v>
          </cell>
        </row>
        <row r="772">
          <cell r="A772" t="str">
            <v>D00326</v>
          </cell>
          <cell r="B772">
            <v>85.462999999999994</v>
          </cell>
          <cell r="C772" t="str">
            <v>다</v>
          </cell>
          <cell r="D772">
            <v>8329951</v>
          </cell>
          <cell r="E772" t="str">
            <v>철근가공조립</v>
          </cell>
          <cell r="F772" t="str">
            <v>(보통)</v>
          </cell>
          <cell r="G772" t="str">
            <v>TON</v>
          </cell>
          <cell r="H772">
            <v>0</v>
          </cell>
          <cell r="I772">
            <v>0</v>
          </cell>
        </row>
        <row r="773">
          <cell r="A773" t="str">
            <v>D00325</v>
          </cell>
          <cell r="B773">
            <v>65.367000000000004</v>
          </cell>
          <cell r="C773" t="str">
            <v>라</v>
          </cell>
          <cell r="D773">
            <v>8329953</v>
          </cell>
          <cell r="E773" t="str">
            <v>철근가공조립</v>
          </cell>
          <cell r="F773" t="str">
            <v>(간단)</v>
          </cell>
          <cell r="G773" t="str">
            <v>TON</v>
          </cell>
          <cell r="H773">
            <v>0</v>
          </cell>
          <cell r="I773">
            <v>0</v>
          </cell>
        </row>
        <row r="774">
          <cell r="A774" t="str">
            <v>E2</v>
          </cell>
          <cell r="B774">
            <v>0</v>
          </cell>
          <cell r="C774" t="str">
            <v>계</v>
          </cell>
          <cell r="D774">
            <v>8329954</v>
          </cell>
          <cell r="I774">
            <v>0</v>
          </cell>
        </row>
        <row r="775">
          <cell r="A775" t="str">
            <v>T2</v>
          </cell>
          <cell r="B775">
            <v>780</v>
          </cell>
          <cell r="C775" t="str">
            <v>22)</v>
          </cell>
          <cell r="D775">
            <v>8330082</v>
          </cell>
          <cell r="E775" t="str">
            <v>배수시설</v>
          </cell>
          <cell r="H775">
            <v>0</v>
          </cell>
          <cell r="I775">
            <v>0</v>
          </cell>
        </row>
        <row r="776">
          <cell r="A776" t="str">
            <v>D00663</v>
          </cell>
          <cell r="B776">
            <v>64</v>
          </cell>
          <cell r="C776" t="str">
            <v>가</v>
          </cell>
          <cell r="D776">
            <v>8330209</v>
          </cell>
          <cell r="E776" t="str">
            <v>육교용 집수구</v>
          </cell>
          <cell r="F776" t="str">
            <v>(주철)</v>
          </cell>
          <cell r="G776" t="str">
            <v>EA</v>
          </cell>
          <cell r="H776">
            <v>0</v>
          </cell>
          <cell r="I776">
            <v>0</v>
          </cell>
        </row>
        <row r="777">
          <cell r="A777" t="str">
            <v>D00664</v>
          </cell>
          <cell r="B777">
            <v>64</v>
          </cell>
          <cell r="C777" t="str">
            <v>나</v>
          </cell>
          <cell r="D777">
            <v>8330210</v>
          </cell>
          <cell r="E777" t="str">
            <v>육교용연결집수거</v>
          </cell>
          <cell r="F777" t="str">
            <v>(스텐레스)</v>
          </cell>
          <cell r="G777" t="str">
            <v>EA</v>
          </cell>
          <cell r="H777">
            <v>0</v>
          </cell>
          <cell r="I777">
            <v>0</v>
          </cell>
        </row>
        <row r="778">
          <cell r="A778" t="str">
            <v>D00666</v>
          </cell>
          <cell r="B778">
            <v>64</v>
          </cell>
          <cell r="C778" t="str">
            <v>다</v>
          </cell>
          <cell r="D778">
            <v>8330211</v>
          </cell>
          <cell r="E778" t="str">
            <v>육교용 곡관</v>
          </cell>
          <cell r="G778" t="str">
            <v>EA</v>
          </cell>
          <cell r="H778">
            <v>0</v>
          </cell>
          <cell r="I778">
            <v>0</v>
          </cell>
        </row>
        <row r="779">
          <cell r="A779" t="str">
            <v>D00665</v>
          </cell>
          <cell r="B779">
            <v>1169</v>
          </cell>
          <cell r="C779" t="str">
            <v>라</v>
          </cell>
          <cell r="D779">
            <v>8330275</v>
          </cell>
          <cell r="E779" t="str">
            <v>육교용 직관</v>
          </cell>
          <cell r="F779" t="str">
            <v>(□150)</v>
          </cell>
          <cell r="G779" t="str">
            <v>M</v>
          </cell>
          <cell r="H779">
            <v>0</v>
          </cell>
          <cell r="I779">
            <v>0</v>
          </cell>
        </row>
        <row r="780">
          <cell r="A780" t="str">
            <v>D00667</v>
          </cell>
          <cell r="B780">
            <v>1200</v>
          </cell>
          <cell r="C780" t="str">
            <v>마</v>
          </cell>
          <cell r="D780">
            <v>8330307</v>
          </cell>
          <cell r="E780" t="str">
            <v>육교용 연결부</v>
          </cell>
          <cell r="F780" t="str">
            <v>(스텐레스)</v>
          </cell>
          <cell r="G780" t="str">
            <v>EA</v>
          </cell>
          <cell r="H780">
            <v>0</v>
          </cell>
          <cell r="I780">
            <v>0</v>
          </cell>
        </row>
        <row r="781">
          <cell r="A781" t="str">
            <v>E2</v>
          </cell>
          <cell r="B781">
            <v>0</v>
          </cell>
          <cell r="C781" t="str">
            <v>계</v>
          </cell>
          <cell r="D781">
            <v>8330371</v>
          </cell>
          <cell r="I781">
            <v>0</v>
          </cell>
        </row>
        <row r="782">
          <cell r="A782" t="str">
            <v>T2</v>
          </cell>
          <cell r="B782">
            <v>784</v>
          </cell>
          <cell r="C782" t="str">
            <v>23)</v>
          </cell>
          <cell r="D782">
            <v>8330403</v>
          </cell>
          <cell r="E782" t="str">
            <v>스치로폴</v>
          </cell>
          <cell r="H782">
            <v>0</v>
          </cell>
          <cell r="I782">
            <v>0</v>
          </cell>
        </row>
        <row r="783">
          <cell r="A783" t="str">
            <v>D00519</v>
          </cell>
          <cell r="B783">
            <v>73</v>
          </cell>
          <cell r="C783" t="str">
            <v>가</v>
          </cell>
          <cell r="D783">
            <v>8330435</v>
          </cell>
          <cell r="E783" t="str">
            <v>스치로폴</v>
          </cell>
          <cell r="F783" t="str">
            <v>(T=20m/m)</v>
          </cell>
          <cell r="G783" t="str">
            <v>M2</v>
          </cell>
          <cell r="H783">
            <v>0</v>
          </cell>
          <cell r="I783">
            <v>0</v>
          </cell>
        </row>
        <row r="784">
          <cell r="A784" t="str">
            <v>D00518</v>
          </cell>
          <cell r="B784">
            <v>159</v>
          </cell>
          <cell r="C784" t="str">
            <v>나</v>
          </cell>
          <cell r="D784">
            <v>8330447</v>
          </cell>
          <cell r="E784" t="str">
            <v>스치로폴</v>
          </cell>
          <cell r="F784" t="str">
            <v>(T=10m/m)</v>
          </cell>
          <cell r="G784" t="str">
            <v>M2</v>
          </cell>
          <cell r="H784">
            <v>0</v>
          </cell>
          <cell r="I784">
            <v>0</v>
          </cell>
        </row>
        <row r="785">
          <cell r="A785" t="str">
            <v>E2</v>
          </cell>
          <cell r="B785">
            <v>0</v>
          </cell>
          <cell r="C785" t="str">
            <v>계</v>
          </cell>
          <cell r="D785">
            <v>8330455</v>
          </cell>
          <cell r="I785">
            <v>0</v>
          </cell>
        </row>
        <row r="786">
          <cell r="A786" t="str">
            <v>D02221</v>
          </cell>
          <cell r="B786">
            <v>959</v>
          </cell>
          <cell r="C786" t="str">
            <v>27)</v>
          </cell>
          <cell r="D786">
            <v>8330602</v>
          </cell>
          <cell r="E786" t="str">
            <v>NOTCH</v>
          </cell>
          <cell r="G786" t="str">
            <v>M</v>
          </cell>
          <cell r="H786">
            <v>0</v>
          </cell>
          <cell r="I786">
            <v>0</v>
          </cell>
        </row>
        <row r="787">
          <cell r="A787" t="str">
            <v>T2</v>
          </cell>
          <cell r="B787">
            <v>792</v>
          </cell>
          <cell r="C787" t="str">
            <v>30)</v>
          </cell>
          <cell r="D787">
            <v>8330670</v>
          </cell>
          <cell r="E787" t="str">
            <v>SHOE 설치공</v>
          </cell>
          <cell r="H787">
            <v>0</v>
          </cell>
          <cell r="I787">
            <v>0</v>
          </cell>
        </row>
        <row r="788">
          <cell r="A788" t="str">
            <v>D00112</v>
          </cell>
          <cell r="B788">
            <v>8</v>
          </cell>
          <cell r="C788" t="str">
            <v>가</v>
          </cell>
          <cell r="D788">
            <v>8330734</v>
          </cell>
          <cell r="E788" t="str">
            <v>교좌장치</v>
          </cell>
          <cell r="F788" t="str">
            <v>(일방향)200TON</v>
          </cell>
          <cell r="G788" t="str">
            <v>EA</v>
          </cell>
          <cell r="H788">
            <v>0</v>
          </cell>
          <cell r="I788">
            <v>0</v>
          </cell>
        </row>
        <row r="789">
          <cell r="A789" t="str">
            <v>D00172</v>
          </cell>
          <cell r="B789">
            <v>24</v>
          </cell>
          <cell r="C789" t="str">
            <v>나</v>
          </cell>
          <cell r="D789">
            <v>8330735</v>
          </cell>
          <cell r="E789" t="str">
            <v>교좌장치</v>
          </cell>
          <cell r="F789" t="str">
            <v>(양방향)200TON</v>
          </cell>
          <cell r="G789" t="str">
            <v>EA</v>
          </cell>
          <cell r="H789">
            <v>0</v>
          </cell>
          <cell r="I789">
            <v>0</v>
          </cell>
        </row>
        <row r="790">
          <cell r="A790" t="str">
            <v>D00716</v>
          </cell>
          <cell r="B790">
            <v>4</v>
          </cell>
          <cell r="C790" t="str">
            <v>다</v>
          </cell>
          <cell r="D790">
            <v>8330799</v>
          </cell>
          <cell r="E790" t="str">
            <v>교좌장치</v>
          </cell>
          <cell r="F790" t="str">
            <v>(고정단)400TON</v>
          </cell>
          <cell r="G790" t="str">
            <v>EA</v>
          </cell>
          <cell r="H790">
            <v>0</v>
          </cell>
          <cell r="I790">
            <v>0</v>
          </cell>
        </row>
        <row r="791">
          <cell r="A791" t="str">
            <v>D01635</v>
          </cell>
          <cell r="B791">
            <v>24</v>
          </cell>
          <cell r="C791" t="str">
            <v>라</v>
          </cell>
          <cell r="D791">
            <v>8330840</v>
          </cell>
          <cell r="E791" t="str">
            <v>교좌장치</v>
          </cell>
          <cell r="F791" t="str">
            <v>(일방향)400TON</v>
          </cell>
          <cell r="G791" t="str">
            <v>EA</v>
          </cell>
          <cell r="H791">
            <v>0</v>
          </cell>
          <cell r="I791">
            <v>0</v>
          </cell>
        </row>
        <row r="792">
          <cell r="A792" t="str">
            <v>D00715</v>
          </cell>
          <cell r="B792">
            <v>36</v>
          </cell>
          <cell r="C792" t="str">
            <v>마</v>
          </cell>
          <cell r="D792">
            <v>8330860</v>
          </cell>
          <cell r="E792" t="str">
            <v>교좌장치</v>
          </cell>
          <cell r="F792" t="str">
            <v>(양방향)400TON</v>
          </cell>
          <cell r="G792" t="str">
            <v>EA</v>
          </cell>
          <cell r="H792">
            <v>0</v>
          </cell>
          <cell r="I792">
            <v>0</v>
          </cell>
        </row>
        <row r="793">
          <cell r="A793" t="str">
            <v>E2</v>
          </cell>
          <cell r="B793">
            <v>0</v>
          </cell>
          <cell r="C793" t="str">
            <v>계</v>
          </cell>
          <cell r="D793">
            <v>8330880</v>
          </cell>
          <cell r="I793">
            <v>0</v>
          </cell>
        </row>
        <row r="794">
          <cell r="A794" t="str">
            <v>D00573</v>
          </cell>
          <cell r="B794">
            <v>9</v>
          </cell>
          <cell r="C794" t="str">
            <v>31)</v>
          </cell>
          <cell r="D794">
            <v>8330984</v>
          </cell>
          <cell r="E794" t="str">
            <v>안전점검통로</v>
          </cell>
          <cell r="F794" t="str">
            <v>(STEEL 용)</v>
          </cell>
          <cell r="G794" t="str">
            <v>개소</v>
          </cell>
          <cell r="H794">
            <v>0</v>
          </cell>
          <cell r="I794">
            <v>0</v>
          </cell>
        </row>
        <row r="795">
          <cell r="A795" t="str">
            <v>D02224</v>
          </cell>
          <cell r="B795">
            <v>2</v>
          </cell>
          <cell r="C795" t="str">
            <v>32)</v>
          </cell>
          <cell r="D795">
            <v>8331088</v>
          </cell>
          <cell r="E795" t="str">
            <v>안전 점검용 계단</v>
          </cell>
          <cell r="G795" t="str">
            <v>EA</v>
          </cell>
          <cell r="H795">
            <v>0</v>
          </cell>
          <cell r="I795">
            <v>0</v>
          </cell>
        </row>
        <row r="796">
          <cell r="A796" t="str">
            <v>T2</v>
          </cell>
          <cell r="B796">
            <v>812</v>
          </cell>
          <cell r="C796" t="str">
            <v>33)</v>
          </cell>
          <cell r="D796">
            <v>8519271</v>
          </cell>
          <cell r="E796" t="str">
            <v>강교</v>
          </cell>
          <cell r="H796">
            <v>0</v>
          </cell>
          <cell r="I796">
            <v>0</v>
          </cell>
        </row>
        <row r="797">
          <cell r="A797" t="str">
            <v>D00318</v>
          </cell>
          <cell r="B797">
            <v>3743.4079999999999</v>
          </cell>
          <cell r="C797" t="str">
            <v>가</v>
          </cell>
          <cell r="D797">
            <v>8707293</v>
          </cell>
          <cell r="E797" t="str">
            <v>강교제작</v>
          </cell>
          <cell r="G797" t="str">
            <v>TON</v>
          </cell>
          <cell r="H797">
            <v>0</v>
          </cell>
          <cell r="I797">
            <v>0</v>
          </cell>
        </row>
        <row r="798">
          <cell r="A798" t="str">
            <v>D01502</v>
          </cell>
          <cell r="B798">
            <v>3743.4079999999999</v>
          </cell>
          <cell r="C798" t="str">
            <v>나</v>
          </cell>
          <cell r="D798">
            <v>8707373</v>
          </cell>
          <cell r="E798" t="str">
            <v>강교운반</v>
          </cell>
          <cell r="G798" t="str">
            <v>TON</v>
          </cell>
          <cell r="H798">
            <v>0</v>
          </cell>
          <cell r="I798">
            <v>0</v>
          </cell>
        </row>
        <row r="799">
          <cell r="A799" t="str">
            <v>T1</v>
          </cell>
          <cell r="B799">
            <v>804</v>
          </cell>
          <cell r="C799" t="str">
            <v>다</v>
          </cell>
          <cell r="D799">
            <v>8707393</v>
          </cell>
          <cell r="E799" t="str">
            <v>강교가설</v>
          </cell>
          <cell r="H799">
            <v>0</v>
          </cell>
          <cell r="I799">
            <v>0</v>
          </cell>
        </row>
        <row r="800">
          <cell r="A800" t="str">
            <v>D01504</v>
          </cell>
          <cell r="B800">
            <v>3743.4079999999999</v>
          </cell>
          <cell r="C800" t="str">
            <v>a</v>
          </cell>
          <cell r="D800">
            <v>8707413</v>
          </cell>
          <cell r="F800" t="str">
            <v>BOX GIRDER</v>
          </cell>
          <cell r="G800" t="str">
            <v>TON</v>
          </cell>
          <cell r="H800">
            <v>0</v>
          </cell>
          <cell r="I800">
            <v>0</v>
          </cell>
        </row>
        <row r="801">
          <cell r="A801" t="str">
            <v>D01505</v>
          </cell>
          <cell r="B801">
            <v>3743.4079999999999</v>
          </cell>
          <cell r="C801" t="str">
            <v>b</v>
          </cell>
          <cell r="D801">
            <v>8707433</v>
          </cell>
          <cell r="F801" t="str">
            <v>CROSS BEAM,잔여자재</v>
          </cell>
          <cell r="G801" t="str">
            <v>TON</v>
          </cell>
          <cell r="H801">
            <v>0</v>
          </cell>
          <cell r="I801">
            <v>0</v>
          </cell>
        </row>
        <row r="802">
          <cell r="A802" t="str">
            <v>D01515</v>
          </cell>
          <cell r="B802">
            <v>3743.4079999999999</v>
          </cell>
          <cell r="C802" t="str">
            <v>c</v>
          </cell>
          <cell r="D802">
            <v>8707443</v>
          </cell>
          <cell r="F802" t="str">
            <v>고장력볼트조이기</v>
          </cell>
          <cell r="G802" t="str">
            <v>TON</v>
          </cell>
          <cell r="H802">
            <v>0</v>
          </cell>
          <cell r="I802">
            <v>0</v>
          </cell>
        </row>
        <row r="803">
          <cell r="A803" t="str">
            <v>D01520</v>
          </cell>
          <cell r="B803">
            <v>3743.4079999999999</v>
          </cell>
          <cell r="C803" t="str">
            <v>d</v>
          </cell>
          <cell r="D803">
            <v>8707448</v>
          </cell>
          <cell r="F803" t="str">
            <v>HTB조이기 및 도장</v>
          </cell>
          <cell r="G803" t="str">
            <v>TON</v>
          </cell>
          <cell r="H803">
            <v>0</v>
          </cell>
          <cell r="I803">
            <v>0</v>
          </cell>
        </row>
        <row r="804">
          <cell r="A804" t="str">
            <v>D01521</v>
          </cell>
          <cell r="B804">
            <v>3743.4079999999999</v>
          </cell>
          <cell r="C804" t="str">
            <v>e</v>
          </cell>
          <cell r="D804">
            <v>8707451</v>
          </cell>
          <cell r="F804" t="str">
            <v>가설용 BENT</v>
          </cell>
          <cell r="G804" t="str">
            <v>TON</v>
          </cell>
          <cell r="H804">
            <v>0</v>
          </cell>
          <cell r="I804">
            <v>0</v>
          </cell>
        </row>
        <row r="805">
          <cell r="A805" t="str">
            <v>E1</v>
          </cell>
          <cell r="B805">
            <v>0</v>
          </cell>
          <cell r="C805" t="str">
            <v>소계</v>
          </cell>
          <cell r="D805">
            <v>8707452</v>
          </cell>
          <cell r="I805">
            <v>0</v>
          </cell>
        </row>
        <row r="806">
          <cell r="A806" t="str">
            <v>D02159</v>
          </cell>
          <cell r="B806">
            <v>36013</v>
          </cell>
          <cell r="C806" t="str">
            <v>라</v>
          </cell>
          <cell r="D806">
            <v>8707580</v>
          </cell>
          <cell r="E806" t="str">
            <v>강교내부도장</v>
          </cell>
          <cell r="F806" t="str">
            <v>(공장)</v>
          </cell>
          <cell r="G806" t="str">
            <v>M2</v>
          </cell>
          <cell r="H806">
            <v>0</v>
          </cell>
          <cell r="I806">
            <v>0</v>
          </cell>
        </row>
        <row r="807">
          <cell r="A807" t="str">
            <v>D02160</v>
          </cell>
          <cell r="B807">
            <v>2673</v>
          </cell>
          <cell r="C807" t="str">
            <v>마</v>
          </cell>
          <cell r="D807">
            <v>8707581</v>
          </cell>
          <cell r="E807" t="str">
            <v>강교SPLICER도장</v>
          </cell>
          <cell r="F807" t="str">
            <v>(공장)</v>
          </cell>
          <cell r="G807" t="str">
            <v>M2</v>
          </cell>
          <cell r="H807">
            <v>0</v>
          </cell>
          <cell r="I807">
            <v>0</v>
          </cell>
        </row>
        <row r="808">
          <cell r="A808" t="str">
            <v>D02163</v>
          </cell>
          <cell r="B808">
            <v>888</v>
          </cell>
          <cell r="C808" t="str">
            <v>바</v>
          </cell>
          <cell r="D808">
            <v>8707645</v>
          </cell>
          <cell r="E808" t="str">
            <v>강교내부볼트및</v>
          </cell>
          <cell r="F808" t="str">
            <v>SPLICER도장</v>
          </cell>
          <cell r="G808" t="str">
            <v>M2</v>
          </cell>
          <cell r="H808">
            <v>0</v>
          </cell>
          <cell r="I808">
            <v>0</v>
          </cell>
        </row>
        <row r="809">
          <cell r="A809" t="str">
            <v>D02158</v>
          </cell>
          <cell r="B809">
            <v>22364</v>
          </cell>
          <cell r="C809" t="str">
            <v>사</v>
          </cell>
          <cell r="D809">
            <v>8707677</v>
          </cell>
          <cell r="E809" t="str">
            <v>강교외부도장</v>
          </cell>
          <cell r="F809" t="str">
            <v>(공장)</v>
          </cell>
          <cell r="G809" t="str">
            <v>M2</v>
          </cell>
          <cell r="H809">
            <v>0</v>
          </cell>
          <cell r="I809">
            <v>0</v>
          </cell>
        </row>
        <row r="810">
          <cell r="A810" t="str">
            <v>D02222</v>
          </cell>
          <cell r="B810">
            <v>22364</v>
          </cell>
          <cell r="C810" t="str">
            <v>아</v>
          </cell>
          <cell r="D810">
            <v>8707693</v>
          </cell>
          <cell r="E810" t="str">
            <v>강교외부도장</v>
          </cell>
          <cell r="F810" t="str">
            <v>(현장)</v>
          </cell>
          <cell r="G810" t="str">
            <v>M2</v>
          </cell>
          <cell r="H810">
            <v>0</v>
          </cell>
          <cell r="I810">
            <v>0</v>
          </cell>
        </row>
        <row r="811">
          <cell r="A811" t="str">
            <v>D02161</v>
          </cell>
          <cell r="B811">
            <v>5731</v>
          </cell>
          <cell r="C811" t="str">
            <v>자</v>
          </cell>
          <cell r="D811">
            <v>8707701</v>
          </cell>
          <cell r="E811" t="str">
            <v>강교외부포장면도장</v>
          </cell>
          <cell r="F811" t="str">
            <v>(공장)</v>
          </cell>
          <cell r="G811" t="str">
            <v>M2</v>
          </cell>
          <cell r="H811">
            <v>0</v>
          </cell>
          <cell r="I811">
            <v>0</v>
          </cell>
        </row>
        <row r="812">
          <cell r="A812" t="str">
            <v>D02162</v>
          </cell>
          <cell r="B812">
            <v>1543</v>
          </cell>
          <cell r="C812" t="str">
            <v>차</v>
          </cell>
          <cell r="D812">
            <v>8707705</v>
          </cell>
          <cell r="E812" t="str">
            <v>강교외부볼트및SPLICE</v>
          </cell>
          <cell r="F812" t="str">
            <v>도장 (현장)</v>
          </cell>
          <cell r="G812" t="str">
            <v>M2</v>
          </cell>
          <cell r="H812">
            <v>0</v>
          </cell>
          <cell r="I812">
            <v>0</v>
          </cell>
        </row>
        <row r="813">
          <cell r="A813" t="str">
            <v>E2</v>
          </cell>
          <cell r="B813">
            <v>0</v>
          </cell>
          <cell r="C813" t="str">
            <v>계</v>
          </cell>
          <cell r="D813">
            <v>8707707</v>
          </cell>
          <cell r="I813">
            <v>0</v>
          </cell>
        </row>
        <row r="814">
          <cell r="A814" t="str">
            <v>D01673</v>
          </cell>
          <cell r="B814">
            <v>893</v>
          </cell>
          <cell r="C814" t="str">
            <v>34)</v>
          </cell>
          <cell r="D814">
            <v>8707708</v>
          </cell>
          <cell r="E814" t="str">
            <v>뒷채움</v>
          </cell>
          <cell r="F814" t="str">
            <v>(선택층재 암거,교량)</v>
          </cell>
          <cell r="G814" t="str">
            <v>M3</v>
          </cell>
          <cell r="H814">
            <v>0</v>
          </cell>
          <cell r="I814">
            <v>0</v>
          </cell>
        </row>
        <row r="815">
          <cell r="A815" t="str">
            <v>E3</v>
          </cell>
          <cell r="B815">
            <v>0</v>
          </cell>
          <cell r="C815" t="str">
            <v>합계</v>
          </cell>
          <cell r="D815">
            <v>8707709</v>
          </cell>
          <cell r="I815">
            <v>0</v>
          </cell>
        </row>
        <row r="816">
          <cell r="A816" t="str">
            <v>T3</v>
          </cell>
          <cell r="B816">
            <v>912</v>
          </cell>
          <cell r="C816" t="str">
            <v>3-8)</v>
          </cell>
          <cell r="D816">
            <v>8707837</v>
          </cell>
          <cell r="E816" t="str">
            <v>진천과선교</v>
          </cell>
          <cell r="H816">
            <v>0</v>
          </cell>
          <cell r="I816">
            <v>0</v>
          </cell>
        </row>
        <row r="817">
          <cell r="A817" t="str">
            <v>T2</v>
          </cell>
          <cell r="B817">
            <v>820</v>
          </cell>
          <cell r="C817" t="str">
            <v>1)</v>
          </cell>
          <cell r="D817">
            <v>8707965</v>
          </cell>
          <cell r="E817" t="str">
            <v>구조물터파기</v>
          </cell>
          <cell r="H817">
            <v>0</v>
          </cell>
          <cell r="I817">
            <v>0</v>
          </cell>
        </row>
        <row r="818">
          <cell r="A818" t="str">
            <v>T1</v>
          </cell>
          <cell r="B818">
            <v>819</v>
          </cell>
          <cell r="C818" t="str">
            <v>가.</v>
          </cell>
          <cell r="D818">
            <v>8707967</v>
          </cell>
          <cell r="E818" t="str">
            <v>육상터파기</v>
          </cell>
          <cell r="H818">
            <v>0</v>
          </cell>
          <cell r="I818">
            <v>0</v>
          </cell>
        </row>
        <row r="819">
          <cell r="A819" t="str">
            <v>D01345</v>
          </cell>
          <cell r="B819">
            <v>10053</v>
          </cell>
          <cell r="C819" t="str">
            <v>a.</v>
          </cell>
          <cell r="D819">
            <v>8707969</v>
          </cell>
          <cell r="E819" t="str">
            <v>구조물터파기</v>
          </cell>
          <cell r="F819" t="str">
            <v>(토  사)</v>
          </cell>
          <cell r="G819" t="str">
            <v>M3</v>
          </cell>
          <cell r="H819">
            <v>0</v>
          </cell>
          <cell r="I819">
            <v>0</v>
          </cell>
        </row>
        <row r="820">
          <cell r="A820" t="str">
            <v>E1</v>
          </cell>
          <cell r="B820">
            <v>0</v>
          </cell>
          <cell r="C820" t="str">
            <v>소계</v>
          </cell>
          <cell r="D820">
            <v>8708025</v>
          </cell>
          <cell r="I820">
            <v>0</v>
          </cell>
        </row>
        <row r="821">
          <cell r="A821" t="str">
            <v>E2</v>
          </cell>
          <cell r="B821">
            <v>0</v>
          </cell>
          <cell r="C821" t="str">
            <v>계</v>
          </cell>
          <cell r="D821">
            <v>8708161</v>
          </cell>
          <cell r="I821">
            <v>0</v>
          </cell>
        </row>
        <row r="822">
          <cell r="A822" t="str">
            <v>T2</v>
          </cell>
          <cell r="B822">
            <v>824</v>
          </cell>
          <cell r="C822" t="str">
            <v>2)</v>
          </cell>
          <cell r="D822">
            <v>8802679</v>
          </cell>
          <cell r="E822" t="str">
            <v>콘크리트타설공</v>
          </cell>
          <cell r="H822">
            <v>0</v>
          </cell>
          <cell r="I822">
            <v>0</v>
          </cell>
        </row>
        <row r="823">
          <cell r="A823" t="str">
            <v>D02072</v>
          </cell>
          <cell r="B823">
            <v>2297</v>
          </cell>
          <cell r="C823" t="str">
            <v>가</v>
          </cell>
          <cell r="D823">
            <v>8897196</v>
          </cell>
          <cell r="E823" t="str">
            <v>콘크리트타설</v>
          </cell>
          <cell r="F823" t="str">
            <v>(철근,진동기포함)</v>
          </cell>
          <cell r="G823" t="str">
            <v>M3</v>
          </cell>
          <cell r="H823">
            <v>0</v>
          </cell>
          <cell r="I823">
            <v>0</v>
          </cell>
        </row>
        <row r="824">
          <cell r="A824" t="str">
            <v>D02073</v>
          </cell>
          <cell r="B824">
            <v>39</v>
          </cell>
          <cell r="C824" t="str">
            <v>나</v>
          </cell>
          <cell r="D824">
            <v>8991714</v>
          </cell>
          <cell r="E824" t="str">
            <v>콘크리트타설</v>
          </cell>
          <cell r="F824" t="str">
            <v>(무근,진동기포함)</v>
          </cell>
          <cell r="G824" t="str">
            <v>M3</v>
          </cell>
          <cell r="H824">
            <v>0</v>
          </cell>
          <cell r="I824">
            <v>0</v>
          </cell>
        </row>
        <row r="825">
          <cell r="A825" t="str">
            <v>E2</v>
          </cell>
          <cell r="B825">
            <v>0</v>
          </cell>
          <cell r="C825" t="str">
            <v>계</v>
          </cell>
          <cell r="D825">
            <v>9015344</v>
          </cell>
          <cell r="I825">
            <v>0</v>
          </cell>
        </row>
        <row r="826">
          <cell r="A826" t="str">
            <v>T2</v>
          </cell>
          <cell r="B826">
            <v>833</v>
          </cell>
          <cell r="C826" t="str">
            <v>3)</v>
          </cell>
          <cell r="D826">
            <v>9027159</v>
          </cell>
          <cell r="E826" t="str">
            <v>거푸집</v>
          </cell>
          <cell r="H826">
            <v>0</v>
          </cell>
          <cell r="I826">
            <v>0</v>
          </cell>
        </row>
        <row r="827">
          <cell r="A827" t="str">
            <v>D00627</v>
          </cell>
          <cell r="B827">
            <v>1538</v>
          </cell>
          <cell r="C827" t="str">
            <v>가</v>
          </cell>
          <cell r="D827">
            <v>9038973</v>
          </cell>
          <cell r="E827" t="str">
            <v>합판거푸집</v>
          </cell>
          <cell r="F827" t="str">
            <v>(3회) 0-7M</v>
          </cell>
          <cell r="G827" t="str">
            <v>M2</v>
          </cell>
          <cell r="H827">
            <v>0</v>
          </cell>
          <cell r="I827">
            <v>0</v>
          </cell>
        </row>
        <row r="828">
          <cell r="A828" t="str">
            <v>D00628</v>
          </cell>
          <cell r="B828">
            <v>275</v>
          </cell>
          <cell r="C828" t="str">
            <v>나</v>
          </cell>
          <cell r="D828">
            <v>9062602</v>
          </cell>
          <cell r="E828" t="str">
            <v>합판거푸집</v>
          </cell>
          <cell r="F828" t="str">
            <v>(3회) 7-10M</v>
          </cell>
          <cell r="G828" t="str">
            <v>M2</v>
          </cell>
          <cell r="H828">
            <v>0</v>
          </cell>
          <cell r="I828">
            <v>0</v>
          </cell>
        </row>
        <row r="829">
          <cell r="A829" t="str">
            <v>D00629</v>
          </cell>
          <cell r="B829">
            <v>20</v>
          </cell>
          <cell r="C829" t="str">
            <v>다</v>
          </cell>
          <cell r="D829">
            <v>9068510</v>
          </cell>
          <cell r="E829" t="str">
            <v>합판거푸집</v>
          </cell>
          <cell r="F829" t="str">
            <v>(3회) 10-13M</v>
          </cell>
          <cell r="G829" t="str">
            <v>M2</v>
          </cell>
          <cell r="H829">
            <v>0</v>
          </cell>
          <cell r="I829">
            <v>0</v>
          </cell>
        </row>
        <row r="830">
          <cell r="A830" t="str">
            <v>D00072</v>
          </cell>
          <cell r="B830">
            <v>372</v>
          </cell>
          <cell r="C830" t="str">
            <v>라</v>
          </cell>
          <cell r="D830">
            <v>9074417</v>
          </cell>
          <cell r="E830" t="str">
            <v>합판거푸집</v>
          </cell>
          <cell r="F830" t="str">
            <v>(4회)</v>
          </cell>
          <cell r="G830" t="str">
            <v>M2</v>
          </cell>
          <cell r="H830">
            <v>0</v>
          </cell>
          <cell r="I830">
            <v>0</v>
          </cell>
        </row>
        <row r="831">
          <cell r="A831" t="str">
            <v>D00074</v>
          </cell>
          <cell r="B831">
            <v>14</v>
          </cell>
          <cell r="C831" t="str">
            <v>마</v>
          </cell>
          <cell r="D831">
            <v>9078109</v>
          </cell>
          <cell r="E831" t="str">
            <v>합판거푸집</v>
          </cell>
          <cell r="F831" t="str">
            <v>(6회)</v>
          </cell>
          <cell r="G831" t="str">
            <v>M2</v>
          </cell>
          <cell r="H831">
            <v>0</v>
          </cell>
          <cell r="I831">
            <v>0</v>
          </cell>
        </row>
        <row r="832">
          <cell r="A832" t="str">
            <v>D00346</v>
          </cell>
          <cell r="B832">
            <v>583</v>
          </cell>
          <cell r="C832" t="str">
            <v>바</v>
          </cell>
          <cell r="D832">
            <v>9081801</v>
          </cell>
          <cell r="E832" t="str">
            <v>문형거푸집</v>
          </cell>
          <cell r="F832" t="str">
            <v>(0-7m:3회 부착식)</v>
          </cell>
          <cell r="G832" t="str">
            <v>M2</v>
          </cell>
          <cell r="H832">
            <v>0</v>
          </cell>
          <cell r="I832">
            <v>0</v>
          </cell>
        </row>
        <row r="833">
          <cell r="A833" t="str">
            <v>D00632</v>
          </cell>
          <cell r="B833">
            <v>94</v>
          </cell>
          <cell r="C833" t="str">
            <v>사</v>
          </cell>
          <cell r="D833">
            <v>9082032</v>
          </cell>
          <cell r="E833" t="str">
            <v>원형거푸집</v>
          </cell>
          <cell r="F833" t="str">
            <v>(3회)</v>
          </cell>
          <cell r="G833" t="str">
            <v>M2</v>
          </cell>
          <cell r="H833">
            <v>0</v>
          </cell>
          <cell r="I833">
            <v>0</v>
          </cell>
        </row>
        <row r="834">
          <cell r="A834" t="str">
            <v>E2</v>
          </cell>
          <cell r="B834">
            <v>0</v>
          </cell>
          <cell r="C834" t="str">
            <v>계</v>
          </cell>
          <cell r="D834">
            <v>9082148</v>
          </cell>
          <cell r="I834">
            <v>0</v>
          </cell>
        </row>
        <row r="835">
          <cell r="A835" t="str">
            <v>T2</v>
          </cell>
          <cell r="B835">
            <v>837</v>
          </cell>
          <cell r="C835" t="str">
            <v>4)</v>
          </cell>
          <cell r="D835">
            <v>9082263</v>
          </cell>
          <cell r="E835" t="str">
            <v>동바리공</v>
          </cell>
          <cell r="H835">
            <v>0</v>
          </cell>
          <cell r="I835">
            <v>0</v>
          </cell>
        </row>
        <row r="836">
          <cell r="A836" t="str">
            <v>D00418</v>
          </cell>
          <cell r="B836">
            <v>1</v>
          </cell>
          <cell r="C836" t="str">
            <v>가</v>
          </cell>
          <cell r="D836">
            <v>9082540</v>
          </cell>
          <cell r="E836" t="str">
            <v>동바리공</v>
          </cell>
          <cell r="G836" t="str">
            <v>식</v>
          </cell>
          <cell r="H836">
            <v>0</v>
          </cell>
          <cell r="I836">
            <v>0</v>
          </cell>
        </row>
        <row r="837">
          <cell r="A837" t="str">
            <v>D02223</v>
          </cell>
          <cell r="B837">
            <v>382</v>
          </cell>
          <cell r="C837" t="str">
            <v>나</v>
          </cell>
          <cell r="D837">
            <v>9082725</v>
          </cell>
          <cell r="E837" t="str">
            <v>DECK FINISHER용 동바</v>
          </cell>
          <cell r="F837" t="str">
            <v>리</v>
          </cell>
          <cell r="G837" t="str">
            <v>공/m3</v>
          </cell>
          <cell r="H837">
            <v>0</v>
          </cell>
          <cell r="I837">
            <v>0</v>
          </cell>
        </row>
        <row r="838">
          <cell r="A838" t="str">
            <v>E2</v>
          </cell>
          <cell r="B838">
            <v>0</v>
          </cell>
          <cell r="C838" t="str">
            <v>계</v>
          </cell>
          <cell r="D838">
            <v>9083048</v>
          </cell>
          <cell r="I838">
            <v>0</v>
          </cell>
        </row>
        <row r="839">
          <cell r="A839" t="str">
            <v>D01150</v>
          </cell>
          <cell r="B839">
            <v>1121</v>
          </cell>
          <cell r="C839" t="str">
            <v>5)</v>
          </cell>
          <cell r="D839">
            <v>9083186</v>
          </cell>
          <cell r="E839" t="str">
            <v>비계공(강관)</v>
          </cell>
          <cell r="G839" t="str">
            <v>M2</v>
          </cell>
          <cell r="H839">
            <v>0</v>
          </cell>
          <cell r="I839">
            <v>0</v>
          </cell>
        </row>
        <row r="840">
          <cell r="A840" t="str">
            <v>D01284</v>
          </cell>
          <cell r="B840">
            <v>94</v>
          </cell>
          <cell r="C840" t="str">
            <v>6)</v>
          </cell>
          <cell r="D840">
            <v>9083232</v>
          </cell>
          <cell r="E840" t="str">
            <v>다웰바설치</v>
          </cell>
          <cell r="F840" t="str">
            <v>(φ 25x600)</v>
          </cell>
          <cell r="G840" t="str">
            <v>EA</v>
          </cell>
          <cell r="H840">
            <v>0</v>
          </cell>
          <cell r="I840">
            <v>0</v>
          </cell>
        </row>
        <row r="841">
          <cell r="A841" t="str">
            <v>T2</v>
          </cell>
          <cell r="B841">
            <v>844</v>
          </cell>
          <cell r="C841" t="str">
            <v>7)</v>
          </cell>
          <cell r="D841">
            <v>9083360</v>
          </cell>
          <cell r="E841" t="str">
            <v>강관파일</v>
          </cell>
          <cell r="H841">
            <v>0</v>
          </cell>
          <cell r="I841">
            <v>0</v>
          </cell>
        </row>
        <row r="842">
          <cell r="A842" t="str">
            <v>D02226</v>
          </cell>
          <cell r="B842">
            <v>1050</v>
          </cell>
          <cell r="C842" t="str">
            <v>가</v>
          </cell>
          <cell r="D842">
            <v>9083488</v>
          </cell>
          <cell r="E842" t="str">
            <v>파일자재비</v>
          </cell>
          <cell r="F842" t="str">
            <v>(φ508,t=9mm)</v>
          </cell>
          <cell r="G842" t="str">
            <v>M</v>
          </cell>
          <cell r="H842">
            <v>0</v>
          </cell>
          <cell r="I842">
            <v>0</v>
          </cell>
        </row>
        <row r="843">
          <cell r="A843" t="str">
            <v>D00451</v>
          </cell>
          <cell r="B843">
            <v>990</v>
          </cell>
          <cell r="C843" t="str">
            <v>나</v>
          </cell>
          <cell r="D843">
            <v>9083617</v>
          </cell>
          <cell r="E843" t="str">
            <v>항타비</v>
          </cell>
          <cell r="G843" t="str">
            <v>M</v>
          </cell>
          <cell r="H843">
            <v>0</v>
          </cell>
          <cell r="I843">
            <v>0</v>
          </cell>
        </row>
        <row r="844">
          <cell r="A844" t="str">
            <v>D01639</v>
          </cell>
          <cell r="B844">
            <v>50</v>
          </cell>
          <cell r="C844" t="str">
            <v>다</v>
          </cell>
          <cell r="D844">
            <v>9083681</v>
          </cell>
          <cell r="E844" t="str">
            <v>두부 및 선단보강</v>
          </cell>
          <cell r="F844" t="str">
            <v>(강관말뚝 : 508mm)</v>
          </cell>
          <cell r="G844" t="str">
            <v>EA</v>
          </cell>
          <cell r="H844">
            <v>0</v>
          </cell>
          <cell r="I844">
            <v>0</v>
          </cell>
        </row>
        <row r="845">
          <cell r="A845" t="str">
            <v>E2</v>
          </cell>
          <cell r="B845">
            <v>0</v>
          </cell>
          <cell r="C845" t="str">
            <v>계</v>
          </cell>
          <cell r="D845">
            <v>9083690</v>
          </cell>
          <cell r="I845">
            <v>0</v>
          </cell>
        </row>
        <row r="846">
          <cell r="A846" t="str">
            <v>D01384</v>
          </cell>
          <cell r="B846">
            <v>11</v>
          </cell>
          <cell r="C846" t="str">
            <v>8)</v>
          </cell>
          <cell r="D846">
            <v>9083818</v>
          </cell>
          <cell r="E846" t="str">
            <v>타르지</v>
          </cell>
          <cell r="G846" t="str">
            <v>M2</v>
          </cell>
          <cell r="H846">
            <v>0</v>
          </cell>
          <cell r="I846">
            <v>0</v>
          </cell>
        </row>
        <row r="847">
          <cell r="A847" t="str">
            <v>D00494</v>
          </cell>
          <cell r="B847">
            <v>1938</v>
          </cell>
          <cell r="C847" t="str">
            <v>9)</v>
          </cell>
          <cell r="D847">
            <v>9083946</v>
          </cell>
          <cell r="E847" t="str">
            <v>데크휘니샤 면고르기</v>
          </cell>
          <cell r="G847" t="str">
            <v>M2</v>
          </cell>
          <cell r="H847">
            <v>0</v>
          </cell>
          <cell r="I847">
            <v>0</v>
          </cell>
        </row>
        <row r="848">
          <cell r="A848" t="str">
            <v>D01245</v>
          </cell>
          <cell r="B848">
            <v>1938</v>
          </cell>
          <cell r="C848" t="str">
            <v>10)</v>
          </cell>
          <cell r="D848">
            <v>9084074</v>
          </cell>
          <cell r="E848" t="str">
            <v>슬래브양생</v>
          </cell>
          <cell r="G848" t="str">
            <v>M2</v>
          </cell>
          <cell r="H848">
            <v>0</v>
          </cell>
          <cell r="I848">
            <v>0</v>
          </cell>
        </row>
        <row r="849">
          <cell r="A849" t="str">
            <v>D00495</v>
          </cell>
          <cell r="B849">
            <v>1938</v>
          </cell>
          <cell r="C849" t="str">
            <v>11)</v>
          </cell>
          <cell r="D849">
            <v>9084202</v>
          </cell>
          <cell r="E849" t="str">
            <v>교면방수</v>
          </cell>
          <cell r="F849" t="str">
            <v>(도막방수)</v>
          </cell>
          <cell r="G849" t="str">
            <v>M2</v>
          </cell>
          <cell r="H849">
            <v>0</v>
          </cell>
          <cell r="I849">
            <v>0</v>
          </cell>
        </row>
        <row r="850">
          <cell r="A850" t="str">
            <v>T2</v>
          </cell>
          <cell r="B850">
            <v>852</v>
          </cell>
          <cell r="C850" t="str">
            <v>12)</v>
          </cell>
          <cell r="D850">
            <v>9084266</v>
          </cell>
          <cell r="E850" t="str">
            <v>스페이서</v>
          </cell>
          <cell r="H850">
            <v>0</v>
          </cell>
          <cell r="I850">
            <v>0</v>
          </cell>
        </row>
        <row r="851">
          <cell r="A851" t="str">
            <v>D01640</v>
          </cell>
          <cell r="B851">
            <v>2624</v>
          </cell>
          <cell r="C851" t="str">
            <v>가</v>
          </cell>
          <cell r="D851">
            <v>9084330</v>
          </cell>
          <cell r="E851" t="str">
            <v>스페이서설치</v>
          </cell>
          <cell r="F851" t="str">
            <v>(슬래브 및 기초)</v>
          </cell>
          <cell r="G851" t="str">
            <v>M2</v>
          </cell>
          <cell r="H851">
            <v>0</v>
          </cell>
          <cell r="I851">
            <v>0</v>
          </cell>
        </row>
        <row r="852">
          <cell r="A852" t="str">
            <v>D01640</v>
          </cell>
          <cell r="B852">
            <v>1085</v>
          </cell>
          <cell r="C852" t="str">
            <v>나</v>
          </cell>
          <cell r="D852">
            <v>9084334</v>
          </cell>
          <cell r="E852" t="str">
            <v>스페이서설치</v>
          </cell>
          <cell r="F852" t="str">
            <v>(벽  체)</v>
          </cell>
          <cell r="G852" t="str">
            <v>M2</v>
          </cell>
          <cell r="H852">
            <v>0</v>
          </cell>
          <cell r="I852">
            <v>0</v>
          </cell>
        </row>
        <row r="853">
          <cell r="A853" t="str">
            <v>E2</v>
          </cell>
          <cell r="B853">
            <v>0</v>
          </cell>
          <cell r="C853" t="str">
            <v>계</v>
          </cell>
          <cell r="D853">
            <v>9084346</v>
          </cell>
          <cell r="I853">
            <v>0</v>
          </cell>
        </row>
        <row r="854">
          <cell r="A854" t="str">
            <v>T2</v>
          </cell>
          <cell r="B854">
            <v>855</v>
          </cell>
          <cell r="C854" t="str">
            <v>13)</v>
          </cell>
          <cell r="D854">
            <v>9084410</v>
          </cell>
          <cell r="E854" t="str">
            <v>신축이음장치</v>
          </cell>
          <cell r="H854">
            <v>0</v>
          </cell>
          <cell r="I854">
            <v>0</v>
          </cell>
        </row>
        <row r="855">
          <cell r="A855" t="str">
            <v>D00698</v>
          </cell>
          <cell r="B855">
            <v>40</v>
          </cell>
          <cell r="C855" t="str">
            <v>가</v>
          </cell>
          <cell r="D855">
            <v>9084442</v>
          </cell>
          <cell r="E855" t="str">
            <v>신축이음장치</v>
          </cell>
          <cell r="F855" t="str">
            <v>(NO.100)</v>
          </cell>
          <cell r="G855" t="str">
            <v>M</v>
          </cell>
          <cell r="H855">
            <v>0</v>
          </cell>
          <cell r="I855">
            <v>0</v>
          </cell>
        </row>
        <row r="856">
          <cell r="A856" t="str">
            <v>E2</v>
          </cell>
          <cell r="B856">
            <v>0</v>
          </cell>
          <cell r="C856" t="str">
            <v>계</v>
          </cell>
          <cell r="D856">
            <v>9084496</v>
          </cell>
          <cell r="I856">
            <v>0</v>
          </cell>
        </row>
        <row r="857">
          <cell r="A857" t="str">
            <v>D00501</v>
          </cell>
          <cell r="B857">
            <v>1</v>
          </cell>
          <cell r="C857" t="str">
            <v>14)</v>
          </cell>
          <cell r="D857">
            <v>9084624</v>
          </cell>
          <cell r="E857" t="str">
            <v>교명판</v>
          </cell>
          <cell r="F857" t="str">
            <v>(450x200x10)</v>
          </cell>
          <cell r="G857" t="str">
            <v>EA</v>
          </cell>
          <cell r="H857">
            <v>0</v>
          </cell>
          <cell r="I857">
            <v>0</v>
          </cell>
        </row>
        <row r="858">
          <cell r="A858" t="str">
            <v>D00502</v>
          </cell>
          <cell r="B858">
            <v>1</v>
          </cell>
          <cell r="C858" t="str">
            <v>15)</v>
          </cell>
          <cell r="D858">
            <v>9084656</v>
          </cell>
          <cell r="E858" t="str">
            <v>설명판</v>
          </cell>
          <cell r="F858" t="str">
            <v>(510x410x10)</v>
          </cell>
          <cell r="G858" t="str">
            <v>EA</v>
          </cell>
          <cell r="H858">
            <v>0</v>
          </cell>
          <cell r="I858">
            <v>0</v>
          </cell>
        </row>
        <row r="859">
          <cell r="A859" t="str">
            <v>D00510</v>
          </cell>
          <cell r="B859">
            <v>1</v>
          </cell>
          <cell r="C859" t="str">
            <v>16)</v>
          </cell>
          <cell r="D859">
            <v>9084784</v>
          </cell>
          <cell r="E859" t="str">
            <v>T.B.M 설치</v>
          </cell>
          <cell r="G859" t="str">
            <v>EA</v>
          </cell>
          <cell r="H859">
            <v>0</v>
          </cell>
          <cell r="I859">
            <v>0</v>
          </cell>
        </row>
        <row r="860">
          <cell r="A860" t="str">
            <v>D00776</v>
          </cell>
          <cell r="B860">
            <v>427</v>
          </cell>
          <cell r="C860" t="str">
            <v>17)</v>
          </cell>
          <cell r="D860">
            <v>9084912</v>
          </cell>
          <cell r="E860" t="str">
            <v>전선관</v>
          </cell>
          <cell r="F860" t="str">
            <v>(ø=100 ㎜)</v>
          </cell>
          <cell r="G860" t="str">
            <v>M</v>
          </cell>
          <cell r="H860">
            <v>0</v>
          </cell>
          <cell r="I860">
            <v>0</v>
          </cell>
        </row>
        <row r="861">
          <cell r="A861" t="str">
            <v>T2</v>
          </cell>
          <cell r="B861">
            <v>862</v>
          </cell>
          <cell r="C861" t="str">
            <v>18)</v>
          </cell>
          <cell r="D861">
            <v>9084976</v>
          </cell>
          <cell r="E861" t="str">
            <v>방호벽</v>
          </cell>
          <cell r="H861">
            <v>0</v>
          </cell>
          <cell r="I861">
            <v>0</v>
          </cell>
        </row>
        <row r="862">
          <cell r="A862" t="str">
            <v>D02237</v>
          </cell>
          <cell r="B862">
            <v>213</v>
          </cell>
          <cell r="C862" t="str">
            <v>가</v>
          </cell>
          <cell r="D862">
            <v>9085040</v>
          </cell>
          <cell r="E862" t="str">
            <v>방호벽</v>
          </cell>
          <cell r="F862" t="str">
            <v>(교량용:일반구간)</v>
          </cell>
          <cell r="G862" t="str">
            <v>M</v>
          </cell>
          <cell r="H862">
            <v>0</v>
          </cell>
          <cell r="I862">
            <v>0</v>
          </cell>
        </row>
        <row r="863">
          <cell r="A863" t="str">
            <v>E2</v>
          </cell>
          <cell r="B863">
            <v>0</v>
          </cell>
          <cell r="C863" t="str">
            <v>계</v>
          </cell>
          <cell r="D863">
            <v>9085043</v>
          </cell>
          <cell r="I863">
            <v>0</v>
          </cell>
        </row>
        <row r="864">
          <cell r="A864" t="str">
            <v>D01680</v>
          </cell>
          <cell r="B864">
            <v>5</v>
          </cell>
          <cell r="C864" t="str">
            <v>19)</v>
          </cell>
          <cell r="D864">
            <v>9085195</v>
          </cell>
          <cell r="E864" t="str">
            <v>무수축 콘크리트</v>
          </cell>
          <cell r="G864" t="str">
            <v>M3</v>
          </cell>
          <cell r="H864">
            <v>0</v>
          </cell>
          <cell r="I864">
            <v>0</v>
          </cell>
        </row>
        <row r="865">
          <cell r="A865" t="str">
            <v>D00662</v>
          </cell>
          <cell r="B865">
            <v>1</v>
          </cell>
          <cell r="C865" t="str">
            <v>20)</v>
          </cell>
          <cell r="D865">
            <v>9085199</v>
          </cell>
          <cell r="E865" t="str">
            <v>무수축 몰탈</v>
          </cell>
          <cell r="F865" t="str">
            <v>(1:1)</v>
          </cell>
          <cell r="G865" t="str">
            <v>M3</v>
          </cell>
          <cell r="H865">
            <v>0</v>
          </cell>
          <cell r="I865">
            <v>0</v>
          </cell>
        </row>
        <row r="866">
          <cell r="A866" t="str">
            <v>T2</v>
          </cell>
          <cell r="B866">
            <v>870</v>
          </cell>
          <cell r="C866" t="str">
            <v>21)</v>
          </cell>
          <cell r="D866">
            <v>9085320</v>
          </cell>
          <cell r="E866" t="str">
            <v>철근가공조립</v>
          </cell>
          <cell r="H866">
            <v>0</v>
          </cell>
          <cell r="I866">
            <v>0</v>
          </cell>
        </row>
        <row r="867">
          <cell r="A867" t="str">
            <v>D00328</v>
          </cell>
          <cell r="B867">
            <v>353.88</v>
          </cell>
          <cell r="C867" t="str">
            <v>가</v>
          </cell>
          <cell r="D867">
            <v>9085384</v>
          </cell>
          <cell r="E867" t="str">
            <v>철근가공조립</v>
          </cell>
          <cell r="F867" t="str">
            <v>(매우복잡)</v>
          </cell>
          <cell r="G867" t="str">
            <v>TON</v>
          </cell>
          <cell r="H867">
            <v>0</v>
          </cell>
          <cell r="I867">
            <v>0</v>
          </cell>
        </row>
        <row r="868">
          <cell r="A868" t="str">
            <v>D00327</v>
          </cell>
          <cell r="B868">
            <v>138.24600000000001</v>
          </cell>
          <cell r="C868" t="str">
            <v>나</v>
          </cell>
          <cell r="D868">
            <v>9085448</v>
          </cell>
          <cell r="E868" t="str">
            <v>철근가공조립</v>
          </cell>
          <cell r="F868" t="str">
            <v>(복잡)</v>
          </cell>
          <cell r="G868" t="str">
            <v>TON</v>
          </cell>
          <cell r="H868">
            <v>0</v>
          </cell>
          <cell r="I868">
            <v>0</v>
          </cell>
        </row>
        <row r="869">
          <cell r="A869" t="str">
            <v>D00326</v>
          </cell>
          <cell r="B869">
            <v>127.697</v>
          </cell>
          <cell r="C869" t="str">
            <v>다</v>
          </cell>
          <cell r="D869">
            <v>9085452</v>
          </cell>
          <cell r="E869" t="str">
            <v>철근가공조립</v>
          </cell>
          <cell r="F869" t="str">
            <v>(보통)</v>
          </cell>
          <cell r="G869" t="str">
            <v>TON</v>
          </cell>
          <cell r="H869">
            <v>0</v>
          </cell>
          <cell r="I869">
            <v>0</v>
          </cell>
        </row>
        <row r="870">
          <cell r="A870" t="str">
            <v>D00325</v>
          </cell>
          <cell r="B870">
            <v>18.018000000000001</v>
          </cell>
          <cell r="C870" t="str">
            <v>라</v>
          </cell>
          <cell r="D870">
            <v>9085454</v>
          </cell>
          <cell r="E870" t="str">
            <v>철근가공조립</v>
          </cell>
          <cell r="F870" t="str">
            <v>(간단)</v>
          </cell>
          <cell r="G870" t="str">
            <v>TON</v>
          </cell>
          <cell r="H870">
            <v>0</v>
          </cell>
          <cell r="I870">
            <v>0</v>
          </cell>
        </row>
        <row r="871">
          <cell r="A871" t="str">
            <v>E2</v>
          </cell>
          <cell r="B871">
            <v>0</v>
          </cell>
          <cell r="C871" t="str">
            <v>계</v>
          </cell>
          <cell r="D871">
            <v>9085455</v>
          </cell>
          <cell r="I871">
            <v>0</v>
          </cell>
        </row>
        <row r="872">
          <cell r="A872" t="str">
            <v>T2</v>
          </cell>
          <cell r="B872">
            <v>877</v>
          </cell>
          <cell r="C872" t="str">
            <v>22)</v>
          </cell>
          <cell r="D872">
            <v>9085583</v>
          </cell>
          <cell r="E872" t="str">
            <v>배수시설</v>
          </cell>
          <cell r="H872">
            <v>0</v>
          </cell>
          <cell r="I872">
            <v>0</v>
          </cell>
        </row>
        <row r="873">
          <cell r="A873" t="str">
            <v>D00663</v>
          </cell>
          <cell r="B873">
            <v>12</v>
          </cell>
          <cell r="C873" t="str">
            <v>가</v>
          </cell>
          <cell r="D873">
            <v>9085710</v>
          </cell>
          <cell r="E873" t="str">
            <v>육교용 집수구</v>
          </cell>
          <cell r="F873" t="str">
            <v>(주철)</v>
          </cell>
          <cell r="G873" t="str">
            <v>EA</v>
          </cell>
          <cell r="H873">
            <v>0</v>
          </cell>
          <cell r="I873">
            <v>0</v>
          </cell>
        </row>
        <row r="874">
          <cell r="A874" t="str">
            <v>D00664</v>
          </cell>
          <cell r="B874">
            <v>12</v>
          </cell>
          <cell r="C874" t="str">
            <v>나</v>
          </cell>
          <cell r="D874">
            <v>9085711</v>
          </cell>
          <cell r="E874" t="str">
            <v>육교용연결집수거</v>
          </cell>
          <cell r="F874" t="str">
            <v>(스텐레스)</v>
          </cell>
          <cell r="G874" t="str">
            <v>EA</v>
          </cell>
          <cell r="H874">
            <v>0</v>
          </cell>
          <cell r="I874">
            <v>0</v>
          </cell>
        </row>
        <row r="875">
          <cell r="A875" t="str">
            <v>D00666</v>
          </cell>
          <cell r="B875">
            <v>12</v>
          </cell>
          <cell r="C875" t="str">
            <v>다</v>
          </cell>
          <cell r="D875">
            <v>9085712</v>
          </cell>
          <cell r="E875" t="str">
            <v>육교용 곡관</v>
          </cell>
          <cell r="G875" t="str">
            <v>EA</v>
          </cell>
          <cell r="H875">
            <v>0</v>
          </cell>
          <cell r="I875">
            <v>0</v>
          </cell>
        </row>
        <row r="876">
          <cell r="A876" t="str">
            <v>D00665</v>
          </cell>
          <cell r="B876">
            <v>225</v>
          </cell>
          <cell r="C876" t="str">
            <v>라</v>
          </cell>
          <cell r="D876">
            <v>9085776</v>
          </cell>
          <cell r="E876" t="str">
            <v>육교용 직관</v>
          </cell>
          <cell r="F876" t="str">
            <v>(□150)</v>
          </cell>
          <cell r="G876" t="str">
            <v>M</v>
          </cell>
          <cell r="H876">
            <v>0</v>
          </cell>
          <cell r="I876">
            <v>0</v>
          </cell>
        </row>
        <row r="877">
          <cell r="A877" t="str">
            <v>D00667</v>
          </cell>
          <cell r="B877">
            <v>231</v>
          </cell>
          <cell r="C877" t="str">
            <v>마</v>
          </cell>
          <cell r="D877">
            <v>9085808</v>
          </cell>
          <cell r="E877" t="str">
            <v>육교용 연결부</v>
          </cell>
          <cell r="F877" t="str">
            <v>(스텐레스)</v>
          </cell>
          <cell r="G877" t="str">
            <v>EA</v>
          </cell>
          <cell r="H877">
            <v>0</v>
          </cell>
          <cell r="I877">
            <v>0</v>
          </cell>
        </row>
        <row r="878">
          <cell r="A878" t="str">
            <v>E2</v>
          </cell>
          <cell r="B878">
            <v>0</v>
          </cell>
          <cell r="C878" t="str">
            <v>계</v>
          </cell>
          <cell r="D878">
            <v>9085872</v>
          </cell>
          <cell r="I878">
            <v>0</v>
          </cell>
        </row>
        <row r="879">
          <cell r="A879" t="str">
            <v>T2</v>
          </cell>
          <cell r="B879">
            <v>881</v>
          </cell>
          <cell r="C879" t="str">
            <v>23)</v>
          </cell>
          <cell r="D879">
            <v>9085904</v>
          </cell>
          <cell r="E879" t="str">
            <v>스치로폴</v>
          </cell>
          <cell r="H879">
            <v>0</v>
          </cell>
          <cell r="I879">
            <v>0</v>
          </cell>
        </row>
        <row r="880">
          <cell r="A880" t="str">
            <v>D00519</v>
          </cell>
          <cell r="B880">
            <v>72</v>
          </cell>
          <cell r="C880" t="str">
            <v>가</v>
          </cell>
          <cell r="D880">
            <v>9085936</v>
          </cell>
          <cell r="E880" t="str">
            <v>스치로폴</v>
          </cell>
          <cell r="F880" t="str">
            <v>(T=20m/m)</v>
          </cell>
          <cell r="G880" t="str">
            <v>M2</v>
          </cell>
          <cell r="H880">
            <v>0</v>
          </cell>
          <cell r="I880">
            <v>0</v>
          </cell>
        </row>
        <row r="881">
          <cell r="A881" t="str">
            <v>D00518</v>
          </cell>
          <cell r="B881">
            <v>30</v>
          </cell>
          <cell r="C881" t="str">
            <v>나</v>
          </cell>
          <cell r="D881">
            <v>9085948</v>
          </cell>
          <cell r="E881" t="str">
            <v>스치로폴</v>
          </cell>
          <cell r="F881" t="str">
            <v>(T=10m/m)</v>
          </cell>
          <cell r="G881" t="str">
            <v>M2</v>
          </cell>
          <cell r="H881">
            <v>0</v>
          </cell>
          <cell r="I881">
            <v>0</v>
          </cell>
        </row>
        <row r="882">
          <cell r="A882" t="str">
            <v>E2</v>
          </cell>
          <cell r="B882">
            <v>0</v>
          </cell>
          <cell r="C882" t="str">
            <v>계</v>
          </cell>
          <cell r="D882">
            <v>9085956</v>
          </cell>
          <cell r="I882">
            <v>0</v>
          </cell>
        </row>
        <row r="883">
          <cell r="A883" t="str">
            <v>T2</v>
          </cell>
          <cell r="B883">
            <v>885</v>
          </cell>
          <cell r="C883" t="str">
            <v>24)</v>
          </cell>
          <cell r="D883">
            <v>9086030</v>
          </cell>
          <cell r="E883" t="str">
            <v>안전점검통로</v>
          </cell>
          <cell r="H883">
            <v>0</v>
          </cell>
          <cell r="I883">
            <v>0</v>
          </cell>
        </row>
        <row r="884">
          <cell r="A884" t="str">
            <v>D02224</v>
          </cell>
          <cell r="B884">
            <v>2</v>
          </cell>
          <cell r="C884" t="str">
            <v>가</v>
          </cell>
          <cell r="D884">
            <v>9086049</v>
          </cell>
          <cell r="E884" t="str">
            <v>안전 점검용 계단</v>
          </cell>
          <cell r="G884" t="str">
            <v>EA</v>
          </cell>
          <cell r="H884">
            <v>0</v>
          </cell>
          <cell r="I884">
            <v>0</v>
          </cell>
        </row>
        <row r="885">
          <cell r="A885" t="str">
            <v>D00573</v>
          </cell>
          <cell r="B885">
            <v>2</v>
          </cell>
          <cell r="C885" t="str">
            <v>나</v>
          </cell>
          <cell r="D885">
            <v>9086067</v>
          </cell>
          <cell r="E885" t="str">
            <v>안전점검통로</v>
          </cell>
          <cell r="F885" t="str">
            <v>(STEEL 용)</v>
          </cell>
          <cell r="G885" t="str">
            <v>개소</v>
          </cell>
          <cell r="H885">
            <v>0</v>
          </cell>
          <cell r="I885">
            <v>0</v>
          </cell>
        </row>
        <row r="886">
          <cell r="A886" t="str">
            <v>E2</v>
          </cell>
          <cell r="B886">
            <v>0</v>
          </cell>
          <cell r="C886" t="str">
            <v>계</v>
          </cell>
          <cell r="D886">
            <v>9086085</v>
          </cell>
          <cell r="I886">
            <v>0</v>
          </cell>
        </row>
        <row r="887">
          <cell r="A887" t="str">
            <v>D02221</v>
          </cell>
          <cell r="B887">
            <v>199</v>
          </cell>
          <cell r="C887" t="str">
            <v>27)</v>
          </cell>
          <cell r="D887">
            <v>9086103</v>
          </cell>
          <cell r="E887" t="str">
            <v>NOTCH</v>
          </cell>
          <cell r="G887" t="str">
            <v>M</v>
          </cell>
          <cell r="H887">
            <v>0</v>
          </cell>
          <cell r="I887">
            <v>0</v>
          </cell>
        </row>
        <row r="888">
          <cell r="A888" t="str">
            <v>T2</v>
          </cell>
          <cell r="B888">
            <v>892</v>
          </cell>
          <cell r="C888" t="str">
            <v>30)</v>
          </cell>
          <cell r="D888">
            <v>9086171</v>
          </cell>
          <cell r="E888" t="str">
            <v>SHOE 설치공</v>
          </cell>
          <cell r="H888">
            <v>0</v>
          </cell>
          <cell r="I888">
            <v>0</v>
          </cell>
        </row>
        <row r="889">
          <cell r="A889" t="str">
            <v>D00112</v>
          </cell>
          <cell r="B889">
            <v>4</v>
          </cell>
          <cell r="C889" t="str">
            <v>가</v>
          </cell>
          <cell r="D889">
            <v>9086235</v>
          </cell>
          <cell r="E889" t="str">
            <v>교좌장치</v>
          </cell>
          <cell r="F889" t="str">
            <v>(일방향)200TON</v>
          </cell>
          <cell r="G889" t="str">
            <v>EA</v>
          </cell>
          <cell r="H889">
            <v>0</v>
          </cell>
          <cell r="I889">
            <v>0</v>
          </cell>
        </row>
        <row r="890">
          <cell r="A890" t="str">
            <v>D00172</v>
          </cell>
          <cell r="B890">
            <v>12</v>
          </cell>
          <cell r="C890" t="str">
            <v>나</v>
          </cell>
          <cell r="D890">
            <v>9086236</v>
          </cell>
          <cell r="E890" t="str">
            <v>교좌장치</v>
          </cell>
          <cell r="F890" t="str">
            <v>(양방향)200TON</v>
          </cell>
          <cell r="G890" t="str">
            <v>EA</v>
          </cell>
          <cell r="H890">
            <v>0</v>
          </cell>
          <cell r="I890">
            <v>0</v>
          </cell>
        </row>
        <row r="891">
          <cell r="A891" t="str">
            <v>D00716</v>
          </cell>
          <cell r="B891">
            <v>2</v>
          </cell>
          <cell r="C891" t="str">
            <v>다</v>
          </cell>
          <cell r="D891">
            <v>9086300</v>
          </cell>
          <cell r="E891" t="str">
            <v>교좌장치</v>
          </cell>
          <cell r="F891" t="str">
            <v>(고정단)400TON</v>
          </cell>
          <cell r="G891" t="str">
            <v>EA</v>
          </cell>
          <cell r="H891">
            <v>0</v>
          </cell>
          <cell r="I891">
            <v>0</v>
          </cell>
        </row>
        <row r="892">
          <cell r="A892" t="str">
            <v>D01635</v>
          </cell>
          <cell r="B892">
            <v>6</v>
          </cell>
          <cell r="C892" t="str">
            <v>라</v>
          </cell>
          <cell r="D892">
            <v>9086341</v>
          </cell>
          <cell r="E892" t="str">
            <v>교좌장치</v>
          </cell>
          <cell r="F892" t="str">
            <v>(일방향)400TON</v>
          </cell>
          <cell r="G892" t="str">
            <v>EA</v>
          </cell>
          <cell r="H892">
            <v>0</v>
          </cell>
          <cell r="I892">
            <v>0</v>
          </cell>
        </row>
        <row r="893">
          <cell r="A893" t="str">
            <v>E2</v>
          </cell>
          <cell r="B893">
            <v>0</v>
          </cell>
          <cell r="C893" t="str">
            <v>계</v>
          </cell>
          <cell r="D893">
            <v>9086381</v>
          </cell>
          <cell r="I893">
            <v>0</v>
          </cell>
        </row>
        <row r="894">
          <cell r="A894" t="str">
            <v>T2</v>
          </cell>
          <cell r="B894">
            <v>910</v>
          </cell>
          <cell r="C894" t="str">
            <v>33)</v>
          </cell>
          <cell r="D894">
            <v>9462474</v>
          </cell>
          <cell r="E894" t="str">
            <v>강교</v>
          </cell>
          <cell r="H894">
            <v>0</v>
          </cell>
          <cell r="I894">
            <v>0</v>
          </cell>
        </row>
        <row r="895">
          <cell r="A895" t="str">
            <v>D02204</v>
          </cell>
          <cell r="B895">
            <v>703.67899999999997</v>
          </cell>
          <cell r="C895" t="str">
            <v>가</v>
          </cell>
          <cell r="D895">
            <v>9462554</v>
          </cell>
          <cell r="E895" t="str">
            <v>강교제작</v>
          </cell>
          <cell r="G895" t="str">
            <v>TON</v>
          </cell>
          <cell r="H895">
            <v>0</v>
          </cell>
          <cell r="I895">
            <v>0</v>
          </cell>
        </row>
        <row r="896">
          <cell r="A896" t="str">
            <v>D02212</v>
          </cell>
          <cell r="B896">
            <v>703.67899999999997</v>
          </cell>
          <cell r="C896" t="str">
            <v>나</v>
          </cell>
          <cell r="D896">
            <v>9462634</v>
          </cell>
          <cell r="E896" t="str">
            <v>강교운반</v>
          </cell>
          <cell r="G896" t="str">
            <v>TON</v>
          </cell>
          <cell r="H896">
            <v>0</v>
          </cell>
          <cell r="I896">
            <v>0</v>
          </cell>
        </row>
        <row r="897">
          <cell r="A897" t="str">
            <v>T1</v>
          </cell>
          <cell r="B897">
            <v>902</v>
          </cell>
          <cell r="C897" t="str">
            <v>다</v>
          </cell>
          <cell r="D897">
            <v>9462654</v>
          </cell>
          <cell r="E897" t="str">
            <v>강교가설</v>
          </cell>
          <cell r="H897">
            <v>0</v>
          </cell>
          <cell r="I897">
            <v>0</v>
          </cell>
        </row>
        <row r="898">
          <cell r="A898" t="str">
            <v>D02205</v>
          </cell>
          <cell r="B898">
            <v>703.67899999999997</v>
          </cell>
          <cell r="C898" t="str">
            <v>a</v>
          </cell>
          <cell r="D898">
            <v>9462674</v>
          </cell>
          <cell r="F898" t="str">
            <v>BOX GIRDER</v>
          </cell>
          <cell r="G898" t="str">
            <v>TON</v>
          </cell>
          <cell r="H898">
            <v>0</v>
          </cell>
          <cell r="I898">
            <v>0</v>
          </cell>
        </row>
        <row r="899">
          <cell r="A899" t="str">
            <v>D02206</v>
          </cell>
          <cell r="B899">
            <v>703.67899999999997</v>
          </cell>
          <cell r="C899" t="str">
            <v>b</v>
          </cell>
          <cell r="D899">
            <v>9462694</v>
          </cell>
          <cell r="F899" t="str">
            <v>CROSS BEAM,잔여자재</v>
          </cell>
          <cell r="G899" t="str">
            <v>TON</v>
          </cell>
          <cell r="H899">
            <v>0</v>
          </cell>
          <cell r="I899">
            <v>0</v>
          </cell>
        </row>
        <row r="900">
          <cell r="A900" t="str">
            <v>D02207</v>
          </cell>
          <cell r="B900">
            <v>703.67899999999997</v>
          </cell>
          <cell r="C900" t="str">
            <v>c</v>
          </cell>
          <cell r="D900">
            <v>9462704</v>
          </cell>
          <cell r="F900" t="str">
            <v>고장력볼트조이기</v>
          </cell>
          <cell r="G900" t="str">
            <v>TON</v>
          </cell>
          <cell r="H900">
            <v>0</v>
          </cell>
          <cell r="I900">
            <v>0</v>
          </cell>
        </row>
        <row r="901">
          <cell r="A901" t="str">
            <v>D02208</v>
          </cell>
          <cell r="B901">
            <v>703.67899999999997</v>
          </cell>
          <cell r="C901" t="str">
            <v>d</v>
          </cell>
          <cell r="D901">
            <v>9462709</v>
          </cell>
          <cell r="F901" t="str">
            <v>HTB조이기 및 도장</v>
          </cell>
          <cell r="G901" t="str">
            <v>TON</v>
          </cell>
          <cell r="H901">
            <v>0</v>
          </cell>
          <cell r="I901">
            <v>0</v>
          </cell>
        </row>
        <row r="902">
          <cell r="A902" t="str">
            <v>D02211</v>
          </cell>
          <cell r="B902">
            <v>703.67899999999997</v>
          </cell>
          <cell r="C902" t="str">
            <v>e</v>
          </cell>
          <cell r="D902">
            <v>9462712</v>
          </cell>
          <cell r="F902" t="str">
            <v>가설용 BENT</v>
          </cell>
          <cell r="G902" t="str">
            <v>TON</v>
          </cell>
          <cell r="H902">
            <v>0</v>
          </cell>
          <cell r="I902">
            <v>0</v>
          </cell>
        </row>
        <row r="903">
          <cell r="A903" t="str">
            <v>E1</v>
          </cell>
          <cell r="B903">
            <v>0</v>
          </cell>
          <cell r="C903" t="str">
            <v>소계</v>
          </cell>
          <cell r="D903">
            <v>9462713</v>
          </cell>
          <cell r="I903">
            <v>0</v>
          </cell>
        </row>
        <row r="904">
          <cell r="A904" t="str">
            <v>D02159</v>
          </cell>
          <cell r="B904">
            <v>8356</v>
          </cell>
          <cell r="C904" t="str">
            <v>라</v>
          </cell>
          <cell r="D904">
            <v>9462841</v>
          </cell>
          <cell r="E904" t="str">
            <v>강교내부도장</v>
          </cell>
          <cell r="F904" t="str">
            <v>(공장)</v>
          </cell>
          <cell r="G904" t="str">
            <v>M2</v>
          </cell>
          <cell r="H904">
            <v>0</v>
          </cell>
          <cell r="I904">
            <v>0</v>
          </cell>
        </row>
        <row r="905">
          <cell r="A905" t="str">
            <v>D02160</v>
          </cell>
          <cell r="B905">
            <v>578</v>
          </cell>
          <cell r="C905" t="str">
            <v>마</v>
          </cell>
          <cell r="D905">
            <v>9462842</v>
          </cell>
          <cell r="E905" t="str">
            <v>강교SPLICER도장</v>
          </cell>
          <cell r="F905" t="str">
            <v>(공장)</v>
          </cell>
          <cell r="G905" t="str">
            <v>M2</v>
          </cell>
          <cell r="H905">
            <v>0</v>
          </cell>
          <cell r="I905">
            <v>0</v>
          </cell>
        </row>
        <row r="906">
          <cell r="A906" t="str">
            <v>D02163</v>
          </cell>
          <cell r="B906">
            <v>194</v>
          </cell>
          <cell r="C906" t="str">
            <v>바</v>
          </cell>
          <cell r="D906">
            <v>9462906</v>
          </cell>
          <cell r="E906" t="str">
            <v>강교내부볼트및</v>
          </cell>
          <cell r="F906" t="str">
            <v>SPLICER도장</v>
          </cell>
          <cell r="G906" t="str">
            <v>M2</v>
          </cell>
          <cell r="H906">
            <v>0</v>
          </cell>
          <cell r="I906">
            <v>0</v>
          </cell>
        </row>
        <row r="907">
          <cell r="A907" t="str">
            <v>D02158</v>
          </cell>
          <cell r="B907">
            <v>4685</v>
          </cell>
          <cell r="C907" t="str">
            <v>사</v>
          </cell>
          <cell r="D907">
            <v>9462938</v>
          </cell>
          <cell r="E907" t="str">
            <v>강교외부도장</v>
          </cell>
          <cell r="F907" t="str">
            <v>(공장)</v>
          </cell>
          <cell r="G907" t="str">
            <v>M2</v>
          </cell>
          <cell r="H907">
            <v>0</v>
          </cell>
          <cell r="I907">
            <v>0</v>
          </cell>
        </row>
        <row r="908">
          <cell r="A908" t="str">
            <v>D02222</v>
          </cell>
          <cell r="B908">
            <v>4685</v>
          </cell>
          <cell r="C908" t="str">
            <v>아</v>
          </cell>
          <cell r="D908">
            <v>9462954</v>
          </cell>
          <cell r="E908" t="str">
            <v>강교외부도장</v>
          </cell>
          <cell r="F908" t="str">
            <v>(현장)</v>
          </cell>
          <cell r="G908" t="str">
            <v>M2</v>
          </cell>
          <cell r="H908">
            <v>0</v>
          </cell>
          <cell r="I908">
            <v>0</v>
          </cell>
        </row>
        <row r="909">
          <cell r="A909" t="str">
            <v>D02161</v>
          </cell>
          <cell r="B909">
            <v>1213</v>
          </cell>
          <cell r="C909" t="str">
            <v>자</v>
          </cell>
          <cell r="D909">
            <v>9462962</v>
          </cell>
          <cell r="E909" t="str">
            <v>강교외부포장면도장</v>
          </cell>
          <cell r="F909" t="str">
            <v>(공장)</v>
          </cell>
          <cell r="G909" t="str">
            <v>M2</v>
          </cell>
          <cell r="H909">
            <v>0</v>
          </cell>
          <cell r="I909">
            <v>0</v>
          </cell>
        </row>
        <row r="910">
          <cell r="A910" t="str">
            <v>D02162</v>
          </cell>
          <cell r="B910">
            <v>330</v>
          </cell>
          <cell r="C910" t="str">
            <v>차</v>
          </cell>
          <cell r="D910">
            <v>9462966</v>
          </cell>
          <cell r="E910" t="str">
            <v>강교외부볼트및SPLICE</v>
          </cell>
          <cell r="F910" t="str">
            <v>도장 (현장)</v>
          </cell>
          <cell r="G910" t="str">
            <v>M2</v>
          </cell>
          <cell r="H910">
            <v>0</v>
          </cell>
          <cell r="I910">
            <v>0</v>
          </cell>
        </row>
        <row r="911">
          <cell r="A911" t="str">
            <v>E2</v>
          </cell>
          <cell r="B911">
            <v>0</v>
          </cell>
          <cell r="C911" t="str">
            <v>계</v>
          </cell>
          <cell r="D911">
            <v>9462970</v>
          </cell>
          <cell r="I911">
            <v>0</v>
          </cell>
        </row>
        <row r="912">
          <cell r="A912" t="str">
            <v>D01673</v>
          </cell>
          <cell r="B912">
            <v>1193</v>
          </cell>
          <cell r="C912" t="str">
            <v>34)</v>
          </cell>
          <cell r="D912">
            <v>9462986</v>
          </cell>
          <cell r="E912" t="str">
            <v>뒷채움</v>
          </cell>
          <cell r="F912" t="str">
            <v>(선택층재 암거,교량)</v>
          </cell>
          <cell r="G912" t="str">
            <v>M3</v>
          </cell>
          <cell r="H912">
            <v>0</v>
          </cell>
          <cell r="I912">
            <v>0</v>
          </cell>
        </row>
        <row r="913">
          <cell r="A913" t="str">
            <v>E3</v>
          </cell>
          <cell r="B913">
            <v>0</v>
          </cell>
          <cell r="C913" t="str">
            <v>합계</v>
          </cell>
          <cell r="D913">
            <v>9463002</v>
          </cell>
          <cell r="I913">
            <v>0</v>
          </cell>
        </row>
        <row r="914">
          <cell r="A914" t="str">
            <v>E4</v>
          </cell>
          <cell r="B914">
            <v>0</v>
          </cell>
          <cell r="C914" t="str">
            <v>총계</v>
          </cell>
          <cell r="D914">
            <v>9463034</v>
          </cell>
          <cell r="I914">
            <v>0</v>
          </cell>
        </row>
        <row r="915">
          <cell r="A915" t="str">
            <v>T4</v>
          </cell>
          <cell r="B915">
            <v>967</v>
          </cell>
          <cell r="C915" t="str">
            <v>4.</v>
          </cell>
          <cell r="D915">
            <v>9464511</v>
          </cell>
          <cell r="E915" t="str">
            <v>구조물공</v>
          </cell>
          <cell r="H915">
            <v>0</v>
          </cell>
          <cell r="I915">
            <v>0</v>
          </cell>
        </row>
        <row r="916">
          <cell r="A916" t="str">
            <v>T3</v>
          </cell>
          <cell r="B916">
            <v>929</v>
          </cell>
          <cell r="C916" t="str">
            <v>4-1)</v>
          </cell>
          <cell r="D916">
            <v>9465249</v>
          </cell>
          <cell r="E916" t="str">
            <v>역T형 옹벽</v>
          </cell>
          <cell r="H916">
            <v>0</v>
          </cell>
          <cell r="I916">
            <v>0</v>
          </cell>
        </row>
        <row r="917">
          <cell r="A917" t="str">
            <v>T2</v>
          </cell>
          <cell r="B917">
            <v>919</v>
          </cell>
          <cell r="C917" t="str">
            <v>1)</v>
          </cell>
          <cell r="D917">
            <v>9465434</v>
          </cell>
          <cell r="E917" t="str">
            <v>콘크리트타설공</v>
          </cell>
          <cell r="H917">
            <v>0</v>
          </cell>
          <cell r="I917">
            <v>0</v>
          </cell>
        </row>
        <row r="918">
          <cell r="A918" t="str">
            <v>D02072</v>
          </cell>
          <cell r="B918">
            <v>290</v>
          </cell>
          <cell r="C918" t="str">
            <v>가.</v>
          </cell>
          <cell r="D918">
            <v>9465618</v>
          </cell>
          <cell r="E918" t="str">
            <v>콘크리트타설</v>
          </cell>
          <cell r="F918" t="str">
            <v>(철근,진동기포함)</v>
          </cell>
          <cell r="G918" t="str">
            <v>M3</v>
          </cell>
          <cell r="H918">
            <v>0</v>
          </cell>
          <cell r="I918">
            <v>0</v>
          </cell>
        </row>
        <row r="919">
          <cell r="A919" t="str">
            <v>D00319</v>
          </cell>
          <cell r="B919">
            <v>29</v>
          </cell>
          <cell r="C919" t="str">
            <v>나.</v>
          </cell>
          <cell r="D919">
            <v>9465803</v>
          </cell>
          <cell r="E919" t="str">
            <v>콘크리트타설</v>
          </cell>
          <cell r="F919" t="str">
            <v>(무근,진동기제외)</v>
          </cell>
          <cell r="G919" t="str">
            <v>M3</v>
          </cell>
          <cell r="H919">
            <v>0</v>
          </cell>
          <cell r="I919">
            <v>0</v>
          </cell>
        </row>
        <row r="920">
          <cell r="A920" t="str">
            <v>E2</v>
          </cell>
          <cell r="B920">
            <v>0</v>
          </cell>
          <cell r="C920" t="str">
            <v>계</v>
          </cell>
          <cell r="D920">
            <v>9465849</v>
          </cell>
          <cell r="I920">
            <v>0</v>
          </cell>
        </row>
        <row r="921">
          <cell r="A921" t="str">
            <v>T2</v>
          </cell>
          <cell r="B921">
            <v>923</v>
          </cell>
          <cell r="C921" t="str">
            <v>2)</v>
          </cell>
          <cell r="D921">
            <v>9465872</v>
          </cell>
          <cell r="E921" t="str">
            <v>거푸집</v>
          </cell>
          <cell r="H921">
            <v>0</v>
          </cell>
          <cell r="I921">
            <v>0</v>
          </cell>
        </row>
        <row r="922">
          <cell r="A922" t="str">
            <v>D00071</v>
          </cell>
          <cell r="B922">
            <v>1032</v>
          </cell>
          <cell r="C922" t="str">
            <v>가</v>
          </cell>
          <cell r="D922">
            <v>9465895</v>
          </cell>
          <cell r="E922" t="str">
            <v>합판거푸집</v>
          </cell>
          <cell r="F922" t="str">
            <v>(3회)</v>
          </cell>
          <cell r="G922" t="str">
            <v>M2</v>
          </cell>
          <cell r="H922">
            <v>0</v>
          </cell>
          <cell r="I922">
            <v>0</v>
          </cell>
        </row>
        <row r="923">
          <cell r="A923" t="str">
            <v>D00072</v>
          </cell>
          <cell r="B923">
            <v>62</v>
          </cell>
          <cell r="C923" t="str">
            <v>나</v>
          </cell>
          <cell r="D923">
            <v>9465941</v>
          </cell>
          <cell r="E923" t="str">
            <v>합판거푸집</v>
          </cell>
          <cell r="F923" t="str">
            <v>(4회)</v>
          </cell>
          <cell r="G923" t="str">
            <v>M2</v>
          </cell>
          <cell r="H923">
            <v>0</v>
          </cell>
          <cell r="I923">
            <v>0</v>
          </cell>
        </row>
        <row r="924">
          <cell r="A924" t="str">
            <v>E2</v>
          </cell>
          <cell r="B924">
            <v>0</v>
          </cell>
          <cell r="C924" t="str">
            <v>계</v>
          </cell>
          <cell r="D924">
            <v>9465953</v>
          </cell>
          <cell r="I924">
            <v>0</v>
          </cell>
        </row>
        <row r="925">
          <cell r="A925" t="str">
            <v>D01150</v>
          </cell>
          <cell r="B925">
            <v>584</v>
          </cell>
          <cell r="C925" t="str">
            <v>3)</v>
          </cell>
          <cell r="D925">
            <v>9465964</v>
          </cell>
          <cell r="E925" t="str">
            <v>비계공(강관)</v>
          </cell>
          <cell r="G925" t="str">
            <v>M2</v>
          </cell>
          <cell r="H925">
            <v>0</v>
          </cell>
          <cell r="I925">
            <v>0</v>
          </cell>
        </row>
        <row r="926">
          <cell r="A926" t="str">
            <v>D01559</v>
          </cell>
          <cell r="B926">
            <v>77</v>
          </cell>
          <cell r="C926" t="str">
            <v>4)</v>
          </cell>
          <cell r="D926">
            <v>9465976</v>
          </cell>
          <cell r="E926" t="str">
            <v>P.V.C PIPE</v>
          </cell>
          <cell r="F926" t="str">
            <v>(D=100 m/m)</v>
          </cell>
          <cell r="G926" t="str">
            <v>M</v>
          </cell>
          <cell r="H926">
            <v>0</v>
          </cell>
          <cell r="I926">
            <v>0</v>
          </cell>
        </row>
        <row r="927">
          <cell r="A927" t="str">
            <v>D01601</v>
          </cell>
          <cell r="B927">
            <v>140</v>
          </cell>
          <cell r="C927" t="str">
            <v>5)</v>
          </cell>
          <cell r="D927">
            <v>9465982</v>
          </cell>
          <cell r="E927" t="str">
            <v>부직포설치</v>
          </cell>
          <cell r="F927" t="str">
            <v>(L형측구용)</v>
          </cell>
          <cell r="G927" t="str">
            <v>M2</v>
          </cell>
          <cell r="H927">
            <v>0</v>
          </cell>
          <cell r="I927">
            <v>0</v>
          </cell>
        </row>
        <row r="928">
          <cell r="A928" t="str">
            <v>D00518</v>
          </cell>
          <cell r="B928">
            <v>17</v>
          </cell>
          <cell r="C928" t="str">
            <v>6)</v>
          </cell>
          <cell r="D928">
            <v>9465985</v>
          </cell>
          <cell r="E928" t="str">
            <v>스치로폴</v>
          </cell>
          <cell r="F928" t="str">
            <v>(T=10m/m)</v>
          </cell>
          <cell r="G928" t="str">
            <v>M2</v>
          </cell>
          <cell r="H928">
            <v>0</v>
          </cell>
          <cell r="I928">
            <v>0</v>
          </cell>
        </row>
        <row r="929">
          <cell r="A929" t="str">
            <v>D00327</v>
          </cell>
          <cell r="B929">
            <v>39.47</v>
          </cell>
          <cell r="C929" t="str">
            <v>7)</v>
          </cell>
          <cell r="D929">
            <v>9465986</v>
          </cell>
          <cell r="E929" t="str">
            <v>철근가공조립</v>
          </cell>
          <cell r="F929" t="str">
            <v>(복잡)</v>
          </cell>
          <cell r="G929" t="str">
            <v>TON</v>
          </cell>
          <cell r="H929">
            <v>0</v>
          </cell>
          <cell r="I929">
            <v>0</v>
          </cell>
        </row>
        <row r="930">
          <cell r="A930" t="str">
            <v>E3</v>
          </cell>
          <cell r="B930">
            <v>0</v>
          </cell>
          <cell r="C930" t="str">
            <v>합계</v>
          </cell>
          <cell r="D930">
            <v>9466115</v>
          </cell>
          <cell r="I930">
            <v>0</v>
          </cell>
        </row>
        <row r="931">
          <cell r="A931" t="str">
            <v>T3</v>
          </cell>
          <cell r="B931">
            <v>935</v>
          </cell>
          <cell r="C931" t="str">
            <v>4-2)</v>
          </cell>
          <cell r="D931">
            <v>9466179</v>
          </cell>
          <cell r="E931" t="str">
            <v>블럭상단옹벽공사</v>
          </cell>
          <cell r="H931">
            <v>0</v>
          </cell>
          <cell r="I931">
            <v>0</v>
          </cell>
        </row>
        <row r="932">
          <cell r="A932" t="str">
            <v>D00319</v>
          </cell>
          <cell r="B932">
            <v>1283</v>
          </cell>
          <cell r="C932" t="str">
            <v>1)</v>
          </cell>
          <cell r="D932">
            <v>9466211</v>
          </cell>
          <cell r="E932" t="str">
            <v>콘크리트타설</v>
          </cell>
          <cell r="F932" t="str">
            <v>(무근,진동기제외)</v>
          </cell>
          <cell r="G932" t="str">
            <v>M3</v>
          </cell>
          <cell r="H932">
            <v>0</v>
          </cell>
          <cell r="I932">
            <v>0</v>
          </cell>
        </row>
        <row r="933">
          <cell r="A933" t="str">
            <v>D00071</v>
          </cell>
          <cell r="B933">
            <v>2927</v>
          </cell>
          <cell r="C933" t="str">
            <v>2)</v>
          </cell>
          <cell r="D933">
            <v>9466227</v>
          </cell>
          <cell r="E933" t="str">
            <v>합판거푸집</v>
          </cell>
          <cell r="F933" t="str">
            <v>(3회)</v>
          </cell>
          <cell r="G933" t="str">
            <v>M2</v>
          </cell>
          <cell r="H933">
            <v>0</v>
          </cell>
          <cell r="I933">
            <v>0</v>
          </cell>
        </row>
        <row r="934">
          <cell r="A934" t="str">
            <v>D00518</v>
          </cell>
          <cell r="B934">
            <v>71</v>
          </cell>
          <cell r="C934" t="str">
            <v>3)</v>
          </cell>
          <cell r="D934">
            <v>9466235</v>
          </cell>
          <cell r="E934" t="str">
            <v>스치로폴</v>
          </cell>
          <cell r="F934" t="str">
            <v>(T=10m/m)</v>
          </cell>
          <cell r="G934" t="str">
            <v>M2</v>
          </cell>
          <cell r="H934">
            <v>0</v>
          </cell>
          <cell r="I934">
            <v>0</v>
          </cell>
        </row>
        <row r="935">
          <cell r="A935" t="str">
            <v>D00325</v>
          </cell>
          <cell r="B935">
            <v>62.261000000000003</v>
          </cell>
          <cell r="C935" t="str">
            <v>4)</v>
          </cell>
          <cell r="D935">
            <v>9466239</v>
          </cell>
          <cell r="E935" t="str">
            <v>철근가공조립</v>
          </cell>
          <cell r="F935" t="str">
            <v>(간단)</v>
          </cell>
          <cell r="G935" t="str">
            <v>TON</v>
          </cell>
          <cell r="H935">
            <v>0</v>
          </cell>
          <cell r="I935">
            <v>0</v>
          </cell>
        </row>
        <row r="936">
          <cell r="A936" t="str">
            <v>E3</v>
          </cell>
          <cell r="B936">
            <v>0</v>
          </cell>
          <cell r="C936" t="str">
            <v>합계</v>
          </cell>
          <cell r="D936">
            <v>9466241</v>
          </cell>
          <cell r="I936">
            <v>0</v>
          </cell>
        </row>
        <row r="937">
          <cell r="A937" t="str">
            <v>T3</v>
          </cell>
          <cell r="B937">
            <v>963</v>
          </cell>
          <cell r="C937" t="str">
            <v>4-3)</v>
          </cell>
          <cell r="D937">
            <v>9467720</v>
          </cell>
          <cell r="E937" t="str">
            <v>옹벽공사</v>
          </cell>
          <cell r="H937">
            <v>0</v>
          </cell>
          <cell r="I937">
            <v>0</v>
          </cell>
        </row>
        <row r="938">
          <cell r="A938" t="str">
            <v>D01345</v>
          </cell>
          <cell r="B938">
            <v>4820</v>
          </cell>
          <cell r="C938" t="str">
            <v>1)</v>
          </cell>
          <cell r="D938">
            <v>9467784</v>
          </cell>
          <cell r="E938" t="str">
            <v>구조물터파기</v>
          </cell>
          <cell r="F938" t="str">
            <v>(육상토사:0~4m)</v>
          </cell>
          <cell r="G938" t="str">
            <v>M3</v>
          </cell>
          <cell r="H938">
            <v>0</v>
          </cell>
          <cell r="I938">
            <v>0</v>
          </cell>
        </row>
        <row r="939">
          <cell r="A939" t="str">
            <v>D01115</v>
          </cell>
          <cell r="B939">
            <v>2790</v>
          </cell>
          <cell r="C939" t="str">
            <v>2)</v>
          </cell>
          <cell r="D939">
            <v>9467816</v>
          </cell>
          <cell r="E939" t="str">
            <v>되메우기 및 다짐공</v>
          </cell>
          <cell r="F939" t="str">
            <v>(인력30％+기계70％)</v>
          </cell>
          <cell r="G939" t="str">
            <v>M3</v>
          </cell>
          <cell r="H939">
            <v>0</v>
          </cell>
          <cell r="I939">
            <v>0</v>
          </cell>
        </row>
        <row r="940">
          <cell r="A940" t="str">
            <v>D02229</v>
          </cell>
          <cell r="B940">
            <v>1700</v>
          </cell>
          <cell r="C940" t="str">
            <v>3)</v>
          </cell>
          <cell r="D940">
            <v>9467832</v>
          </cell>
          <cell r="E940" t="str">
            <v>잔토처리</v>
          </cell>
          <cell r="G940" t="str">
            <v>M3</v>
          </cell>
          <cell r="H940">
            <v>0</v>
          </cell>
          <cell r="I940">
            <v>0</v>
          </cell>
        </row>
        <row r="941">
          <cell r="A941" t="str">
            <v>W00317</v>
          </cell>
          <cell r="B941">
            <v>88650</v>
          </cell>
          <cell r="C941" t="str">
            <v>4)</v>
          </cell>
          <cell r="D941">
            <v>9467840</v>
          </cell>
          <cell r="E941" t="str">
            <v>부설및다짐</v>
          </cell>
          <cell r="F941" t="str">
            <v>(보강토옹벽)</v>
          </cell>
          <cell r="G941" t="str">
            <v>M3</v>
          </cell>
          <cell r="H941">
            <v>0</v>
          </cell>
          <cell r="I941">
            <v>0</v>
          </cell>
        </row>
        <row r="942">
          <cell r="A942" t="str">
            <v>T2</v>
          </cell>
          <cell r="B942">
            <v>943</v>
          </cell>
          <cell r="C942" t="str">
            <v>5)</v>
          </cell>
          <cell r="D942">
            <v>9467848</v>
          </cell>
          <cell r="E942" t="str">
            <v>콘크리트타설공</v>
          </cell>
          <cell r="H942">
            <v>0</v>
          </cell>
          <cell r="I942">
            <v>0</v>
          </cell>
        </row>
        <row r="943">
          <cell r="A943" t="str">
            <v>D02073</v>
          </cell>
          <cell r="B943">
            <v>1390</v>
          </cell>
          <cell r="C943" t="str">
            <v>가</v>
          </cell>
          <cell r="D943">
            <v>9751401</v>
          </cell>
          <cell r="E943" t="str">
            <v>콘크리트타설</v>
          </cell>
          <cell r="F943" t="str">
            <v>(무근,진동기포함)</v>
          </cell>
          <cell r="G943" t="str">
            <v>M3</v>
          </cell>
          <cell r="H943">
            <v>0</v>
          </cell>
          <cell r="I943">
            <v>0</v>
          </cell>
        </row>
        <row r="944">
          <cell r="A944" t="str">
            <v>E2</v>
          </cell>
          <cell r="B944">
            <v>0</v>
          </cell>
          <cell r="C944" t="str">
            <v>계</v>
          </cell>
          <cell r="D944">
            <v>9775031</v>
          </cell>
          <cell r="I944">
            <v>0</v>
          </cell>
        </row>
        <row r="945">
          <cell r="A945" t="str">
            <v>T2</v>
          </cell>
          <cell r="B945">
            <v>947</v>
          </cell>
          <cell r="C945" t="str">
            <v>6)</v>
          </cell>
          <cell r="D945">
            <v>9786846</v>
          </cell>
          <cell r="E945" t="str">
            <v>거푸집</v>
          </cell>
          <cell r="H945">
            <v>0</v>
          </cell>
          <cell r="I945">
            <v>0</v>
          </cell>
        </row>
        <row r="946">
          <cell r="A946" t="str">
            <v>D00072</v>
          </cell>
          <cell r="B946">
            <v>670</v>
          </cell>
          <cell r="C946" t="str">
            <v>가</v>
          </cell>
          <cell r="D946">
            <v>9834104</v>
          </cell>
          <cell r="E946" t="str">
            <v>합판거푸집</v>
          </cell>
          <cell r="F946" t="str">
            <v>(4회)</v>
          </cell>
          <cell r="G946" t="str">
            <v>M2</v>
          </cell>
          <cell r="H946">
            <v>0</v>
          </cell>
          <cell r="I946">
            <v>0</v>
          </cell>
        </row>
        <row r="947">
          <cell r="A947" t="str">
            <v>D00074</v>
          </cell>
          <cell r="B947">
            <v>1880</v>
          </cell>
          <cell r="C947" t="str">
            <v>나</v>
          </cell>
          <cell r="D947">
            <v>9838027</v>
          </cell>
          <cell r="E947" t="str">
            <v>합판거푸집</v>
          </cell>
          <cell r="F947" t="str">
            <v>(6회)</v>
          </cell>
          <cell r="G947" t="str">
            <v>M2</v>
          </cell>
          <cell r="H947">
            <v>0</v>
          </cell>
          <cell r="I947">
            <v>0</v>
          </cell>
        </row>
        <row r="948">
          <cell r="A948" t="str">
            <v>E2</v>
          </cell>
          <cell r="B948">
            <v>0</v>
          </cell>
          <cell r="C948" t="str">
            <v>계</v>
          </cell>
          <cell r="D948">
            <v>9841950</v>
          </cell>
          <cell r="I948">
            <v>0</v>
          </cell>
        </row>
        <row r="949">
          <cell r="A949" t="str">
            <v>D01694</v>
          </cell>
          <cell r="B949">
            <v>10320</v>
          </cell>
          <cell r="C949" t="str">
            <v>7)</v>
          </cell>
          <cell r="D949">
            <v>9843144</v>
          </cell>
          <cell r="E949" t="str">
            <v>잡석 채움</v>
          </cell>
          <cell r="F949" t="str">
            <v>(현장암유용)</v>
          </cell>
          <cell r="G949" t="str">
            <v>M3</v>
          </cell>
          <cell r="H949">
            <v>0</v>
          </cell>
          <cell r="I949">
            <v>0</v>
          </cell>
        </row>
        <row r="950">
          <cell r="A950" t="str">
            <v>T2</v>
          </cell>
          <cell r="B950">
            <v>962</v>
          </cell>
          <cell r="C950" t="str">
            <v>8)</v>
          </cell>
          <cell r="D950">
            <v>9843443</v>
          </cell>
          <cell r="E950" t="str">
            <v>보강토블럭공사</v>
          </cell>
          <cell r="H950">
            <v>0</v>
          </cell>
          <cell r="I950">
            <v>0</v>
          </cell>
        </row>
        <row r="951">
          <cell r="A951" t="str">
            <v>W00304</v>
          </cell>
          <cell r="B951">
            <v>260</v>
          </cell>
          <cell r="C951" t="str">
            <v>가</v>
          </cell>
          <cell r="D951">
            <v>9843741</v>
          </cell>
          <cell r="E951" t="str">
            <v>블럭쌓기</v>
          </cell>
          <cell r="F951" t="str">
            <v>(캡형-1)</v>
          </cell>
          <cell r="G951" t="str">
            <v>M2</v>
          </cell>
          <cell r="H951">
            <v>0</v>
          </cell>
          <cell r="I951">
            <v>0</v>
          </cell>
        </row>
        <row r="952">
          <cell r="A952" t="str">
            <v>W00312</v>
          </cell>
          <cell r="B952">
            <v>180</v>
          </cell>
          <cell r="C952" t="str">
            <v>나</v>
          </cell>
          <cell r="D952">
            <v>9844040</v>
          </cell>
          <cell r="E952" t="str">
            <v>블럭쌓기</v>
          </cell>
          <cell r="F952" t="str">
            <v>(캡형-2)</v>
          </cell>
          <cell r="G952" t="str">
            <v>M2</v>
          </cell>
          <cell r="H952">
            <v>0</v>
          </cell>
          <cell r="I952">
            <v>0</v>
          </cell>
        </row>
        <row r="953">
          <cell r="A953" t="str">
            <v>W00305</v>
          </cell>
          <cell r="B953">
            <v>18250</v>
          </cell>
          <cell r="C953" t="str">
            <v>다</v>
          </cell>
          <cell r="D953">
            <v>9844338</v>
          </cell>
          <cell r="E953" t="str">
            <v>블럭쌓기</v>
          </cell>
          <cell r="F953" t="str">
            <v>(표준형-1)</v>
          </cell>
          <cell r="G953" t="str">
            <v>M2</v>
          </cell>
          <cell r="H953">
            <v>0</v>
          </cell>
          <cell r="I953">
            <v>0</v>
          </cell>
        </row>
        <row r="954">
          <cell r="A954" t="str">
            <v>W00313</v>
          </cell>
          <cell r="B954">
            <v>14540</v>
          </cell>
          <cell r="C954" t="str">
            <v>라</v>
          </cell>
          <cell r="D954">
            <v>9844341</v>
          </cell>
          <cell r="E954" t="str">
            <v>블럭쌓기</v>
          </cell>
          <cell r="F954" t="str">
            <v>(표준형-2)</v>
          </cell>
          <cell r="G954" t="str">
            <v>M2</v>
          </cell>
          <cell r="H954">
            <v>0</v>
          </cell>
          <cell r="I954">
            <v>0</v>
          </cell>
        </row>
        <row r="955">
          <cell r="A955" t="str">
            <v>W00306</v>
          </cell>
          <cell r="B955">
            <v>5330</v>
          </cell>
          <cell r="C955" t="str">
            <v>마</v>
          </cell>
          <cell r="D955">
            <v>9844344</v>
          </cell>
          <cell r="E955" t="str">
            <v>MESH설치</v>
          </cell>
          <cell r="F955" t="str">
            <v>(TYPE-1)</v>
          </cell>
          <cell r="G955" t="str">
            <v>M2</v>
          </cell>
          <cell r="H955">
            <v>0</v>
          </cell>
          <cell r="I955">
            <v>0</v>
          </cell>
        </row>
        <row r="956">
          <cell r="A956" t="str">
            <v>W00307</v>
          </cell>
          <cell r="B956">
            <v>4490</v>
          </cell>
          <cell r="C956" t="str">
            <v>바</v>
          </cell>
          <cell r="D956">
            <v>9844350</v>
          </cell>
          <cell r="E956" t="str">
            <v>MESH설치</v>
          </cell>
          <cell r="F956" t="str">
            <v>(TYPE-2)</v>
          </cell>
          <cell r="G956" t="str">
            <v>M2</v>
          </cell>
          <cell r="H956">
            <v>0</v>
          </cell>
          <cell r="I956">
            <v>0</v>
          </cell>
        </row>
        <row r="957">
          <cell r="A957" t="str">
            <v>W00308</v>
          </cell>
          <cell r="B957">
            <v>6220</v>
          </cell>
          <cell r="C957" t="str">
            <v>사</v>
          </cell>
          <cell r="D957">
            <v>9844360</v>
          </cell>
          <cell r="E957" t="str">
            <v>MESH설치</v>
          </cell>
          <cell r="F957" t="str">
            <v>(TYPE-3)</v>
          </cell>
          <cell r="G957" t="str">
            <v>M2</v>
          </cell>
          <cell r="H957">
            <v>0</v>
          </cell>
          <cell r="I957">
            <v>0</v>
          </cell>
        </row>
        <row r="958">
          <cell r="A958" t="str">
            <v>W00314</v>
          </cell>
          <cell r="B958">
            <v>11720</v>
          </cell>
          <cell r="C958" t="str">
            <v>아</v>
          </cell>
          <cell r="D958">
            <v>9844424</v>
          </cell>
          <cell r="E958" t="str">
            <v>그리드설치</v>
          </cell>
          <cell r="F958" t="str">
            <v>보강재-1</v>
          </cell>
          <cell r="G958" t="str">
            <v>M2</v>
          </cell>
          <cell r="H958">
            <v>0</v>
          </cell>
          <cell r="I958">
            <v>0</v>
          </cell>
        </row>
        <row r="959">
          <cell r="A959" t="str">
            <v>W00315</v>
          </cell>
          <cell r="B959">
            <v>100790</v>
          </cell>
          <cell r="C959" t="str">
            <v>자</v>
          </cell>
          <cell r="D959">
            <v>9844456</v>
          </cell>
          <cell r="E959" t="str">
            <v>그리드설치</v>
          </cell>
          <cell r="F959" t="str">
            <v>보강재-2</v>
          </cell>
          <cell r="G959" t="str">
            <v>M2</v>
          </cell>
          <cell r="H959">
            <v>0</v>
          </cell>
          <cell r="I959">
            <v>0</v>
          </cell>
        </row>
        <row r="960">
          <cell r="A960" t="str">
            <v>W00316</v>
          </cell>
          <cell r="B960">
            <v>60350</v>
          </cell>
          <cell r="C960" t="str">
            <v>차</v>
          </cell>
          <cell r="D960">
            <v>9844472</v>
          </cell>
          <cell r="E960" t="str">
            <v>그리드설치</v>
          </cell>
          <cell r="F960" t="str">
            <v>보강재-3</v>
          </cell>
          <cell r="G960" t="str">
            <v>M2</v>
          </cell>
          <cell r="H960">
            <v>0</v>
          </cell>
          <cell r="I960">
            <v>0</v>
          </cell>
        </row>
        <row r="961">
          <cell r="A961" t="str">
            <v>W00309</v>
          </cell>
          <cell r="B961">
            <v>260</v>
          </cell>
          <cell r="C961" t="str">
            <v>카</v>
          </cell>
          <cell r="D961">
            <v>9844488</v>
          </cell>
          <cell r="E961" t="str">
            <v>블럭운반</v>
          </cell>
          <cell r="F961" t="str">
            <v>(캡형)</v>
          </cell>
          <cell r="G961" t="str">
            <v>M2</v>
          </cell>
          <cell r="H961">
            <v>0</v>
          </cell>
          <cell r="I961">
            <v>0</v>
          </cell>
        </row>
        <row r="962">
          <cell r="A962" t="str">
            <v>W00310</v>
          </cell>
          <cell r="B962">
            <v>18250</v>
          </cell>
          <cell r="C962" t="str">
            <v>타</v>
          </cell>
          <cell r="D962">
            <v>9844489</v>
          </cell>
          <cell r="E962" t="str">
            <v>블럭운반</v>
          </cell>
          <cell r="F962" t="str">
            <v>(표준형)</v>
          </cell>
          <cell r="G962" t="str">
            <v>M2</v>
          </cell>
          <cell r="H962">
            <v>0</v>
          </cell>
          <cell r="I962">
            <v>0</v>
          </cell>
        </row>
        <row r="963">
          <cell r="A963" t="str">
            <v>E2</v>
          </cell>
          <cell r="B963">
            <v>0</v>
          </cell>
          <cell r="C963" t="str">
            <v>계</v>
          </cell>
          <cell r="D963">
            <v>9844554</v>
          </cell>
          <cell r="I963">
            <v>0</v>
          </cell>
        </row>
        <row r="964">
          <cell r="A964" t="str">
            <v>E3</v>
          </cell>
          <cell r="B964">
            <v>0</v>
          </cell>
          <cell r="C964" t="str">
            <v>합계</v>
          </cell>
          <cell r="D964">
            <v>9844618</v>
          </cell>
          <cell r="I964">
            <v>0</v>
          </cell>
        </row>
        <row r="965">
          <cell r="A965" t="str">
            <v>T3</v>
          </cell>
          <cell r="B965">
            <v>966</v>
          </cell>
          <cell r="C965" t="str">
            <v>4-4)</v>
          </cell>
          <cell r="D965">
            <v>9844746</v>
          </cell>
          <cell r="E965" t="str">
            <v>판넬형옹벽공사</v>
          </cell>
          <cell r="H965">
            <v>0</v>
          </cell>
          <cell r="I965">
            <v>0</v>
          </cell>
        </row>
        <row r="966">
          <cell r="A966" t="str">
            <v>D02348</v>
          </cell>
          <cell r="B966">
            <v>100</v>
          </cell>
          <cell r="C966" t="str">
            <v>1)</v>
          </cell>
          <cell r="D966">
            <v>9844810</v>
          </cell>
          <cell r="E966" t="str">
            <v>보강토조립식옹벽</v>
          </cell>
          <cell r="F966" t="str">
            <v>(H=4.0m)</v>
          </cell>
          <cell r="G966" t="str">
            <v>M</v>
          </cell>
          <cell r="H966">
            <v>0</v>
          </cell>
          <cell r="I966">
            <v>0</v>
          </cell>
        </row>
        <row r="967">
          <cell r="A967" t="str">
            <v>E3</v>
          </cell>
          <cell r="B967">
            <v>0</v>
          </cell>
          <cell r="C967" t="str">
            <v>합계</v>
          </cell>
          <cell r="D967">
            <v>9844907</v>
          </cell>
          <cell r="I967">
            <v>0</v>
          </cell>
        </row>
        <row r="968">
          <cell r="A968" t="str">
            <v>E4</v>
          </cell>
          <cell r="B968">
            <v>0</v>
          </cell>
          <cell r="C968" t="str">
            <v>총계</v>
          </cell>
          <cell r="D968">
            <v>9845003</v>
          </cell>
          <cell r="I968">
            <v>0</v>
          </cell>
        </row>
        <row r="969">
          <cell r="A969" t="str">
            <v>T4</v>
          </cell>
          <cell r="B969">
            <v>1063</v>
          </cell>
          <cell r="C969" t="str">
            <v>5.</v>
          </cell>
          <cell r="D969">
            <v>9845131</v>
          </cell>
          <cell r="E969" t="str">
            <v>포장공</v>
          </cell>
          <cell r="H969">
            <v>0</v>
          </cell>
          <cell r="I969">
            <v>0</v>
          </cell>
        </row>
        <row r="970">
          <cell r="A970" t="str">
            <v>T2</v>
          </cell>
          <cell r="B970">
            <v>975</v>
          </cell>
          <cell r="C970" t="str">
            <v>1)</v>
          </cell>
          <cell r="D970">
            <v>9845163</v>
          </cell>
          <cell r="E970" t="str">
            <v>선택층</v>
          </cell>
          <cell r="H970">
            <v>0</v>
          </cell>
          <cell r="I970">
            <v>0</v>
          </cell>
        </row>
        <row r="971">
          <cell r="A971" t="str">
            <v>D02320</v>
          </cell>
          <cell r="B971">
            <v>54200</v>
          </cell>
          <cell r="C971" t="str">
            <v>가.</v>
          </cell>
          <cell r="D971">
            <v>9845171</v>
          </cell>
          <cell r="E971" t="str">
            <v>선택층생산</v>
          </cell>
          <cell r="F971" t="str">
            <v>(현장암유용)</v>
          </cell>
          <cell r="G971" t="str">
            <v>M3</v>
          </cell>
          <cell r="H971">
            <v>0</v>
          </cell>
          <cell r="I971">
            <v>0</v>
          </cell>
        </row>
        <row r="972">
          <cell r="A972" t="str">
            <v>D00763</v>
          </cell>
          <cell r="B972">
            <v>54200</v>
          </cell>
          <cell r="C972" t="str">
            <v>나.</v>
          </cell>
          <cell r="D972">
            <v>9845179</v>
          </cell>
          <cell r="E972" t="str">
            <v>선택층운반</v>
          </cell>
          <cell r="F972" t="str">
            <v>(C/R장~현장)</v>
          </cell>
          <cell r="G972" t="str">
            <v>M3</v>
          </cell>
          <cell r="H972">
            <v>0</v>
          </cell>
          <cell r="I972">
            <v>0</v>
          </cell>
        </row>
        <row r="973">
          <cell r="A973" t="str">
            <v>D02333</v>
          </cell>
          <cell r="B973">
            <v>200</v>
          </cell>
          <cell r="C973" t="str">
            <v>다</v>
          </cell>
          <cell r="D973">
            <v>9845187</v>
          </cell>
          <cell r="E973" t="str">
            <v>선택층포설 및 다짐</v>
          </cell>
          <cell r="F973" t="str">
            <v>(T=17cm)</v>
          </cell>
          <cell r="G973" t="str">
            <v>M3</v>
          </cell>
          <cell r="H973">
            <v>0</v>
          </cell>
          <cell r="I973">
            <v>0</v>
          </cell>
        </row>
        <row r="974">
          <cell r="A974" t="str">
            <v>D00050</v>
          </cell>
          <cell r="B974">
            <v>32500</v>
          </cell>
          <cell r="C974" t="str">
            <v>라</v>
          </cell>
          <cell r="D974">
            <v>9845195</v>
          </cell>
          <cell r="E974" t="str">
            <v>선택층포설 및 다짐</v>
          </cell>
          <cell r="F974" t="str">
            <v>(T=20cm)</v>
          </cell>
          <cell r="G974" t="str">
            <v>M3</v>
          </cell>
          <cell r="H974">
            <v>0</v>
          </cell>
          <cell r="I974">
            <v>0</v>
          </cell>
        </row>
        <row r="975">
          <cell r="A975" t="str">
            <v>D00222</v>
          </cell>
          <cell r="B975">
            <v>1060</v>
          </cell>
          <cell r="C975" t="str">
            <v>마</v>
          </cell>
          <cell r="D975">
            <v>9845211</v>
          </cell>
          <cell r="E975" t="str">
            <v>선택층포설 및 다짐</v>
          </cell>
          <cell r="F975" t="str">
            <v>(백호우포설)</v>
          </cell>
          <cell r="G975" t="str">
            <v>M3</v>
          </cell>
          <cell r="H975">
            <v>0</v>
          </cell>
          <cell r="I975">
            <v>0</v>
          </cell>
        </row>
        <row r="976">
          <cell r="A976" t="str">
            <v>E2</v>
          </cell>
          <cell r="B976">
            <v>0</v>
          </cell>
          <cell r="C976" t="str">
            <v>계</v>
          </cell>
          <cell r="D976">
            <v>9845227</v>
          </cell>
          <cell r="I976">
            <v>0</v>
          </cell>
        </row>
        <row r="977">
          <cell r="A977" t="str">
            <v>T2</v>
          </cell>
          <cell r="B977">
            <v>981</v>
          </cell>
          <cell r="C977" t="str">
            <v>2)</v>
          </cell>
          <cell r="D977">
            <v>9845243</v>
          </cell>
          <cell r="E977" t="str">
            <v>보조기층</v>
          </cell>
          <cell r="H977">
            <v>0</v>
          </cell>
          <cell r="I977">
            <v>0</v>
          </cell>
        </row>
        <row r="978">
          <cell r="A978" t="str">
            <v>D02319</v>
          </cell>
          <cell r="B978">
            <v>20800</v>
          </cell>
          <cell r="C978" t="str">
            <v>가.</v>
          </cell>
          <cell r="D978">
            <v>9845245</v>
          </cell>
          <cell r="E978" t="str">
            <v>보조기층생산</v>
          </cell>
          <cell r="F978" t="str">
            <v>(현장암유용)</v>
          </cell>
          <cell r="G978" t="str">
            <v>M3</v>
          </cell>
          <cell r="H978">
            <v>0</v>
          </cell>
          <cell r="I978">
            <v>0</v>
          </cell>
        </row>
        <row r="979">
          <cell r="A979" t="str">
            <v>D01514</v>
          </cell>
          <cell r="B979">
            <v>20800</v>
          </cell>
          <cell r="C979" t="str">
            <v>나.</v>
          </cell>
          <cell r="D979">
            <v>9845247</v>
          </cell>
          <cell r="E979" t="str">
            <v>보조기층운반</v>
          </cell>
          <cell r="F979" t="str">
            <v>(C/R장~현장)</v>
          </cell>
          <cell r="G979" t="str">
            <v>M3</v>
          </cell>
          <cell r="H979">
            <v>0</v>
          </cell>
          <cell r="I979">
            <v>0</v>
          </cell>
        </row>
        <row r="980">
          <cell r="A980" t="str">
            <v>D00338</v>
          </cell>
          <cell r="B980">
            <v>15400</v>
          </cell>
          <cell r="C980" t="str">
            <v>다</v>
          </cell>
          <cell r="D980">
            <v>9845399</v>
          </cell>
          <cell r="E980" t="str">
            <v>보조기층포설 및 다짐</v>
          </cell>
          <cell r="F980" t="str">
            <v>(T=35CM)</v>
          </cell>
          <cell r="G980" t="str">
            <v>M3</v>
          </cell>
          <cell r="H980">
            <v>0</v>
          </cell>
          <cell r="I980">
            <v>0</v>
          </cell>
        </row>
        <row r="981">
          <cell r="A981" t="str">
            <v>D00222</v>
          </cell>
          <cell r="B981">
            <v>6600</v>
          </cell>
          <cell r="C981" t="str">
            <v>라</v>
          </cell>
          <cell r="D981">
            <v>9845417</v>
          </cell>
          <cell r="E981" t="str">
            <v>보조기층포설및다짐</v>
          </cell>
          <cell r="F981" t="str">
            <v>(백호우포설)</v>
          </cell>
          <cell r="G981" t="str">
            <v>M3</v>
          </cell>
          <cell r="H981">
            <v>0</v>
          </cell>
          <cell r="I981">
            <v>0</v>
          </cell>
        </row>
        <row r="982">
          <cell r="A982" t="str">
            <v>E2</v>
          </cell>
          <cell r="B982">
            <v>0</v>
          </cell>
          <cell r="C982" t="str">
            <v>계</v>
          </cell>
          <cell r="D982">
            <v>9845434</v>
          </cell>
          <cell r="I982">
            <v>0</v>
          </cell>
        </row>
        <row r="983">
          <cell r="A983" t="str">
            <v>T2</v>
          </cell>
          <cell r="B983">
            <v>985</v>
          </cell>
          <cell r="C983" t="str">
            <v>3)</v>
          </cell>
          <cell r="D983">
            <v>9845487</v>
          </cell>
          <cell r="E983" t="str">
            <v>린콘크리트기층</v>
          </cell>
          <cell r="F983" t="str">
            <v>(T=15cm)</v>
          </cell>
          <cell r="H983">
            <v>0</v>
          </cell>
          <cell r="I983">
            <v>0</v>
          </cell>
        </row>
        <row r="984">
          <cell r="A984" t="str">
            <v>D00092</v>
          </cell>
          <cell r="B984">
            <v>21100</v>
          </cell>
          <cell r="C984" t="str">
            <v>가.</v>
          </cell>
          <cell r="D984">
            <v>9845513</v>
          </cell>
          <cell r="E984" t="str">
            <v>린콘크리트생산및운반</v>
          </cell>
          <cell r="G984" t="str">
            <v>M3</v>
          </cell>
          <cell r="H984">
            <v>0</v>
          </cell>
          <cell r="I984">
            <v>0</v>
          </cell>
        </row>
        <row r="985">
          <cell r="A985" t="str">
            <v>D01304</v>
          </cell>
          <cell r="B985">
            <v>20300</v>
          </cell>
          <cell r="C985" t="str">
            <v>나</v>
          </cell>
          <cell r="D985">
            <v>9845526</v>
          </cell>
          <cell r="E985" t="str">
            <v>린콘크리트포설및다짐</v>
          </cell>
          <cell r="F985" t="str">
            <v>(기계포설 T=15CM)</v>
          </cell>
          <cell r="G985" t="str">
            <v>M3</v>
          </cell>
          <cell r="H985">
            <v>0</v>
          </cell>
          <cell r="I985">
            <v>0</v>
          </cell>
        </row>
        <row r="986">
          <cell r="A986" t="str">
            <v>E2</v>
          </cell>
          <cell r="B986">
            <v>0</v>
          </cell>
          <cell r="C986" t="str">
            <v>계</v>
          </cell>
          <cell r="D986">
            <v>9845533</v>
          </cell>
          <cell r="I986">
            <v>0</v>
          </cell>
        </row>
        <row r="987">
          <cell r="A987" t="str">
            <v>D00305</v>
          </cell>
          <cell r="B987">
            <v>39700</v>
          </cell>
          <cell r="C987" t="str">
            <v>4)</v>
          </cell>
          <cell r="D987">
            <v>9845536</v>
          </cell>
          <cell r="E987" t="str">
            <v>포장콘크리트생산</v>
          </cell>
          <cell r="F987" t="str">
            <v>(σbk=45KG/CM2)</v>
          </cell>
          <cell r="G987" t="str">
            <v>M3</v>
          </cell>
          <cell r="H987">
            <v>0</v>
          </cell>
          <cell r="I987">
            <v>0</v>
          </cell>
        </row>
        <row r="988">
          <cell r="A988" t="str">
            <v>T2</v>
          </cell>
          <cell r="B988">
            <v>990</v>
          </cell>
          <cell r="C988" t="str">
            <v>5)</v>
          </cell>
          <cell r="D988">
            <v>9845537</v>
          </cell>
          <cell r="E988" t="str">
            <v>콘크리트 운반</v>
          </cell>
          <cell r="H988">
            <v>0</v>
          </cell>
          <cell r="I988">
            <v>0</v>
          </cell>
        </row>
        <row r="989">
          <cell r="A989" t="str">
            <v>D02243</v>
          </cell>
          <cell r="B989">
            <v>37400</v>
          </cell>
          <cell r="C989" t="str">
            <v>가</v>
          </cell>
          <cell r="D989">
            <v>9845665</v>
          </cell>
          <cell r="E989" t="str">
            <v>콘크리트운반</v>
          </cell>
          <cell r="F989" t="str">
            <v>(덤프운반:B/P-현장)</v>
          </cell>
          <cell r="G989" t="str">
            <v>M3</v>
          </cell>
          <cell r="H989">
            <v>0</v>
          </cell>
          <cell r="I989">
            <v>0</v>
          </cell>
        </row>
        <row r="990">
          <cell r="A990" t="str">
            <v>D00273</v>
          </cell>
          <cell r="B990">
            <v>2290</v>
          </cell>
          <cell r="C990" t="str">
            <v>나</v>
          </cell>
          <cell r="D990">
            <v>9845666</v>
          </cell>
          <cell r="E990" t="str">
            <v>콘크리트운반</v>
          </cell>
          <cell r="F990" t="str">
            <v>(믹서운반:BP장-현장)</v>
          </cell>
          <cell r="G990" t="str">
            <v>M3</v>
          </cell>
          <cell r="H990">
            <v>0</v>
          </cell>
          <cell r="I990">
            <v>0</v>
          </cell>
        </row>
        <row r="991">
          <cell r="A991" t="str">
            <v>E2</v>
          </cell>
          <cell r="B991">
            <v>0</v>
          </cell>
          <cell r="C991" t="str">
            <v>계</v>
          </cell>
          <cell r="D991">
            <v>9845731</v>
          </cell>
          <cell r="I991">
            <v>0</v>
          </cell>
        </row>
        <row r="992">
          <cell r="A992" t="str">
            <v>T2</v>
          </cell>
          <cell r="B992">
            <v>1002</v>
          </cell>
          <cell r="C992" t="str">
            <v>6)</v>
          </cell>
          <cell r="D992">
            <v>9845859</v>
          </cell>
          <cell r="E992" t="str">
            <v>콘크리트포설 및 양생</v>
          </cell>
          <cell r="H992">
            <v>0</v>
          </cell>
          <cell r="I992">
            <v>0</v>
          </cell>
        </row>
        <row r="993">
          <cell r="A993" t="str">
            <v>T1</v>
          </cell>
          <cell r="B993">
            <v>995</v>
          </cell>
          <cell r="C993" t="str">
            <v>가.</v>
          </cell>
          <cell r="D993">
            <v>9845863</v>
          </cell>
          <cell r="E993" t="str">
            <v>기계포설</v>
          </cell>
          <cell r="H993">
            <v>0</v>
          </cell>
          <cell r="I993">
            <v>0</v>
          </cell>
        </row>
        <row r="994">
          <cell r="A994" t="str">
            <v>D00822</v>
          </cell>
          <cell r="B994">
            <v>34800</v>
          </cell>
          <cell r="C994" t="str">
            <v>a.</v>
          </cell>
          <cell r="D994">
            <v>9845866</v>
          </cell>
          <cell r="E994" t="str">
            <v>무근2차로포설</v>
          </cell>
          <cell r="F994" t="str">
            <v>(T=30cm)</v>
          </cell>
          <cell r="G994" t="str">
            <v>M3</v>
          </cell>
          <cell r="H994">
            <v>0</v>
          </cell>
          <cell r="I994">
            <v>0</v>
          </cell>
        </row>
        <row r="995">
          <cell r="A995" t="str">
            <v>D00820</v>
          </cell>
          <cell r="B995">
            <v>1000</v>
          </cell>
          <cell r="C995" t="str">
            <v>b.</v>
          </cell>
          <cell r="D995">
            <v>9845882</v>
          </cell>
          <cell r="E995" t="str">
            <v>중분대기초콘크리트</v>
          </cell>
          <cell r="F995" t="str">
            <v>(T=15cm)</v>
          </cell>
          <cell r="G995" t="str">
            <v>M3</v>
          </cell>
          <cell r="H995">
            <v>0</v>
          </cell>
          <cell r="I995">
            <v>0</v>
          </cell>
        </row>
        <row r="996">
          <cell r="A996" t="str">
            <v>E1</v>
          </cell>
          <cell r="B996">
            <v>0</v>
          </cell>
          <cell r="C996" t="str">
            <v>소계</v>
          </cell>
          <cell r="D996">
            <v>9845885</v>
          </cell>
          <cell r="I996">
            <v>0</v>
          </cell>
        </row>
        <row r="997">
          <cell r="A997" t="str">
            <v>T1</v>
          </cell>
          <cell r="B997">
            <v>1001</v>
          </cell>
          <cell r="C997" t="str">
            <v>나.</v>
          </cell>
          <cell r="D997">
            <v>9845898</v>
          </cell>
          <cell r="E997" t="str">
            <v>인력포설</v>
          </cell>
          <cell r="H997">
            <v>0</v>
          </cell>
          <cell r="I997">
            <v>0</v>
          </cell>
        </row>
        <row r="998">
          <cell r="A998" t="str">
            <v>D00044</v>
          </cell>
          <cell r="B998">
            <v>980</v>
          </cell>
          <cell r="C998" t="str">
            <v>a.</v>
          </cell>
          <cell r="D998">
            <v>9846094</v>
          </cell>
          <cell r="E998" t="str">
            <v>부체도로(인력포설)</v>
          </cell>
          <cell r="F998" t="str">
            <v>T=20CM</v>
          </cell>
          <cell r="G998" t="str">
            <v>M3</v>
          </cell>
          <cell r="H998">
            <v>0</v>
          </cell>
          <cell r="I998">
            <v>0</v>
          </cell>
        </row>
        <row r="999">
          <cell r="A999" t="str">
            <v>D00923</v>
          </cell>
          <cell r="B999">
            <v>920</v>
          </cell>
          <cell r="C999" t="str">
            <v>b</v>
          </cell>
          <cell r="D999">
            <v>9846111</v>
          </cell>
          <cell r="E999" t="str">
            <v>교량접속및완충슬라브</v>
          </cell>
          <cell r="F999" t="str">
            <v>(T=40cm)</v>
          </cell>
          <cell r="G999" t="str">
            <v>M3</v>
          </cell>
          <cell r="H999">
            <v>0</v>
          </cell>
          <cell r="I999">
            <v>0</v>
          </cell>
        </row>
        <row r="1000">
          <cell r="A1000" t="str">
            <v>D01152</v>
          </cell>
          <cell r="B1000">
            <v>220</v>
          </cell>
          <cell r="C1000" t="str">
            <v>c</v>
          </cell>
          <cell r="D1000">
            <v>9846119</v>
          </cell>
          <cell r="E1000" t="str">
            <v>연결로 길어깨</v>
          </cell>
          <cell r="F1000" t="str">
            <v>(T=30cm)</v>
          </cell>
          <cell r="G1000" t="str">
            <v>M3</v>
          </cell>
          <cell r="H1000">
            <v>0</v>
          </cell>
          <cell r="I1000">
            <v>0</v>
          </cell>
        </row>
        <row r="1001">
          <cell r="A1001" t="str">
            <v>D02213</v>
          </cell>
          <cell r="B1001">
            <v>70</v>
          </cell>
          <cell r="C1001" t="str">
            <v>d</v>
          </cell>
          <cell r="D1001">
            <v>9846127</v>
          </cell>
          <cell r="E1001" t="str">
            <v>중분대 개구부 기초</v>
          </cell>
          <cell r="F1001" t="str">
            <v>(T=15cm:인력포설)</v>
          </cell>
          <cell r="G1001" t="str">
            <v>M3</v>
          </cell>
          <cell r="H1001">
            <v>0</v>
          </cell>
          <cell r="I1001">
            <v>0</v>
          </cell>
        </row>
        <row r="1002">
          <cell r="A1002" t="str">
            <v>E1</v>
          </cell>
          <cell r="B1002">
            <v>0</v>
          </cell>
          <cell r="C1002" t="str">
            <v>소계</v>
          </cell>
          <cell r="D1002">
            <v>9846160</v>
          </cell>
          <cell r="I1002">
            <v>0</v>
          </cell>
        </row>
        <row r="1003">
          <cell r="A1003" t="str">
            <v>E2</v>
          </cell>
          <cell r="B1003">
            <v>0</v>
          </cell>
          <cell r="C1003" t="str">
            <v>계</v>
          </cell>
          <cell r="D1003">
            <v>9846163</v>
          </cell>
          <cell r="I1003">
            <v>0</v>
          </cell>
        </row>
        <row r="1004">
          <cell r="A1004" t="str">
            <v>T2</v>
          </cell>
          <cell r="B1004">
            <v>1008</v>
          </cell>
          <cell r="C1004" t="str">
            <v>7)</v>
          </cell>
          <cell r="D1004">
            <v>9846227</v>
          </cell>
          <cell r="E1004" t="str">
            <v>철근설치공</v>
          </cell>
          <cell r="H1004">
            <v>0</v>
          </cell>
          <cell r="I1004">
            <v>0</v>
          </cell>
        </row>
        <row r="1005">
          <cell r="A1005" t="str">
            <v>D00325</v>
          </cell>
          <cell r="B1005">
            <v>24.606000000000002</v>
          </cell>
          <cell r="C1005" t="str">
            <v>가.</v>
          </cell>
          <cell r="D1005">
            <v>9846291</v>
          </cell>
          <cell r="E1005" t="str">
            <v>철근가공조립</v>
          </cell>
          <cell r="F1005" t="str">
            <v>(간단)</v>
          </cell>
          <cell r="G1005" t="str">
            <v>TON</v>
          </cell>
          <cell r="H1005">
            <v>0</v>
          </cell>
          <cell r="I1005">
            <v>0</v>
          </cell>
        </row>
        <row r="1006">
          <cell r="A1006" t="str">
            <v>D00326</v>
          </cell>
          <cell r="B1006">
            <v>525.04</v>
          </cell>
          <cell r="C1006" t="str">
            <v>나</v>
          </cell>
          <cell r="D1006">
            <v>9846296</v>
          </cell>
          <cell r="E1006" t="str">
            <v>철근가공조립</v>
          </cell>
          <cell r="F1006" t="str">
            <v>(보통)</v>
          </cell>
          <cell r="G1006" t="str">
            <v>TON</v>
          </cell>
          <cell r="H1006">
            <v>0</v>
          </cell>
          <cell r="I1006">
            <v>0</v>
          </cell>
        </row>
        <row r="1007">
          <cell r="A1007" t="str">
            <v>D02077</v>
          </cell>
          <cell r="B1007">
            <v>10.811</v>
          </cell>
          <cell r="C1007" t="str">
            <v>다</v>
          </cell>
          <cell r="D1007">
            <v>9846301</v>
          </cell>
          <cell r="E1007" t="str">
            <v>와이어메쉬설치</v>
          </cell>
          <cell r="G1007" t="str">
            <v>TON</v>
          </cell>
          <cell r="H1007">
            <v>0</v>
          </cell>
          <cell r="I1007">
            <v>0</v>
          </cell>
        </row>
        <row r="1008">
          <cell r="A1008" t="str">
            <v>D01640</v>
          </cell>
          <cell r="B1008">
            <v>28300</v>
          </cell>
          <cell r="C1008" t="str">
            <v>라</v>
          </cell>
          <cell r="D1008">
            <v>9846317</v>
          </cell>
          <cell r="E1008" t="str">
            <v>스페이서설치</v>
          </cell>
          <cell r="G1008" t="str">
            <v>M2</v>
          </cell>
          <cell r="H1008">
            <v>0</v>
          </cell>
          <cell r="I1008">
            <v>0</v>
          </cell>
        </row>
        <row r="1009">
          <cell r="A1009" t="str">
            <v>E2</v>
          </cell>
          <cell r="B1009">
            <v>0</v>
          </cell>
          <cell r="C1009" t="str">
            <v>계</v>
          </cell>
          <cell r="D1009">
            <v>9846325</v>
          </cell>
          <cell r="I1009">
            <v>0</v>
          </cell>
        </row>
        <row r="1010">
          <cell r="A1010" t="str">
            <v>D00099</v>
          </cell>
          <cell r="B1010">
            <v>143400</v>
          </cell>
          <cell r="C1010" t="str">
            <v>8)</v>
          </cell>
          <cell r="D1010">
            <v>9846333</v>
          </cell>
          <cell r="E1010" t="str">
            <v>비닐 깔기</v>
          </cell>
          <cell r="G1010" t="str">
            <v>M2</v>
          </cell>
          <cell r="H1010">
            <v>0</v>
          </cell>
          <cell r="I1010">
            <v>0</v>
          </cell>
        </row>
        <row r="1011">
          <cell r="A1011" t="str">
            <v>D00072</v>
          </cell>
          <cell r="B1011">
            <v>2100</v>
          </cell>
          <cell r="C1011" t="str">
            <v>9)</v>
          </cell>
          <cell r="D1011">
            <v>9846349</v>
          </cell>
          <cell r="E1011" t="str">
            <v>합판거푸집</v>
          </cell>
          <cell r="F1011" t="str">
            <v>(4회)</v>
          </cell>
          <cell r="G1011" t="str">
            <v>M2</v>
          </cell>
          <cell r="H1011">
            <v>0</v>
          </cell>
          <cell r="I1011">
            <v>0</v>
          </cell>
        </row>
        <row r="1012">
          <cell r="A1012" t="str">
            <v>T2</v>
          </cell>
          <cell r="B1012">
            <v>1028</v>
          </cell>
          <cell r="C1012" t="str">
            <v>10)</v>
          </cell>
          <cell r="D1012">
            <v>9846477</v>
          </cell>
          <cell r="E1012" t="str">
            <v>줄눈설치공</v>
          </cell>
          <cell r="H1012">
            <v>0</v>
          </cell>
          <cell r="I1012">
            <v>0</v>
          </cell>
        </row>
        <row r="1013">
          <cell r="A1013" t="str">
            <v>T1</v>
          </cell>
          <cell r="B1013">
            <v>1016</v>
          </cell>
          <cell r="C1013" t="str">
            <v>가.</v>
          </cell>
          <cell r="D1013">
            <v>9846479</v>
          </cell>
          <cell r="E1013" t="str">
            <v>세로줄눈</v>
          </cell>
          <cell r="H1013">
            <v>0</v>
          </cell>
          <cell r="I1013">
            <v>0</v>
          </cell>
        </row>
        <row r="1014">
          <cell r="A1014" t="str">
            <v>D01156</v>
          </cell>
          <cell r="B1014">
            <v>14500</v>
          </cell>
          <cell r="C1014" t="str">
            <v>a.</v>
          </cell>
          <cell r="D1014">
            <v>9846480</v>
          </cell>
          <cell r="E1014" t="str">
            <v>본선2차로동시포설용</v>
          </cell>
          <cell r="F1014" t="str">
            <v>(세로줄눈 형식1-1)</v>
          </cell>
          <cell r="G1014" t="str">
            <v>M</v>
          </cell>
          <cell r="H1014">
            <v>0</v>
          </cell>
          <cell r="I1014">
            <v>0</v>
          </cell>
        </row>
        <row r="1015">
          <cell r="A1015" t="str">
            <v>D01305</v>
          </cell>
          <cell r="B1015">
            <v>14800</v>
          </cell>
          <cell r="C1015" t="str">
            <v>c.</v>
          </cell>
          <cell r="D1015">
            <v>9846609</v>
          </cell>
          <cell r="E1015" t="str">
            <v>중분대기초용</v>
          </cell>
          <cell r="F1015" t="str">
            <v>(세로줄눈 형식1-4)</v>
          </cell>
          <cell r="G1015" t="str">
            <v>M</v>
          </cell>
          <cell r="H1015">
            <v>0</v>
          </cell>
          <cell r="I1015">
            <v>0</v>
          </cell>
        </row>
        <row r="1016">
          <cell r="A1016" t="str">
            <v>D00926</v>
          </cell>
          <cell r="B1016">
            <v>12400</v>
          </cell>
          <cell r="C1016" t="str">
            <v>d.</v>
          </cell>
          <cell r="D1016">
            <v>9846610</v>
          </cell>
          <cell r="E1016" t="str">
            <v>길어깨접속부용</v>
          </cell>
          <cell r="F1016" t="str">
            <v>(세로줄눈,형식1-5)</v>
          </cell>
          <cell r="G1016" t="str">
            <v>M</v>
          </cell>
          <cell r="H1016">
            <v>0</v>
          </cell>
          <cell r="I1016">
            <v>0</v>
          </cell>
        </row>
        <row r="1017">
          <cell r="A1017" t="str">
            <v>E1</v>
          </cell>
          <cell r="B1017">
            <v>0</v>
          </cell>
          <cell r="C1017" t="str">
            <v>소계</v>
          </cell>
          <cell r="D1017">
            <v>9846611</v>
          </cell>
          <cell r="I1017">
            <v>0</v>
          </cell>
        </row>
        <row r="1018">
          <cell r="A1018" t="str">
            <v>T1</v>
          </cell>
          <cell r="B1018">
            <v>1021</v>
          </cell>
          <cell r="C1018" t="str">
            <v>나.</v>
          </cell>
          <cell r="D1018">
            <v>9846612</v>
          </cell>
          <cell r="E1018" t="str">
            <v>가로수축줄눈</v>
          </cell>
          <cell r="H1018">
            <v>0</v>
          </cell>
          <cell r="I1018">
            <v>0</v>
          </cell>
        </row>
        <row r="1019">
          <cell r="A1019" t="str">
            <v>D00928</v>
          </cell>
          <cell r="B1019">
            <v>17400</v>
          </cell>
          <cell r="C1019" t="str">
            <v>a.</v>
          </cell>
          <cell r="D1019">
            <v>9846613</v>
          </cell>
          <cell r="E1019" t="str">
            <v>본선2차로용</v>
          </cell>
          <cell r="F1019" t="str">
            <v>(가로줄눈,형식2-1,2)</v>
          </cell>
          <cell r="G1019" t="str">
            <v>M</v>
          </cell>
          <cell r="H1019">
            <v>0</v>
          </cell>
          <cell r="I1019">
            <v>0</v>
          </cell>
        </row>
        <row r="1020">
          <cell r="A1020" t="str">
            <v>D00929</v>
          </cell>
          <cell r="B1020">
            <v>90</v>
          </cell>
          <cell r="C1020" t="str">
            <v>b</v>
          </cell>
          <cell r="D1020">
            <v>9846685</v>
          </cell>
          <cell r="E1020" t="str">
            <v>교량접속부2차로용</v>
          </cell>
          <cell r="F1020" t="str">
            <v>(가로줄눈,형식2-3,4)</v>
          </cell>
          <cell r="G1020" t="str">
            <v>M</v>
          </cell>
          <cell r="H1020">
            <v>0</v>
          </cell>
          <cell r="I1020">
            <v>0</v>
          </cell>
        </row>
        <row r="1021">
          <cell r="A1021" t="str">
            <v>D00758</v>
          </cell>
          <cell r="B1021">
            <v>1200</v>
          </cell>
          <cell r="C1021" t="str">
            <v>c</v>
          </cell>
          <cell r="D1021">
            <v>9846757</v>
          </cell>
          <cell r="E1021" t="str">
            <v>중분대기초용</v>
          </cell>
          <cell r="F1021" t="str">
            <v>(가로줄눈,형식2-5)</v>
          </cell>
          <cell r="G1021" t="str">
            <v>M</v>
          </cell>
          <cell r="H1021">
            <v>0</v>
          </cell>
          <cell r="I1021">
            <v>0</v>
          </cell>
        </row>
        <row r="1022">
          <cell r="A1022" t="str">
            <v>E1</v>
          </cell>
          <cell r="B1022">
            <v>0</v>
          </cell>
          <cell r="C1022" t="str">
            <v>소계</v>
          </cell>
          <cell r="D1022">
            <v>9846869</v>
          </cell>
          <cell r="I1022">
            <v>0</v>
          </cell>
        </row>
        <row r="1023">
          <cell r="A1023" t="str">
            <v>T1</v>
          </cell>
          <cell r="B1023">
            <v>1027</v>
          </cell>
          <cell r="C1023" t="str">
            <v>다.</v>
          </cell>
          <cell r="D1023">
            <v>9846933</v>
          </cell>
          <cell r="E1023" t="str">
            <v>팽창줄눈</v>
          </cell>
          <cell r="H1023">
            <v>0</v>
          </cell>
          <cell r="I1023">
            <v>0</v>
          </cell>
        </row>
        <row r="1024">
          <cell r="A1024" t="str">
            <v>D01571</v>
          </cell>
          <cell r="B1024">
            <v>280</v>
          </cell>
          <cell r="C1024" t="str">
            <v>a.</v>
          </cell>
          <cell r="D1024">
            <v>9846941</v>
          </cell>
          <cell r="E1024" t="str">
            <v>본선2차로용</v>
          </cell>
          <cell r="F1024" t="str">
            <v>(팽창줄눈,형식3-1,2)</v>
          </cell>
          <cell r="G1024" t="str">
            <v>M</v>
          </cell>
          <cell r="H1024">
            <v>0</v>
          </cell>
          <cell r="I1024">
            <v>0</v>
          </cell>
        </row>
        <row r="1025">
          <cell r="A1025" t="str">
            <v>D01080</v>
          </cell>
          <cell r="B1025">
            <v>250</v>
          </cell>
          <cell r="C1025" t="str">
            <v>b.</v>
          </cell>
          <cell r="D1025">
            <v>9846946</v>
          </cell>
          <cell r="E1025" t="str">
            <v>교량접속부2차로용</v>
          </cell>
          <cell r="F1025" t="str">
            <v>(팽창줄눈,형식3-3,4)</v>
          </cell>
          <cell r="G1025" t="str">
            <v>M</v>
          </cell>
          <cell r="H1025">
            <v>0</v>
          </cell>
          <cell r="I1025">
            <v>0</v>
          </cell>
        </row>
        <row r="1026">
          <cell r="A1026" t="str">
            <v>D01459</v>
          </cell>
          <cell r="B1026">
            <v>550</v>
          </cell>
          <cell r="C1026" t="str">
            <v>c</v>
          </cell>
          <cell r="D1026">
            <v>9847011</v>
          </cell>
          <cell r="E1026" t="str">
            <v>아스콘접속부2차로용</v>
          </cell>
          <cell r="F1026" t="str">
            <v>(팽창줄눈,형식3-6,7)</v>
          </cell>
          <cell r="G1026" t="str">
            <v>M</v>
          </cell>
          <cell r="H1026">
            <v>0</v>
          </cell>
          <cell r="I1026">
            <v>0</v>
          </cell>
        </row>
        <row r="1027">
          <cell r="A1027" t="str">
            <v>D01306</v>
          </cell>
          <cell r="B1027">
            <v>30</v>
          </cell>
          <cell r="C1027" t="str">
            <v>d</v>
          </cell>
          <cell r="D1027">
            <v>9847076</v>
          </cell>
          <cell r="E1027" t="str">
            <v>중분대기초용</v>
          </cell>
          <cell r="F1027" t="str">
            <v>(팽창줄눈,형식3-8)</v>
          </cell>
          <cell r="G1027" t="str">
            <v>M</v>
          </cell>
          <cell r="H1027">
            <v>0</v>
          </cell>
          <cell r="I1027">
            <v>0</v>
          </cell>
        </row>
        <row r="1028">
          <cell r="A1028" t="str">
            <v>E1</v>
          </cell>
          <cell r="B1028">
            <v>0</v>
          </cell>
          <cell r="C1028" t="str">
            <v>소계</v>
          </cell>
          <cell r="D1028">
            <v>9847092</v>
          </cell>
          <cell r="I1028">
            <v>0</v>
          </cell>
        </row>
        <row r="1029">
          <cell r="A1029" t="str">
            <v>E2</v>
          </cell>
          <cell r="B1029">
            <v>0</v>
          </cell>
          <cell r="C1029" t="str">
            <v>계</v>
          </cell>
          <cell r="D1029">
            <v>9847220</v>
          </cell>
          <cell r="I1029">
            <v>0</v>
          </cell>
        </row>
        <row r="1030">
          <cell r="A1030" t="str">
            <v>D01307</v>
          </cell>
          <cell r="B1030">
            <v>720</v>
          </cell>
          <cell r="C1030" t="str">
            <v>12)</v>
          </cell>
          <cell r="D1030">
            <v>9847284</v>
          </cell>
          <cell r="E1030" t="str">
            <v>부체도로용줄눈</v>
          </cell>
          <cell r="F1030" t="str">
            <v>(판재 200×15)</v>
          </cell>
          <cell r="G1030" t="str">
            <v>M</v>
          </cell>
          <cell r="H1030">
            <v>0</v>
          </cell>
          <cell r="I1030">
            <v>0</v>
          </cell>
        </row>
        <row r="1031">
          <cell r="A1031" t="str">
            <v>D00075</v>
          </cell>
          <cell r="B1031">
            <v>34890</v>
          </cell>
          <cell r="C1031" t="str">
            <v>13)</v>
          </cell>
          <cell r="D1031">
            <v>9847476</v>
          </cell>
          <cell r="E1031" t="str">
            <v>콘크리트포장면연마</v>
          </cell>
          <cell r="G1031" t="str">
            <v>M2</v>
          </cell>
          <cell r="H1031">
            <v>0</v>
          </cell>
          <cell r="I1031">
            <v>0</v>
          </cell>
        </row>
        <row r="1032">
          <cell r="A1032" t="str">
            <v>D01728</v>
          </cell>
          <cell r="B1032">
            <v>48760</v>
          </cell>
          <cell r="C1032" t="str">
            <v>14)</v>
          </cell>
          <cell r="D1032">
            <v>9847492</v>
          </cell>
          <cell r="E1032" t="str">
            <v>프라임코팅</v>
          </cell>
          <cell r="F1032" t="str">
            <v>(75ℓ/a)</v>
          </cell>
          <cell r="G1032" t="str">
            <v>a</v>
          </cell>
          <cell r="H1032">
            <v>0</v>
          </cell>
          <cell r="I1032">
            <v>0</v>
          </cell>
        </row>
        <row r="1033">
          <cell r="A1033" t="str">
            <v>T2</v>
          </cell>
          <cell r="B1033">
            <v>1035</v>
          </cell>
          <cell r="C1033" t="str">
            <v>15)</v>
          </cell>
          <cell r="D1033">
            <v>9847556</v>
          </cell>
          <cell r="E1033" t="str">
            <v>택코팅</v>
          </cell>
          <cell r="H1033">
            <v>0</v>
          </cell>
          <cell r="I1033">
            <v>0</v>
          </cell>
        </row>
        <row r="1034">
          <cell r="A1034" t="str">
            <v>D01730</v>
          </cell>
          <cell r="B1034">
            <v>102000</v>
          </cell>
          <cell r="C1034" t="str">
            <v>가</v>
          </cell>
          <cell r="D1034">
            <v>9847588</v>
          </cell>
          <cell r="E1034" t="str">
            <v>택코팅</v>
          </cell>
          <cell r="F1034" t="str">
            <v>(30ℓ/ａ : 신설)</v>
          </cell>
          <cell r="G1034" t="str">
            <v>ａ</v>
          </cell>
          <cell r="H1034">
            <v>0</v>
          </cell>
          <cell r="I1034">
            <v>0</v>
          </cell>
        </row>
        <row r="1035">
          <cell r="A1035" t="str">
            <v>D01731</v>
          </cell>
          <cell r="B1035">
            <v>1190</v>
          </cell>
          <cell r="C1035" t="str">
            <v>나</v>
          </cell>
          <cell r="D1035">
            <v>9847620</v>
          </cell>
          <cell r="E1035" t="str">
            <v>택코팅</v>
          </cell>
          <cell r="F1035" t="str">
            <v>(50ℓ/ａ : 확장)</v>
          </cell>
          <cell r="G1035" t="str">
            <v>ａ</v>
          </cell>
          <cell r="H1035">
            <v>0</v>
          </cell>
          <cell r="I1035">
            <v>0</v>
          </cell>
        </row>
        <row r="1036">
          <cell r="A1036" t="str">
            <v>E2</v>
          </cell>
          <cell r="B1036">
            <v>0</v>
          </cell>
          <cell r="C1036" t="str">
            <v>계</v>
          </cell>
          <cell r="D1036">
            <v>9847623</v>
          </cell>
          <cell r="I1036">
            <v>0</v>
          </cell>
        </row>
        <row r="1037">
          <cell r="A1037" t="str">
            <v>T2</v>
          </cell>
          <cell r="B1037">
            <v>1040</v>
          </cell>
          <cell r="C1037" t="str">
            <v>16)</v>
          </cell>
          <cell r="D1037">
            <v>9847626</v>
          </cell>
          <cell r="E1037" t="str">
            <v>아스콘기층</v>
          </cell>
          <cell r="H1037">
            <v>0</v>
          </cell>
          <cell r="I1037">
            <v>0</v>
          </cell>
        </row>
        <row r="1038">
          <cell r="A1038" t="str">
            <v>D01338</v>
          </cell>
          <cell r="B1038">
            <v>19023</v>
          </cell>
          <cell r="C1038" t="str">
            <v>가.</v>
          </cell>
          <cell r="D1038">
            <v>9847632</v>
          </cell>
          <cell r="E1038" t="str">
            <v>아스콘기층구입,운반</v>
          </cell>
          <cell r="G1038" t="str">
            <v>TON</v>
          </cell>
          <cell r="H1038">
            <v>0</v>
          </cell>
          <cell r="I1038">
            <v>0</v>
          </cell>
        </row>
        <row r="1039">
          <cell r="A1039" t="str">
            <v>D02334</v>
          </cell>
          <cell r="B1039">
            <v>20</v>
          </cell>
          <cell r="C1039" t="str">
            <v>나</v>
          </cell>
          <cell r="D1039">
            <v>9848555</v>
          </cell>
          <cell r="E1039" t="str">
            <v>기층아스콘포설및다짐</v>
          </cell>
          <cell r="F1039" t="str">
            <v>(T = 8.0Cm)</v>
          </cell>
          <cell r="G1039" t="str">
            <v>a</v>
          </cell>
          <cell r="H1039">
            <v>0</v>
          </cell>
          <cell r="I1039">
            <v>0</v>
          </cell>
        </row>
        <row r="1040">
          <cell r="A1040" t="str">
            <v>D01696</v>
          </cell>
          <cell r="B1040">
            <v>30</v>
          </cell>
          <cell r="C1040" t="str">
            <v>다</v>
          </cell>
          <cell r="D1040">
            <v>9849477</v>
          </cell>
          <cell r="E1040" t="str">
            <v>아스콘기층포설및다짐</v>
          </cell>
          <cell r="F1040" t="str">
            <v>(T=20Cm)</v>
          </cell>
          <cell r="G1040" t="str">
            <v>a</v>
          </cell>
          <cell r="H1040">
            <v>0</v>
          </cell>
          <cell r="I1040">
            <v>0</v>
          </cell>
        </row>
        <row r="1041">
          <cell r="A1041" t="str">
            <v>E2</v>
          </cell>
          <cell r="B1041">
            <v>0</v>
          </cell>
          <cell r="C1041" t="str">
            <v>계</v>
          </cell>
          <cell r="D1041">
            <v>9849785</v>
          </cell>
          <cell r="I1041">
            <v>0</v>
          </cell>
        </row>
        <row r="1042">
          <cell r="A1042" t="str">
            <v>T2</v>
          </cell>
          <cell r="B1042">
            <v>1046</v>
          </cell>
          <cell r="C1042" t="str">
            <v>17)</v>
          </cell>
          <cell r="D1042">
            <v>9850156</v>
          </cell>
          <cell r="E1042" t="str">
            <v>아스콘표층</v>
          </cell>
          <cell r="H1042">
            <v>0</v>
          </cell>
          <cell r="I1042">
            <v>0</v>
          </cell>
        </row>
        <row r="1043">
          <cell r="A1043" t="str">
            <v>D00972</v>
          </cell>
          <cell r="B1043">
            <v>13777</v>
          </cell>
          <cell r="C1043" t="str">
            <v>가.</v>
          </cell>
          <cell r="D1043">
            <v>9850182</v>
          </cell>
          <cell r="E1043" t="str">
            <v>아스콘표층구입,운반</v>
          </cell>
          <cell r="G1043" t="str">
            <v>TON</v>
          </cell>
          <cell r="H1043">
            <v>0</v>
          </cell>
          <cell r="I1043">
            <v>0</v>
          </cell>
        </row>
        <row r="1044">
          <cell r="A1044" t="str">
            <v>D01701</v>
          </cell>
          <cell r="B1044">
            <v>12</v>
          </cell>
          <cell r="C1044" t="str">
            <v>나</v>
          </cell>
          <cell r="D1044">
            <v>9850202</v>
          </cell>
          <cell r="E1044" t="str">
            <v>아스콘표층포설및다짐</v>
          </cell>
          <cell r="F1044" t="str">
            <v>(T= 5Cm)</v>
          </cell>
          <cell r="G1044" t="str">
            <v>a</v>
          </cell>
          <cell r="H1044">
            <v>0</v>
          </cell>
          <cell r="I1044">
            <v>0</v>
          </cell>
        </row>
        <row r="1045">
          <cell r="A1045" t="str">
            <v>D00727</v>
          </cell>
          <cell r="B1045">
            <v>214</v>
          </cell>
          <cell r="C1045" t="str">
            <v>다</v>
          </cell>
          <cell r="D1045">
            <v>9850231</v>
          </cell>
          <cell r="E1045" t="str">
            <v>아스콘표층포설및다짐</v>
          </cell>
          <cell r="F1045" t="str">
            <v>(T= 8cm)</v>
          </cell>
          <cell r="G1045" t="str">
            <v>a</v>
          </cell>
          <cell r="H1045">
            <v>0</v>
          </cell>
          <cell r="I1045">
            <v>0</v>
          </cell>
        </row>
        <row r="1046">
          <cell r="A1046" t="str">
            <v>D01700</v>
          </cell>
          <cell r="B1046">
            <v>299</v>
          </cell>
          <cell r="C1046" t="str">
            <v>라</v>
          </cell>
          <cell r="D1046">
            <v>9850259</v>
          </cell>
          <cell r="E1046" t="str">
            <v>아스콘표층포설및다짐</v>
          </cell>
          <cell r="F1046" t="str">
            <v>(T=10Cm)</v>
          </cell>
          <cell r="G1046" t="str">
            <v>a</v>
          </cell>
          <cell r="H1046">
            <v>0</v>
          </cell>
          <cell r="I1046">
            <v>0</v>
          </cell>
        </row>
        <row r="1047">
          <cell r="A1047" t="str">
            <v>E2</v>
          </cell>
          <cell r="B1047">
            <v>0</v>
          </cell>
          <cell r="C1047" t="str">
            <v>계</v>
          </cell>
          <cell r="D1047">
            <v>9850414</v>
          </cell>
          <cell r="I1047">
            <v>0</v>
          </cell>
        </row>
        <row r="1048">
          <cell r="A1048" t="str">
            <v>T2</v>
          </cell>
          <cell r="B1048">
            <v>1050</v>
          </cell>
          <cell r="C1048" t="str">
            <v>18)</v>
          </cell>
          <cell r="D1048">
            <v>9850542</v>
          </cell>
          <cell r="E1048" t="str">
            <v>길어깨포장</v>
          </cell>
          <cell r="H1048">
            <v>0</v>
          </cell>
          <cell r="I1048">
            <v>0</v>
          </cell>
        </row>
        <row r="1049">
          <cell r="A1049" t="str">
            <v>D01455</v>
          </cell>
          <cell r="B1049">
            <v>177</v>
          </cell>
          <cell r="C1049" t="str">
            <v>나</v>
          </cell>
          <cell r="D1049">
            <v>9850607</v>
          </cell>
          <cell r="E1049" t="str">
            <v>기층아스콘포설및다짐</v>
          </cell>
          <cell r="F1049" t="str">
            <v>(T=10cm)</v>
          </cell>
          <cell r="G1049" t="str">
            <v>a</v>
          </cell>
          <cell r="H1049">
            <v>0</v>
          </cell>
          <cell r="I1049">
            <v>0</v>
          </cell>
        </row>
        <row r="1050">
          <cell r="A1050" t="str">
            <v>D01696</v>
          </cell>
          <cell r="B1050">
            <v>31</v>
          </cell>
          <cell r="C1050" t="str">
            <v>다</v>
          </cell>
          <cell r="D1050">
            <v>9850645</v>
          </cell>
          <cell r="E1050" t="str">
            <v>아스콘기층포설및다짐</v>
          </cell>
          <cell r="F1050" t="str">
            <v>(T=20Cm)</v>
          </cell>
          <cell r="G1050" t="str">
            <v>a</v>
          </cell>
          <cell r="H1050">
            <v>0</v>
          </cell>
          <cell r="I1050">
            <v>0</v>
          </cell>
        </row>
        <row r="1051">
          <cell r="A1051" t="str">
            <v>E2</v>
          </cell>
          <cell r="B1051">
            <v>0</v>
          </cell>
          <cell r="C1051" t="str">
            <v>계</v>
          </cell>
          <cell r="D1051">
            <v>9850800</v>
          </cell>
          <cell r="I1051">
            <v>0</v>
          </cell>
        </row>
        <row r="1052">
          <cell r="A1052" t="str">
            <v>D00780</v>
          </cell>
          <cell r="B1052">
            <v>1</v>
          </cell>
          <cell r="C1052" t="str">
            <v>20)</v>
          </cell>
          <cell r="D1052">
            <v>9852025</v>
          </cell>
          <cell r="E1052" t="str">
            <v>크라샤 설치 및 철거</v>
          </cell>
          <cell r="F1052" t="str">
            <v>(150 TON)</v>
          </cell>
          <cell r="G1052" t="str">
            <v>식</v>
          </cell>
          <cell r="H1052">
            <v>0</v>
          </cell>
          <cell r="I1052">
            <v>0</v>
          </cell>
        </row>
        <row r="1053">
          <cell r="A1053" t="str">
            <v>T2</v>
          </cell>
          <cell r="B1053">
            <v>1055</v>
          </cell>
          <cell r="C1053" t="str">
            <v>21)</v>
          </cell>
          <cell r="D1053">
            <v>9853249</v>
          </cell>
          <cell r="E1053" t="str">
            <v>배치플랜트</v>
          </cell>
          <cell r="H1053">
            <v>0</v>
          </cell>
          <cell r="I1053">
            <v>0</v>
          </cell>
        </row>
        <row r="1054">
          <cell r="A1054" t="str">
            <v>D00520</v>
          </cell>
          <cell r="B1054">
            <v>1</v>
          </cell>
          <cell r="C1054" t="str">
            <v>가.</v>
          </cell>
          <cell r="D1054">
            <v>9853313</v>
          </cell>
          <cell r="E1054" t="str">
            <v>배치플랜트 설치공</v>
          </cell>
          <cell r="F1054" t="str">
            <v>(120m3/hr 1기)</v>
          </cell>
          <cell r="G1054" t="str">
            <v>식</v>
          </cell>
          <cell r="H1054">
            <v>0</v>
          </cell>
          <cell r="I1054">
            <v>0</v>
          </cell>
        </row>
        <row r="1055">
          <cell r="A1055" t="str">
            <v>D00521</v>
          </cell>
          <cell r="B1055">
            <v>1</v>
          </cell>
          <cell r="C1055" t="str">
            <v>나.</v>
          </cell>
          <cell r="D1055">
            <v>9853441</v>
          </cell>
          <cell r="E1055" t="str">
            <v>배치플랜트 철거공</v>
          </cell>
          <cell r="F1055" t="str">
            <v>(120m3/hr 1기)</v>
          </cell>
          <cell r="G1055" t="str">
            <v>식</v>
          </cell>
          <cell r="H1055">
            <v>0</v>
          </cell>
          <cell r="I1055">
            <v>0</v>
          </cell>
        </row>
        <row r="1056">
          <cell r="A1056" t="str">
            <v>E2</v>
          </cell>
          <cell r="B1056">
            <v>0</v>
          </cell>
          <cell r="C1056" t="str">
            <v>계</v>
          </cell>
          <cell r="D1056">
            <v>9853442</v>
          </cell>
          <cell r="I1056">
            <v>0</v>
          </cell>
        </row>
        <row r="1057">
          <cell r="A1057" t="str">
            <v>D00057</v>
          </cell>
          <cell r="B1057">
            <v>2.0699999999999998</v>
          </cell>
          <cell r="C1057" t="str">
            <v>22)</v>
          </cell>
          <cell r="D1057">
            <v>9853559</v>
          </cell>
          <cell r="E1057" t="str">
            <v>포장장비 임대료</v>
          </cell>
          <cell r="F1057" t="str">
            <v>(2차선 포설장비)</v>
          </cell>
          <cell r="G1057" t="str">
            <v>개월</v>
          </cell>
          <cell r="H1057">
            <v>0</v>
          </cell>
          <cell r="I1057">
            <v>0</v>
          </cell>
        </row>
        <row r="1058">
          <cell r="A1058" t="str">
            <v>T2</v>
          </cell>
          <cell r="B1058">
            <v>1062</v>
          </cell>
          <cell r="C1058" t="str">
            <v>23)</v>
          </cell>
          <cell r="D1058">
            <v>9853675</v>
          </cell>
          <cell r="E1058" t="str">
            <v>쇄석골재생산및운반</v>
          </cell>
          <cell r="H1058">
            <v>0</v>
          </cell>
          <cell r="I1058">
            <v>0</v>
          </cell>
        </row>
        <row r="1059">
          <cell r="A1059" t="str">
            <v>D00789</v>
          </cell>
          <cell r="B1059">
            <v>1213</v>
          </cell>
          <cell r="C1059" t="str">
            <v>나</v>
          </cell>
          <cell r="D1059">
            <v>9853849</v>
          </cell>
          <cell r="E1059" t="str">
            <v>쇄석골재 생산</v>
          </cell>
          <cell r="F1059" t="str">
            <v>(D=19M/M)</v>
          </cell>
          <cell r="G1059" t="str">
            <v>TON</v>
          </cell>
          <cell r="H1059">
            <v>0</v>
          </cell>
          <cell r="I1059">
            <v>0</v>
          </cell>
        </row>
        <row r="1060">
          <cell r="A1060" t="str">
            <v>D00791</v>
          </cell>
          <cell r="B1060">
            <v>531</v>
          </cell>
          <cell r="C1060" t="str">
            <v>다</v>
          </cell>
          <cell r="D1060">
            <v>9853878</v>
          </cell>
          <cell r="E1060" t="str">
            <v>쇄석골재 생산</v>
          </cell>
          <cell r="F1060" t="str">
            <v>(D=25M/M)</v>
          </cell>
          <cell r="G1060" t="str">
            <v>TON</v>
          </cell>
          <cell r="H1060">
            <v>0</v>
          </cell>
          <cell r="I1060">
            <v>0</v>
          </cell>
        </row>
        <row r="1061">
          <cell r="A1061" t="str">
            <v>D00792</v>
          </cell>
          <cell r="B1061">
            <v>16425</v>
          </cell>
          <cell r="C1061" t="str">
            <v>라</v>
          </cell>
          <cell r="D1061">
            <v>9853907</v>
          </cell>
          <cell r="E1061" t="str">
            <v>쇄석골재 생산</v>
          </cell>
          <cell r="F1061" t="str">
            <v>(D=32M/M:현장암유용)</v>
          </cell>
          <cell r="G1061" t="str">
            <v>TON</v>
          </cell>
          <cell r="H1061">
            <v>0</v>
          </cell>
          <cell r="I1061">
            <v>0</v>
          </cell>
        </row>
        <row r="1062">
          <cell r="A1062" t="str">
            <v>D00793</v>
          </cell>
          <cell r="B1062">
            <v>10912</v>
          </cell>
          <cell r="C1062" t="str">
            <v>마</v>
          </cell>
          <cell r="D1062">
            <v>9853923</v>
          </cell>
          <cell r="E1062" t="str">
            <v>쇄석골재 생산</v>
          </cell>
          <cell r="F1062" t="str">
            <v>(D=40M/M:현장암유용)</v>
          </cell>
          <cell r="G1062" t="str">
            <v>TON</v>
          </cell>
          <cell r="H1062">
            <v>0</v>
          </cell>
          <cell r="I1062">
            <v>0</v>
          </cell>
        </row>
        <row r="1063">
          <cell r="A1063" t="str">
            <v>E2</v>
          </cell>
          <cell r="B1063">
            <v>0</v>
          </cell>
          <cell r="C1063" t="str">
            <v>계</v>
          </cell>
          <cell r="D1063">
            <v>9853971</v>
          </cell>
          <cell r="I1063">
            <v>0</v>
          </cell>
        </row>
        <row r="1064">
          <cell r="A1064" t="str">
            <v>E4</v>
          </cell>
          <cell r="B1064">
            <v>0</v>
          </cell>
          <cell r="C1064" t="str">
            <v>총계</v>
          </cell>
          <cell r="D1064">
            <v>9854235</v>
          </cell>
          <cell r="I1064">
            <v>0</v>
          </cell>
        </row>
        <row r="1065">
          <cell r="A1065" t="str">
            <v>T4</v>
          </cell>
          <cell r="B1065">
            <v>1141</v>
          </cell>
          <cell r="C1065" t="str">
            <v>6.</v>
          </cell>
          <cell r="D1065">
            <v>9854239</v>
          </cell>
          <cell r="E1065" t="str">
            <v>안전시설공</v>
          </cell>
          <cell r="H1065">
            <v>0</v>
          </cell>
          <cell r="I1065">
            <v>0</v>
          </cell>
        </row>
        <row r="1066">
          <cell r="A1066" t="str">
            <v>T2</v>
          </cell>
          <cell r="B1066">
            <v>1079</v>
          </cell>
          <cell r="C1066" t="str">
            <v>1)</v>
          </cell>
          <cell r="D1066">
            <v>9854367</v>
          </cell>
          <cell r="E1066" t="str">
            <v>교통표지판</v>
          </cell>
          <cell r="H1066">
            <v>0</v>
          </cell>
          <cell r="I1066">
            <v>0</v>
          </cell>
        </row>
        <row r="1067">
          <cell r="A1067" t="str">
            <v>D01623</v>
          </cell>
          <cell r="B1067">
            <v>16</v>
          </cell>
          <cell r="C1067" t="str">
            <v>가</v>
          </cell>
          <cell r="D1067">
            <v>9854522</v>
          </cell>
          <cell r="E1067" t="str">
            <v>삼각표지판</v>
          </cell>
          <cell r="F1067" t="str">
            <v>(ㅿ120Cm)</v>
          </cell>
          <cell r="G1067" t="str">
            <v>EA</v>
          </cell>
          <cell r="H1067">
            <v>0</v>
          </cell>
          <cell r="I1067">
            <v>0</v>
          </cell>
        </row>
        <row r="1068">
          <cell r="A1068" t="str">
            <v>D02310</v>
          </cell>
          <cell r="B1068">
            <v>4</v>
          </cell>
          <cell r="C1068" t="str">
            <v>나</v>
          </cell>
          <cell r="D1068">
            <v>9854561</v>
          </cell>
          <cell r="E1068" t="str">
            <v>삼각표지판(2중)</v>
          </cell>
          <cell r="F1068" t="str">
            <v>(ㅿ120Cm)</v>
          </cell>
          <cell r="G1068" t="str">
            <v>EA</v>
          </cell>
          <cell r="H1068">
            <v>0</v>
          </cell>
          <cell r="I1068">
            <v>0</v>
          </cell>
        </row>
        <row r="1069">
          <cell r="A1069" t="str">
            <v>D02311</v>
          </cell>
          <cell r="B1069">
            <v>4</v>
          </cell>
          <cell r="C1069" t="str">
            <v>다</v>
          </cell>
          <cell r="D1069">
            <v>9854580</v>
          </cell>
          <cell r="E1069" t="str">
            <v>삼각표지판(2중)</v>
          </cell>
          <cell r="F1069" t="str">
            <v>(ㅿ120Cm+○120cm)</v>
          </cell>
          <cell r="G1069" t="str">
            <v>EA</v>
          </cell>
          <cell r="H1069">
            <v>0</v>
          </cell>
          <cell r="I1069">
            <v>0</v>
          </cell>
        </row>
        <row r="1070">
          <cell r="A1070" t="str">
            <v>D02137</v>
          </cell>
          <cell r="B1070">
            <v>8</v>
          </cell>
          <cell r="C1070" t="str">
            <v>라</v>
          </cell>
          <cell r="D1070">
            <v>9854599</v>
          </cell>
          <cell r="E1070" t="str">
            <v>원형표지판</v>
          </cell>
          <cell r="F1070" t="str">
            <v>(○120cm)</v>
          </cell>
          <cell r="G1070" t="str">
            <v>EA</v>
          </cell>
          <cell r="H1070">
            <v>0</v>
          </cell>
          <cell r="I1070">
            <v>0</v>
          </cell>
        </row>
        <row r="1071">
          <cell r="A1071" t="str">
            <v>D02312</v>
          </cell>
          <cell r="B1071">
            <v>12</v>
          </cell>
          <cell r="C1071" t="str">
            <v>마</v>
          </cell>
          <cell r="D1071">
            <v>9854619</v>
          </cell>
          <cell r="E1071" t="str">
            <v>원형표지판</v>
          </cell>
          <cell r="F1071" t="str">
            <v>(○120cm;부착식)</v>
          </cell>
          <cell r="G1071" t="str">
            <v>EA</v>
          </cell>
          <cell r="H1071">
            <v>0</v>
          </cell>
          <cell r="I1071">
            <v>0</v>
          </cell>
        </row>
        <row r="1072">
          <cell r="A1072" t="str">
            <v>D02281</v>
          </cell>
          <cell r="B1072">
            <v>6</v>
          </cell>
          <cell r="C1072" t="str">
            <v>바</v>
          </cell>
          <cell r="D1072">
            <v>9854638</v>
          </cell>
          <cell r="E1072" t="str">
            <v>오각표지판</v>
          </cell>
          <cell r="F1072" t="str">
            <v>(횡단보도:￠840mm)</v>
          </cell>
          <cell r="G1072" t="str">
            <v>ea</v>
          </cell>
          <cell r="H1072">
            <v>0</v>
          </cell>
          <cell r="I1072">
            <v>0</v>
          </cell>
        </row>
        <row r="1073">
          <cell r="A1073" t="str">
            <v>D02282</v>
          </cell>
          <cell r="B1073">
            <v>11</v>
          </cell>
          <cell r="C1073" t="str">
            <v>사</v>
          </cell>
          <cell r="D1073">
            <v>9854657</v>
          </cell>
          <cell r="E1073" t="str">
            <v>2방향안내표지판</v>
          </cell>
          <cell r="F1073" t="str">
            <v>(4000 x 2500)</v>
          </cell>
          <cell r="G1073" t="str">
            <v>ea</v>
          </cell>
          <cell r="H1073">
            <v>0</v>
          </cell>
          <cell r="I1073">
            <v>0</v>
          </cell>
        </row>
        <row r="1074">
          <cell r="A1074" t="str">
            <v>D02283</v>
          </cell>
          <cell r="B1074">
            <v>2</v>
          </cell>
          <cell r="C1074" t="str">
            <v>아</v>
          </cell>
          <cell r="D1074">
            <v>9854667</v>
          </cell>
          <cell r="E1074" t="str">
            <v>3방향안내표지판</v>
          </cell>
          <cell r="F1074" t="str">
            <v>(5000 x 2500)</v>
          </cell>
          <cell r="G1074" t="str">
            <v>ea</v>
          </cell>
          <cell r="H1074">
            <v>0</v>
          </cell>
          <cell r="I1074">
            <v>0</v>
          </cell>
        </row>
        <row r="1075">
          <cell r="A1075" t="str">
            <v>D02284</v>
          </cell>
          <cell r="B1075">
            <v>3</v>
          </cell>
          <cell r="C1075" t="str">
            <v>자</v>
          </cell>
          <cell r="D1075">
            <v>9854669</v>
          </cell>
          <cell r="E1075" t="str">
            <v>이정표지판,군계표지</v>
          </cell>
          <cell r="F1075" t="str">
            <v>(3000 x 2000)</v>
          </cell>
          <cell r="G1075" t="str">
            <v>ea</v>
          </cell>
          <cell r="H1075">
            <v>0</v>
          </cell>
          <cell r="I1075">
            <v>0</v>
          </cell>
        </row>
        <row r="1076">
          <cell r="A1076" t="str">
            <v>D02313</v>
          </cell>
          <cell r="B1076">
            <v>1</v>
          </cell>
          <cell r="C1076" t="str">
            <v>차</v>
          </cell>
          <cell r="D1076">
            <v>9854670</v>
          </cell>
          <cell r="E1076" t="str">
            <v>2지명방향표지판</v>
          </cell>
          <cell r="F1076" t="str">
            <v>(3400 x 2300)</v>
          </cell>
          <cell r="G1076" t="str">
            <v>ea</v>
          </cell>
          <cell r="H1076">
            <v>0</v>
          </cell>
          <cell r="I1076">
            <v>0</v>
          </cell>
        </row>
        <row r="1077">
          <cell r="A1077" t="str">
            <v>D02285</v>
          </cell>
          <cell r="B1077">
            <v>2</v>
          </cell>
          <cell r="C1077" t="str">
            <v>카</v>
          </cell>
          <cell r="D1077">
            <v>9854798</v>
          </cell>
          <cell r="E1077" t="str">
            <v>나가는곳</v>
          </cell>
          <cell r="F1077" t="str">
            <v>(3000 x 1200)</v>
          </cell>
          <cell r="G1077" t="str">
            <v>ea</v>
          </cell>
          <cell r="H1077">
            <v>0</v>
          </cell>
          <cell r="I1077">
            <v>0</v>
          </cell>
        </row>
        <row r="1078">
          <cell r="A1078" t="str">
            <v>D02285</v>
          </cell>
          <cell r="B1078">
            <v>2</v>
          </cell>
          <cell r="C1078" t="str">
            <v>타</v>
          </cell>
          <cell r="D1078">
            <v>9854958</v>
          </cell>
          <cell r="E1078" t="str">
            <v>단일노선표시</v>
          </cell>
          <cell r="F1078" t="str">
            <v>(1200 x 1100)</v>
          </cell>
          <cell r="G1078" t="str">
            <v>ea</v>
          </cell>
          <cell r="H1078">
            <v>0</v>
          </cell>
          <cell r="I1078">
            <v>0</v>
          </cell>
        </row>
        <row r="1079">
          <cell r="A1079" t="str">
            <v>D02284</v>
          </cell>
          <cell r="B1079">
            <v>2</v>
          </cell>
          <cell r="C1079" t="str">
            <v>파</v>
          </cell>
          <cell r="D1079">
            <v>9855446</v>
          </cell>
          <cell r="E1079" t="str">
            <v>교량표지</v>
          </cell>
          <cell r="F1079" t="str">
            <v>(3000 x 2000)</v>
          </cell>
          <cell r="G1079" t="str">
            <v>ea</v>
          </cell>
          <cell r="H1079">
            <v>0</v>
          </cell>
          <cell r="I1079">
            <v>0</v>
          </cell>
        </row>
        <row r="1080">
          <cell r="A1080" t="str">
            <v>E2</v>
          </cell>
          <cell r="B1080">
            <v>0</v>
          </cell>
          <cell r="C1080" t="str">
            <v>계</v>
          </cell>
          <cell r="D1080">
            <v>9855934</v>
          </cell>
          <cell r="I1080">
            <v>0</v>
          </cell>
        </row>
        <row r="1081">
          <cell r="A1081" t="str">
            <v>T2</v>
          </cell>
          <cell r="B1081">
            <v>1093</v>
          </cell>
          <cell r="C1081" t="str">
            <v>2)</v>
          </cell>
          <cell r="D1081">
            <v>9856174</v>
          </cell>
          <cell r="E1081" t="str">
            <v>시선유도표지</v>
          </cell>
          <cell r="H1081">
            <v>0</v>
          </cell>
          <cell r="I1081">
            <v>0</v>
          </cell>
        </row>
        <row r="1082">
          <cell r="A1082" t="str">
            <v>D00878</v>
          </cell>
          <cell r="B1082">
            <v>71</v>
          </cell>
          <cell r="C1082" t="str">
            <v>가</v>
          </cell>
          <cell r="D1082">
            <v>9856294</v>
          </cell>
          <cell r="E1082" t="str">
            <v>데리네이타</v>
          </cell>
          <cell r="F1082" t="str">
            <v>(토공용가이드포스트)</v>
          </cell>
          <cell r="G1082" t="str">
            <v>EA</v>
          </cell>
          <cell r="H1082">
            <v>0</v>
          </cell>
          <cell r="I1082">
            <v>0</v>
          </cell>
        </row>
        <row r="1083">
          <cell r="A1083" t="str">
            <v>D00866</v>
          </cell>
          <cell r="B1083">
            <v>467</v>
          </cell>
          <cell r="C1083" t="str">
            <v>나</v>
          </cell>
          <cell r="D1083">
            <v>9856354</v>
          </cell>
          <cell r="E1083" t="str">
            <v>데리네이터</v>
          </cell>
          <cell r="F1083" t="str">
            <v>(가드레일용)</v>
          </cell>
          <cell r="G1083" t="str">
            <v>EA</v>
          </cell>
          <cell r="H1083">
            <v>0</v>
          </cell>
          <cell r="I1083">
            <v>0</v>
          </cell>
        </row>
        <row r="1084">
          <cell r="A1084" t="str">
            <v>D00869</v>
          </cell>
          <cell r="B1084">
            <v>86</v>
          </cell>
          <cell r="C1084" t="str">
            <v>다</v>
          </cell>
          <cell r="D1084">
            <v>9856384</v>
          </cell>
          <cell r="E1084" t="str">
            <v>데리네이터</v>
          </cell>
          <cell r="F1084" t="str">
            <v>(옹벽용)</v>
          </cell>
          <cell r="G1084" t="str">
            <v>EA</v>
          </cell>
          <cell r="H1084">
            <v>0</v>
          </cell>
          <cell r="I1084">
            <v>0</v>
          </cell>
        </row>
        <row r="1085">
          <cell r="A1085" t="str">
            <v>D00867</v>
          </cell>
          <cell r="B1085">
            <v>49</v>
          </cell>
          <cell r="C1085" t="str">
            <v>라</v>
          </cell>
          <cell r="D1085">
            <v>9856399</v>
          </cell>
          <cell r="E1085" t="str">
            <v>데리네이터</v>
          </cell>
          <cell r="F1085" t="str">
            <v>(교량용)</v>
          </cell>
          <cell r="G1085" t="str">
            <v>EA</v>
          </cell>
          <cell r="H1085">
            <v>0</v>
          </cell>
          <cell r="I1085">
            <v>0</v>
          </cell>
        </row>
        <row r="1086">
          <cell r="A1086" t="str">
            <v>T1</v>
          </cell>
          <cell r="B1086">
            <v>1088</v>
          </cell>
          <cell r="C1086" t="str">
            <v>마</v>
          </cell>
          <cell r="D1086">
            <v>9856408</v>
          </cell>
          <cell r="E1086" t="str">
            <v>도로표지병</v>
          </cell>
          <cell r="H1086">
            <v>0</v>
          </cell>
          <cell r="I1086">
            <v>0</v>
          </cell>
        </row>
        <row r="1087">
          <cell r="A1087" t="str">
            <v>D00879</v>
          </cell>
          <cell r="B1087">
            <v>769</v>
          </cell>
          <cell r="C1087" t="str">
            <v>a</v>
          </cell>
          <cell r="D1087">
            <v>9856409</v>
          </cell>
          <cell r="E1087" t="str">
            <v>도로표지병</v>
          </cell>
          <cell r="F1087" t="str">
            <v>(단면)</v>
          </cell>
          <cell r="G1087" t="str">
            <v>EA</v>
          </cell>
          <cell r="H1087">
            <v>0</v>
          </cell>
          <cell r="I1087">
            <v>0</v>
          </cell>
        </row>
        <row r="1088">
          <cell r="A1088" t="str">
            <v>D02295</v>
          </cell>
          <cell r="B1088">
            <v>522</v>
          </cell>
          <cell r="C1088" t="str">
            <v>b</v>
          </cell>
          <cell r="D1088">
            <v>9856410</v>
          </cell>
          <cell r="E1088" t="str">
            <v>도로표지병</v>
          </cell>
          <cell r="F1088" t="str">
            <v>(양면)</v>
          </cell>
          <cell r="G1088" t="str">
            <v>EA</v>
          </cell>
          <cell r="H1088">
            <v>0</v>
          </cell>
          <cell r="I1088">
            <v>0</v>
          </cell>
        </row>
        <row r="1089">
          <cell r="A1089" t="str">
            <v>E1</v>
          </cell>
          <cell r="B1089">
            <v>0</v>
          </cell>
          <cell r="C1089" t="str">
            <v>소계</v>
          </cell>
          <cell r="D1089">
            <v>9856474</v>
          </cell>
          <cell r="I1089">
            <v>0</v>
          </cell>
        </row>
        <row r="1090">
          <cell r="A1090" t="str">
            <v>T1</v>
          </cell>
          <cell r="B1090">
            <v>1092</v>
          </cell>
          <cell r="C1090" t="str">
            <v>사</v>
          </cell>
          <cell r="D1090">
            <v>9856490</v>
          </cell>
          <cell r="E1090" t="str">
            <v>갈매기표지판</v>
          </cell>
          <cell r="H1090">
            <v>0</v>
          </cell>
          <cell r="I1090">
            <v>0</v>
          </cell>
        </row>
        <row r="1091">
          <cell r="A1091" t="str">
            <v>D01612</v>
          </cell>
          <cell r="B1091">
            <v>16</v>
          </cell>
          <cell r="C1091" t="str">
            <v>a</v>
          </cell>
          <cell r="D1091">
            <v>9856506</v>
          </cell>
          <cell r="E1091" t="str">
            <v>갈매기표지판</v>
          </cell>
          <cell r="F1091" t="str">
            <v>(단면)</v>
          </cell>
          <cell r="G1091" t="str">
            <v>EA</v>
          </cell>
          <cell r="H1091">
            <v>0</v>
          </cell>
          <cell r="I1091">
            <v>0</v>
          </cell>
        </row>
        <row r="1092">
          <cell r="A1092" t="str">
            <v>D00892</v>
          </cell>
          <cell r="B1092">
            <v>72</v>
          </cell>
          <cell r="C1092" t="str">
            <v>b</v>
          </cell>
          <cell r="D1092">
            <v>9856538</v>
          </cell>
          <cell r="E1092" t="str">
            <v>갈매기표지판</v>
          </cell>
          <cell r="F1092" t="str">
            <v>(양면)</v>
          </cell>
          <cell r="G1092" t="str">
            <v>EA</v>
          </cell>
          <cell r="H1092">
            <v>0</v>
          </cell>
          <cell r="I1092">
            <v>0</v>
          </cell>
        </row>
        <row r="1093">
          <cell r="A1093" t="str">
            <v>E1</v>
          </cell>
          <cell r="B1093">
            <v>0</v>
          </cell>
          <cell r="C1093" t="str">
            <v>소계</v>
          </cell>
          <cell r="D1093">
            <v>9856539</v>
          </cell>
          <cell r="I1093">
            <v>0</v>
          </cell>
        </row>
        <row r="1094">
          <cell r="A1094" t="str">
            <v>E2</v>
          </cell>
          <cell r="B1094">
            <v>0</v>
          </cell>
          <cell r="C1094" t="str">
            <v>계</v>
          </cell>
          <cell r="D1094">
            <v>9856667</v>
          </cell>
          <cell r="I1094">
            <v>0</v>
          </cell>
        </row>
        <row r="1095">
          <cell r="A1095" t="str">
            <v>T2</v>
          </cell>
          <cell r="B1095">
            <v>1100</v>
          </cell>
          <cell r="C1095" t="str">
            <v>3)</v>
          </cell>
          <cell r="D1095">
            <v>9856670</v>
          </cell>
          <cell r="E1095" t="str">
            <v>차선도색</v>
          </cell>
          <cell r="H1095">
            <v>0</v>
          </cell>
          <cell r="I1095">
            <v>0</v>
          </cell>
        </row>
        <row r="1096">
          <cell r="A1096" t="str">
            <v>D00871</v>
          </cell>
          <cell r="B1096">
            <v>3000</v>
          </cell>
          <cell r="C1096" t="str">
            <v>가</v>
          </cell>
          <cell r="D1096">
            <v>9856790</v>
          </cell>
          <cell r="E1096" t="str">
            <v>차선도색</v>
          </cell>
          <cell r="F1096" t="str">
            <v>(황색:융착성)</v>
          </cell>
          <cell r="G1096" t="str">
            <v>M2</v>
          </cell>
          <cell r="H1096">
            <v>0</v>
          </cell>
          <cell r="I1096">
            <v>0</v>
          </cell>
        </row>
        <row r="1097">
          <cell r="A1097" t="str">
            <v>D02272</v>
          </cell>
          <cell r="B1097">
            <v>300</v>
          </cell>
          <cell r="C1097" t="str">
            <v>나</v>
          </cell>
          <cell r="D1097">
            <v>9856850</v>
          </cell>
          <cell r="E1097" t="str">
            <v>차선도색</v>
          </cell>
          <cell r="F1097" t="str">
            <v>(황색:상온형)</v>
          </cell>
          <cell r="G1097" t="str">
            <v>M2</v>
          </cell>
          <cell r="H1097">
            <v>0</v>
          </cell>
          <cell r="I1097">
            <v>0</v>
          </cell>
        </row>
        <row r="1098">
          <cell r="A1098" t="str">
            <v>D00870</v>
          </cell>
          <cell r="B1098">
            <v>3500</v>
          </cell>
          <cell r="C1098" t="str">
            <v>다</v>
          </cell>
          <cell r="D1098">
            <v>9856910</v>
          </cell>
          <cell r="E1098" t="str">
            <v>차선도색</v>
          </cell>
          <cell r="F1098" t="str">
            <v>(백색:융착성)</v>
          </cell>
          <cell r="G1098" t="str">
            <v>M2</v>
          </cell>
          <cell r="H1098">
            <v>0</v>
          </cell>
          <cell r="I1098">
            <v>0</v>
          </cell>
        </row>
        <row r="1099">
          <cell r="A1099" t="str">
            <v>D02273</v>
          </cell>
          <cell r="B1099">
            <v>1500</v>
          </cell>
          <cell r="C1099" t="str">
            <v>라</v>
          </cell>
          <cell r="D1099">
            <v>9856955</v>
          </cell>
          <cell r="E1099" t="str">
            <v>차선도색(파선)</v>
          </cell>
          <cell r="F1099" t="str">
            <v>(백색:융착성)</v>
          </cell>
          <cell r="G1099" t="str">
            <v>M2</v>
          </cell>
          <cell r="H1099">
            <v>0</v>
          </cell>
          <cell r="I1099">
            <v>0</v>
          </cell>
        </row>
        <row r="1100">
          <cell r="A1100" t="str">
            <v>D02274</v>
          </cell>
          <cell r="B1100">
            <v>2200</v>
          </cell>
          <cell r="C1100" t="str">
            <v>마</v>
          </cell>
          <cell r="D1100">
            <v>9857113</v>
          </cell>
          <cell r="E1100" t="str">
            <v>차선도색</v>
          </cell>
          <cell r="F1100" t="str">
            <v>(백색:상온형)</v>
          </cell>
          <cell r="G1100" t="str">
            <v>M2</v>
          </cell>
          <cell r="H1100">
            <v>0</v>
          </cell>
          <cell r="I1100">
            <v>0</v>
          </cell>
        </row>
        <row r="1101">
          <cell r="A1101" t="str">
            <v>E2</v>
          </cell>
          <cell r="B1101">
            <v>0</v>
          </cell>
          <cell r="C1101" t="str">
            <v>계</v>
          </cell>
          <cell r="D1101">
            <v>9857150</v>
          </cell>
          <cell r="I1101">
            <v>0</v>
          </cell>
        </row>
        <row r="1102">
          <cell r="A1102" t="str">
            <v>T2</v>
          </cell>
          <cell r="B1102">
            <v>1106</v>
          </cell>
          <cell r="C1102" t="str">
            <v>4)</v>
          </cell>
          <cell r="D1102">
            <v>9858661</v>
          </cell>
          <cell r="E1102" t="str">
            <v>가드레일</v>
          </cell>
          <cell r="H1102">
            <v>0</v>
          </cell>
          <cell r="I1102">
            <v>0</v>
          </cell>
        </row>
        <row r="1103">
          <cell r="A1103" t="str">
            <v>D01458</v>
          </cell>
          <cell r="B1103">
            <v>2435</v>
          </cell>
          <cell r="C1103" t="str">
            <v>가.</v>
          </cell>
          <cell r="D1103">
            <v>9858669</v>
          </cell>
          <cell r="E1103" t="str">
            <v>표준 레일</v>
          </cell>
          <cell r="G1103" t="str">
            <v>경간</v>
          </cell>
          <cell r="H1103">
            <v>0</v>
          </cell>
          <cell r="I1103">
            <v>0</v>
          </cell>
        </row>
        <row r="1104">
          <cell r="A1104" t="str">
            <v>D01260</v>
          </cell>
          <cell r="B1104">
            <v>62</v>
          </cell>
          <cell r="C1104" t="str">
            <v>나.</v>
          </cell>
          <cell r="D1104">
            <v>9858673</v>
          </cell>
          <cell r="E1104" t="str">
            <v>단부 레일</v>
          </cell>
          <cell r="G1104" t="str">
            <v>EA</v>
          </cell>
          <cell r="H1104">
            <v>0</v>
          </cell>
          <cell r="I1104">
            <v>0</v>
          </cell>
        </row>
        <row r="1105">
          <cell r="A1105" t="str">
            <v>D00872</v>
          </cell>
          <cell r="B1105">
            <v>2477</v>
          </cell>
          <cell r="C1105" t="str">
            <v>다.</v>
          </cell>
          <cell r="D1105">
            <v>9858675</v>
          </cell>
          <cell r="E1105" t="str">
            <v>레일포스트</v>
          </cell>
          <cell r="F1105" t="str">
            <v>(L=2.2m)</v>
          </cell>
          <cell r="G1105" t="str">
            <v>EA</v>
          </cell>
          <cell r="H1105">
            <v>0</v>
          </cell>
          <cell r="I1105">
            <v>0</v>
          </cell>
        </row>
        <row r="1106">
          <cell r="A1106" t="str">
            <v>D00877</v>
          </cell>
          <cell r="B1106">
            <v>54</v>
          </cell>
          <cell r="C1106" t="str">
            <v>라.</v>
          </cell>
          <cell r="D1106">
            <v>9858676</v>
          </cell>
          <cell r="E1106" t="str">
            <v>단부콘크리트</v>
          </cell>
          <cell r="G1106" t="str">
            <v>EA</v>
          </cell>
          <cell r="H1106">
            <v>0</v>
          </cell>
          <cell r="I1106">
            <v>0</v>
          </cell>
        </row>
        <row r="1107">
          <cell r="A1107" t="str">
            <v>E2</v>
          </cell>
          <cell r="B1107">
            <v>0</v>
          </cell>
          <cell r="C1107" t="str">
            <v>계</v>
          </cell>
          <cell r="D1107">
            <v>9858804</v>
          </cell>
          <cell r="I1107">
            <v>0</v>
          </cell>
        </row>
        <row r="1108">
          <cell r="A1108" t="str">
            <v>T2</v>
          </cell>
          <cell r="B1108">
            <v>1119</v>
          </cell>
          <cell r="C1108" t="str">
            <v>5)</v>
          </cell>
          <cell r="D1108">
            <v>9859375</v>
          </cell>
          <cell r="E1108" t="str">
            <v>중앙분리대</v>
          </cell>
          <cell r="H1108">
            <v>0</v>
          </cell>
          <cell r="I1108">
            <v>0</v>
          </cell>
        </row>
        <row r="1109">
          <cell r="A1109" t="str">
            <v>T1</v>
          </cell>
          <cell r="B1109">
            <v>1113</v>
          </cell>
          <cell r="C1109" t="str">
            <v>가</v>
          </cell>
          <cell r="D1109">
            <v>9859380</v>
          </cell>
          <cell r="E1109" t="str">
            <v>토공용</v>
          </cell>
          <cell r="H1109">
            <v>0</v>
          </cell>
          <cell r="I1109">
            <v>0</v>
          </cell>
        </row>
        <row r="1110">
          <cell r="A1110" t="str">
            <v>D00240</v>
          </cell>
          <cell r="B1110">
            <v>7100</v>
          </cell>
          <cell r="C1110" t="str">
            <v>a</v>
          </cell>
          <cell r="D1110">
            <v>9859384</v>
          </cell>
          <cell r="E1110" t="str">
            <v>중앙분리대 토공부</v>
          </cell>
          <cell r="F1110" t="str">
            <v>(콘크리트 포장용)</v>
          </cell>
          <cell r="G1110" t="str">
            <v>M</v>
          </cell>
          <cell r="H1110">
            <v>0</v>
          </cell>
          <cell r="I1110">
            <v>0</v>
          </cell>
        </row>
        <row r="1111">
          <cell r="A1111" t="str">
            <v>D02236</v>
          </cell>
          <cell r="B1111">
            <v>70</v>
          </cell>
          <cell r="C1111" t="str">
            <v>b</v>
          </cell>
          <cell r="D1111">
            <v>9859389</v>
          </cell>
          <cell r="E1111" t="str">
            <v>중앙분리대 토공부</v>
          </cell>
          <cell r="F1111" t="str">
            <v>(아스팔트 포장용)</v>
          </cell>
          <cell r="G1111" t="str">
            <v>M</v>
          </cell>
          <cell r="H1111">
            <v>0</v>
          </cell>
          <cell r="I1111">
            <v>0</v>
          </cell>
        </row>
        <row r="1112">
          <cell r="A1112" t="str">
            <v>D00524</v>
          </cell>
          <cell r="B1112">
            <v>9</v>
          </cell>
          <cell r="C1112" t="str">
            <v>c</v>
          </cell>
          <cell r="D1112">
            <v>9859393</v>
          </cell>
          <cell r="E1112" t="str">
            <v>중앙분리대 단부</v>
          </cell>
          <cell r="F1112" t="str">
            <v>(콘크리트포장용)</v>
          </cell>
          <cell r="G1112" t="str">
            <v>개소</v>
          </cell>
          <cell r="H1112">
            <v>0</v>
          </cell>
          <cell r="I1112">
            <v>0</v>
          </cell>
        </row>
        <row r="1113">
          <cell r="A1113" t="str">
            <v>D00650</v>
          </cell>
          <cell r="B1113">
            <v>1</v>
          </cell>
          <cell r="C1113" t="str">
            <v>d</v>
          </cell>
          <cell r="D1113">
            <v>9859401</v>
          </cell>
          <cell r="E1113" t="str">
            <v>중앙분리대 개구부</v>
          </cell>
          <cell r="F1113" t="str">
            <v>(콘크리트포장용)</v>
          </cell>
          <cell r="G1113" t="str">
            <v>개소</v>
          </cell>
          <cell r="H1113">
            <v>0</v>
          </cell>
          <cell r="I1113">
            <v>0</v>
          </cell>
        </row>
        <row r="1114">
          <cell r="A1114" t="str">
            <v>E1</v>
          </cell>
          <cell r="B1114">
            <v>0</v>
          </cell>
          <cell r="C1114" t="str">
            <v>소계</v>
          </cell>
          <cell r="D1114">
            <v>9859438</v>
          </cell>
          <cell r="I1114">
            <v>0</v>
          </cell>
        </row>
        <row r="1115">
          <cell r="A1115" t="str">
            <v>T1</v>
          </cell>
          <cell r="B1115">
            <v>1117</v>
          </cell>
          <cell r="C1115" t="str">
            <v>나</v>
          </cell>
          <cell r="D1115">
            <v>9859471</v>
          </cell>
          <cell r="E1115" t="str">
            <v>교량용</v>
          </cell>
          <cell r="H1115">
            <v>0</v>
          </cell>
          <cell r="I1115">
            <v>0</v>
          </cell>
        </row>
        <row r="1116">
          <cell r="A1116" t="str">
            <v>D02297</v>
          </cell>
          <cell r="B1116">
            <v>1050</v>
          </cell>
          <cell r="C1116" t="str">
            <v>a</v>
          </cell>
          <cell r="D1116">
            <v>9859504</v>
          </cell>
          <cell r="E1116" t="str">
            <v>중앙분리대 교량용</v>
          </cell>
          <cell r="F1116" t="str">
            <v>(구체콘크리트,분리형</v>
          </cell>
          <cell r="G1116" t="str">
            <v>M</v>
          </cell>
          <cell r="H1116">
            <v>0</v>
          </cell>
          <cell r="I1116">
            <v>0</v>
          </cell>
        </row>
        <row r="1117">
          <cell r="A1117" t="str">
            <v>D02298</v>
          </cell>
          <cell r="B1117">
            <v>32</v>
          </cell>
          <cell r="C1117" t="str">
            <v>c</v>
          </cell>
          <cell r="D1117">
            <v>9859520</v>
          </cell>
          <cell r="E1117" t="str">
            <v>중앙분리대 교량용</v>
          </cell>
          <cell r="F1117" t="str">
            <v>(조인트마감:분리형)</v>
          </cell>
          <cell r="G1117" t="str">
            <v>EA</v>
          </cell>
          <cell r="H1117">
            <v>0</v>
          </cell>
          <cell r="I1117">
            <v>0</v>
          </cell>
        </row>
        <row r="1118">
          <cell r="A1118" t="str">
            <v>E1</v>
          </cell>
          <cell r="B1118">
            <v>0</v>
          </cell>
          <cell r="C1118" t="str">
            <v>소계</v>
          </cell>
          <cell r="D1118">
            <v>9859528</v>
          </cell>
          <cell r="I1118">
            <v>0</v>
          </cell>
        </row>
        <row r="1119">
          <cell r="A1119" t="str">
            <v>D02237</v>
          </cell>
          <cell r="B1119">
            <v>1050</v>
          </cell>
          <cell r="C1119" t="str">
            <v>다</v>
          </cell>
          <cell r="D1119">
            <v>9859540</v>
          </cell>
          <cell r="E1119" t="str">
            <v>방호벽</v>
          </cell>
          <cell r="F1119" t="str">
            <v>(교량용:일반구간)</v>
          </cell>
          <cell r="G1119" t="str">
            <v>M</v>
          </cell>
          <cell r="H1119">
            <v>0</v>
          </cell>
          <cell r="I1119">
            <v>0</v>
          </cell>
        </row>
        <row r="1120">
          <cell r="A1120" t="str">
            <v>E2</v>
          </cell>
          <cell r="B1120">
            <v>0</v>
          </cell>
          <cell r="C1120" t="str">
            <v>계</v>
          </cell>
          <cell r="D1120">
            <v>9859542</v>
          </cell>
          <cell r="I1120">
            <v>0</v>
          </cell>
        </row>
        <row r="1121">
          <cell r="A1121" t="str">
            <v>T2</v>
          </cell>
          <cell r="B1121">
            <v>1124</v>
          </cell>
          <cell r="C1121" t="str">
            <v>6)</v>
          </cell>
          <cell r="D1121">
            <v>9859544</v>
          </cell>
          <cell r="E1121" t="str">
            <v>차광망</v>
          </cell>
          <cell r="H1121">
            <v>0</v>
          </cell>
          <cell r="I1121">
            <v>0</v>
          </cell>
        </row>
        <row r="1122">
          <cell r="A1122" t="str">
            <v>D01072</v>
          </cell>
          <cell r="B1122">
            <v>1800</v>
          </cell>
          <cell r="C1122" t="str">
            <v>가.</v>
          </cell>
          <cell r="D1122">
            <v>9859552</v>
          </cell>
          <cell r="E1122" t="str">
            <v>차광망</v>
          </cell>
          <cell r="F1122" t="str">
            <v>(토공용)</v>
          </cell>
          <cell r="G1122" t="str">
            <v>M</v>
          </cell>
          <cell r="H1122">
            <v>0</v>
          </cell>
          <cell r="I1122">
            <v>0</v>
          </cell>
        </row>
        <row r="1123">
          <cell r="A1123" t="str">
            <v>D02300</v>
          </cell>
          <cell r="B1123">
            <v>270</v>
          </cell>
          <cell r="C1123" t="str">
            <v>나</v>
          </cell>
          <cell r="D1123">
            <v>9859556</v>
          </cell>
          <cell r="E1123" t="str">
            <v>차광망</v>
          </cell>
          <cell r="F1123" t="str">
            <v>(교량용중분대)</v>
          </cell>
          <cell r="G1123" t="str">
            <v>M</v>
          </cell>
          <cell r="H1123">
            <v>0</v>
          </cell>
          <cell r="I1123">
            <v>0</v>
          </cell>
        </row>
        <row r="1124">
          <cell r="A1124" t="str">
            <v>D02299</v>
          </cell>
          <cell r="B1124">
            <v>20</v>
          </cell>
          <cell r="C1124" t="str">
            <v>다</v>
          </cell>
          <cell r="D1124">
            <v>9859560</v>
          </cell>
          <cell r="E1124" t="str">
            <v>차광망</v>
          </cell>
          <cell r="F1124" t="str">
            <v>(중분대 개구부용)</v>
          </cell>
          <cell r="G1124" t="str">
            <v>M</v>
          </cell>
          <cell r="H1124">
            <v>0</v>
          </cell>
          <cell r="I1124">
            <v>0</v>
          </cell>
        </row>
        <row r="1125">
          <cell r="A1125" t="str">
            <v>E2</v>
          </cell>
          <cell r="B1125">
            <v>0</v>
          </cell>
          <cell r="C1125" t="str">
            <v>계</v>
          </cell>
          <cell r="D1125">
            <v>9859564</v>
          </cell>
          <cell r="I1125">
            <v>0</v>
          </cell>
        </row>
        <row r="1126">
          <cell r="A1126" t="str">
            <v>D02275</v>
          </cell>
          <cell r="B1126">
            <v>2</v>
          </cell>
          <cell r="C1126" t="str">
            <v>7)</v>
          </cell>
          <cell r="D1126">
            <v>9859566</v>
          </cell>
          <cell r="E1126" t="str">
            <v>충격흡수시설</v>
          </cell>
          <cell r="F1126" t="str">
            <v>(출구분기부용)</v>
          </cell>
          <cell r="G1126" t="str">
            <v>개소</v>
          </cell>
          <cell r="H1126">
            <v>0</v>
          </cell>
          <cell r="I1126">
            <v>0</v>
          </cell>
        </row>
        <row r="1127">
          <cell r="A1127" t="str">
            <v>T2</v>
          </cell>
          <cell r="B1127">
            <v>1129</v>
          </cell>
          <cell r="C1127" t="str">
            <v>8)</v>
          </cell>
          <cell r="D1127">
            <v>9859568</v>
          </cell>
          <cell r="E1127" t="str">
            <v>낙석방지공</v>
          </cell>
          <cell r="H1127">
            <v>0</v>
          </cell>
          <cell r="I1127">
            <v>0</v>
          </cell>
        </row>
        <row r="1128">
          <cell r="A1128" t="str">
            <v>D00883</v>
          </cell>
          <cell r="B1128">
            <v>660</v>
          </cell>
          <cell r="C1128" t="str">
            <v>가.</v>
          </cell>
          <cell r="D1128">
            <v>9859571</v>
          </cell>
          <cell r="E1128" t="str">
            <v>낙석방책</v>
          </cell>
          <cell r="F1128" t="str">
            <v>(표준구간)</v>
          </cell>
          <cell r="G1128" t="str">
            <v>M</v>
          </cell>
          <cell r="H1128">
            <v>0</v>
          </cell>
          <cell r="I1128">
            <v>0</v>
          </cell>
        </row>
        <row r="1129">
          <cell r="A1129" t="str">
            <v>D00884</v>
          </cell>
          <cell r="B1129">
            <v>38</v>
          </cell>
          <cell r="C1129" t="str">
            <v>나.</v>
          </cell>
          <cell r="D1129">
            <v>9859635</v>
          </cell>
          <cell r="E1129" t="str">
            <v>낙석방책</v>
          </cell>
          <cell r="F1129" t="str">
            <v>(단부)</v>
          </cell>
          <cell r="G1129" t="str">
            <v>EA</v>
          </cell>
          <cell r="H1129">
            <v>0</v>
          </cell>
          <cell r="I1129">
            <v>0</v>
          </cell>
        </row>
        <row r="1130">
          <cell r="A1130" t="str">
            <v>E2</v>
          </cell>
          <cell r="B1130">
            <v>0</v>
          </cell>
          <cell r="C1130" t="str">
            <v>계</v>
          </cell>
          <cell r="D1130">
            <v>9859684</v>
          </cell>
          <cell r="I1130">
            <v>0</v>
          </cell>
        </row>
        <row r="1131">
          <cell r="A1131" t="str">
            <v>D01614</v>
          </cell>
          <cell r="B1131">
            <v>19700</v>
          </cell>
          <cell r="C1131" t="str">
            <v>9)</v>
          </cell>
          <cell r="D1131">
            <v>9859732</v>
          </cell>
          <cell r="E1131" t="str">
            <v>낙석방지망</v>
          </cell>
          <cell r="G1131" t="str">
            <v>M2</v>
          </cell>
          <cell r="H1131">
            <v>0</v>
          </cell>
          <cell r="I1131">
            <v>0</v>
          </cell>
        </row>
        <row r="1132">
          <cell r="A1132" t="str">
            <v>T2</v>
          </cell>
          <cell r="B1132">
            <v>1134</v>
          </cell>
          <cell r="C1132" t="str">
            <v>10)</v>
          </cell>
          <cell r="D1132">
            <v>9860144</v>
          </cell>
          <cell r="E1132" t="str">
            <v>법면보호공</v>
          </cell>
          <cell r="H1132">
            <v>0</v>
          </cell>
          <cell r="I1132">
            <v>0</v>
          </cell>
        </row>
        <row r="1133">
          <cell r="A1133" t="str">
            <v>D00925</v>
          </cell>
          <cell r="B1133">
            <v>10200</v>
          </cell>
          <cell r="C1133" t="str">
            <v>가</v>
          </cell>
          <cell r="D1133">
            <v>9860350</v>
          </cell>
          <cell r="E1133" t="str">
            <v>암절개면보호식재공</v>
          </cell>
          <cell r="F1133" t="str">
            <v>(T=15cm)</v>
          </cell>
          <cell r="G1133" t="str">
            <v>M2</v>
          </cell>
          <cell r="H1133">
            <v>0</v>
          </cell>
          <cell r="I1133">
            <v>0</v>
          </cell>
        </row>
        <row r="1134">
          <cell r="A1134" t="str">
            <v>D02327</v>
          </cell>
          <cell r="B1134">
            <v>8180</v>
          </cell>
          <cell r="C1134" t="str">
            <v>나</v>
          </cell>
          <cell r="D1134">
            <v>9860556</v>
          </cell>
          <cell r="E1134" t="str">
            <v>법면보호블럭</v>
          </cell>
          <cell r="F1134" t="str">
            <v>(성토부)</v>
          </cell>
          <cell r="G1134" t="str">
            <v>M2</v>
          </cell>
          <cell r="H1134">
            <v>0</v>
          </cell>
          <cell r="I1134">
            <v>0</v>
          </cell>
        </row>
        <row r="1135">
          <cell r="A1135" t="str">
            <v>E2</v>
          </cell>
          <cell r="B1135">
            <v>0</v>
          </cell>
          <cell r="C1135" t="str">
            <v>계</v>
          </cell>
          <cell r="D1135">
            <v>9860762</v>
          </cell>
          <cell r="I1135">
            <v>0</v>
          </cell>
        </row>
        <row r="1136">
          <cell r="A1136" t="str">
            <v>D02342</v>
          </cell>
          <cell r="B1136">
            <v>114</v>
          </cell>
          <cell r="C1136" t="str">
            <v>11)</v>
          </cell>
          <cell r="D1136">
            <v>9860968</v>
          </cell>
          <cell r="E1136" t="str">
            <v>가드휀스</v>
          </cell>
          <cell r="F1136" t="str">
            <v>(토공용)</v>
          </cell>
          <cell r="G1136" t="str">
            <v>M</v>
          </cell>
          <cell r="H1136">
            <v>0</v>
          </cell>
          <cell r="I1136">
            <v>0</v>
          </cell>
        </row>
        <row r="1137">
          <cell r="A1137" t="str">
            <v>T2</v>
          </cell>
          <cell r="B1137">
            <v>1140</v>
          </cell>
          <cell r="C1137" t="str">
            <v>12)</v>
          </cell>
          <cell r="D1137">
            <v>9861380</v>
          </cell>
          <cell r="E1137" t="str">
            <v>안전관리비</v>
          </cell>
          <cell r="H1137">
            <v>0</v>
          </cell>
          <cell r="I1137">
            <v>0</v>
          </cell>
        </row>
        <row r="1138">
          <cell r="A1138" t="str">
            <v>D02277</v>
          </cell>
          <cell r="B1138">
            <v>30</v>
          </cell>
          <cell r="C1138" t="str">
            <v>가</v>
          </cell>
          <cell r="D1138">
            <v>9862156</v>
          </cell>
          <cell r="E1138" t="str">
            <v>공사안내표지판</v>
          </cell>
          <cell r="G1138" t="str">
            <v>ea</v>
          </cell>
          <cell r="H1138">
            <v>0</v>
          </cell>
          <cell r="I1138">
            <v>0</v>
          </cell>
        </row>
        <row r="1139">
          <cell r="A1139" t="str">
            <v>D02278</v>
          </cell>
          <cell r="B1139">
            <v>85100</v>
          </cell>
          <cell r="C1139" t="str">
            <v>나</v>
          </cell>
          <cell r="D1139">
            <v>9862544</v>
          </cell>
          <cell r="E1139" t="str">
            <v>법면가보호망</v>
          </cell>
          <cell r="G1139" t="str">
            <v>m2</v>
          </cell>
          <cell r="H1139">
            <v>0</v>
          </cell>
          <cell r="I1139">
            <v>0</v>
          </cell>
        </row>
        <row r="1140">
          <cell r="A1140" t="str">
            <v>D02279</v>
          </cell>
          <cell r="B1140">
            <v>540</v>
          </cell>
          <cell r="C1140" t="str">
            <v>다</v>
          </cell>
          <cell r="D1140">
            <v>9862738</v>
          </cell>
          <cell r="E1140" t="str">
            <v>가도수로</v>
          </cell>
          <cell r="G1140" t="str">
            <v>m2</v>
          </cell>
          <cell r="H1140">
            <v>0</v>
          </cell>
          <cell r="I1140">
            <v>0</v>
          </cell>
        </row>
        <row r="1141">
          <cell r="A1141" t="str">
            <v>E2</v>
          </cell>
          <cell r="B1141">
            <v>0</v>
          </cell>
          <cell r="C1141" t="str">
            <v>계</v>
          </cell>
          <cell r="D1141">
            <v>9862835</v>
          </cell>
          <cell r="I1141">
            <v>0</v>
          </cell>
        </row>
        <row r="1142">
          <cell r="A1142" t="str">
            <v>E4</v>
          </cell>
          <cell r="B1142">
            <v>0</v>
          </cell>
          <cell r="C1142" t="str">
            <v>총계</v>
          </cell>
          <cell r="D1142">
            <v>9862931</v>
          </cell>
          <cell r="I1142">
            <v>0</v>
          </cell>
        </row>
        <row r="1143">
          <cell r="A1143" t="str">
            <v>T4</v>
          </cell>
          <cell r="B1143">
            <v>1256</v>
          </cell>
          <cell r="C1143" t="str">
            <v>7.</v>
          </cell>
          <cell r="D1143">
            <v>9863184</v>
          </cell>
          <cell r="E1143" t="str">
            <v>부대공</v>
          </cell>
          <cell r="H1143">
            <v>0</v>
          </cell>
          <cell r="I1143">
            <v>0</v>
          </cell>
        </row>
        <row r="1144">
          <cell r="A1144" t="str">
            <v>T2</v>
          </cell>
          <cell r="B1144">
            <v>1147</v>
          </cell>
          <cell r="C1144" t="str">
            <v>1)</v>
          </cell>
          <cell r="D1144">
            <v>9864656</v>
          </cell>
          <cell r="E1144" t="str">
            <v>방음벽</v>
          </cell>
          <cell r="H1144">
            <v>0</v>
          </cell>
          <cell r="I1144">
            <v>0</v>
          </cell>
        </row>
        <row r="1145">
          <cell r="A1145" t="str">
            <v>D01078</v>
          </cell>
          <cell r="B1145">
            <v>1350</v>
          </cell>
          <cell r="C1145" t="str">
            <v>가.</v>
          </cell>
          <cell r="D1145">
            <v>9864683</v>
          </cell>
          <cell r="E1145" t="str">
            <v>방음벽(토공용)</v>
          </cell>
          <cell r="F1145" t="str">
            <v>흡음형(H=2.0M)</v>
          </cell>
          <cell r="G1145" t="str">
            <v>M</v>
          </cell>
          <cell r="H1145">
            <v>0</v>
          </cell>
          <cell r="I1145">
            <v>0</v>
          </cell>
        </row>
        <row r="1146">
          <cell r="A1146" t="str">
            <v>D01079</v>
          </cell>
          <cell r="B1146">
            <v>450</v>
          </cell>
          <cell r="C1146" t="str">
            <v>나</v>
          </cell>
          <cell r="D1146">
            <v>9864710</v>
          </cell>
          <cell r="E1146" t="str">
            <v>방음벽(토공용)</v>
          </cell>
          <cell r="F1146" t="str">
            <v>흡음형(H=3.0M)</v>
          </cell>
          <cell r="G1146" t="str">
            <v>M</v>
          </cell>
          <cell r="H1146">
            <v>0</v>
          </cell>
          <cell r="I1146">
            <v>0</v>
          </cell>
        </row>
        <row r="1147">
          <cell r="A1147" t="str">
            <v>D01081</v>
          </cell>
          <cell r="B1147">
            <v>440</v>
          </cell>
          <cell r="C1147" t="str">
            <v>나</v>
          </cell>
          <cell r="D1147">
            <v>9864737</v>
          </cell>
          <cell r="E1147" t="str">
            <v>방음벽(교량용)</v>
          </cell>
          <cell r="F1147" t="str">
            <v>흡음형(H=2.0M)</v>
          </cell>
          <cell r="G1147" t="str">
            <v>M</v>
          </cell>
          <cell r="H1147">
            <v>0</v>
          </cell>
          <cell r="I1147">
            <v>0</v>
          </cell>
        </row>
        <row r="1148">
          <cell r="A1148" t="str">
            <v>E2</v>
          </cell>
          <cell r="B1148">
            <v>0</v>
          </cell>
          <cell r="C1148" t="str">
            <v>계</v>
          </cell>
          <cell r="D1148">
            <v>9864763</v>
          </cell>
          <cell r="I1148">
            <v>0</v>
          </cell>
        </row>
        <row r="1149">
          <cell r="A1149" t="str">
            <v>T2</v>
          </cell>
          <cell r="B1149">
            <v>1155</v>
          </cell>
          <cell r="C1149" t="str">
            <v>2)</v>
          </cell>
          <cell r="D1149">
            <v>9864804</v>
          </cell>
          <cell r="E1149" t="str">
            <v>비탈면 점검로</v>
          </cell>
          <cell r="H1149">
            <v>0</v>
          </cell>
          <cell r="I1149">
            <v>0</v>
          </cell>
        </row>
        <row r="1150">
          <cell r="A1150" t="str">
            <v>D02263</v>
          </cell>
          <cell r="B1150">
            <v>15</v>
          </cell>
          <cell r="C1150" t="str">
            <v>가</v>
          </cell>
          <cell r="D1150">
            <v>9864813</v>
          </cell>
          <cell r="E1150" t="str">
            <v>절토부 점검로</v>
          </cell>
          <cell r="F1150" t="str">
            <v>(계단소단부)</v>
          </cell>
          <cell r="G1150" t="str">
            <v>개소</v>
          </cell>
          <cell r="H1150">
            <v>0</v>
          </cell>
          <cell r="I1150">
            <v>0</v>
          </cell>
        </row>
        <row r="1151">
          <cell r="A1151" t="str">
            <v>D02265</v>
          </cell>
          <cell r="B1151">
            <v>50</v>
          </cell>
          <cell r="C1151" t="str">
            <v>나</v>
          </cell>
          <cell r="D1151">
            <v>9864814</v>
          </cell>
          <cell r="E1151" t="str">
            <v>절토부 점검로</v>
          </cell>
          <cell r="F1151" t="str">
            <v>(발파암구간 1:0.5)</v>
          </cell>
          <cell r="G1151" t="str">
            <v>M</v>
          </cell>
          <cell r="H1151">
            <v>0</v>
          </cell>
          <cell r="I1151">
            <v>0</v>
          </cell>
        </row>
        <row r="1152">
          <cell r="A1152" t="str">
            <v>D02330</v>
          </cell>
          <cell r="B1152">
            <v>70</v>
          </cell>
          <cell r="C1152" t="str">
            <v>다</v>
          </cell>
          <cell r="D1152">
            <v>9864846</v>
          </cell>
          <cell r="E1152" t="str">
            <v>절토부 점검로</v>
          </cell>
          <cell r="F1152" t="str">
            <v>(리핑암구간 1:0.7)</v>
          </cell>
          <cell r="G1152" t="str">
            <v>M</v>
          </cell>
          <cell r="H1152">
            <v>0</v>
          </cell>
          <cell r="I1152">
            <v>0</v>
          </cell>
        </row>
        <row r="1153">
          <cell r="A1153" t="str">
            <v>D02266</v>
          </cell>
          <cell r="B1153">
            <v>100</v>
          </cell>
          <cell r="C1153" t="str">
            <v>라</v>
          </cell>
          <cell r="D1153">
            <v>9864878</v>
          </cell>
          <cell r="E1153" t="str">
            <v>절토부 점검로</v>
          </cell>
          <cell r="F1153" t="str">
            <v>(토사구간 1:1.2)</v>
          </cell>
          <cell r="G1153" t="str">
            <v>M</v>
          </cell>
          <cell r="H1153">
            <v>0</v>
          </cell>
          <cell r="I1153">
            <v>0</v>
          </cell>
        </row>
        <row r="1154">
          <cell r="A1154" t="str">
            <v>D02267</v>
          </cell>
          <cell r="B1154">
            <v>13</v>
          </cell>
          <cell r="C1154" t="str">
            <v>마</v>
          </cell>
          <cell r="D1154">
            <v>9864910</v>
          </cell>
          <cell r="E1154" t="str">
            <v>측면부 점검로</v>
          </cell>
          <cell r="F1154" t="str">
            <v>(단부)</v>
          </cell>
          <cell r="G1154" t="str">
            <v>개소</v>
          </cell>
          <cell r="H1154">
            <v>0</v>
          </cell>
          <cell r="I1154">
            <v>0</v>
          </cell>
        </row>
        <row r="1155">
          <cell r="A1155" t="str">
            <v>D02268</v>
          </cell>
          <cell r="B1155">
            <v>300</v>
          </cell>
          <cell r="C1155" t="str">
            <v>바</v>
          </cell>
          <cell r="D1155">
            <v>9864926</v>
          </cell>
          <cell r="E1155" t="str">
            <v>측면부 점검로</v>
          </cell>
          <cell r="F1155" t="str">
            <v>(계단부)</v>
          </cell>
          <cell r="G1155" t="str">
            <v>M</v>
          </cell>
          <cell r="H1155">
            <v>0</v>
          </cell>
          <cell r="I1155">
            <v>0</v>
          </cell>
        </row>
        <row r="1156">
          <cell r="A1156" t="str">
            <v>E2</v>
          </cell>
          <cell r="B1156">
            <v>0</v>
          </cell>
          <cell r="C1156" t="str">
            <v>계</v>
          </cell>
          <cell r="D1156">
            <v>9864942</v>
          </cell>
          <cell r="I1156">
            <v>0</v>
          </cell>
        </row>
        <row r="1157">
          <cell r="A1157" t="str">
            <v>D00898</v>
          </cell>
          <cell r="B1157">
            <v>8</v>
          </cell>
          <cell r="C1157" t="str">
            <v>3)</v>
          </cell>
          <cell r="D1157">
            <v>9865087</v>
          </cell>
          <cell r="E1157" t="str">
            <v>세륜세차시설</v>
          </cell>
          <cell r="G1157" t="str">
            <v>개소</v>
          </cell>
          <cell r="H1157">
            <v>0</v>
          </cell>
          <cell r="I1157">
            <v>0</v>
          </cell>
        </row>
        <row r="1158">
          <cell r="A1158" t="str">
            <v>D02301</v>
          </cell>
          <cell r="B1158">
            <v>2</v>
          </cell>
          <cell r="C1158" t="str">
            <v>4)</v>
          </cell>
          <cell r="D1158">
            <v>9865159</v>
          </cell>
          <cell r="E1158" t="str">
            <v>침사지</v>
          </cell>
          <cell r="G1158" t="str">
            <v>개소</v>
          </cell>
          <cell r="H1158">
            <v>0</v>
          </cell>
          <cell r="I1158">
            <v>0</v>
          </cell>
        </row>
        <row r="1159">
          <cell r="A1159" t="str">
            <v>T2</v>
          </cell>
          <cell r="B1159">
            <v>1165</v>
          </cell>
          <cell r="C1159" t="str">
            <v>5)</v>
          </cell>
          <cell r="D1159">
            <v>9865195</v>
          </cell>
          <cell r="E1159" t="str">
            <v>기존도로유지보수</v>
          </cell>
          <cell r="H1159">
            <v>0</v>
          </cell>
          <cell r="I1159">
            <v>0</v>
          </cell>
        </row>
        <row r="1160">
          <cell r="A1160" t="str">
            <v>D01342</v>
          </cell>
          <cell r="B1160">
            <v>980</v>
          </cell>
          <cell r="C1160" t="str">
            <v>가</v>
          </cell>
          <cell r="D1160">
            <v>9865213</v>
          </cell>
          <cell r="E1160" t="str">
            <v>아스팔트포장깨기</v>
          </cell>
          <cell r="F1160" t="str">
            <v>(기계100%)</v>
          </cell>
          <cell r="G1160" t="str">
            <v>M3</v>
          </cell>
          <cell r="H1160">
            <v>0</v>
          </cell>
          <cell r="I1160">
            <v>0</v>
          </cell>
        </row>
        <row r="1161">
          <cell r="A1161" t="str">
            <v>D01731</v>
          </cell>
          <cell r="B1161">
            <v>220</v>
          </cell>
          <cell r="C1161" t="str">
            <v>나</v>
          </cell>
          <cell r="D1161">
            <v>9865222</v>
          </cell>
          <cell r="E1161" t="str">
            <v>택코팅</v>
          </cell>
          <cell r="F1161" t="str">
            <v>(50ℓ/ａ : 확장)</v>
          </cell>
          <cell r="G1161" t="str">
            <v>ａ</v>
          </cell>
          <cell r="H1161">
            <v>0</v>
          </cell>
          <cell r="I1161">
            <v>0</v>
          </cell>
        </row>
        <row r="1162">
          <cell r="A1162" t="str">
            <v>D01701</v>
          </cell>
          <cell r="B1162">
            <v>220</v>
          </cell>
          <cell r="C1162" t="str">
            <v>다</v>
          </cell>
          <cell r="D1162">
            <v>9865227</v>
          </cell>
          <cell r="E1162" t="str">
            <v>표층덧씌우기</v>
          </cell>
          <cell r="F1162" t="str">
            <v>(T= 5Cm)</v>
          </cell>
          <cell r="G1162" t="str">
            <v>a</v>
          </cell>
          <cell r="H1162">
            <v>0</v>
          </cell>
          <cell r="I1162">
            <v>0</v>
          </cell>
        </row>
        <row r="1163">
          <cell r="A1163" t="str">
            <v>D00148</v>
          </cell>
          <cell r="B1163">
            <v>56</v>
          </cell>
          <cell r="C1163" t="str">
            <v>라</v>
          </cell>
          <cell r="D1163">
            <v>9865228</v>
          </cell>
          <cell r="E1163" t="str">
            <v>아스팔트 운반</v>
          </cell>
          <cell r="G1163" t="str">
            <v>D/M</v>
          </cell>
          <cell r="H1163">
            <v>0</v>
          </cell>
          <cell r="I1163">
            <v>0</v>
          </cell>
        </row>
        <row r="1164">
          <cell r="A1164" t="str">
            <v>M00041</v>
          </cell>
          <cell r="B1164">
            <v>56</v>
          </cell>
          <cell r="C1164" t="str">
            <v>마</v>
          </cell>
          <cell r="D1164">
            <v>9865229</v>
          </cell>
          <cell r="E1164" t="str">
            <v>아스팔트.</v>
          </cell>
          <cell r="F1164" t="str">
            <v>RSC-4</v>
          </cell>
          <cell r="G1164" t="str">
            <v>D/M</v>
          </cell>
          <cell r="H1164">
            <v>0</v>
          </cell>
          <cell r="I1164">
            <v>0</v>
          </cell>
        </row>
        <row r="1165">
          <cell r="A1165" t="str">
            <v>M00251</v>
          </cell>
          <cell r="B1165">
            <v>2605</v>
          </cell>
          <cell r="C1165" t="str">
            <v>바</v>
          </cell>
          <cell r="D1165">
            <v>9865293</v>
          </cell>
          <cell r="E1165" t="str">
            <v>아스콘 표층</v>
          </cell>
          <cell r="G1165" t="str">
            <v>TON</v>
          </cell>
          <cell r="H1165">
            <v>0</v>
          </cell>
          <cell r="I1165">
            <v>0</v>
          </cell>
        </row>
        <row r="1166">
          <cell r="A1166" t="str">
            <v>E2</v>
          </cell>
          <cell r="B1166">
            <v>0</v>
          </cell>
          <cell r="C1166" t="str">
            <v>계</v>
          </cell>
          <cell r="D1166">
            <v>9865357</v>
          </cell>
          <cell r="I1166">
            <v>0</v>
          </cell>
        </row>
        <row r="1167">
          <cell r="A1167" t="str">
            <v>D00815</v>
          </cell>
          <cell r="B1167">
            <v>4570</v>
          </cell>
          <cell r="C1167" t="str">
            <v>6)</v>
          </cell>
          <cell r="D1167">
            <v>9865358</v>
          </cell>
          <cell r="E1167" t="str">
            <v>미끄럼방지포장</v>
          </cell>
          <cell r="G1167" t="str">
            <v>M2</v>
          </cell>
          <cell r="H1167">
            <v>0</v>
          </cell>
          <cell r="I1167">
            <v>0</v>
          </cell>
        </row>
        <row r="1168">
          <cell r="A1168" t="str">
            <v>D01709</v>
          </cell>
          <cell r="B1168">
            <v>790</v>
          </cell>
          <cell r="C1168" t="str">
            <v>7)</v>
          </cell>
          <cell r="D1168">
            <v>9865422</v>
          </cell>
          <cell r="E1168" t="str">
            <v>암파쇄 방호시설</v>
          </cell>
          <cell r="G1168" t="str">
            <v>M</v>
          </cell>
          <cell r="H1168">
            <v>0</v>
          </cell>
          <cell r="I1168">
            <v>0</v>
          </cell>
        </row>
        <row r="1169">
          <cell r="A1169" t="str">
            <v>T2</v>
          </cell>
          <cell r="B1169">
            <v>1179</v>
          </cell>
          <cell r="C1169" t="str">
            <v>8)</v>
          </cell>
          <cell r="D1169">
            <v>9865454</v>
          </cell>
          <cell r="E1169" t="str">
            <v>비탈면보호공</v>
          </cell>
          <cell r="H1169">
            <v>0</v>
          </cell>
          <cell r="I1169">
            <v>0</v>
          </cell>
        </row>
        <row r="1170">
          <cell r="A1170" t="str">
            <v>D01345</v>
          </cell>
          <cell r="B1170">
            <v>190</v>
          </cell>
          <cell r="C1170" t="str">
            <v>가</v>
          </cell>
          <cell r="D1170">
            <v>9865470</v>
          </cell>
          <cell r="E1170" t="str">
            <v>구조물터파기</v>
          </cell>
          <cell r="F1170" t="str">
            <v>(육상토사:0~4m)</v>
          </cell>
          <cell r="G1170" t="str">
            <v>M3</v>
          </cell>
          <cell r="H1170">
            <v>0</v>
          </cell>
          <cell r="I1170">
            <v>0</v>
          </cell>
        </row>
        <row r="1171">
          <cell r="A1171" t="str">
            <v>D01115</v>
          </cell>
          <cell r="B1171">
            <v>130</v>
          </cell>
          <cell r="C1171" t="str">
            <v>나</v>
          </cell>
          <cell r="D1171">
            <v>9865478</v>
          </cell>
          <cell r="E1171" t="str">
            <v>되메우기 및 다짐공</v>
          </cell>
          <cell r="F1171" t="str">
            <v>(인력30％+기계70％)</v>
          </cell>
          <cell r="G1171" t="str">
            <v>M3</v>
          </cell>
          <cell r="H1171">
            <v>0</v>
          </cell>
          <cell r="I1171">
            <v>0</v>
          </cell>
        </row>
        <row r="1172">
          <cell r="A1172" t="str">
            <v>D00074</v>
          </cell>
          <cell r="B1172">
            <v>100</v>
          </cell>
          <cell r="C1172" t="str">
            <v>다</v>
          </cell>
          <cell r="D1172">
            <v>9865482</v>
          </cell>
          <cell r="E1172" t="str">
            <v>합판거푸집</v>
          </cell>
          <cell r="F1172" t="str">
            <v>(6회)</v>
          </cell>
          <cell r="G1172" t="str">
            <v>M2</v>
          </cell>
          <cell r="H1172">
            <v>0</v>
          </cell>
          <cell r="I1172">
            <v>0</v>
          </cell>
        </row>
        <row r="1173">
          <cell r="A1173" t="str">
            <v>D00319</v>
          </cell>
          <cell r="B1173">
            <v>53</v>
          </cell>
          <cell r="C1173" t="str">
            <v>라</v>
          </cell>
          <cell r="D1173">
            <v>9865484</v>
          </cell>
          <cell r="E1173" t="str">
            <v>콘크리트타설</v>
          </cell>
          <cell r="F1173" t="str">
            <v>(무근,진동기제외)</v>
          </cell>
          <cell r="G1173" t="str">
            <v>M3</v>
          </cell>
          <cell r="H1173">
            <v>0</v>
          </cell>
          <cell r="I1173">
            <v>0</v>
          </cell>
        </row>
        <row r="1174">
          <cell r="A1174" t="str">
            <v>D01662</v>
          </cell>
          <cell r="B1174">
            <v>1</v>
          </cell>
          <cell r="C1174" t="str">
            <v>마</v>
          </cell>
          <cell r="D1174">
            <v>9865485</v>
          </cell>
          <cell r="E1174" t="str">
            <v>몰탈</v>
          </cell>
          <cell r="F1174" t="str">
            <v>(1:3)</v>
          </cell>
          <cell r="G1174" t="str">
            <v>M3</v>
          </cell>
          <cell r="H1174">
            <v>0</v>
          </cell>
          <cell r="I1174">
            <v>0</v>
          </cell>
        </row>
        <row r="1175">
          <cell r="A1175" t="str">
            <v>D01673</v>
          </cell>
          <cell r="B1175">
            <v>740</v>
          </cell>
          <cell r="C1175" t="str">
            <v>바</v>
          </cell>
          <cell r="D1175">
            <v>9865613</v>
          </cell>
          <cell r="E1175" t="str">
            <v>뒷채움</v>
          </cell>
          <cell r="F1175" t="str">
            <v>(선택층재 암거,교량)</v>
          </cell>
          <cell r="G1175" t="str">
            <v>M3</v>
          </cell>
          <cell r="H1175">
            <v>0</v>
          </cell>
          <cell r="I1175">
            <v>0</v>
          </cell>
        </row>
        <row r="1176">
          <cell r="A1176" t="str">
            <v>T1</v>
          </cell>
          <cell r="B1176">
            <v>1178</v>
          </cell>
          <cell r="C1176" t="str">
            <v>사</v>
          </cell>
          <cell r="D1176">
            <v>9865614</v>
          </cell>
          <cell r="E1176" t="str">
            <v>돌쌓기</v>
          </cell>
          <cell r="H1176">
            <v>0</v>
          </cell>
          <cell r="I1176">
            <v>0</v>
          </cell>
        </row>
        <row r="1177">
          <cell r="A1177" t="str">
            <v>D02343</v>
          </cell>
          <cell r="B1177">
            <v>1700</v>
          </cell>
          <cell r="C1177" t="str">
            <v>a</v>
          </cell>
          <cell r="D1177">
            <v>9865758</v>
          </cell>
          <cell r="E1177" t="str">
            <v>돌붙임</v>
          </cell>
          <cell r="F1177" t="str">
            <v>(뒷길이35cm,깬잡석)</v>
          </cell>
          <cell r="G1177" t="str">
            <v>M2</v>
          </cell>
          <cell r="H1177">
            <v>0</v>
          </cell>
          <cell r="I1177">
            <v>0</v>
          </cell>
        </row>
        <row r="1178">
          <cell r="A1178" t="str">
            <v>D02344</v>
          </cell>
          <cell r="B1178">
            <v>330</v>
          </cell>
          <cell r="C1178" t="str">
            <v>b</v>
          </cell>
          <cell r="D1178">
            <v>9865762</v>
          </cell>
          <cell r="E1178" t="str">
            <v>돌붙임</v>
          </cell>
          <cell r="F1178" t="str">
            <v>(뒷길이45cm,깬잡석)</v>
          </cell>
          <cell r="G1178" t="str">
            <v>M2</v>
          </cell>
          <cell r="H1178">
            <v>0</v>
          </cell>
          <cell r="I1178">
            <v>0</v>
          </cell>
        </row>
        <row r="1179">
          <cell r="A1179" t="str">
            <v>E1</v>
          </cell>
          <cell r="B1179">
            <v>0</v>
          </cell>
          <cell r="C1179" t="str">
            <v>소계</v>
          </cell>
          <cell r="D1179">
            <v>9865766</v>
          </cell>
          <cell r="I1179">
            <v>0</v>
          </cell>
        </row>
        <row r="1180">
          <cell r="A1180" t="str">
            <v>E2</v>
          </cell>
          <cell r="B1180">
            <v>0</v>
          </cell>
          <cell r="C1180" t="str">
            <v>계</v>
          </cell>
          <cell r="D1180">
            <v>9865806</v>
          </cell>
          <cell r="I1180">
            <v>0</v>
          </cell>
        </row>
        <row r="1181">
          <cell r="A1181" t="str">
            <v>D01411</v>
          </cell>
          <cell r="B1181">
            <v>1</v>
          </cell>
          <cell r="C1181" t="str">
            <v>9)</v>
          </cell>
          <cell r="D1181">
            <v>9865838</v>
          </cell>
          <cell r="E1181" t="str">
            <v>가도 및 축도</v>
          </cell>
          <cell r="G1181" t="str">
            <v>식</v>
          </cell>
          <cell r="H1181">
            <v>0</v>
          </cell>
          <cell r="I1181">
            <v>0</v>
          </cell>
        </row>
        <row r="1182">
          <cell r="A1182" t="str">
            <v>D02269</v>
          </cell>
          <cell r="B1182">
            <v>1</v>
          </cell>
          <cell r="C1182" t="str">
            <v>10)</v>
          </cell>
          <cell r="D1182">
            <v>9865870</v>
          </cell>
          <cell r="E1182" t="str">
            <v>기존교량 유지보수비</v>
          </cell>
          <cell r="G1182" t="str">
            <v>P.S</v>
          </cell>
          <cell r="H1182">
            <v>0</v>
          </cell>
          <cell r="I1182">
            <v>0</v>
          </cell>
        </row>
        <row r="1183">
          <cell r="A1183" t="str">
            <v>D01043</v>
          </cell>
          <cell r="B1183">
            <v>1</v>
          </cell>
          <cell r="C1183" t="str">
            <v>11)</v>
          </cell>
          <cell r="D1183">
            <v>9865871</v>
          </cell>
          <cell r="E1183" t="str">
            <v>가설사무실</v>
          </cell>
          <cell r="G1183" t="str">
            <v>식</v>
          </cell>
          <cell r="H1183">
            <v>0</v>
          </cell>
          <cell r="I1183">
            <v>0</v>
          </cell>
        </row>
        <row r="1184">
          <cell r="A1184" t="str">
            <v>D00936</v>
          </cell>
          <cell r="B1184">
            <v>1</v>
          </cell>
          <cell r="C1184" t="str">
            <v>12)</v>
          </cell>
          <cell r="D1184">
            <v>9865935</v>
          </cell>
          <cell r="E1184" t="str">
            <v>시험비</v>
          </cell>
          <cell r="G1184" t="str">
            <v>식</v>
          </cell>
          <cell r="H1184">
            <v>0</v>
          </cell>
          <cell r="I1184">
            <v>0</v>
          </cell>
        </row>
        <row r="1185">
          <cell r="A1185" t="str">
            <v>D01718</v>
          </cell>
          <cell r="B1185">
            <v>1</v>
          </cell>
          <cell r="C1185" t="str">
            <v>13)</v>
          </cell>
          <cell r="D1185">
            <v>9865967</v>
          </cell>
          <cell r="E1185" t="str">
            <v>중기운반비</v>
          </cell>
          <cell r="G1185" t="str">
            <v>식</v>
          </cell>
          <cell r="H1185">
            <v>0</v>
          </cell>
          <cell r="I1185">
            <v>0</v>
          </cell>
        </row>
        <row r="1186">
          <cell r="A1186" t="str">
            <v>D01415</v>
          </cell>
          <cell r="B1186">
            <v>8.51</v>
          </cell>
          <cell r="C1186" t="str">
            <v>14)</v>
          </cell>
          <cell r="D1186">
            <v>9865983</v>
          </cell>
          <cell r="E1186" t="str">
            <v>도로대장작성</v>
          </cell>
          <cell r="F1186" t="str">
            <v>(전산화)</v>
          </cell>
          <cell r="G1186" t="str">
            <v>KM</v>
          </cell>
          <cell r="H1186">
            <v>0</v>
          </cell>
          <cell r="I1186">
            <v>0</v>
          </cell>
        </row>
        <row r="1187">
          <cell r="A1187" t="str">
            <v>D02354</v>
          </cell>
          <cell r="B1187">
            <v>300</v>
          </cell>
          <cell r="C1187" t="str">
            <v>15)</v>
          </cell>
          <cell r="D1187">
            <v>9865991</v>
          </cell>
          <cell r="E1187" t="str">
            <v>1,2종시설물 전산화</v>
          </cell>
          <cell r="F1187" t="str">
            <v>(SHOP DRAWING)</v>
          </cell>
          <cell r="G1187" t="str">
            <v>매</v>
          </cell>
          <cell r="H1187">
            <v>0</v>
          </cell>
          <cell r="I1187">
            <v>0</v>
          </cell>
        </row>
        <row r="1188">
          <cell r="A1188" t="str">
            <v>D00913</v>
          </cell>
          <cell r="B1188">
            <v>2</v>
          </cell>
          <cell r="C1188" t="str">
            <v>16)</v>
          </cell>
          <cell r="D1188">
            <v>9865999</v>
          </cell>
          <cell r="E1188" t="str">
            <v>준공표지판</v>
          </cell>
          <cell r="G1188" t="str">
            <v>EA</v>
          </cell>
          <cell r="H1188">
            <v>0</v>
          </cell>
          <cell r="I1188">
            <v>0</v>
          </cell>
        </row>
        <row r="1189">
          <cell r="A1189" t="str">
            <v>D02302</v>
          </cell>
          <cell r="B1189">
            <v>1800</v>
          </cell>
          <cell r="C1189" t="str">
            <v>17)</v>
          </cell>
          <cell r="D1189">
            <v>9866146</v>
          </cell>
          <cell r="E1189" t="str">
            <v>가설판넬설치</v>
          </cell>
          <cell r="G1189" t="str">
            <v>ｍ</v>
          </cell>
          <cell r="H1189">
            <v>0</v>
          </cell>
          <cell r="I1189">
            <v>0</v>
          </cell>
        </row>
        <row r="1190">
          <cell r="A1190" t="str">
            <v>D02249</v>
          </cell>
          <cell r="B1190">
            <v>1</v>
          </cell>
          <cell r="C1190" t="str">
            <v>18)</v>
          </cell>
          <cell r="D1190">
            <v>9866202</v>
          </cell>
          <cell r="E1190" t="str">
            <v>규준틀 설치</v>
          </cell>
          <cell r="F1190" t="str">
            <v>(토공규준틀)</v>
          </cell>
          <cell r="G1190" t="str">
            <v>식</v>
          </cell>
          <cell r="H1190">
            <v>0</v>
          </cell>
          <cell r="I1190">
            <v>0</v>
          </cell>
        </row>
        <row r="1191">
          <cell r="A1191" t="str">
            <v>D02270</v>
          </cell>
          <cell r="B1191">
            <v>8.51</v>
          </cell>
          <cell r="C1191" t="str">
            <v>19)</v>
          </cell>
          <cell r="D1191">
            <v>9866257</v>
          </cell>
          <cell r="E1191" t="str">
            <v>시공측량비</v>
          </cell>
          <cell r="G1191" t="str">
            <v>KM</v>
          </cell>
          <cell r="H1191">
            <v>0</v>
          </cell>
          <cell r="I1191">
            <v>0</v>
          </cell>
        </row>
        <row r="1192">
          <cell r="A1192" t="str">
            <v>T2</v>
          </cell>
          <cell r="B1192">
            <v>1201</v>
          </cell>
          <cell r="C1192" t="str">
            <v>20)</v>
          </cell>
          <cell r="D1192">
            <v>9866385</v>
          </cell>
          <cell r="E1192" t="str">
            <v>추가보링및현장시험</v>
          </cell>
          <cell r="H1192">
            <v>0</v>
          </cell>
          <cell r="I1192">
            <v>0</v>
          </cell>
        </row>
        <row r="1193">
          <cell r="A1193" t="str">
            <v>D02233</v>
          </cell>
          <cell r="B1193">
            <v>100</v>
          </cell>
          <cell r="C1193" t="str">
            <v>가</v>
          </cell>
          <cell r="D1193">
            <v>9866393</v>
          </cell>
          <cell r="E1193" t="str">
            <v>보링비</v>
          </cell>
          <cell r="F1193" t="str">
            <v>(풍화암층)</v>
          </cell>
          <cell r="G1193" t="str">
            <v>M</v>
          </cell>
          <cell r="H1193">
            <v>0</v>
          </cell>
          <cell r="I1193">
            <v>0</v>
          </cell>
        </row>
        <row r="1194">
          <cell r="A1194" t="str">
            <v>D02352</v>
          </cell>
          <cell r="B1194">
            <v>80</v>
          </cell>
          <cell r="C1194" t="str">
            <v>나</v>
          </cell>
          <cell r="D1194">
            <v>9866394</v>
          </cell>
          <cell r="E1194" t="str">
            <v>보링비</v>
          </cell>
          <cell r="F1194" t="str">
            <v>(풍화토)</v>
          </cell>
          <cell r="G1194" t="str">
            <v>M</v>
          </cell>
          <cell r="H1194">
            <v>0</v>
          </cell>
          <cell r="I1194">
            <v>0</v>
          </cell>
        </row>
        <row r="1195">
          <cell r="A1195" t="str">
            <v>D02232</v>
          </cell>
          <cell r="B1195">
            <v>110</v>
          </cell>
          <cell r="C1195" t="str">
            <v>다</v>
          </cell>
          <cell r="D1195">
            <v>9866395</v>
          </cell>
          <cell r="E1195" t="str">
            <v>보링비</v>
          </cell>
          <cell r="F1195" t="str">
            <v>(자갈층)</v>
          </cell>
          <cell r="G1195" t="str">
            <v>M</v>
          </cell>
          <cell r="H1195">
            <v>0</v>
          </cell>
          <cell r="I1195">
            <v>0</v>
          </cell>
        </row>
        <row r="1196">
          <cell r="A1196" t="str">
            <v>D02234</v>
          </cell>
          <cell r="B1196">
            <v>110</v>
          </cell>
          <cell r="C1196" t="str">
            <v>라</v>
          </cell>
          <cell r="D1196">
            <v>9866396</v>
          </cell>
          <cell r="E1196" t="str">
            <v>보링비</v>
          </cell>
          <cell r="F1196" t="str">
            <v>(연암층)</v>
          </cell>
          <cell r="G1196" t="str">
            <v>M</v>
          </cell>
          <cell r="H1196">
            <v>0</v>
          </cell>
          <cell r="I1196">
            <v>0</v>
          </cell>
        </row>
        <row r="1197">
          <cell r="A1197" t="str">
            <v>D02271</v>
          </cell>
          <cell r="B1197">
            <v>40</v>
          </cell>
          <cell r="C1197" t="str">
            <v>마</v>
          </cell>
          <cell r="D1197">
            <v>9866397</v>
          </cell>
          <cell r="E1197" t="str">
            <v>보링비</v>
          </cell>
          <cell r="F1197" t="str">
            <v>(경암층)</v>
          </cell>
          <cell r="G1197" t="str">
            <v>M</v>
          </cell>
          <cell r="H1197">
            <v>0</v>
          </cell>
          <cell r="I1197">
            <v>0</v>
          </cell>
        </row>
        <row r="1198">
          <cell r="A1198" t="str">
            <v>D02231</v>
          </cell>
          <cell r="B1198">
            <v>80</v>
          </cell>
          <cell r="C1198" t="str">
            <v>바</v>
          </cell>
          <cell r="D1198">
            <v>9866525</v>
          </cell>
          <cell r="E1198" t="str">
            <v>보링비</v>
          </cell>
          <cell r="F1198" t="str">
            <v>(모래층)</v>
          </cell>
          <cell r="G1198" t="str">
            <v>M</v>
          </cell>
          <cell r="H1198">
            <v>0</v>
          </cell>
          <cell r="I1198">
            <v>0</v>
          </cell>
        </row>
        <row r="1199">
          <cell r="A1199" t="str">
            <v>D02230</v>
          </cell>
          <cell r="B1199">
            <v>70</v>
          </cell>
          <cell r="C1199" t="str">
            <v>사</v>
          </cell>
          <cell r="D1199">
            <v>9866529</v>
          </cell>
          <cell r="E1199" t="str">
            <v>보링비</v>
          </cell>
          <cell r="F1199" t="str">
            <v>(점토층)</v>
          </cell>
          <cell r="G1199" t="str">
            <v>M</v>
          </cell>
          <cell r="H1199">
            <v>0</v>
          </cell>
          <cell r="I1199">
            <v>0</v>
          </cell>
        </row>
        <row r="1200">
          <cell r="A1200" t="str">
            <v>D02303</v>
          </cell>
          <cell r="B1200">
            <v>50</v>
          </cell>
          <cell r="C1200" t="str">
            <v>아</v>
          </cell>
          <cell r="D1200">
            <v>9866561</v>
          </cell>
          <cell r="E1200" t="str">
            <v>표준관입시험</v>
          </cell>
          <cell r="G1200" t="str">
            <v>회</v>
          </cell>
          <cell r="H1200">
            <v>0</v>
          </cell>
          <cell r="I1200">
            <v>0</v>
          </cell>
        </row>
        <row r="1201">
          <cell r="A1201" t="str">
            <v>D02309</v>
          </cell>
          <cell r="B1201">
            <v>45</v>
          </cell>
          <cell r="C1201" t="str">
            <v>자</v>
          </cell>
          <cell r="D1201">
            <v>9866577</v>
          </cell>
          <cell r="E1201" t="str">
            <v>기계기구 설치비</v>
          </cell>
          <cell r="G1201" t="str">
            <v>개소</v>
          </cell>
          <cell r="H1201">
            <v>0</v>
          </cell>
          <cell r="I1201">
            <v>0</v>
          </cell>
        </row>
        <row r="1202">
          <cell r="A1202" t="str">
            <v>E2</v>
          </cell>
          <cell r="B1202">
            <v>0</v>
          </cell>
          <cell r="C1202" t="str">
            <v>계</v>
          </cell>
          <cell r="D1202">
            <v>9866593</v>
          </cell>
          <cell r="I1202">
            <v>0</v>
          </cell>
        </row>
        <row r="1203">
          <cell r="A1203" t="str">
            <v>D02304</v>
          </cell>
          <cell r="B1203">
            <v>11</v>
          </cell>
          <cell r="C1203" t="str">
            <v>21)</v>
          </cell>
          <cell r="D1203">
            <v>9866611</v>
          </cell>
          <cell r="E1203" t="str">
            <v>가옥철거비</v>
          </cell>
          <cell r="F1203" t="str">
            <v>(콘크리트슬래브)</v>
          </cell>
          <cell r="G1203" t="str">
            <v>동</v>
          </cell>
          <cell r="H1203">
            <v>0</v>
          </cell>
          <cell r="I1203">
            <v>0</v>
          </cell>
        </row>
        <row r="1204">
          <cell r="A1204" t="str">
            <v>D02305</v>
          </cell>
          <cell r="B1204">
            <v>1</v>
          </cell>
          <cell r="C1204" t="str">
            <v>22)</v>
          </cell>
          <cell r="D1204">
            <v>9866620</v>
          </cell>
          <cell r="E1204" t="str">
            <v>교통정리비</v>
          </cell>
          <cell r="G1204" t="str">
            <v>식</v>
          </cell>
          <cell r="H1204">
            <v>0</v>
          </cell>
          <cell r="I1204">
            <v>0</v>
          </cell>
        </row>
        <row r="1205">
          <cell r="A1205" t="str">
            <v>D02307</v>
          </cell>
          <cell r="B1205">
            <v>5</v>
          </cell>
          <cell r="C1205" t="str">
            <v>23)</v>
          </cell>
          <cell r="D1205">
            <v>9866923</v>
          </cell>
          <cell r="E1205" t="str">
            <v>안전점검비</v>
          </cell>
          <cell r="G1205" t="str">
            <v>회</v>
          </cell>
          <cell r="H1205">
            <v>0</v>
          </cell>
          <cell r="I1205">
            <v>0</v>
          </cell>
        </row>
        <row r="1206">
          <cell r="A1206" t="str">
            <v>D02308</v>
          </cell>
          <cell r="B1206">
            <v>5</v>
          </cell>
          <cell r="C1206" t="str">
            <v>24)</v>
          </cell>
          <cell r="D1206">
            <v>9866983</v>
          </cell>
          <cell r="E1206" t="str">
            <v>사후환경영향조사비</v>
          </cell>
          <cell r="G1206" t="str">
            <v>회</v>
          </cell>
          <cell r="H1206">
            <v>0</v>
          </cell>
          <cell r="I1206">
            <v>0</v>
          </cell>
        </row>
        <row r="1207">
          <cell r="A1207" t="str">
            <v>T2</v>
          </cell>
          <cell r="B1207">
            <v>1211</v>
          </cell>
          <cell r="C1207" t="str">
            <v>25)</v>
          </cell>
          <cell r="D1207">
            <v>9867103</v>
          </cell>
          <cell r="E1207" t="str">
            <v>자재운반</v>
          </cell>
          <cell r="H1207">
            <v>0</v>
          </cell>
          <cell r="I1207">
            <v>0</v>
          </cell>
        </row>
        <row r="1208">
          <cell r="A1208" t="str">
            <v>D02317</v>
          </cell>
          <cell r="B1208">
            <v>17007</v>
          </cell>
          <cell r="C1208" t="str">
            <v>가.</v>
          </cell>
          <cell r="D1208">
            <v>9867230</v>
          </cell>
          <cell r="E1208" t="str">
            <v>시멘트운반</v>
          </cell>
          <cell r="F1208" t="str">
            <v>(벌크:분공장~B/P)</v>
          </cell>
          <cell r="G1208" t="str">
            <v>TON</v>
          </cell>
          <cell r="H1208">
            <v>0</v>
          </cell>
          <cell r="I1208">
            <v>0</v>
          </cell>
        </row>
        <row r="1209">
          <cell r="A1209" t="str">
            <v>D00231</v>
          </cell>
          <cell r="B1209">
            <v>28695</v>
          </cell>
          <cell r="C1209" t="str">
            <v>나</v>
          </cell>
          <cell r="D1209">
            <v>9867258</v>
          </cell>
          <cell r="E1209" t="str">
            <v>모래운반(콘크리트용)</v>
          </cell>
          <cell r="F1209" t="str">
            <v>(골재원~B/P장)</v>
          </cell>
          <cell r="G1209" t="str">
            <v>M3</v>
          </cell>
          <cell r="H1209">
            <v>0</v>
          </cell>
          <cell r="I1209">
            <v>0</v>
          </cell>
        </row>
        <row r="1210">
          <cell r="A1210" t="str">
            <v>D01270</v>
          </cell>
          <cell r="B1210">
            <v>6991.3639999999996</v>
          </cell>
          <cell r="C1210" t="str">
            <v>다</v>
          </cell>
          <cell r="D1210">
            <v>9867286</v>
          </cell>
          <cell r="E1210" t="str">
            <v>철근운반</v>
          </cell>
          <cell r="F1210" t="str">
            <v>(하치장~현장)</v>
          </cell>
          <cell r="G1210" t="str">
            <v>TON</v>
          </cell>
          <cell r="H1210">
            <v>0</v>
          </cell>
          <cell r="I1210">
            <v>0</v>
          </cell>
        </row>
        <row r="1211">
          <cell r="A1211" t="str">
            <v>D00148</v>
          </cell>
          <cell r="B1211">
            <v>383</v>
          </cell>
          <cell r="C1211" t="str">
            <v>라</v>
          </cell>
          <cell r="D1211">
            <v>9867857</v>
          </cell>
          <cell r="E1211" t="str">
            <v>아스팔트</v>
          </cell>
          <cell r="G1211" t="str">
            <v>D/M</v>
          </cell>
          <cell r="H1211">
            <v>0</v>
          </cell>
          <cell r="I1211">
            <v>0</v>
          </cell>
        </row>
        <row r="1212">
          <cell r="A1212" t="str">
            <v>E2</v>
          </cell>
          <cell r="B1212">
            <v>0</v>
          </cell>
          <cell r="C1212" t="str">
            <v>계</v>
          </cell>
          <cell r="D1212">
            <v>9868047</v>
          </cell>
          <cell r="I1212">
            <v>0</v>
          </cell>
        </row>
        <row r="1213">
          <cell r="A1213" t="str">
            <v>T2</v>
          </cell>
          <cell r="B1213">
            <v>1255</v>
          </cell>
          <cell r="C1213" t="str">
            <v>26)</v>
          </cell>
          <cell r="D1213">
            <v>9868639</v>
          </cell>
          <cell r="E1213" t="str">
            <v>사급자재대</v>
          </cell>
          <cell r="H1213">
            <v>0</v>
          </cell>
          <cell r="I1213">
            <v>0</v>
          </cell>
        </row>
        <row r="1214">
          <cell r="A1214" t="str">
            <v>M00475</v>
          </cell>
          <cell r="B1214">
            <v>17007.8</v>
          </cell>
          <cell r="C1214" t="str">
            <v>가.</v>
          </cell>
          <cell r="D1214">
            <v>9868683</v>
          </cell>
          <cell r="E1214" t="str">
            <v>시멘트</v>
          </cell>
          <cell r="F1214" t="str">
            <v>분말:부가세별도</v>
          </cell>
          <cell r="G1214" t="str">
            <v>TON</v>
          </cell>
          <cell r="H1214">
            <v>0</v>
          </cell>
          <cell r="I1214">
            <v>0</v>
          </cell>
        </row>
        <row r="1215">
          <cell r="A1215" t="str">
            <v>M00788</v>
          </cell>
          <cell r="B1215">
            <v>28695</v>
          </cell>
          <cell r="C1215" t="str">
            <v>나.</v>
          </cell>
          <cell r="D1215">
            <v>9868688</v>
          </cell>
          <cell r="E1215" t="str">
            <v>모래</v>
          </cell>
          <cell r="F1215" t="str">
            <v>(상차도)</v>
          </cell>
          <cell r="G1215" t="str">
            <v>M3</v>
          </cell>
          <cell r="H1215">
            <v>0</v>
          </cell>
          <cell r="I1215">
            <v>0</v>
          </cell>
        </row>
        <row r="1216">
          <cell r="A1216" t="str">
            <v>M00041</v>
          </cell>
          <cell r="B1216">
            <v>135</v>
          </cell>
          <cell r="C1216" t="str">
            <v>다.</v>
          </cell>
          <cell r="D1216">
            <v>9868693</v>
          </cell>
          <cell r="E1216" t="str">
            <v>아스팔트.</v>
          </cell>
          <cell r="F1216" t="str">
            <v>RSC-4</v>
          </cell>
          <cell r="G1216" t="str">
            <v>D/M</v>
          </cell>
          <cell r="H1216">
            <v>0</v>
          </cell>
          <cell r="I1216">
            <v>0</v>
          </cell>
        </row>
        <row r="1217">
          <cell r="A1217" t="str">
            <v>M00253</v>
          </cell>
          <cell r="B1217">
            <v>249</v>
          </cell>
          <cell r="C1217" t="str">
            <v>라.</v>
          </cell>
          <cell r="D1217">
            <v>9868695</v>
          </cell>
          <cell r="E1217" t="str">
            <v>아스팔트.</v>
          </cell>
          <cell r="F1217" t="str">
            <v>MC-1</v>
          </cell>
          <cell r="G1217" t="str">
            <v>D/M</v>
          </cell>
          <cell r="H1217">
            <v>0</v>
          </cell>
          <cell r="I1217">
            <v>0</v>
          </cell>
        </row>
        <row r="1218">
          <cell r="A1218" t="str">
            <v>T1</v>
          </cell>
          <cell r="B1218">
            <v>1228</v>
          </cell>
          <cell r="C1218" t="str">
            <v>라.</v>
          </cell>
          <cell r="D1218">
            <v>9868696</v>
          </cell>
          <cell r="E1218" t="str">
            <v>콘크리트포장용줄눈</v>
          </cell>
          <cell r="H1218">
            <v>0</v>
          </cell>
          <cell r="I1218">
            <v>0</v>
          </cell>
        </row>
        <row r="1219">
          <cell r="A1219" t="str">
            <v>M00690</v>
          </cell>
          <cell r="B1219">
            <v>8730</v>
          </cell>
          <cell r="D1219">
            <v>9868824</v>
          </cell>
          <cell r="E1219" t="str">
            <v>형식2-1</v>
          </cell>
          <cell r="G1219" t="str">
            <v>M</v>
          </cell>
          <cell r="H1219">
            <v>0</v>
          </cell>
          <cell r="I1219">
            <v>0</v>
          </cell>
        </row>
        <row r="1220">
          <cell r="A1220" t="str">
            <v>M00691</v>
          </cell>
          <cell r="B1220">
            <v>8730</v>
          </cell>
          <cell r="D1220">
            <v>9868952</v>
          </cell>
          <cell r="E1220" t="str">
            <v>형식2-2</v>
          </cell>
          <cell r="G1220" t="str">
            <v>M</v>
          </cell>
          <cell r="H1220">
            <v>0</v>
          </cell>
          <cell r="I1220">
            <v>0</v>
          </cell>
        </row>
        <row r="1221">
          <cell r="A1221" t="str">
            <v>M00694</v>
          </cell>
          <cell r="B1221">
            <v>96</v>
          </cell>
          <cell r="D1221">
            <v>9869016</v>
          </cell>
          <cell r="E1221" t="str">
            <v>형식2-4</v>
          </cell>
          <cell r="G1221" t="str">
            <v>M</v>
          </cell>
          <cell r="H1221">
            <v>0</v>
          </cell>
          <cell r="I1221">
            <v>0</v>
          </cell>
        </row>
        <row r="1222">
          <cell r="A1222" t="str">
            <v>M00692</v>
          </cell>
          <cell r="B1222">
            <v>1228</v>
          </cell>
          <cell r="D1222">
            <v>9869080</v>
          </cell>
          <cell r="E1222" t="str">
            <v>형식2-5</v>
          </cell>
          <cell r="G1222" t="str">
            <v>M</v>
          </cell>
          <cell r="H1222">
            <v>0</v>
          </cell>
          <cell r="I1222">
            <v>0</v>
          </cell>
        </row>
        <row r="1223">
          <cell r="A1223" t="str">
            <v>M00695</v>
          </cell>
          <cell r="B1223">
            <v>139</v>
          </cell>
          <cell r="D1223">
            <v>9869336</v>
          </cell>
          <cell r="E1223" t="str">
            <v>형식3-1</v>
          </cell>
          <cell r="G1223" t="str">
            <v>M</v>
          </cell>
          <cell r="H1223">
            <v>0</v>
          </cell>
          <cell r="I1223">
            <v>0</v>
          </cell>
        </row>
        <row r="1224">
          <cell r="A1224" t="str">
            <v>M00696</v>
          </cell>
          <cell r="B1224">
            <v>140</v>
          </cell>
          <cell r="D1224">
            <v>9869393</v>
          </cell>
          <cell r="E1224" t="str">
            <v>형식3-2</v>
          </cell>
          <cell r="G1224" t="str">
            <v>M</v>
          </cell>
          <cell r="H1224">
            <v>0</v>
          </cell>
          <cell r="I1224">
            <v>0</v>
          </cell>
        </row>
        <row r="1225">
          <cell r="A1225" t="str">
            <v>M00697</v>
          </cell>
          <cell r="B1225">
            <v>128</v>
          </cell>
          <cell r="D1225">
            <v>9869421</v>
          </cell>
          <cell r="E1225" t="str">
            <v>형식3-3</v>
          </cell>
          <cell r="G1225" t="str">
            <v>M</v>
          </cell>
          <cell r="H1225">
            <v>0</v>
          </cell>
          <cell r="I1225">
            <v>0</v>
          </cell>
        </row>
        <row r="1226">
          <cell r="A1226" t="str">
            <v>M00698</v>
          </cell>
          <cell r="B1226">
            <v>128</v>
          </cell>
          <cell r="D1226">
            <v>9869449</v>
          </cell>
          <cell r="E1226" t="str">
            <v>형식3-4</v>
          </cell>
          <cell r="G1226" t="str">
            <v>M</v>
          </cell>
          <cell r="H1226">
            <v>0</v>
          </cell>
          <cell r="I1226">
            <v>0</v>
          </cell>
        </row>
        <row r="1227">
          <cell r="A1227" t="str">
            <v>M00699</v>
          </cell>
          <cell r="B1227">
            <v>277</v>
          </cell>
          <cell r="D1227">
            <v>9869506</v>
          </cell>
          <cell r="E1227" t="str">
            <v>형식3-6</v>
          </cell>
          <cell r="G1227" t="str">
            <v>M</v>
          </cell>
          <cell r="H1227">
            <v>0</v>
          </cell>
          <cell r="I1227">
            <v>0</v>
          </cell>
        </row>
        <row r="1228">
          <cell r="A1228" t="str">
            <v>M00700</v>
          </cell>
          <cell r="B1228">
            <v>309</v>
          </cell>
          <cell r="D1228">
            <v>9869562</v>
          </cell>
          <cell r="E1228" t="str">
            <v>형식3-8</v>
          </cell>
          <cell r="G1228" t="str">
            <v>M</v>
          </cell>
          <cell r="H1228">
            <v>0</v>
          </cell>
          <cell r="I1228">
            <v>0</v>
          </cell>
        </row>
        <row r="1229">
          <cell r="A1229" t="str">
            <v>E1</v>
          </cell>
          <cell r="B1229">
            <v>0</v>
          </cell>
          <cell r="C1229" t="str">
            <v>소계</v>
          </cell>
          <cell r="D1229">
            <v>9869578</v>
          </cell>
          <cell r="I1229">
            <v>0</v>
          </cell>
        </row>
        <row r="1230">
          <cell r="A1230" t="str">
            <v>T1</v>
          </cell>
          <cell r="B1230">
            <v>1238</v>
          </cell>
          <cell r="C1230" t="str">
            <v>마.</v>
          </cell>
          <cell r="D1230">
            <v>9869596</v>
          </cell>
          <cell r="E1230" t="str">
            <v>레미콘</v>
          </cell>
          <cell r="H1230">
            <v>0</v>
          </cell>
          <cell r="I1230">
            <v>0</v>
          </cell>
        </row>
        <row r="1231">
          <cell r="A1231" t="str">
            <v>M01655</v>
          </cell>
          <cell r="B1231">
            <v>3422</v>
          </cell>
          <cell r="D1231">
            <v>9869600</v>
          </cell>
          <cell r="E1231" t="str">
            <v>레미콘</v>
          </cell>
          <cell r="F1231" t="str">
            <v>19-400-8</v>
          </cell>
          <cell r="G1231" t="str">
            <v>M3</v>
          </cell>
          <cell r="H1231">
            <v>0</v>
          </cell>
          <cell r="I1231">
            <v>0</v>
          </cell>
        </row>
        <row r="1232">
          <cell r="A1232" t="str">
            <v>M01656</v>
          </cell>
          <cell r="B1232">
            <v>6910</v>
          </cell>
          <cell r="D1232">
            <v>9869602</v>
          </cell>
          <cell r="E1232" t="str">
            <v>레미콘</v>
          </cell>
          <cell r="F1232" t="str">
            <v>25-270-15</v>
          </cell>
          <cell r="G1232" t="str">
            <v>M3</v>
          </cell>
          <cell r="H1232">
            <v>0</v>
          </cell>
          <cell r="I1232">
            <v>0</v>
          </cell>
        </row>
        <row r="1233">
          <cell r="A1233" t="str">
            <v>M01657</v>
          </cell>
          <cell r="B1233">
            <v>26433</v>
          </cell>
          <cell r="D1233">
            <v>9869603</v>
          </cell>
          <cell r="E1233" t="str">
            <v>레미콘</v>
          </cell>
          <cell r="F1233" t="str">
            <v>25-240-15</v>
          </cell>
          <cell r="G1233" t="str">
            <v>M3</v>
          </cell>
          <cell r="H1233">
            <v>0</v>
          </cell>
          <cell r="I1233">
            <v>0</v>
          </cell>
        </row>
        <row r="1234">
          <cell r="A1234" t="str">
            <v>M01659</v>
          </cell>
          <cell r="B1234">
            <v>1295</v>
          </cell>
          <cell r="D1234">
            <v>9869700</v>
          </cell>
          <cell r="E1234" t="str">
            <v>레미콘</v>
          </cell>
          <cell r="F1234" t="str">
            <v>25-240-8</v>
          </cell>
          <cell r="G1234" t="str">
            <v>M3</v>
          </cell>
          <cell r="H1234">
            <v>0</v>
          </cell>
          <cell r="I1234">
            <v>0</v>
          </cell>
        </row>
        <row r="1235">
          <cell r="A1235" t="str">
            <v>M00173</v>
          </cell>
          <cell r="B1235">
            <v>12218</v>
          </cell>
          <cell r="D1235">
            <v>9869732</v>
          </cell>
          <cell r="E1235" t="str">
            <v>레미콘</v>
          </cell>
          <cell r="F1235" t="str">
            <v>25-210-8</v>
          </cell>
          <cell r="G1235" t="str">
            <v>M3</v>
          </cell>
          <cell r="H1235">
            <v>0</v>
          </cell>
          <cell r="I1235">
            <v>0</v>
          </cell>
        </row>
        <row r="1236">
          <cell r="A1236" t="str">
            <v>M00133</v>
          </cell>
          <cell r="B1236">
            <v>2971</v>
          </cell>
          <cell r="D1236">
            <v>9869782</v>
          </cell>
          <cell r="E1236" t="str">
            <v>레미콘</v>
          </cell>
          <cell r="F1236" t="str">
            <v>40-210-8</v>
          </cell>
          <cell r="G1236" t="str">
            <v>M3</v>
          </cell>
          <cell r="H1236">
            <v>0</v>
          </cell>
          <cell r="I1236">
            <v>0</v>
          </cell>
        </row>
        <row r="1237">
          <cell r="A1237" t="str">
            <v>M01660</v>
          </cell>
          <cell r="B1237">
            <v>2906</v>
          </cell>
          <cell r="D1237">
            <v>9869831</v>
          </cell>
          <cell r="E1237" t="str">
            <v>레미콘</v>
          </cell>
          <cell r="F1237" t="str">
            <v>40-180-8</v>
          </cell>
          <cell r="G1237" t="str">
            <v>M3</v>
          </cell>
          <cell r="H1237">
            <v>0</v>
          </cell>
          <cell r="I1237">
            <v>0</v>
          </cell>
        </row>
        <row r="1238">
          <cell r="A1238" t="str">
            <v>M00109</v>
          </cell>
          <cell r="B1238">
            <v>1923</v>
          </cell>
          <cell r="D1238">
            <v>9869899</v>
          </cell>
          <cell r="E1238" t="str">
            <v>레미콘</v>
          </cell>
          <cell r="F1238" t="str">
            <v>50-150-8</v>
          </cell>
          <cell r="G1238" t="str">
            <v>M3</v>
          </cell>
          <cell r="H1238">
            <v>0</v>
          </cell>
          <cell r="I1238">
            <v>0</v>
          </cell>
        </row>
        <row r="1239">
          <cell r="A1239" t="str">
            <v>E1</v>
          </cell>
          <cell r="B1239">
            <v>0</v>
          </cell>
          <cell r="C1239" t="str">
            <v>소계</v>
          </cell>
          <cell r="D1239">
            <v>9869967</v>
          </cell>
          <cell r="I1239">
            <v>0</v>
          </cell>
        </row>
        <row r="1240">
          <cell r="A1240" t="str">
            <v>T1</v>
          </cell>
          <cell r="B1240">
            <v>1254</v>
          </cell>
          <cell r="C1240" t="str">
            <v>자.</v>
          </cell>
          <cell r="D1240">
            <v>9870015</v>
          </cell>
          <cell r="E1240" t="str">
            <v>철근</v>
          </cell>
          <cell r="H1240">
            <v>0</v>
          </cell>
          <cell r="I1240">
            <v>0</v>
          </cell>
        </row>
        <row r="1241">
          <cell r="A1241" t="str">
            <v>M00058</v>
          </cell>
          <cell r="B1241">
            <v>9.9250000000000007</v>
          </cell>
          <cell r="D1241">
            <v>9870031</v>
          </cell>
          <cell r="E1241" t="str">
            <v>철근</v>
          </cell>
          <cell r="F1241" t="str">
            <v>연강 D10 m/m</v>
          </cell>
          <cell r="G1241" t="str">
            <v>TON</v>
          </cell>
          <cell r="H1241">
            <v>0</v>
          </cell>
          <cell r="I1241">
            <v>0</v>
          </cell>
        </row>
        <row r="1242">
          <cell r="A1242" t="str">
            <v>M00059</v>
          </cell>
          <cell r="B1242">
            <v>582.31899999999996</v>
          </cell>
          <cell r="D1242">
            <v>9870039</v>
          </cell>
          <cell r="E1242" t="str">
            <v>철근</v>
          </cell>
          <cell r="F1242" t="str">
            <v>연강 D13 m/m</v>
          </cell>
          <cell r="G1242" t="str">
            <v>TON</v>
          </cell>
          <cell r="H1242">
            <v>0</v>
          </cell>
          <cell r="I1242">
            <v>0</v>
          </cell>
        </row>
        <row r="1243">
          <cell r="A1243" t="str">
            <v>M00060</v>
          </cell>
          <cell r="B1243">
            <v>1467.49</v>
          </cell>
          <cell r="D1243">
            <v>9870043</v>
          </cell>
          <cell r="E1243" t="str">
            <v>철근</v>
          </cell>
          <cell r="F1243" t="str">
            <v>연강 D16 m/m</v>
          </cell>
          <cell r="G1243" t="str">
            <v>TON</v>
          </cell>
          <cell r="H1243">
            <v>0</v>
          </cell>
          <cell r="I1243">
            <v>0</v>
          </cell>
        </row>
        <row r="1244">
          <cell r="A1244" t="str">
            <v>M00060</v>
          </cell>
          <cell r="B1244">
            <v>998.178</v>
          </cell>
          <cell r="D1244">
            <v>9870101</v>
          </cell>
          <cell r="E1244" t="str">
            <v>철근</v>
          </cell>
          <cell r="F1244" t="str">
            <v>연강 D19 m/m</v>
          </cell>
          <cell r="G1244" t="str">
            <v>TON</v>
          </cell>
          <cell r="H1244">
            <v>0</v>
          </cell>
          <cell r="I1244">
            <v>0</v>
          </cell>
        </row>
        <row r="1245">
          <cell r="A1245" t="str">
            <v>M00060</v>
          </cell>
          <cell r="B1245">
            <v>480.34699999999998</v>
          </cell>
          <cell r="D1245">
            <v>9870130</v>
          </cell>
          <cell r="E1245" t="str">
            <v>철근</v>
          </cell>
          <cell r="F1245" t="str">
            <v>연강 D22 m/m</v>
          </cell>
          <cell r="G1245" t="str">
            <v>TON</v>
          </cell>
          <cell r="H1245">
            <v>0</v>
          </cell>
          <cell r="I1245">
            <v>0</v>
          </cell>
        </row>
        <row r="1246">
          <cell r="A1246" t="str">
            <v>M00060</v>
          </cell>
          <cell r="B1246">
            <v>542.01400000000001</v>
          </cell>
          <cell r="D1246">
            <v>9870145</v>
          </cell>
          <cell r="E1246" t="str">
            <v>철근</v>
          </cell>
          <cell r="F1246" t="str">
            <v>연강 D25 m/m</v>
          </cell>
          <cell r="G1246" t="str">
            <v>TON</v>
          </cell>
          <cell r="H1246">
            <v>0</v>
          </cell>
          <cell r="I1246">
            <v>0</v>
          </cell>
        </row>
        <row r="1247">
          <cell r="A1247" t="str">
            <v>M00060</v>
          </cell>
          <cell r="B1247">
            <v>1029.9480000000001</v>
          </cell>
          <cell r="D1247">
            <v>9870152</v>
          </cell>
          <cell r="E1247" t="str">
            <v>철근</v>
          </cell>
          <cell r="F1247" t="str">
            <v>연강 D29 m/m</v>
          </cell>
          <cell r="G1247" t="str">
            <v>TON</v>
          </cell>
          <cell r="H1247">
            <v>0</v>
          </cell>
          <cell r="I1247">
            <v>0</v>
          </cell>
        </row>
        <row r="1248">
          <cell r="A1248" t="str">
            <v>M00060</v>
          </cell>
          <cell r="B1248">
            <v>223.071</v>
          </cell>
          <cell r="D1248">
            <v>9870156</v>
          </cell>
          <cell r="E1248" t="str">
            <v>철근</v>
          </cell>
          <cell r="F1248" t="str">
            <v>연강 H32 m/m</v>
          </cell>
          <cell r="G1248" t="str">
            <v>TON</v>
          </cell>
          <cell r="H1248">
            <v>0</v>
          </cell>
          <cell r="I1248">
            <v>0</v>
          </cell>
        </row>
        <row r="1249">
          <cell r="A1249" t="str">
            <v>M00062</v>
          </cell>
          <cell r="B1249">
            <v>92.097999999999999</v>
          </cell>
          <cell r="D1249">
            <v>9870159</v>
          </cell>
          <cell r="E1249" t="str">
            <v>철근</v>
          </cell>
          <cell r="F1249" t="str">
            <v>고강 H13 m/m</v>
          </cell>
          <cell r="G1249" t="str">
            <v>TON</v>
          </cell>
          <cell r="H1249">
            <v>0</v>
          </cell>
          <cell r="I1249">
            <v>0</v>
          </cell>
        </row>
        <row r="1250">
          <cell r="A1250" t="str">
            <v>M00063</v>
          </cell>
          <cell r="B1250">
            <v>532.89300000000003</v>
          </cell>
          <cell r="D1250">
            <v>9870167</v>
          </cell>
          <cell r="E1250" t="str">
            <v>철근</v>
          </cell>
          <cell r="F1250" t="str">
            <v>고강 H16 m/m</v>
          </cell>
          <cell r="G1250" t="str">
            <v>TON</v>
          </cell>
          <cell r="H1250">
            <v>0</v>
          </cell>
          <cell r="I1250">
            <v>0</v>
          </cell>
        </row>
        <row r="1251">
          <cell r="A1251" t="str">
            <v>M00063</v>
          </cell>
          <cell r="B1251">
            <v>324.71699999999998</v>
          </cell>
          <cell r="D1251">
            <v>9870203</v>
          </cell>
          <cell r="E1251" t="str">
            <v>철근</v>
          </cell>
          <cell r="F1251" t="str">
            <v>고강 H19 m/m</v>
          </cell>
          <cell r="G1251" t="str">
            <v>TON</v>
          </cell>
          <cell r="H1251">
            <v>0</v>
          </cell>
          <cell r="I1251">
            <v>0</v>
          </cell>
        </row>
        <row r="1252">
          <cell r="A1252" t="str">
            <v>M00063</v>
          </cell>
          <cell r="B1252">
            <v>99.88</v>
          </cell>
          <cell r="D1252">
            <v>9870221</v>
          </cell>
          <cell r="E1252" t="str">
            <v>철근</v>
          </cell>
          <cell r="F1252" t="str">
            <v>고강 H22 m/m</v>
          </cell>
          <cell r="G1252" t="str">
            <v>TON</v>
          </cell>
          <cell r="H1252">
            <v>0</v>
          </cell>
          <cell r="I1252">
            <v>0</v>
          </cell>
        </row>
        <row r="1253">
          <cell r="A1253" t="str">
            <v>M00063</v>
          </cell>
          <cell r="B1253">
            <v>401.50299999999999</v>
          </cell>
          <cell r="D1253">
            <v>9870230</v>
          </cell>
          <cell r="E1253" t="str">
            <v>철근</v>
          </cell>
          <cell r="F1253" t="str">
            <v>고강 H25 m/m</v>
          </cell>
          <cell r="G1253" t="str">
            <v>TON</v>
          </cell>
          <cell r="H1253">
            <v>0</v>
          </cell>
          <cell r="I1253">
            <v>0</v>
          </cell>
        </row>
        <row r="1254">
          <cell r="A1254" t="str">
            <v>M00063</v>
          </cell>
          <cell r="B1254">
            <v>8.6560000000000006</v>
          </cell>
          <cell r="D1254">
            <v>9870235</v>
          </cell>
          <cell r="E1254" t="str">
            <v>철근</v>
          </cell>
          <cell r="F1254" t="str">
            <v>고강 H29 m/m</v>
          </cell>
          <cell r="G1254" t="str">
            <v>TON</v>
          </cell>
          <cell r="H1254">
            <v>0</v>
          </cell>
          <cell r="I1254">
            <v>0</v>
          </cell>
        </row>
        <row r="1255">
          <cell r="A1255" t="str">
            <v>E1</v>
          </cell>
          <cell r="B1255">
            <v>0</v>
          </cell>
          <cell r="C1255" t="str">
            <v>소계</v>
          </cell>
          <cell r="D1255">
            <v>9870239</v>
          </cell>
          <cell r="I1255">
            <v>0</v>
          </cell>
        </row>
        <row r="1256">
          <cell r="A1256" t="str">
            <v>E2</v>
          </cell>
          <cell r="B1256">
            <v>0</v>
          </cell>
          <cell r="C1256" t="str">
            <v>계</v>
          </cell>
          <cell r="D1256">
            <v>9870271</v>
          </cell>
          <cell r="I1256">
            <v>0</v>
          </cell>
        </row>
        <row r="1257">
          <cell r="A1257" t="str">
            <v>E4</v>
          </cell>
          <cell r="B1257">
            <v>0</v>
          </cell>
          <cell r="C1257" t="str">
            <v>총계</v>
          </cell>
          <cell r="D1257">
            <v>9870303</v>
          </cell>
          <cell r="I1257">
            <v>0</v>
          </cell>
        </row>
        <row r="1258">
          <cell r="A1258" t="str">
            <v>K1</v>
          </cell>
          <cell r="B1258">
            <v>1</v>
          </cell>
          <cell r="C1258" t="str">
            <v>나 - 2</v>
          </cell>
          <cell r="D1258">
            <v>9870431</v>
          </cell>
          <cell r="E1258" t="str">
            <v>간접 노무비</v>
          </cell>
          <cell r="G1258" t="str">
            <v>식</v>
          </cell>
          <cell r="H1258">
            <v>0</v>
          </cell>
          <cell r="I1258">
            <v>0</v>
          </cell>
        </row>
        <row r="1259">
          <cell r="A1259" t="str">
            <v>K2</v>
          </cell>
          <cell r="B1259">
            <v>1</v>
          </cell>
          <cell r="C1259" t="str">
            <v>다 - 2</v>
          </cell>
          <cell r="D1259">
            <v>9870559</v>
          </cell>
          <cell r="E1259" t="str">
            <v>산재 보험료</v>
          </cell>
          <cell r="G1259" t="str">
            <v>식</v>
          </cell>
          <cell r="H1259">
            <v>0</v>
          </cell>
          <cell r="I1259">
            <v>0</v>
          </cell>
        </row>
        <row r="1260">
          <cell r="A1260" t="str">
            <v>K3</v>
          </cell>
          <cell r="B1260">
            <v>1</v>
          </cell>
          <cell r="C1260" t="str">
            <v>다 - 3</v>
          </cell>
          <cell r="D1260">
            <v>9870687</v>
          </cell>
          <cell r="E1260" t="str">
            <v>안전 관리비</v>
          </cell>
          <cell r="G1260" t="str">
            <v>식</v>
          </cell>
          <cell r="H1260">
            <v>0</v>
          </cell>
          <cell r="I1260">
            <v>0</v>
          </cell>
        </row>
        <row r="1261">
          <cell r="A1261" t="str">
            <v>K4</v>
          </cell>
          <cell r="B1261">
            <v>1</v>
          </cell>
          <cell r="C1261" t="str">
            <v>다 - 4</v>
          </cell>
          <cell r="D1261">
            <v>9870815</v>
          </cell>
          <cell r="E1261" t="str">
            <v>기타   경비</v>
          </cell>
          <cell r="G1261" t="str">
            <v>식</v>
          </cell>
          <cell r="H1261">
            <v>0</v>
          </cell>
          <cell r="I1261">
            <v>0</v>
          </cell>
        </row>
        <row r="1262">
          <cell r="A1262" t="str">
            <v>K5</v>
          </cell>
          <cell r="B1262">
            <v>1</v>
          </cell>
          <cell r="C1262" t="str">
            <v>2.</v>
          </cell>
          <cell r="D1262">
            <v>9870943</v>
          </cell>
          <cell r="E1262" t="str">
            <v>일반 관리비</v>
          </cell>
          <cell r="G1262" t="str">
            <v>식</v>
          </cell>
          <cell r="H1262">
            <v>0</v>
          </cell>
          <cell r="I1262">
            <v>0</v>
          </cell>
        </row>
        <row r="1263">
          <cell r="A1263" t="str">
            <v>K6</v>
          </cell>
          <cell r="B1263">
            <v>1</v>
          </cell>
          <cell r="C1263" t="str">
            <v>3.</v>
          </cell>
          <cell r="D1263">
            <v>9871071</v>
          </cell>
          <cell r="E1263" t="str">
            <v>이       윤</v>
          </cell>
          <cell r="G1263" t="str">
            <v>식</v>
          </cell>
          <cell r="H1263">
            <v>0</v>
          </cell>
          <cell r="I1263">
            <v>0</v>
          </cell>
        </row>
        <row r="1264">
          <cell r="A1264" t="str">
            <v>K7</v>
          </cell>
          <cell r="B1264">
            <v>1</v>
          </cell>
          <cell r="C1264" t="str">
            <v>4.</v>
          </cell>
          <cell r="D1264">
            <v>9871199</v>
          </cell>
          <cell r="E1264" t="str">
            <v>부가 가치세</v>
          </cell>
          <cell r="G1264" t="str">
            <v>식</v>
          </cell>
          <cell r="H1264">
            <v>0</v>
          </cell>
          <cell r="I1264">
            <v>0</v>
          </cell>
        </row>
        <row r="1265">
          <cell r="A1265" t="str">
            <v>K8</v>
          </cell>
          <cell r="B1265">
            <v>1</v>
          </cell>
          <cell r="C1265" t="str">
            <v>5.</v>
          </cell>
          <cell r="D1265">
            <v>9871327</v>
          </cell>
          <cell r="E1265" t="str">
            <v>보   상   비</v>
          </cell>
          <cell r="G1265" t="str">
            <v>식</v>
          </cell>
          <cell r="H1265">
            <v>0</v>
          </cell>
          <cell r="I1265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총지"/>
      <sheetName val="내지"/>
      <sheetName val="총괄"/>
      <sheetName val="입찰안"/>
      <sheetName val="적격"/>
      <sheetName val="평가"/>
      <sheetName val="적정"/>
      <sheetName val="표지"/>
      <sheetName val="원가"/>
      <sheetName val="관리"/>
      <sheetName val="하도"/>
      <sheetName val="별지"/>
      <sheetName val="토공"/>
      <sheetName val="의뢰"/>
      <sheetName val="견적"/>
      <sheetName val="AS"/>
      <sheetName val="조사"/>
      <sheetName val="합의서"/>
      <sheetName val="기초코드"/>
      <sheetName val="b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표지"/>
      <sheetName val="별첨"/>
      <sheetName val="변경사유서"/>
      <sheetName val="변경사유"/>
      <sheetName val="집계표"/>
      <sheetName val="증감내역서"/>
      <sheetName val="Sheet2"/>
      <sheetName val="Sheet1"/>
      <sheetName val="laroux"/>
      <sheetName val="내역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초자료"/>
      <sheetName val="여과지동"/>
      <sheetName val="증감내역서"/>
    </sheetNames>
    <sheetDataSet>
      <sheetData sheetId="0" refreshError="1">
        <row r="3">
          <cell r="A3">
            <v>1</v>
          </cell>
          <cell r="B3" t="str">
            <v>전선관</v>
          </cell>
          <cell r="C3" t="str">
            <v>ST  28C</v>
          </cell>
          <cell r="D3" t="str">
            <v>m</v>
          </cell>
          <cell r="S3" t="str">
            <v>내선</v>
          </cell>
          <cell r="T3">
            <v>0.14000000000000001</v>
          </cell>
        </row>
        <row r="4">
          <cell r="A4">
            <v>2</v>
          </cell>
          <cell r="B4" t="str">
            <v>전선관</v>
          </cell>
          <cell r="C4" t="str">
            <v>HI-PVC  16C</v>
          </cell>
          <cell r="D4" t="str">
            <v>m</v>
          </cell>
          <cell r="S4" t="str">
            <v>내선</v>
          </cell>
          <cell r="T4">
            <v>0.05</v>
          </cell>
        </row>
        <row r="5">
          <cell r="A5">
            <v>3</v>
          </cell>
          <cell r="B5" t="str">
            <v>전선관</v>
          </cell>
          <cell r="C5" t="str">
            <v>HI-PVC  22C</v>
          </cell>
          <cell r="D5" t="str">
            <v>m</v>
          </cell>
          <cell r="S5" t="str">
            <v>내선</v>
          </cell>
          <cell r="T5">
            <v>0.06</v>
          </cell>
        </row>
        <row r="6">
          <cell r="A6">
            <v>4</v>
          </cell>
          <cell r="B6" t="str">
            <v>전선관</v>
          </cell>
          <cell r="C6" t="str">
            <v>HI-PVC  28C</v>
          </cell>
          <cell r="D6" t="str">
            <v>m</v>
          </cell>
          <cell r="S6" t="str">
            <v>내선</v>
          </cell>
          <cell r="T6">
            <v>0.08</v>
          </cell>
        </row>
        <row r="7">
          <cell r="A7">
            <v>5</v>
          </cell>
          <cell r="B7" t="str">
            <v>전선관</v>
          </cell>
          <cell r="C7" t="str">
            <v>HI-PVC  36C</v>
          </cell>
          <cell r="D7" t="str">
            <v>m</v>
          </cell>
          <cell r="S7" t="str">
            <v>내선</v>
          </cell>
          <cell r="T7">
            <v>0.1</v>
          </cell>
        </row>
        <row r="8">
          <cell r="A8">
            <v>6</v>
          </cell>
          <cell r="B8" t="str">
            <v>전선관</v>
          </cell>
          <cell r="C8" t="str">
            <v xml:space="preserve">ELPφ40  </v>
          </cell>
          <cell r="D8" t="str">
            <v>m</v>
          </cell>
          <cell r="U8" t="str">
            <v>배전</v>
          </cell>
          <cell r="V8">
            <v>1.2E-2</v>
          </cell>
          <cell r="W8" t="str">
            <v>보인</v>
          </cell>
          <cell r="X8">
            <v>2.9000000000000001E-2</v>
          </cell>
        </row>
        <row r="9">
          <cell r="A9">
            <v>7</v>
          </cell>
          <cell r="B9" t="str">
            <v>전선관</v>
          </cell>
          <cell r="C9" t="str">
            <v xml:space="preserve">ELPφ50  </v>
          </cell>
          <cell r="D9" t="str">
            <v>m</v>
          </cell>
          <cell r="U9" t="str">
            <v>배전</v>
          </cell>
          <cell r="V9">
            <v>1.2E-2</v>
          </cell>
          <cell r="W9" t="str">
            <v>보인</v>
          </cell>
          <cell r="X9">
            <v>2.9000000000000001E-2</v>
          </cell>
        </row>
        <row r="10">
          <cell r="A10">
            <v>8</v>
          </cell>
          <cell r="B10" t="str">
            <v>노말 밴드</v>
          </cell>
          <cell r="C10" t="str">
            <v>HI-PVC  28C</v>
          </cell>
          <cell r="D10" t="str">
            <v>EA</v>
          </cell>
        </row>
        <row r="11">
          <cell r="A11">
            <v>9</v>
          </cell>
          <cell r="B11" t="str">
            <v>노말 밴드</v>
          </cell>
          <cell r="C11" t="str">
            <v>HI-PVC  36C</v>
          </cell>
          <cell r="D11" t="str">
            <v>EA</v>
          </cell>
        </row>
        <row r="12">
          <cell r="A12">
            <v>10</v>
          </cell>
          <cell r="B12" t="str">
            <v>노말 밴드</v>
          </cell>
          <cell r="C12" t="str">
            <v>ST  28C</v>
          </cell>
          <cell r="D12" t="str">
            <v>EA</v>
          </cell>
        </row>
        <row r="13">
          <cell r="A13">
            <v>11</v>
          </cell>
          <cell r="B13" t="str">
            <v xml:space="preserve">전선 </v>
          </cell>
          <cell r="C13" t="str">
            <v>IV   2.0</v>
          </cell>
          <cell r="D13" t="str">
            <v>m</v>
          </cell>
          <cell r="S13" t="str">
            <v>내선</v>
          </cell>
          <cell r="T13">
            <v>0.01</v>
          </cell>
        </row>
        <row r="14">
          <cell r="A14">
            <v>12</v>
          </cell>
          <cell r="B14" t="str">
            <v xml:space="preserve">전선 </v>
          </cell>
          <cell r="C14" t="str">
            <v>IV   5.5sq</v>
          </cell>
          <cell r="D14" t="str">
            <v>m</v>
          </cell>
          <cell r="S14" t="str">
            <v>내선</v>
          </cell>
          <cell r="T14">
            <v>0.01</v>
          </cell>
        </row>
        <row r="15">
          <cell r="A15">
            <v>13</v>
          </cell>
          <cell r="B15" t="str">
            <v xml:space="preserve">전선 </v>
          </cell>
          <cell r="C15" t="str">
            <v>GV   2.0sq</v>
          </cell>
          <cell r="D15" t="str">
            <v>m</v>
          </cell>
          <cell r="S15" t="str">
            <v>내선</v>
          </cell>
          <cell r="T15">
            <v>0.01</v>
          </cell>
        </row>
        <row r="16">
          <cell r="A16">
            <v>14</v>
          </cell>
          <cell r="B16" t="str">
            <v xml:space="preserve">전선 </v>
          </cell>
          <cell r="C16" t="str">
            <v>GV   3.5sq</v>
          </cell>
          <cell r="D16" t="str">
            <v>m</v>
          </cell>
          <cell r="S16" t="str">
            <v>내선</v>
          </cell>
          <cell r="T16">
            <v>0.01</v>
          </cell>
        </row>
        <row r="17">
          <cell r="A17">
            <v>15</v>
          </cell>
          <cell r="B17" t="str">
            <v xml:space="preserve">전선 </v>
          </cell>
          <cell r="C17" t="str">
            <v>HIV   1.2</v>
          </cell>
          <cell r="D17" t="str">
            <v>m</v>
          </cell>
          <cell r="S17" t="str">
            <v>내선</v>
          </cell>
          <cell r="T17">
            <v>0.01</v>
          </cell>
        </row>
        <row r="18">
          <cell r="A18">
            <v>16</v>
          </cell>
          <cell r="B18" t="str">
            <v xml:space="preserve">전선 </v>
          </cell>
          <cell r="C18" t="str">
            <v>HIV1.6</v>
          </cell>
          <cell r="D18" t="str">
            <v>m</v>
          </cell>
          <cell r="S18" t="str">
            <v>내선</v>
          </cell>
          <cell r="T18">
            <v>0.01</v>
          </cell>
        </row>
        <row r="19">
          <cell r="A19">
            <v>17</v>
          </cell>
          <cell r="B19" t="str">
            <v xml:space="preserve">전선 </v>
          </cell>
          <cell r="C19" t="str">
            <v>HIV   2.0</v>
          </cell>
          <cell r="D19" t="str">
            <v>m</v>
          </cell>
          <cell r="S19" t="str">
            <v>내선</v>
          </cell>
          <cell r="T19">
            <v>0.01</v>
          </cell>
        </row>
        <row r="20">
          <cell r="A20">
            <v>18</v>
          </cell>
          <cell r="B20" t="str">
            <v xml:space="preserve"> 케이블</v>
          </cell>
          <cell r="C20" t="str">
            <v>600V CV 5.5 sq/2C</v>
          </cell>
          <cell r="D20" t="str">
            <v>m</v>
          </cell>
          <cell r="S20" t="str">
            <v>저케</v>
          </cell>
          <cell r="T20">
            <v>1.7999999999999999E-2</v>
          </cell>
        </row>
        <row r="21">
          <cell r="A21">
            <v>19</v>
          </cell>
          <cell r="B21" t="str">
            <v xml:space="preserve"> 케이블</v>
          </cell>
          <cell r="C21" t="str">
            <v>600V CV 5.5 sq/4C</v>
          </cell>
          <cell r="D21" t="str">
            <v>m</v>
          </cell>
          <cell r="S21" t="str">
            <v>저케</v>
          </cell>
          <cell r="T21">
            <v>3.4000000000000002E-2</v>
          </cell>
        </row>
        <row r="22">
          <cell r="A22">
            <v>20</v>
          </cell>
          <cell r="B22" t="str">
            <v xml:space="preserve"> 케이블</v>
          </cell>
          <cell r="C22" t="str">
            <v>600V  CV8sq/2C</v>
          </cell>
          <cell r="D22" t="str">
            <v>m</v>
          </cell>
          <cell r="S22" t="str">
            <v>저케</v>
          </cell>
          <cell r="T22">
            <v>0.02</v>
          </cell>
        </row>
        <row r="23">
          <cell r="A23">
            <v>21</v>
          </cell>
          <cell r="B23" t="str">
            <v xml:space="preserve"> 케이블</v>
          </cell>
          <cell r="C23" t="str">
            <v>600V  CV8sq/4C</v>
          </cell>
          <cell r="D23" t="str">
            <v>m</v>
          </cell>
          <cell r="S23" t="str">
            <v>저케</v>
          </cell>
          <cell r="T23">
            <v>3.9E-2</v>
          </cell>
        </row>
        <row r="24">
          <cell r="A24">
            <v>22</v>
          </cell>
          <cell r="B24" t="str">
            <v xml:space="preserve"> 케이블</v>
          </cell>
          <cell r="C24" t="str">
            <v>CPEV 0.65/10P</v>
          </cell>
          <cell r="D24" t="str">
            <v>m</v>
          </cell>
          <cell r="S24" t="str">
            <v>통케</v>
          </cell>
          <cell r="T24">
            <v>1.7999999999999999E-2</v>
          </cell>
        </row>
        <row r="25">
          <cell r="A25">
            <v>23</v>
          </cell>
          <cell r="B25" t="str">
            <v xml:space="preserve"> 케이블</v>
          </cell>
          <cell r="C25" t="str">
            <v>CPEV 0.65/20P</v>
          </cell>
          <cell r="D25" t="str">
            <v>m</v>
          </cell>
          <cell r="S25" t="str">
            <v>통케</v>
          </cell>
          <cell r="T25">
            <v>2.1999999999999999E-2</v>
          </cell>
        </row>
        <row r="26">
          <cell r="A26">
            <v>24</v>
          </cell>
          <cell r="B26" t="str">
            <v xml:space="preserve"> 케이블</v>
          </cell>
          <cell r="C26" t="str">
            <v>CVV          2.0sq/3C</v>
          </cell>
          <cell r="D26" t="str">
            <v>m</v>
          </cell>
          <cell r="S26" t="str">
            <v>저케</v>
          </cell>
          <cell r="T26">
            <v>1.9E-2</v>
          </cell>
        </row>
        <row r="27">
          <cell r="A27">
            <v>25</v>
          </cell>
          <cell r="B27" t="str">
            <v xml:space="preserve"> 케이블</v>
          </cell>
          <cell r="C27" t="str">
            <v>CVV        2.0sq/15C</v>
          </cell>
          <cell r="D27" t="str">
            <v>m</v>
          </cell>
          <cell r="S27" t="str">
            <v>저케</v>
          </cell>
          <cell r="T27">
            <v>7.1999999999999995E-2</v>
          </cell>
        </row>
        <row r="28">
          <cell r="A28">
            <v>26</v>
          </cell>
          <cell r="B28" t="str">
            <v>Outlet Box</v>
          </cell>
          <cell r="C28" t="str">
            <v>4각 천정</v>
          </cell>
          <cell r="D28" t="str">
            <v>EA</v>
          </cell>
          <cell r="S28" t="str">
            <v>내선</v>
          </cell>
          <cell r="T28">
            <v>0.12</v>
          </cell>
        </row>
        <row r="29">
          <cell r="A29">
            <v>27</v>
          </cell>
          <cell r="B29" t="str">
            <v>Outlet Box</v>
          </cell>
          <cell r="C29" t="str">
            <v>4각벽부</v>
          </cell>
          <cell r="D29" t="str">
            <v>EA</v>
          </cell>
          <cell r="S29" t="str">
            <v>내선</v>
          </cell>
          <cell r="T29">
            <v>0.2</v>
          </cell>
        </row>
        <row r="30">
          <cell r="A30">
            <v>28</v>
          </cell>
          <cell r="B30" t="str">
            <v>Outlet Box</v>
          </cell>
          <cell r="C30" t="str">
            <v xml:space="preserve">  8 각</v>
          </cell>
          <cell r="D30" t="str">
            <v>EA</v>
          </cell>
          <cell r="S30" t="str">
            <v>내선</v>
          </cell>
          <cell r="T30">
            <v>0.12</v>
          </cell>
        </row>
        <row r="31">
          <cell r="A31">
            <v>29</v>
          </cell>
          <cell r="B31" t="str">
            <v>Outlet Box</v>
          </cell>
          <cell r="C31" t="str">
            <v>SW</v>
          </cell>
          <cell r="D31" t="str">
            <v>EA</v>
          </cell>
          <cell r="S31" t="str">
            <v>내선</v>
          </cell>
          <cell r="T31">
            <v>0.2</v>
          </cell>
        </row>
        <row r="32">
          <cell r="A32">
            <v>30</v>
          </cell>
          <cell r="B32" t="str">
            <v xml:space="preserve"> 콘  센  트   접지극부 </v>
          </cell>
          <cell r="C32" t="str">
            <v>1구용</v>
          </cell>
          <cell r="D32" t="str">
            <v>EA</v>
          </cell>
          <cell r="S32" t="str">
            <v>내선</v>
          </cell>
          <cell r="T32">
            <v>0.08</v>
          </cell>
        </row>
        <row r="33">
          <cell r="A33">
            <v>31</v>
          </cell>
          <cell r="B33" t="str">
            <v xml:space="preserve"> 콘  센  트   접지극부 </v>
          </cell>
          <cell r="C33" t="str">
            <v>1구방폭</v>
          </cell>
          <cell r="D33" t="str">
            <v>EA</v>
          </cell>
          <cell r="S33" t="str">
            <v>내선</v>
          </cell>
          <cell r="T33">
            <v>0.16</v>
          </cell>
        </row>
        <row r="34">
          <cell r="A34">
            <v>32</v>
          </cell>
          <cell r="B34" t="str">
            <v xml:space="preserve"> 콘  센  트   접지극부 </v>
          </cell>
          <cell r="C34" t="str">
            <v>1구방수</v>
          </cell>
          <cell r="D34" t="str">
            <v>EA</v>
          </cell>
          <cell r="S34" t="str">
            <v>내선</v>
          </cell>
          <cell r="T34">
            <v>0.08</v>
          </cell>
        </row>
        <row r="35">
          <cell r="A35">
            <v>33</v>
          </cell>
          <cell r="B35" t="str">
            <v xml:space="preserve"> 콘  센  트   접지극부 </v>
          </cell>
          <cell r="C35" t="str">
            <v>2구용</v>
          </cell>
          <cell r="D35" t="str">
            <v>EA</v>
          </cell>
          <cell r="S35" t="str">
            <v>내선</v>
          </cell>
          <cell r="T35">
            <v>0.08</v>
          </cell>
        </row>
        <row r="36">
          <cell r="A36">
            <v>34</v>
          </cell>
          <cell r="B36" t="str">
            <v xml:space="preserve"> 콘  센  트   접지극부 </v>
          </cell>
          <cell r="C36" t="str">
            <v>2구방폭</v>
          </cell>
          <cell r="D36" t="str">
            <v>EA</v>
          </cell>
          <cell r="S36" t="str">
            <v>내선</v>
          </cell>
          <cell r="T36">
            <v>0.16</v>
          </cell>
        </row>
        <row r="37">
          <cell r="A37">
            <v>35</v>
          </cell>
          <cell r="B37" t="str">
            <v xml:space="preserve"> 콘  센  트   접지극부 </v>
          </cell>
          <cell r="C37" t="str">
            <v>에어컨용</v>
          </cell>
          <cell r="D37" t="str">
            <v>EA</v>
          </cell>
          <cell r="S37" t="str">
            <v>내선</v>
          </cell>
          <cell r="T37">
            <v>0.08</v>
          </cell>
        </row>
        <row r="38">
          <cell r="A38">
            <v>36</v>
          </cell>
          <cell r="B38" t="str">
            <v xml:space="preserve"> 콘  센  트   접지극부 </v>
          </cell>
          <cell r="C38" t="str">
            <v>FAN용</v>
          </cell>
          <cell r="D38" t="str">
            <v>EA</v>
          </cell>
          <cell r="S38" t="str">
            <v>내선</v>
          </cell>
          <cell r="T38">
            <v>0.08</v>
          </cell>
        </row>
        <row r="39">
          <cell r="A39">
            <v>37</v>
          </cell>
          <cell r="B39" t="str">
            <v xml:space="preserve"> 콘  센  트   접지극부 </v>
          </cell>
          <cell r="C39" t="str">
            <v>3P 30A</v>
          </cell>
          <cell r="D39" t="str">
            <v>EA</v>
          </cell>
          <cell r="S39" t="str">
            <v>내선</v>
          </cell>
          <cell r="T39">
            <v>0.14499999999999999</v>
          </cell>
        </row>
        <row r="40">
          <cell r="A40">
            <v>38</v>
          </cell>
          <cell r="B40" t="str">
            <v>전화용 콘센트</v>
          </cell>
          <cell r="C40" t="str">
            <v>체신부규격4P</v>
          </cell>
          <cell r="D40" t="str">
            <v>EA</v>
          </cell>
          <cell r="S40" t="str">
            <v>통내</v>
          </cell>
          <cell r="T40">
            <v>7.0000000000000007E-2</v>
          </cell>
        </row>
        <row r="41">
          <cell r="A41">
            <v>39</v>
          </cell>
          <cell r="B41" t="str">
            <v>텀블러SW</v>
          </cell>
          <cell r="C41" t="str">
            <v>1로  1구</v>
          </cell>
          <cell r="D41" t="str">
            <v>EA</v>
          </cell>
          <cell r="S41" t="str">
            <v>내선</v>
          </cell>
          <cell r="T41">
            <v>6.5000000000000002E-2</v>
          </cell>
        </row>
        <row r="42">
          <cell r="A42">
            <v>40</v>
          </cell>
          <cell r="B42" t="str">
            <v>텀블러SW</v>
          </cell>
          <cell r="C42" t="str">
            <v>1로 1구방폭</v>
          </cell>
          <cell r="D42" t="str">
            <v>EA</v>
          </cell>
          <cell r="S42" t="str">
            <v>내선</v>
          </cell>
          <cell r="T42">
            <v>0.13</v>
          </cell>
        </row>
        <row r="43">
          <cell r="A43">
            <v>41</v>
          </cell>
          <cell r="B43" t="str">
            <v>텀블러SW</v>
          </cell>
          <cell r="C43" t="str">
            <v>1로  2구</v>
          </cell>
          <cell r="D43" t="str">
            <v>EA</v>
          </cell>
          <cell r="S43" t="str">
            <v>내선</v>
          </cell>
          <cell r="T43">
            <v>8.5000000000000006E-2</v>
          </cell>
        </row>
        <row r="44">
          <cell r="A44">
            <v>42</v>
          </cell>
          <cell r="B44" t="str">
            <v>텀블러SW</v>
          </cell>
          <cell r="C44" t="str">
            <v>1로 2구방폭</v>
          </cell>
          <cell r="D44" t="str">
            <v>EA</v>
          </cell>
          <cell r="S44" t="str">
            <v>내선</v>
          </cell>
          <cell r="T44">
            <v>0.17</v>
          </cell>
        </row>
        <row r="45">
          <cell r="A45">
            <v>43</v>
          </cell>
          <cell r="B45" t="str">
            <v>텀블러SW</v>
          </cell>
          <cell r="C45" t="str">
            <v>1로  3구</v>
          </cell>
          <cell r="D45" t="str">
            <v>EA</v>
          </cell>
          <cell r="S45" t="str">
            <v>내선</v>
          </cell>
          <cell r="T45">
            <v>8.5000000000000006E-2</v>
          </cell>
        </row>
        <row r="46">
          <cell r="A46">
            <v>44</v>
          </cell>
          <cell r="B46" t="str">
            <v>텀블러SW</v>
          </cell>
          <cell r="C46" t="str">
            <v>3로  1구</v>
          </cell>
          <cell r="D46" t="str">
            <v>EA</v>
          </cell>
          <cell r="S46" t="str">
            <v>내선</v>
          </cell>
          <cell r="T46">
            <v>8.5000000000000006E-2</v>
          </cell>
        </row>
        <row r="47">
          <cell r="A47">
            <v>45</v>
          </cell>
          <cell r="B47" t="str">
            <v>등 기 구</v>
          </cell>
          <cell r="C47" t="str">
            <v>IL-200W벽부</v>
          </cell>
          <cell r="D47" t="str">
            <v>EA</v>
          </cell>
          <cell r="S47" t="str">
            <v>내선</v>
          </cell>
          <cell r="T47">
            <v>0.158</v>
          </cell>
        </row>
        <row r="48">
          <cell r="A48">
            <v>46</v>
          </cell>
          <cell r="B48" t="str">
            <v>등 기 구</v>
          </cell>
          <cell r="C48" t="str">
            <v>IL-60W 천정매입</v>
          </cell>
          <cell r="D48" t="str">
            <v>EA</v>
          </cell>
          <cell r="S48" t="str">
            <v>내선</v>
          </cell>
          <cell r="T48">
            <v>0.245</v>
          </cell>
        </row>
        <row r="49">
          <cell r="A49">
            <v>47</v>
          </cell>
          <cell r="B49" t="str">
            <v>등 기 구</v>
          </cell>
          <cell r="C49" t="str">
            <v>IL-60W 천정직부</v>
          </cell>
          <cell r="D49" t="str">
            <v>EA</v>
          </cell>
          <cell r="S49" t="str">
            <v>내선</v>
          </cell>
          <cell r="T49">
            <v>0.18</v>
          </cell>
        </row>
        <row r="50">
          <cell r="A50">
            <v>48</v>
          </cell>
          <cell r="B50" t="str">
            <v>등 기 구</v>
          </cell>
          <cell r="C50" t="str">
            <v>비상등</v>
          </cell>
          <cell r="D50" t="str">
            <v>EA</v>
          </cell>
          <cell r="S50" t="str">
            <v>내선</v>
          </cell>
          <cell r="T50">
            <v>0.158</v>
          </cell>
        </row>
        <row r="51">
          <cell r="A51">
            <v>49</v>
          </cell>
          <cell r="B51" t="str">
            <v>등 기 구</v>
          </cell>
          <cell r="C51" t="str">
            <v>FL 2/20삼각직부</v>
          </cell>
          <cell r="D51" t="str">
            <v>EA</v>
          </cell>
          <cell r="S51" t="str">
            <v>내선</v>
          </cell>
          <cell r="T51">
            <v>0.19500000000000001</v>
          </cell>
        </row>
        <row r="52">
          <cell r="A52">
            <v>50</v>
          </cell>
          <cell r="B52" t="str">
            <v>등 기 구</v>
          </cell>
          <cell r="C52" t="str">
            <v>FL 2/20매입</v>
          </cell>
          <cell r="D52" t="str">
            <v>EA</v>
          </cell>
          <cell r="S52" t="str">
            <v>내선</v>
          </cell>
          <cell r="T52">
            <v>0.32</v>
          </cell>
        </row>
        <row r="53">
          <cell r="A53">
            <v>51</v>
          </cell>
          <cell r="B53" t="str">
            <v>등 기 구</v>
          </cell>
          <cell r="C53" t="str">
            <v>FL 2/40매입</v>
          </cell>
          <cell r="D53" t="str">
            <v>EA</v>
          </cell>
          <cell r="S53" t="str">
            <v>내선</v>
          </cell>
          <cell r="T53">
            <v>0.48799999999999999</v>
          </cell>
        </row>
        <row r="54">
          <cell r="A54">
            <v>52</v>
          </cell>
          <cell r="B54" t="str">
            <v>등 기 구</v>
          </cell>
          <cell r="C54" t="str">
            <v>FL 2/20펜던트</v>
          </cell>
          <cell r="D54" t="str">
            <v>EA</v>
          </cell>
          <cell r="S54" t="str">
            <v>내선</v>
          </cell>
          <cell r="T54">
            <v>0.23499999999999999</v>
          </cell>
        </row>
        <row r="55">
          <cell r="A55">
            <v>53</v>
          </cell>
          <cell r="B55" t="str">
            <v>등 기 구</v>
          </cell>
          <cell r="C55" t="str">
            <v>FL 2/40펜던트</v>
          </cell>
          <cell r="D55" t="str">
            <v>EA</v>
          </cell>
          <cell r="S55" t="str">
            <v>내선</v>
          </cell>
          <cell r="T55">
            <v>0.36499999999999999</v>
          </cell>
        </row>
        <row r="56">
          <cell r="A56">
            <v>54</v>
          </cell>
          <cell r="B56" t="str">
            <v>등 기 구</v>
          </cell>
          <cell r="C56" t="str">
            <v>FL 2/40방폭형</v>
          </cell>
          <cell r="S56" t="str">
            <v>내선</v>
          </cell>
          <cell r="T56">
            <v>0.73</v>
          </cell>
        </row>
        <row r="57">
          <cell r="A57">
            <v>55</v>
          </cell>
          <cell r="B57" t="str">
            <v>등 기 구</v>
          </cell>
          <cell r="C57" t="str">
            <v>MH 250W천정형</v>
          </cell>
          <cell r="D57" t="str">
            <v>EA</v>
          </cell>
          <cell r="S57" t="str">
            <v>내선</v>
          </cell>
          <cell r="T57">
            <v>0.495</v>
          </cell>
        </row>
        <row r="58">
          <cell r="A58">
            <v>56</v>
          </cell>
          <cell r="B58" t="str">
            <v>등 기 구</v>
          </cell>
          <cell r="C58" t="str">
            <v>MH 175W천정형</v>
          </cell>
          <cell r="D58" t="str">
            <v>EA</v>
          </cell>
          <cell r="S58" t="str">
            <v>내선</v>
          </cell>
          <cell r="T58">
            <v>0.44</v>
          </cell>
        </row>
        <row r="59">
          <cell r="A59">
            <v>57</v>
          </cell>
          <cell r="B59" t="str">
            <v>등 기 구</v>
          </cell>
          <cell r="C59" t="str">
            <v>MH 175W벽부형</v>
          </cell>
          <cell r="D59" t="str">
            <v>EA</v>
          </cell>
          <cell r="S59" t="str">
            <v>내선</v>
          </cell>
          <cell r="T59">
            <v>0.44</v>
          </cell>
        </row>
        <row r="60">
          <cell r="A60">
            <v>58</v>
          </cell>
          <cell r="B60" t="str">
            <v>판넬</v>
          </cell>
          <cell r="C60" t="str">
            <v>LP-A</v>
          </cell>
          <cell r="D60" t="str">
            <v>면</v>
          </cell>
          <cell r="S60" t="str">
            <v>프전</v>
          </cell>
          <cell r="T60">
            <v>5.8</v>
          </cell>
          <cell r="U60" t="str">
            <v>보인</v>
          </cell>
          <cell r="V60">
            <v>1.9</v>
          </cell>
        </row>
        <row r="61">
          <cell r="A61">
            <v>59</v>
          </cell>
          <cell r="B61" t="str">
            <v>전극봉</v>
          </cell>
          <cell r="C61" t="str">
            <v>3극</v>
          </cell>
          <cell r="D61" t="str">
            <v>EA</v>
          </cell>
          <cell r="S61" t="str">
            <v>내선</v>
          </cell>
          <cell r="T61">
            <v>0.8</v>
          </cell>
        </row>
        <row r="62">
          <cell r="A62">
            <v>60</v>
          </cell>
          <cell r="B62" t="str">
            <v>FLEXIBLE</v>
          </cell>
          <cell r="C62" t="str">
            <v>제1종 16C</v>
          </cell>
          <cell r="D62" t="str">
            <v>m</v>
          </cell>
          <cell r="S62" t="str">
            <v>내선</v>
          </cell>
          <cell r="T62">
            <v>3.9E-2</v>
          </cell>
        </row>
        <row r="63">
          <cell r="A63">
            <v>61</v>
          </cell>
          <cell r="B63" t="str">
            <v>FLEXIBLE</v>
          </cell>
          <cell r="C63" t="str">
            <v>고장력방수22C</v>
          </cell>
          <cell r="D63" t="str">
            <v>m</v>
          </cell>
          <cell r="S63" t="str">
            <v>내선</v>
          </cell>
          <cell r="T63">
            <v>4.9000000000000002E-2</v>
          </cell>
        </row>
        <row r="64">
          <cell r="A64">
            <v>62</v>
          </cell>
          <cell r="B64" t="str">
            <v>FLEXIBLE  CONNECTOR</v>
          </cell>
          <cell r="C64" t="str">
            <v>제1종 16C</v>
          </cell>
          <cell r="D64" t="str">
            <v>EA</v>
          </cell>
        </row>
        <row r="65">
          <cell r="A65">
            <v>63</v>
          </cell>
          <cell r="B65" t="str">
            <v>FLEXIBLE  CONNECTOR</v>
          </cell>
          <cell r="C65" t="str">
            <v>고장력방수22C</v>
          </cell>
          <cell r="D65" t="str">
            <v>EA</v>
          </cell>
        </row>
        <row r="66">
          <cell r="A66">
            <v>64</v>
          </cell>
          <cell r="B66" t="str">
            <v>AMP</v>
          </cell>
          <cell r="D66" t="str">
            <v>면</v>
          </cell>
          <cell r="S66" t="str">
            <v>통내</v>
          </cell>
          <cell r="T66">
            <v>9</v>
          </cell>
        </row>
        <row r="67">
          <cell r="A67">
            <v>65</v>
          </cell>
          <cell r="B67" t="str">
            <v>스피커</v>
          </cell>
          <cell r="C67" t="str">
            <v>3W    천정형</v>
          </cell>
          <cell r="D67" t="str">
            <v>EA</v>
          </cell>
          <cell r="S67" t="str">
            <v>통내</v>
          </cell>
          <cell r="T67">
            <v>0.45</v>
          </cell>
        </row>
        <row r="68">
          <cell r="A68">
            <v>66</v>
          </cell>
          <cell r="B68" t="str">
            <v>스피커</v>
          </cell>
          <cell r="C68" t="str">
            <v>3W    벽부형</v>
          </cell>
          <cell r="D68" t="str">
            <v>EA</v>
          </cell>
          <cell r="S68" t="str">
            <v>통내</v>
          </cell>
          <cell r="T68">
            <v>0.45</v>
          </cell>
        </row>
        <row r="69">
          <cell r="A69">
            <v>67</v>
          </cell>
          <cell r="B69" t="str">
            <v>스피커</v>
          </cell>
          <cell r="C69" t="str">
            <v>20W옥외칼럼형</v>
          </cell>
          <cell r="D69" t="str">
            <v>EA</v>
          </cell>
          <cell r="S69" t="str">
            <v>통내</v>
          </cell>
          <cell r="T69">
            <v>1</v>
          </cell>
        </row>
        <row r="70">
          <cell r="A70">
            <v>68</v>
          </cell>
          <cell r="B70" t="str">
            <v>인터폰</v>
          </cell>
          <cell r="C70" t="str">
            <v>전자연립식20회로</v>
          </cell>
          <cell r="D70" t="str">
            <v>EA</v>
          </cell>
          <cell r="S70" t="str">
            <v>통내</v>
          </cell>
          <cell r="T70">
            <v>1</v>
          </cell>
          <cell r="U70" t="str">
            <v>통설</v>
          </cell>
          <cell r="V70">
            <v>2</v>
          </cell>
        </row>
        <row r="71">
          <cell r="A71">
            <v>69</v>
          </cell>
          <cell r="B71" t="str">
            <v>감지기</v>
          </cell>
          <cell r="C71" t="str">
            <v>차동식 스포트감지기2종</v>
          </cell>
          <cell r="D71" t="str">
            <v>EA</v>
          </cell>
          <cell r="S71" t="str">
            <v>내선</v>
          </cell>
          <cell r="T71">
            <v>0.14300000000000002</v>
          </cell>
        </row>
        <row r="72">
          <cell r="A72">
            <v>70</v>
          </cell>
          <cell r="B72" t="str">
            <v>감지기</v>
          </cell>
          <cell r="C72" t="str">
            <v>광전식 연감지기2종</v>
          </cell>
          <cell r="D72" t="str">
            <v>EA</v>
          </cell>
          <cell r="S72" t="str">
            <v>내선</v>
          </cell>
          <cell r="T72">
            <v>0.14300000000000002</v>
          </cell>
        </row>
        <row r="73">
          <cell r="A73">
            <v>71</v>
          </cell>
          <cell r="B73" t="str">
            <v>감지기</v>
          </cell>
          <cell r="C73" t="str">
            <v>정온식감지기</v>
          </cell>
          <cell r="D73" t="str">
            <v>EA</v>
          </cell>
          <cell r="S73" t="str">
            <v>내선</v>
          </cell>
          <cell r="T73">
            <v>0.14300000000000002</v>
          </cell>
        </row>
        <row r="74">
          <cell r="A74">
            <v>72</v>
          </cell>
          <cell r="B74" t="str">
            <v>유도등</v>
          </cell>
          <cell r="C74" t="str">
            <v>통로유도등</v>
          </cell>
          <cell r="D74" t="str">
            <v>EA</v>
          </cell>
          <cell r="S74" t="str">
            <v>내선</v>
          </cell>
          <cell r="T74">
            <v>0.79500000000000004</v>
          </cell>
        </row>
        <row r="75">
          <cell r="A75">
            <v>73</v>
          </cell>
          <cell r="B75" t="str">
            <v>유도등</v>
          </cell>
          <cell r="C75" t="str">
            <v>피난구유도등</v>
          </cell>
          <cell r="D75" t="str">
            <v>EA</v>
          </cell>
          <cell r="S75" t="str">
            <v>내선</v>
          </cell>
          <cell r="T75">
            <v>0.13500000000000001</v>
          </cell>
        </row>
        <row r="76">
          <cell r="A76">
            <v>74</v>
          </cell>
          <cell r="B76" t="str">
            <v>수동발신기</v>
          </cell>
          <cell r="D76" t="str">
            <v>set</v>
          </cell>
          <cell r="S76" t="str">
            <v>내선</v>
          </cell>
          <cell r="T76">
            <v>0.3</v>
          </cell>
        </row>
        <row r="77">
          <cell r="A77">
            <v>75</v>
          </cell>
          <cell r="B77" t="str">
            <v>수신반</v>
          </cell>
          <cell r="C77" t="str">
            <v>P형1급   10회로용</v>
          </cell>
          <cell r="D77" t="str">
            <v>set</v>
          </cell>
          <cell r="S77" t="str">
            <v>내선</v>
          </cell>
          <cell r="T77">
            <v>9</v>
          </cell>
        </row>
        <row r="78">
          <cell r="A78">
            <v>101</v>
          </cell>
          <cell r="B78" t="str">
            <v>전선관</v>
          </cell>
          <cell r="C78" t="str">
            <v>ELPφ30</v>
          </cell>
          <cell r="D78" t="str">
            <v>m</v>
          </cell>
          <cell r="U78" t="str">
            <v>배전</v>
          </cell>
          <cell r="V78">
            <v>1.2E-2</v>
          </cell>
          <cell r="W78" t="str">
            <v>보인</v>
          </cell>
          <cell r="X78">
            <v>2.9000000000000001E-2</v>
          </cell>
        </row>
        <row r="79">
          <cell r="A79">
            <v>102</v>
          </cell>
          <cell r="B79" t="str">
            <v xml:space="preserve"> 케이블</v>
          </cell>
          <cell r="C79" t="str">
            <v>CV   2.0sq/2C</v>
          </cell>
          <cell r="D79" t="str">
            <v>m</v>
          </cell>
          <cell r="S79" t="str">
            <v>저케</v>
          </cell>
          <cell r="T79">
            <v>1.4E-2</v>
          </cell>
        </row>
        <row r="80">
          <cell r="A80">
            <v>103</v>
          </cell>
          <cell r="B80" t="str">
            <v xml:space="preserve"> 케이블</v>
          </cell>
          <cell r="C80" t="str">
            <v>CV     3.5sq/3C</v>
          </cell>
          <cell r="D80" t="str">
            <v>m</v>
          </cell>
          <cell r="S80" t="str">
            <v>저케</v>
          </cell>
          <cell r="T80">
            <v>2.1999999999999999E-2</v>
          </cell>
        </row>
      </sheetData>
      <sheetData sheetId="1" refreshError="1">
        <row r="3"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8</v>
          </cell>
          <cell r="K3">
            <v>9</v>
          </cell>
          <cell r="L3">
            <v>11</v>
          </cell>
          <cell r="M3">
            <v>12</v>
          </cell>
          <cell r="N3">
            <v>13</v>
          </cell>
          <cell r="O3">
            <v>22</v>
          </cell>
          <cell r="P3">
            <v>23</v>
          </cell>
          <cell r="Q3">
            <v>24</v>
          </cell>
          <cell r="R3">
            <v>16</v>
          </cell>
          <cell r="S3">
            <v>26</v>
          </cell>
          <cell r="T3">
            <v>27</v>
          </cell>
          <cell r="U3">
            <v>28</v>
          </cell>
          <cell r="V3">
            <v>29</v>
          </cell>
          <cell r="W3">
            <v>30</v>
          </cell>
          <cell r="X3">
            <v>32</v>
          </cell>
          <cell r="Y3">
            <v>33</v>
          </cell>
          <cell r="Z3">
            <v>35</v>
          </cell>
          <cell r="AA3">
            <v>36</v>
          </cell>
          <cell r="AB3">
            <v>37</v>
          </cell>
          <cell r="AC3">
            <v>38</v>
          </cell>
          <cell r="AD3">
            <v>39</v>
          </cell>
          <cell r="AE3">
            <v>41</v>
          </cell>
          <cell r="AF3">
            <v>43</v>
          </cell>
          <cell r="AG3">
            <v>46</v>
          </cell>
          <cell r="AH3">
            <v>48</v>
          </cell>
          <cell r="AI3">
            <v>50</v>
          </cell>
          <cell r="AJ3">
            <v>51</v>
          </cell>
          <cell r="AK3">
            <v>53</v>
          </cell>
          <cell r="AL3">
            <v>55</v>
          </cell>
          <cell r="AM3">
            <v>57</v>
          </cell>
          <cell r="AN3">
            <v>60</v>
          </cell>
          <cell r="AO3">
            <v>62</v>
          </cell>
          <cell r="AP3">
            <v>65</v>
          </cell>
          <cell r="AQ3">
            <v>66</v>
          </cell>
          <cell r="AR3">
            <v>67</v>
          </cell>
          <cell r="AS3">
            <v>68</v>
          </cell>
        </row>
        <row r="4">
          <cell r="F4" t="str">
            <v>전선관</v>
          </cell>
          <cell r="J4" t="str">
            <v>노말 밴드</v>
          </cell>
          <cell r="L4" t="str">
            <v>전선 및 케이블</v>
          </cell>
          <cell r="S4" t="str">
            <v>Outlet Box</v>
          </cell>
          <cell r="W4" t="str">
            <v xml:space="preserve"> 콘  센  트 </v>
          </cell>
          <cell r="AD4" t="str">
            <v>텀블러SW</v>
          </cell>
          <cell r="AI4" t="str">
            <v xml:space="preserve">            전        등</v>
          </cell>
          <cell r="AN4" t="str">
            <v>Flex.</v>
          </cell>
          <cell r="AO4" t="str">
            <v>Flex.Con.</v>
          </cell>
          <cell r="AP4" t="str">
            <v>스피커</v>
          </cell>
          <cell r="AS4" t="str">
            <v>인터폰</v>
          </cell>
        </row>
        <row r="5">
          <cell r="F5" t="str">
            <v>HI-PVC  16C</v>
          </cell>
          <cell r="G5" t="str">
            <v>HI-PVC  22C</v>
          </cell>
          <cell r="H5" t="str">
            <v>HI-PVC  28C</v>
          </cell>
          <cell r="I5" t="str">
            <v>HI-PVC  36C</v>
          </cell>
          <cell r="J5" t="str">
            <v>HI-PVC  28C</v>
          </cell>
          <cell r="K5" t="str">
            <v>HI-PVC  36C</v>
          </cell>
          <cell r="L5" t="str">
            <v>IV   2.0</v>
          </cell>
          <cell r="M5" t="str">
            <v>IV   5.5sq</v>
          </cell>
          <cell r="N5" t="str">
            <v>GV   2.0sq</v>
          </cell>
          <cell r="O5" t="str">
            <v>CPEV 0.65/10P</v>
          </cell>
          <cell r="P5" t="str">
            <v>CPEV 0.65/20P</v>
          </cell>
          <cell r="Q5" t="str">
            <v>CVV2.0sq/3C</v>
          </cell>
          <cell r="R5" t="str">
            <v>HIV1.6</v>
          </cell>
          <cell r="S5" t="str">
            <v>4각 천정</v>
          </cell>
          <cell r="T5" t="str">
            <v>4각벽부</v>
          </cell>
          <cell r="U5" t="str">
            <v xml:space="preserve">  8 각</v>
          </cell>
          <cell r="V5" t="str">
            <v>SW</v>
          </cell>
          <cell r="W5" t="str">
            <v>1구용</v>
          </cell>
          <cell r="X5" t="str">
            <v>1구방수</v>
          </cell>
          <cell r="Y5" t="str">
            <v>2구용</v>
          </cell>
          <cell r="Z5" t="str">
            <v>에어컨용</v>
          </cell>
          <cell r="AA5" t="str">
            <v>FAN용</v>
          </cell>
          <cell r="AB5" t="str">
            <v>3P320A</v>
          </cell>
          <cell r="AC5" t="str">
            <v>전화용</v>
          </cell>
          <cell r="AD5" t="str">
            <v>1로  1구</v>
          </cell>
          <cell r="AE5" t="str">
            <v>1로  2구</v>
          </cell>
          <cell r="AF5" t="str">
            <v>1로  3구</v>
          </cell>
          <cell r="AG5" t="str">
            <v>IL-60W</v>
          </cell>
          <cell r="AH5" t="str">
            <v>비상등</v>
          </cell>
          <cell r="AI5" t="str">
            <v>FL 2/20매입</v>
          </cell>
          <cell r="AJ5" t="str">
            <v>FL 2/40매입</v>
          </cell>
          <cell r="AK5" t="str">
            <v>FL 2/40펜던트</v>
          </cell>
          <cell r="AL5" t="str">
            <v>MH 250W천정형</v>
          </cell>
          <cell r="AM5" t="str">
            <v>MH 175W벽부형</v>
          </cell>
          <cell r="AN5" t="str">
            <v>제1종 16C</v>
          </cell>
          <cell r="AO5" t="str">
            <v>제1종 16C</v>
          </cell>
          <cell r="AP5" t="str">
            <v>3W    천정형</v>
          </cell>
          <cell r="AQ5" t="str">
            <v>3W    벽부형</v>
          </cell>
          <cell r="AR5" t="str">
            <v>20W옥외칼럼형</v>
          </cell>
          <cell r="AS5" t="str">
            <v>상호식20회로</v>
          </cell>
        </row>
        <row r="6">
          <cell r="F6">
            <v>56</v>
          </cell>
          <cell r="S6">
            <v>2</v>
          </cell>
          <cell r="U6">
            <v>14</v>
          </cell>
          <cell r="V6">
            <v>2</v>
          </cell>
          <cell r="AD6">
            <v>1</v>
          </cell>
          <cell r="AF6">
            <v>1</v>
          </cell>
          <cell r="AG6">
            <v>2</v>
          </cell>
          <cell r="AK6">
            <v>14</v>
          </cell>
        </row>
        <row r="7">
          <cell r="G7">
            <v>18.5</v>
          </cell>
        </row>
        <row r="8">
          <cell r="L8">
            <v>226.2</v>
          </cell>
        </row>
        <row r="9">
          <cell r="F9">
            <v>43</v>
          </cell>
          <cell r="T9">
            <v>2</v>
          </cell>
          <cell r="Y9">
            <v>2</v>
          </cell>
        </row>
        <row r="10">
          <cell r="M10">
            <v>92.4</v>
          </cell>
          <cell r="N10">
            <v>46.2</v>
          </cell>
        </row>
        <row r="11">
          <cell r="F11">
            <v>25.6</v>
          </cell>
          <cell r="S11">
            <v>1</v>
          </cell>
          <cell r="U11">
            <v>7</v>
          </cell>
          <cell r="V11">
            <v>1</v>
          </cell>
          <cell r="AE11">
            <v>1</v>
          </cell>
          <cell r="AL11">
            <v>8</v>
          </cell>
        </row>
        <row r="12">
          <cell r="F12">
            <v>48.2</v>
          </cell>
        </row>
        <row r="13">
          <cell r="L13">
            <v>58.800000000000004</v>
          </cell>
        </row>
        <row r="14">
          <cell r="L14">
            <v>153.60000000000002</v>
          </cell>
        </row>
        <row r="15">
          <cell r="F15">
            <v>66</v>
          </cell>
          <cell r="U15">
            <v>14</v>
          </cell>
          <cell r="V15">
            <v>6</v>
          </cell>
          <cell r="AA15">
            <v>4</v>
          </cell>
          <cell r="AE15">
            <v>2</v>
          </cell>
          <cell r="AK15">
            <v>14</v>
          </cell>
        </row>
        <row r="16">
          <cell r="F16">
            <v>29</v>
          </cell>
        </row>
        <row r="17">
          <cell r="G17">
            <v>4.5</v>
          </cell>
        </row>
        <row r="18">
          <cell r="G18">
            <v>6</v>
          </cell>
        </row>
        <row r="19">
          <cell r="G19">
            <v>9</v>
          </cell>
        </row>
        <row r="20">
          <cell r="L20">
            <v>145.6</v>
          </cell>
        </row>
        <row r="21">
          <cell r="L21">
            <v>90.6</v>
          </cell>
        </row>
        <row r="22">
          <cell r="L22">
            <v>20.399999999999999</v>
          </cell>
        </row>
        <row r="23">
          <cell r="L23">
            <v>30.5</v>
          </cell>
        </row>
        <row r="24">
          <cell r="L24">
            <v>61.199999999999996</v>
          </cell>
        </row>
        <row r="25">
          <cell r="F25">
            <v>81.3</v>
          </cell>
          <cell r="T25">
            <v>4</v>
          </cell>
          <cell r="Y25">
            <v>4</v>
          </cell>
        </row>
        <row r="26">
          <cell r="M26">
            <v>171.4</v>
          </cell>
          <cell r="N26">
            <v>85.7</v>
          </cell>
        </row>
        <row r="27">
          <cell r="F27">
            <v>24.6</v>
          </cell>
          <cell r="S27">
            <v>2</v>
          </cell>
          <cell r="U27">
            <v>4</v>
          </cell>
          <cell r="V27">
            <v>7</v>
          </cell>
          <cell r="AA27">
            <v>3</v>
          </cell>
          <cell r="AD27">
            <v>1</v>
          </cell>
          <cell r="AE27">
            <v>3</v>
          </cell>
          <cell r="AI27">
            <v>2</v>
          </cell>
          <cell r="AJ27">
            <v>4</v>
          </cell>
          <cell r="AN27">
            <v>12</v>
          </cell>
          <cell r="AO27">
            <v>12</v>
          </cell>
        </row>
        <row r="28">
          <cell r="F28">
            <v>28.799999999999997</v>
          </cell>
        </row>
        <row r="29">
          <cell r="L29">
            <v>84.4</v>
          </cell>
        </row>
        <row r="30">
          <cell r="L30">
            <v>97.199999999999989</v>
          </cell>
        </row>
        <row r="31">
          <cell r="F31">
            <v>70.099999999999994</v>
          </cell>
          <cell r="S31">
            <v>2</v>
          </cell>
          <cell r="U31">
            <v>34</v>
          </cell>
          <cell r="V31">
            <v>2</v>
          </cell>
          <cell r="AF31">
            <v>2</v>
          </cell>
          <cell r="AJ31">
            <v>36</v>
          </cell>
          <cell r="AN31">
            <v>72</v>
          </cell>
          <cell r="AO31">
            <v>72</v>
          </cell>
        </row>
        <row r="32">
          <cell r="F32">
            <v>7.9</v>
          </cell>
        </row>
        <row r="33">
          <cell r="G33">
            <v>9.6999999999999993</v>
          </cell>
        </row>
        <row r="34">
          <cell r="L34">
            <v>325.39999999999998</v>
          </cell>
        </row>
        <row r="35">
          <cell r="L35">
            <v>30.900000000000002</v>
          </cell>
        </row>
        <row r="36">
          <cell r="L36">
            <v>46</v>
          </cell>
        </row>
        <row r="37">
          <cell r="F37">
            <v>150.6</v>
          </cell>
          <cell r="S37">
            <v>5</v>
          </cell>
          <cell r="T37">
            <v>4</v>
          </cell>
          <cell r="U37">
            <v>53</v>
          </cell>
          <cell r="V37">
            <v>3</v>
          </cell>
          <cell r="AD37">
            <v>1</v>
          </cell>
          <cell r="AF37">
            <v>2</v>
          </cell>
          <cell r="AH37">
            <v>4</v>
          </cell>
          <cell r="AJ37">
            <v>58</v>
          </cell>
          <cell r="AN37">
            <v>116</v>
          </cell>
          <cell r="AO37">
            <v>116</v>
          </cell>
        </row>
        <row r="38">
          <cell r="F38">
            <v>6</v>
          </cell>
        </row>
        <row r="39">
          <cell r="G39">
            <v>5.5</v>
          </cell>
        </row>
        <row r="40">
          <cell r="G40">
            <v>3</v>
          </cell>
        </row>
        <row r="41">
          <cell r="H41">
            <v>10.199999999999999</v>
          </cell>
          <cell r="J41">
            <v>1</v>
          </cell>
        </row>
        <row r="42">
          <cell r="L42">
            <v>602.79999999999995</v>
          </cell>
        </row>
        <row r="43">
          <cell r="L43">
            <v>21.6</v>
          </cell>
        </row>
        <row r="44">
          <cell r="L44">
            <v>26.8</v>
          </cell>
        </row>
        <row r="45">
          <cell r="L45">
            <v>18</v>
          </cell>
        </row>
        <row r="46">
          <cell r="L46">
            <v>96</v>
          </cell>
        </row>
        <row r="47">
          <cell r="F47">
            <v>62.5</v>
          </cell>
          <cell r="T47">
            <v>7</v>
          </cell>
          <cell r="Y47">
            <v>5</v>
          </cell>
          <cell r="Z47">
            <v>2</v>
          </cell>
        </row>
        <row r="48">
          <cell r="M48">
            <v>136.80000000000001</v>
          </cell>
          <cell r="N48">
            <v>68.400000000000006</v>
          </cell>
        </row>
        <row r="49">
          <cell r="F49">
            <v>77</v>
          </cell>
          <cell r="T49">
            <v>6</v>
          </cell>
          <cell r="Y49">
            <v>6</v>
          </cell>
        </row>
        <row r="50">
          <cell r="M50">
            <v>164.6</v>
          </cell>
          <cell r="N50">
            <v>82.3</v>
          </cell>
        </row>
        <row r="51">
          <cell r="F51">
            <v>22</v>
          </cell>
          <cell r="T51">
            <v>2</v>
          </cell>
          <cell r="W51">
            <v>2</v>
          </cell>
        </row>
        <row r="52">
          <cell r="M52">
            <v>49.8</v>
          </cell>
          <cell r="N52">
            <v>24.9</v>
          </cell>
        </row>
        <row r="53">
          <cell r="F53">
            <v>19</v>
          </cell>
          <cell r="T53">
            <v>3</v>
          </cell>
          <cell r="W53">
            <v>1</v>
          </cell>
          <cell r="X53">
            <v>2</v>
          </cell>
        </row>
        <row r="54">
          <cell r="M54">
            <v>45</v>
          </cell>
          <cell r="N54">
            <v>22.5</v>
          </cell>
        </row>
        <row r="55">
          <cell r="G55">
            <v>16.5</v>
          </cell>
          <cell r="T55">
            <v>1</v>
          </cell>
          <cell r="AB55">
            <v>1</v>
          </cell>
        </row>
        <row r="56">
          <cell r="M56">
            <v>56.400000000000006</v>
          </cell>
          <cell r="N56">
            <v>18.8</v>
          </cell>
        </row>
        <row r="57">
          <cell r="H57">
            <v>22</v>
          </cell>
        </row>
        <row r="58">
          <cell r="M58">
            <v>104</v>
          </cell>
          <cell r="N58">
            <v>26</v>
          </cell>
        </row>
        <row r="59">
          <cell r="F59">
            <v>5</v>
          </cell>
          <cell r="T59">
            <v>1</v>
          </cell>
          <cell r="AQ59">
            <v>1</v>
          </cell>
        </row>
        <row r="60">
          <cell r="R60">
            <v>16.799999999999997</v>
          </cell>
        </row>
        <row r="61">
          <cell r="F61">
            <v>34.4</v>
          </cell>
          <cell r="T61">
            <v>2</v>
          </cell>
          <cell r="AQ61">
            <v>2</v>
          </cell>
        </row>
        <row r="62">
          <cell r="R62">
            <v>106.80000000000001</v>
          </cell>
        </row>
        <row r="63">
          <cell r="F63">
            <v>52</v>
          </cell>
          <cell r="T63">
            <v>1</v>
          </cell>
          <cell r="U63">
            <v>5</v>
          </cell>
          <cell r="AP63">
            <v>5</v>
          </cell>
          <cell r="AQ63">
            <v>1</v>
          </cell>
        </row>
        <row r="64">
          <cell r="R64">
            <v>171.89999999999998</v>
          </cell>
        </row>
        <row r="65">
          <cell r="F65">
            <v>24.5</v>
          </cell>
        </row>
        <row r="66">
          <cell r="Q66">
            <v>26.5</v>
          </cell>
        </row>
        <row r="67">
          <cell r="G67">
            <v>24.5</v>
          </cell>
        </row>
        <row r="68">
          <cell r="Q68">
            <v>26.5</v>
          </cell>
        </row>
        <row r="69">
          <cell r="O69">
            <v>26.5</v>
          </cell>
        </row>
        <row r="71">
          <cell r="G71">
            <v>31.5</v>
          </cell>
          <cell r="T71">
            <v>2</v>
          </cell>
          <cell r="V71">
            <v>1</v>
          </cell>
          <cell r="AC71">
            <v>3</v>
          </cell>
        </row>
        <row r="72">
          <cell r="O72">
            <v>32.700000000000003</v>
          </cell>
        </row>
        <row r="73">
          <cell r="G73">
            <v>9.5</v>
          </cell>
        </row>
        <row r="74">
          <cell r="O74">
            <v>11.5</v>
          </cell>
        </row>
        <row r="76">
          <cell r="G76">
            <v>31.5</v>
          </cell>
          <cell r="T76">
            <v>2</v>
          </cell>
          <cell r="V76">
            <v>1</v>
          </cell>
          <cell r="AS76">
            <v>1</v>
          </cell>
        </row>
        <row r="77">
          <cell r="P77">
            <v>32.700000000000003</v>
          </cell>
        </row>
        <row r="78">
          <cell r="I78">
            <v>9.5</v>
          </cell>
          <cell r="K78">
            <v>3</v>
          </cell>
        </row>
        <row r="79">
          <cell r="P79">
            <v>23</v>
          </cell>
        </row>
        <row r="80">
          <cell r="F80">
            <v>389</v>
          </cell>
          <cell r="G80">
            <v>70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787</v>
          </cell>
          <cell r="M80">
            <v>264</v>
          </cell>
          <cell r="N80">
            <v>132</v>
          </cell>
          <cell r="O80">
            <v>0</v>
          </cell>
          <cell r="P80">
            <v>33</v>
          </cell>
          <cell r="Q80">
            <v>0</v>
          </cell>
          <cell r="R80">
            <v>124</v>
          </cell>
          <cell r="S80">
            <v>3</v>
          </cell>
          <cell r="T80">
            <v>11</v>
          </cell>
          <cell r="U80">
            <v>35</v>
          </cell>
          <cell r="V80">
            <v>10</v>
          </cell>
          <cell r="W80">
            <v>0</v>
          </cell>
          <cell r="X80">
            <v>0</v>
          </cell>
          <cell r="Y80">
            <v>6</v>
          </cell>
          <cell r="Z80">
            <v>0</v>
          </cell>
          <cell r="AA80">
            <v>4</v>
          </cell>
          <cell r="AB80">
            <v>0</v>
          </cell>
          <cell r="AC80">
            <v>0</v>
          </cell>
          <cell r="AD80">
            <v>1</v>
          </cell>
          <cell r="AE80">
            <v>3</v>
          </cell>
          <cell r="AF80">
            <v>1</v>
          </cell>
          <cell r="AG80">
            <v>2</v>
          </cell>
          <cell r="AH80">
            <v>0</v>
          </cell>
          <cell r="AI80">
            <v>0</v>
          </cell>
          <cell r="AJ80">
            <v>0</v>
          </cell>
          <cell r="AK80">
            <v>28</v>
          </cell>
          <cell r="AL80">
            <v>8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</v>
          </cell>
          <cell r="AR80">
            <v>0</v>
          </cell>
          <cell r="AS80">
            <v>1</v>
          </cell>
        </row>
      </sheetData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내역실행"/>
      <sheetName val="하도"/>
      <sheetName val="별지"/>
      <sheetName val="토공"/>
      <sheetName val="총괄설계"/>
      <sheetName val="내역설계"/>
      <sheetName val="견적"/>
      <sheetName val="조사"/>
      <sheetName val="의뢰"/>
      <sheetName val="AS"/>
      <sheetName val="#REF"/>
      <sheetName val="실행철강하도"/>
      <sheetName val="내역서"/>
      <sheetName val="여과지동"/>
      <sheetName val="기초자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"/>
      <sheetName val="재료집계"/>
      <sheetName val="여방토적"/>
      <sheetName val="묘곡여방 철근"/>
      <sheetName val="DANGA"/>
      <sheetName val="경상비"/>
      <sheetName val="실행철강하도"/>
      <sheetName val="입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G4" t="str">
            <v>M2</v>
          </cell>
        </row>
        <row r="5">
          <cell r="G5" t="str">
            <v>M2</v>
          </cell>
        </row>
        <row r="6">
          <cell r="G6" t="str">
            <v>M2</v>
          </cell>
        </row>
        <row r="7">
          <cell r="G7" t="str">
            <v>개</v>
          </cell>
        </row>
        <row r="8">
          <cell r="G8" t="str">
            <v>개</v>
          </cell>
        </row>
        <row r="9">
          <cell r="G9" t="str">
            <v>개</v>
          </cell>
        </row>
        <row r="10">
          <cell r="G10" t="str">
            <v>공</v>
          </cell>
        </row>
        <row r="11">
          <cell r="G11" t="str">
            <v>공</v>
          </cell>
        </row>
        <row r="12">
          <cell r="G12" t="str">
            <v>공</v>
          </cell>
        </row>
        <row r="13">
          <cell r="G13" t="str">
            <v>공</v>
          </cell>
        </row>
        <row r="14">
          <cell r="G14" t="str">
            <v>공</v>
          </cell>
        </row>
        <row r="15">
          <cell r="G15" t="str">
            <v>공</v>
          </cell>
        </row>
        <row r="16">
          <cell r="G16" t="str">
            <v>공</v>
          </cell>
        </row>
        <row r="17">
          <cell r="G17" t="str">
            <v>공</v>
          </cell>
        </row>
        <row r="18">
          <cell r="G18" t="str">
            <v>공</v>
          </cell>
        </row>
        <row r="19">
          <cell r="G19" t="str">
            <v>공</v>
          </cell>
        </row>
        <row r="20">
          <cell r="G20" t="str">
            <v>공</v>
          </cell>
        </row>
        <row r="21">
          <cell r="G21" t="str">
            <v>공M3</v>
          </cell>
        </row>
        <row r="22">
          <cell r="G22" t="str">
            <v>공M3</v>
          </cell>
        </row>
        <row r="23">
          <cell r="G23" t="str">
            <v>공M3</v>
          </cell>
        </row>
        <row r="24">
          <cell r="G24" t="str">
            <v>공M3</v>
          </cell>
        </row>
        <row r="25">
          <cell r="G25" t="str">
            <v>M2</v>
          </cell>
        </row>
        <row r="26">
          <cell r="G26" t="str">
            <v>M2</v>
          </cell>
        </row>
        <row r="27">
          <cell r="G27" t="str">
            <v>M2</v>
          </cell>
        </row>
        <row r="28">
          <cell r="G28" t="str">
            <v>M2</v>
          </cell>
        </row>
        <row r="29">
          <cell r="G29" t="str">
            <v>M2</v>
          </cell>
        </row>
        <row r="30">
          <cell r="G30" t="str">
            <v>M2</v>
          </cell>
        </row>
        <row r="31">
          <cell r="G31" t="str">
            <v>대</v>
          </cell>
        </row>
        <row r="32">
          <cell r="G32" t="str">
            <v>대</v>
          </cell>
        </row>
        <row r="33">
          <cell r="G33" t="str">
            <v>대</v>
          </cell>
        </row>
        <row r="34">
          <cell r="G34" t="str">
            <v>대</v>
          </cell>
        </row>
        <row r="35">
          <cell r="G35" t="str">
            <v>대</v>
          </cell>
        </row>
        <row r="36">
          <cell r="G36" t="str">
            <v>대</v>
          </cell>
        </row>
        <row r="37">
          <cell r="G37" t="str">
            <v>대</v>
          </cell>
        </row>
        <row r="38">
          <cell r="G38" t="str">
            <v>대</v>
          </cell>
        </row>
        <row r="39">
          <cell r="G39" t="str">
            <v>대</v>
          </cell>
        </row>
        <row r="40">
          <cell r="G40" t="str">
            <v>M3</v>
          </cell>
        </row>
        <row r="41">
          <cell r="G41" t="str">
            <v>M3</v>
          </cell>
        </row>
        <row r="42">
          <cell r="G42" t="str">
            <v>M3</v>
          </cell>
        </row>
        <row r="43">
          <cell r="G43" t="str">
            <v>M3</v>
          </cell>
        </row>
        <row r="44">
          <cell r="G44" t="str">
            <v>M3</v>
          </cell>
        </row>
        <row r="45">
          <cell r="G45" t="str">
            <v>M3</v>
          </cell>
        </row>
        <row r="46">
          <cell r="G46" t="str">
            <v>M3</v>
          </cell>
        </row>
        <row r="47">
          <cell r="G47" t="str">
            <v>M3</v>
          </cell>
        </row>
        <row r="48">
          <cell r="G48" t="str">
            <v>M3</v>
          </cell>
        </row>
        <row r="49">
          <cell r="G49" t="str">
            <v>M3</v>
          </cell>
        </row>
        <row r="50">
          <cell r="G50" t="str">
            <v>M3</v>
          </cell>
        </row>
        <row r="51">
          <cell r="G51" t="str">
            <v>M2</v>
          </cell>
        </row>
        <row r="52">
          <cell r="G52" t="str">
            <v>M2</v>
          </cell>
        </row>
        <row r="53">
          <cell r="G53" t="str">
            <v>M2</v>
          </cell>
        </row>
        <row r="54">
          <cell r="G54" t="str">
            <v>M3</v>
          </cell>
        </row>
        <row r="55">
          <cell r="G55" t="str">
            <v>M3</v>
          </cell>
        </row>
        <row r="56">
          <cell r="G56" t="str">
            <v>M3</v>
          </cell>
        </row>
        <row r="57">
          <cell r="G57" t="str">
            <v>M3</v>
          </cell>
        </row>
        <row r="58">
          <cell r="G58" t="str">
            <v>M3</v>
          </cell>
        </row>
        <row r="59">
          <cell r="G59" t="str">
            <v>M3</v>
          </cell>
        </row>
        <row r="60">
          <cell r="G60" t="str">
            <v>M3</v>
          </cell>
        </row>
        <row r="61">
          <cell r="G61" t="str">
            <v>M3</v>
          </cell>
        </row>
        <row r="62">
          <cell r="G62" t="str">
            <v>M3</v>
          </cell>
        </row>
        <row r="63">
          <cell r="G63" t="str">
            <v>M3</v>
          </cell>
        </row>
        <row r="64">
          <cell r="G64" t="str">
            <v>M3</v>
          </cell>
        </row>
        <row r="65">
          <cell r="G65" t="str">
            <v>M3</v>
          </cell>
        </row>
        <row r="66">
          <cell r="G66" t="str">
            <v>M3</v>
          </cell>
        </row>
        <row r="67">
          <cell r="G67" t="str">
            <v>M3</v>
          </cell>
        </row>
        <row r="68">
          <cell r="G68" t="str">
            <v>M3</v>
          </cell>
        </row>
        <row r="69">
          <cell r="G69" t="str">
            <v>M3</v>
          </cell>
        </row>
        <row r="70">
          <cell r="G70" t="str">
            <v>M3</v>
          </cell>
        </row>
        <row r="71">
          <cell r="G71" t="str">
            <v>M3</v>
          </cell>
        </row>
        <row r="72">
          <cell r="G72" t="str">
            <v>M3</v>
          </cell>
        </row>
        <row r="73">
          <cell r="G73" t="str">
            <v>M3</v>
          </cell>
        </row>
        <row r="74">
          <cell r="G74" t="str">
            <v>M3</v>
          </cell>
        </row>
        <row r="75">
          <cell r="G75" t="str">
            <v>M3</v>
          </cell>
        </row>
        <row r="76">
          <cell r="G76" t="str">
            <v>M3</v>
          </cell>
        </row>
        <row r="77">
          <cell r="G77" t="str">
            <v>A</v>
          </cell>
        </row>
        <row r="78">
          <cell r="G78" t="str">
            <v>M2</v>
          </cell>
        </row>
        <row r="79">
          <cell r="G79" t="str">
            <v>M3</v>
          </cell>
        </row>
        <row r="80">
          <cell r="G80" t="str">
            <v>M3</v>
          </cell>
        </row>
        <row r="81">
          <cell r="G81" t="str">
            <v>M3</v>
          </cell>
        </row>
        <row r="82">
          <cell r="G82" t="str">
            <v>M3</v>
          </cell>
        </row>
        <row r="83">
          <cell r="G83" t="str">
            <v>M3</v>
          </cell>
        </row>
        <row r="84">
          <cell r="G84" t="str">
            <v>M3</v>
          </cell>
        </row>
        <row r="85">
          <cell r="G85" t="str">
            <v>M3</v>
          </cell>
        </row>
        <row r="86">
          <cell r="G86" t="str">
            <v>M3</v>
          </cell>
        </row>
        <row r="87">
          <cell r="G87" t="str">
            <v>M3</v>
          </cell>
        </row>
        <row r="88">
          <cell r="G88" t="str">
            <v>M3</v>
          </cell>
        </row>
        <row r="89">
          <cell r="G89" t="str">
            <v>M3</v>
          </cell>
        </row>
        <row r="90">
          <cell r="G90" t="str">
            <v>M3</v>
          </cell>
        </row>
        <row r="91">
          <cell r="G91" t="str">
            <v>M3</v>
          </cell>
        </row>
        <row r="92">
          <cell r="G92" t="str">
            <v>M3</v>
          </cell>
        </row>
        <row r="93">
          <cell r="G93" t="str">
            <v>M3</v>
          </cell>
        </row>
        <row r="94">
          <cell r="G94" t="str">
            <v>M3</v>
          </cell>
        </row>
        <row r="95">
          <cell r="G95" t="str">
            <v>M3</v>
          </cell>
        </row>
        <row r="96">
          <cell r="G96" t="str">
            <v>M3</v>
          </cell>
        </row>
        <row r="97">
          <cell r="G97" t="str">
            <v>M3</v>
          </cell>
        </row>
        <row r="98">
          <cell r="G98" t="str">
            <v>M3</v>
          </cell>
        </row>
        <row r="99">
          <cell r="G99" t="str">
            <v>M3</v>
          </cell>
        </row>
        <row r="100">
          <cell r="G100" t="str">
            <v>M3</v>
          </cell>
        </row>
        <row r="101">
          <cell r="G101" t="str">
            <v>M3</v>
          </cell>
        </row>
        <row r="102">
          <cell r="G102" t="str">
            <v>M3</v>
          </cell>
        </row>
        <row r="103">
          <cell r="G103" t="str">
            <v>M3</v>
          </cell>
        </row>
        <row r="104">
          <cell r="G104" t="str">
            <v>M3</v>
          </cell>
        </row>
        <row r="105">
          <cell r="G105" t="str">
            <v>M3</v>
          </cell>
        </row>
        <row r="106">
          <cell r="G106" t="str">
            <v>M3</v>
          </cell>
        </row>
        <row r="107">
          <cell r="G107" t="str">
            <v>M3</v>
          </cell>
        </row>
        <row r="108">
          <cell r="G108" t="str">
            <v>M3</v>
          </cell>
        </row>
        <row r="109">
          <cell r="G109" t="str">
            <v>M3</v>
          </cell>
        </row>
        <row r="110">
          <cell r="G110" t="str">
            <v>M3</v>
          </cell>
        </row>
        <row r="111">
          <cell r="G111" t="str">
            <v>M2</v>
          </cell>
        </row>
        <row r="112">
          <cell r="G112" t="str">
            <v>M2</v>
          </cell>
        </row>
        <row r="113">
          <cell r="G113" t="str">
            <v>M2</v>
          </cell>
        </row>
        <row r="114">
          <cell r="G114" t="str">
            <v>M3</v>
          </cell>
        </row>
        <row r="115">
          <cell r="G115" t="str">
            <v>M3</v>
          </cell>
        </row>
        <row r="116">
          <cell r="G116" t="str">
            <v>M3</v>
          </cell>
        </row>
        <row r="117">
          <cell r="G117" t="str">
            <v>M3</v>
          </cell>
        </row>
        <row r="118">
          <cell r="G118" t="str">
            <v>M3</v>
          </cell>
        </row>
        <row r="119">
          <cell r="G119" t="str">
            <v>M2</v>
          </cell>
        </row>
        <row r="120">
          <cell r="G120" t="str">
            <v>M2</v>
          </cell>
        </row>
        <row r="121">
          <cell r="G121" t="str">
            <v>M2</v>
          </cell>
        </row>
        <row r="122">
          <cell r="G122" t="str">
            <v>M3</v>
          </cell>
        </row>
        <row r="123">
          <cell r="G123" t="str">
            <v>M3</v>
          </cell>
        </row>
        <row r="124">
          <cell r="G124" t="str">
            <v>M3</v>
          </cell>
        </row>
        <row r="125">
          <cell r="G125" t="str">
            <v>M3</v>
          </cell>
        </row>
        <row r="126">
          <cell r="G126" t="str">
            <v>M3</v>
          </cell>
        </row>
        <row r="127">
          <cell r="G127" t="str">
            <v>M3</v>
          </cell>
        </row>
        <row r="128">
          <cell r="G128" t="str">
            <v>일</v>
          </cell>
        </row>
        <row r="129">
          <cell r="G129" t="str">
            <v>일</v>
          </cell>
        </row>
        <row r="130">
          <cell r="G130" t="str">
            <v>대</v>
          </cell>
        </row>
        <row r="131">
          <cell r="G131" t="str">
            <v>일</v>
          </cell>
        </row>
        <row r="132">
          <cell r="G132" t="str">
            <v>M3</v>
          </cell>
        </row>
        <row r="133">
          <cell r="G133" t="str">
            <v>M3</v>
          </cell>
        </row>
        <row r="134">
          <cell r="G134" t="str">
            <v>M2</v>
          </cell>
        </row>
        <row r="135">
          <cell r="G135" t="str">
            <v>M2</v>
          </cell>
        </row>
        <row r="136">
          <cell r="G136" t="str">
            <v>M</v>
          </cell>
        </row>
        <row r="137">
          <cell r="G137" t="str">
            <v>M</v>
          </cell>
        </row>
        <row r="138">
          <cell r="G138" t="str">
            <v>M2</v>
          </cell>
        </row>
        <row r="139">
          <cell r="G139" t="str">
            <v>M2</v>
          </cell>
        </row>
        <row r="140">
          <cell r="G140" t="str">
            <v>M2</v>
          </cell>
        </row>
        <row r="141">
          <cell r="G141" t="str">
            <v>M3</v>
          </cell>
        </row>
        <row r="142">
          <cell r="G142" t="str">
            <v>M3</v>
          </cell>
        </row>
        <row r="143">
          <cell r="G143" t="str">
            <v>M3</v>
          </cell>
        </row>
        <row r="144">
          <cell r="G144" t="str">
            <v>M3</v>
          </cell>
        </row>
        <row r="145">
          <cell r="G145" t="str">
            <v>M3</v>
          </cell>
        </row>
        <row r="146">
          <cell r="G146" t="str">
            <v>M3</v>
          </cell>
        </row>
        <row r="147">
          <cell r="G147" t="str">
            <v>M3</v>
          </cell>
        </row>
        <row r="148">
          <cell r="G148" t="str">
            <v>M3</v>
          </cell>
        </row>
        <row r="149">
          <cell r="G149" t="str">
            <v>M3</v>
          </cell>
        </row>
        <row r="150">
          <cell r="G150" t="str">
            <v>M3</v>
          </cell>
        </row>
        <row r="151">
          <cell r="G151" t="str">
            <v>M3</v>
          </cell>
        </row>
        <row r="152">
          <cell r="G152" t="str">
            <v>M3</v>
          </cell>
        </row>
        <row r="153">
          <cell r="G153" t="str">
            <v>M3</v>
          </cell>
        </row>
        <row r="154">
          <cell r="G154" t="str">
            <v>M3</v>
          </cell>
        </row>
        <row r="155">
          <cell r="G155" t="str">
            <v>M3</v>
          </cell>
        </row>
        <row r="156">
          <cell r="G156" t="str">
            <v>M3</v>
          </cell>
        </row>
        <row r="157">
          <cell r="G157" t="str">
            <v>M2</v>
          </cell>
        </row>
        <row r="158">
          <cell r="G158" t="str">
            <v>M3</v>
          </cell>
        </row>
        <row r="159">
          <cell r="G159" t="str">
            <v>M3</v>
          </cell>
        </row>
        <row r="160">
          <cell r="G160" t="str">
            <v>M3</v>
          </cell>
        </row>
        <row r="161">
          <cell r="G161" t="str">
            <v>M2</v>
          </cell>
        </row>
        <row r="162">
          <cell r="G162" t="str">
            <v>M2</v>
          </cell>
        </row>
        <row r="163">
          <cell r="G163" t="str">
            <v>TON</v>
          </cell>
        </row>
        <row r="164">
          <cell r="G164" t="str">
            <v>TON</v>
          </cell>
        </row>
        <row r="165">
          <cell r="G165" t="str">
            <v>TON</v>
          </cell>
        </row>
        <row r="166">
          <cell r="G166" t="str">
            <v>TON</v>
          </cell>
        </row>
        <row r="167">
          <cell r="G167" t="str">
            <v>TON</v>
          </cell>
        </row>
        <row r="168">
          <cell r="G168" t="str">
            <v>TON</v>
          </cell>
        </row>
        <row r="169">
          <cell r="G169" t="str">
            <v>M2</v>
          </cell>
        </row>
        <row r="170">
          <cell r="G170" t="str">
            <v>M2</v>
          </cell>
        </row>
        <row r="171">
          <cell r="G171" t="str">
            <v>M2</v>
          </cell>
        </row>
        <row r="172">
          <cell r="G172" t="str">
            <v>M2</v>
          </cell>
        </row>
        <row r="173">
          <cell r="G173" t="str">
            <v>M2</v>
          </cell>
        </row>
        <row r="174">
          <cell r="G174" t="str">
            <v>M2</v>
          </cell>
        </row>
        <row r="175">
          <cell r="G175" t="str">
            <v>M2</v>
          </cell>
        </row>
        <row r="176">
          <cell r="G176" t="str">
            <v>M2</v>
          </cell>
        </row>
        <row r="177">
          <cell r="G177" t="str">
            <v>M2</v>
          </cell>
        </row>
        <row r="178">
          <cell r="G178" t="str">
            <v>M2</v>
          </cell>
        </row>
        <row r="179">
          <cell r="G179" t="str">
            <v>M2</v>
          </cell>
        </row>
        <row r="180">
          <cell r="G180" t="str">
            <v>M2</v>
          </cell>
        </row>
        <row r="181">
          <cell r="G181" t="str">
            <v>M2</v>
          </cell>
        </row>
        <row r="182">
          <cell r="G182" t="str">
            <v>M2</v>
          </cell>
        </row>
        <row r="183">
          <cell r="G183" t="str">
            <v>M2</v>
          </cell>
        </row>
        <row r="184">
          <cell r="G184" t="str">
            <v>M2</v>
          </cell>
        </row>
        <row r="185">
          <cell r="G185" t="str">
            <v>M2</v>
          </cell>
        </row>
        <row r="186">
          <cell r="G186" t="str">
            <v>M2</v>
          </cell>
        </row>
        <row r="187">
          <cell r="G187" t="str">
            <v>M2</v>
          </cell>
        </row>
        <row r="188">
          <cell r="G188" t="str">
            <v>M2</v>
          </cell>
        </row>
        <row r="189">
          <cell r="G189" t="str">
            <v>M2</v>
          </cell>
        </row>
        <row r="190">
          <cell r="G190" t="str">
            <v>M2</v>
          </cell>
        </row>
        <row r="191">
          <cell r="G191" t="str">
            <v>M2</v>
          </cell>
        </row>
        <row r="192">
          <cell r="G192" t="str">
            <v>M2</v>
          </cell>
        </row>
        <row r="193">
          <cell r="G193" t="str">
            <v>M2</v>
          </cell>
        </row>
        <row r="194">
          <cell r="G194" t="str">
            <v>M2</v>
          </cell>
        </row>
        <row r="195">
          <cell r="G195" t="str">
            <v>M3</v>
          </cell>
        </row>
        <row r="196">
          <cell r="G196" t="str">
            <v>M3</v>
          </cell>
        </row>
        <row r="197">
          <cell r="G197" t="str">
            <v>M3</v>
          </cell>
        </row>
        <row r="198">
          <cell r="G198" t="str">
            <v>A</v>
          </cell>
        </row>
        <row r="199">
          <cell r="G199" t="str">
            <v>A</v>
          </cell>
        </row>
        <row r="200">
          <cell r="G200" t="str">
            <v>M3</v>
          </cell>
        </row>
        <row r="201">
          <cell r="G201" t="str">
            <v>M3</v>
          </cell>
        </row>
        <row r="202">
          <cell r="G202" t="str">
            <v>M2</v>
          </cell>
        </row>
        <row r="203">
          <cell r="G203" t="str">
            <v>M2</v>
          </cell>
        </row>
        <row r="204">
          <cell r="G204" t="str">
            <v>M</v>
          </cell>
        </row>
        <row r="205">
          <cell r="G205" t="str">
            <v>M</v>
          </cell>
        </row>
        <row r="206">
          <cell r="G206" t="str">
            <v>M</v>
          </cell>
        </row>
        <row r="207">
          <cell r="G207" t="str">
            <v>M</v>
          </cell>
        </row>
        <row r="208">
          <cell r="G208" t="str">
            <v>TON</v>
          </cell>
        </row>
        <row r="209">
          <cell r="G209" t="str">
            <v>M2</v>
          </cell>
        </row>
        <row r="210">
          <cell r="G210" t="str">
            <v>M2</v>
          </cell>
        </row>
        <row r="211">
          <cell r="G211" t="str">
            <v>조</v>
          </cell>
        </row>
        <row r="212">
          <cell r="G212" t="str">
            <v>조</v>
          </cell>
        </row>
        <row r="213">
          <cell r="G213" t="str">
            <v>M3</v>
          </cell>
        </row>
        <row r="214">
          <cell r="G214" t="str">
            <v>M3</v>
          </cell>
        </row>
        <row r="215">
          <cell r="G215" t="str">
            <v>M2</v>
          </cell>
        </row>
        <row r="216">
          <cell r="G216" t="str">
            <v>M2</v>
          </cell>
        </row>
        <row r="217">
          <cell r="G217" t="str">
            <v>M2</v>
          </cell>
        </row>
        <row r="218">
          <cell r="G218" t="str">
            <v>M</v>
          </cell>
        </row>
        <row r="219">
          <cell r="G219" t="str">
            <v>M2</v>
          </cell>
        </row>
        <row r="220">
          <cell r="G220" t="str">
            <v>M</v>
          </cell>
        </row>
        <row r="221">
          <cell r="G221" t="str">
            <v>M</v>
          </cell>
        </row>
        <row r="222">
          <cell r="G222" t="str">
            <v>식</v>
          </cell>
        </row>
        <row r="223">
          <cell r="G223" t="str">
            <v>식</v>
          </cell>
        </row>
        <row r="224">
          <cell r="G224" t="str">
            <v>식</v>
          </cell>
        </row>
        <row r="225">
          <cell r="G225" t="str">
            <v>M2</v>
          </cell>
        </row>
        <row r="226">
          <cell r="G226" t="str">
            <v>M</v>
          </cell>
        </row>
        <row r="227">
          <cell r="G227" t="str">
            <v>조</v>
          </cell>
        </row>
        <row r="228">
          <cell r="G228" t="str">
            <v>조</v>
          </cell>
        </row>
        <row r="229">
          <cell r="G229" t="str">
            <v>조</v>
          </cell>
        </row>
        <row r="230">
          <cell r="G230" t="str">
            <v>조</v>
          </cell>
        </row>
        <row r="231">
          <cell r="G231" t="str">
            <v>개</v>
          </cell>
        </row>
        <row r="232">
          <cell r="G232" t="str">
            <v>조</v>
          </cell>
        </row>
        <row r="233">
          <cell r="G233" t="str">
            <v>M</v>
          </cell>
        </row>
        <row r="234">
          <cell r="G234" t="str">
            <v>M</v>
          </cell>
        </row>
        <row r="235">
          <cell r="G235" t="str">
            <v>M</v>
          </cell>
        </row>
        <row r="236">
          <cell r="G236" t="str">
            <v>M</v>
          </cell>
        </row>
        <row r="237">
          <cell r="G237" t="str">
            <v>M2</v>
          </cell>
        </row>
        <row r="238">
          <cell r="G238" t="str">
            <v>M</v>
          </cell>
        </row>
        <row r="239">
          <cell r="G239" t="str">
            <v>개소</v>
          </cell>
        </row>
        <row r="240">
          <cell r="G240" t="str">
            <v>개</v>
          </cell>
        </row>
        <row r="241">
          <cell r="G241" t="str">
            <v>식</v>
          </cell>
        </row>
        <row r="242">
          <cell r="G242" t="str">
            <v>조</v>
          </cell>
        </row>
        <row r="243">
          <cell r="G243" t="str">
            <v>M3</v>
          </cell>
        </row>
        <row r="244">
          <cell r="G244" t="str">
            <v>조</v>
          </cell>
        </row>
        <row r="245">
          <cell r="G245" t="str">
            <v>M2</v>
          </cell>
        </row>
        <row r="246">
          <cell r="G246" t="str">
            <v>M2</v>
          </cell>
        </row>
        <row r="247">
          <cell r="G247" t="str">
            <v>식</v>
          </cell>
        </row>
        <row r="248">
          <cell r="G248" t="str">
            <v>개</v>
          </cell>
        </row>
        <row r="249">
          <cell r="G249" t="str">
            <v>M</v>
          </cell>
        </row>
        <row r="250">
          <cell r="G250" t="str">
            <v>M</v>
          </cell>
        </row>
        <row r="251">
          <cell r="G251" t="str">
            <v>M</v>
          </cell>
        </row>
        <row r="252">
          <cell r="G252" t="str">
            <v>M</v>
          </cell>
        </row>
        <row r="253">
          <cell r="G253" t="str">
            <v>M</v>
          </cell>
        </row>
        <row r="254">
          <cell r="G254" t="str">
            <v>SPAN</v>
          </cell>
        </row>
        <row r="255">
          <cell r="G255" t="str">
            <v>SPAN</v>
          </cell>
        </row>
        <row r="256">
          <cell r="G256" t="str">
            <v>M</v>
          </cell>
        </row>
        <row r="257">
          <cell r="G257" t="str">
            <v>M</v>
          </cell>
        </row>
        <row r="258">
          <cell r="G258" t="str">
            <v>M</v>
          </cell>
        </row>
        <row r="259">
          <cell r="G259" t="str">
            <v>M</v>
          </cell>
        </row>
        <row r="260">
          <cell r="G260" t="str">
            <v>M</v>
          </cell>
        </row>
        <row r="261">
          <cell r="G261" t="str">
            <v>개</v>
          </cell>
        </row>
        <row r="262">
          <cell r="G262" t="str">
            <v>개</v>
          </cell>
        </row>
        <row r="263">
          <cell r="G263" t="str">
            <v>조</v>
          </cell>
        </row>
        <row r="264">
          <cell r="G264" t="str">
            <v>조</v>
          </cell>
        </row>
        <row r="265">
          <cell r="G265" t="str">
            <v>개</v>
          </cell>
        </row>
        <row r="266">
          <cell r="G266" t="str">
            <v>개</v>
          </cell>
        </row>
        <row r="267">
          <cell r="G267" t="str">
            <v>M</v>
          </cell>
        </row>
        <row r="268">
          <cell r="G268" t="str">
            <v>M</v>
          </cell>
        </row>
        <row r="269">
          <cell r="G269" t="str">
            <v>M2</v>
          </cell>
        </row>
        <row r="270">
          <cell r="G270" t="str">
            <v>식</v>
          </cell>
        </row>
        <row r="271">
          <cell r="G271" t="str">
            <v>A</v>
          </cell>
        </row>
        <row r="272">
          <cell r="G272" t="str">
            <v>본</v>
          </cell>
        </row>
        <row r="273">
          <cell r="G273" t="str">
            <v>본</v>
          </cell>
        </row>
        <row r="274">
          <cell r="G274" t="str">
            <v>본</v>
          </cell>
        </row>
        <row r="275">
          <cell r="G275" t="str">
            <v>본</v>
          </cell>
        </row>
        <row r="276">
          <cell r="G276" t="str">
            <v>본</v>
          </cell>
        </row>
        <row r="277">
          <cell r="G277" t="str">
            <v>본</v>
          </cell>
        </row>
        <row r="278">
          <cell r="G278" t="str">
            <v>조</v>
          </cell>
        </row>
        <row r="279">
          <cell r="G279" t="str">
            <v>개</v>
          </cell>
        </row>
        <row r="280">
          <cell r="G280" t="str">
            <v>조</v>
          </cell>
        </row>
        <row r="281">
          <cell r="G281" t="str">
            <v>조</v>
          </cell>
        </row>
        <row r="282">
          <cell r="G282" t="str">
            <v>조</v>
          </cell>
        </row>
        <row r="283">
          <cell r="G283" t="str">
            <v>본</v>
          </cell>
        </row>
        <row r="284">
          <cell r="G284" t="str">
            <v>본</v>
          </cell>
        </row>
        <row r="285">
          <cell r="G285" t="str">
            <v>본</v>
          </cell>
        </row>
        <row r="286">
          <cell r="G286" t="str">
            <v>M</v>
          </cell>
        </row>
        <row r="287">
          <cell r="G287" t="str">
            <v>M</v>
          </cell>
        </row>
        <row r="288">
          <cell r="G288" t="str">
            <v>M</v>
          </cell>
        </row>
        <row r="289">
          <cell r="G289" t="str">
            <v>M2</v>
          </cell>
        </row>
        <row r="290">
          <cell r="G290" t="str">
            <v>M2</v>
          </cell>
        </row>
        <row r="291">
          <cell r="G291" t="str">
            <v>M2</v>
          </cell>
        </row>
        <row r="292">
          <cell r="G292" t="str">
            <v>M2</v>
          </cell>
        </row>
        <row r="293">
          <cell r="G293" t="str">
            <v>M2</v>
          </cell>
        </row>
        <row r="294">
          <cell r="G294" t="str">
            <v>HA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원가계산서"/>
      <sheetName val="DANGA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표지"/>
      <sheetName val="별첨"/>
      <sheetName val="변경사유서"/>
      <sheetName val="변경사유"/>
      <sheetName val="집계표"/>
      <sheetName val="증감내역서"/>
      <sheetName val="Sheet2"/>
      <sheetName val="Sheet1"/>
      <sheetName val="laroux"/>
      <sheetName val="원가계산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직간접비율"/>
      <sheetName val="하도율"/>
      <sheetName val="원가집계"/>
      <sheetName val="투찰내역"/>
      <sheetName val="하도급사항"/>
      <sheetName val="토 공"/>
      <sheetName val="터널토공"/>
      <sheetName val="터널구조물공"/>
      <sheetName val="증감내역서"/>
    </sheetNames>
    <sheetDataSet>
      <sheetData sheetId="0"/>
      <sheetData sheetId="1"/>
      <sheetData sheetId="2"/>
      <sheetData sheetId="3"/>
      <sheetData sheetId="4">
        <row r="2">
          <cell r="G2" t="str">
            <v>단  가</v>
          </cell>
          <cell r="H2" t="str">
            <v>금   액</v>
          </cell>
          <cell r="I2" t="str">
            <v>단  가</v>
          </cell>
          <cell r="J2" t="str">
            <v>금   액</v>
          </cell>
          <cell r="L2" t="str">
            <v>단  가</v>
          </cell>
          <cell r="M2" t="str">
            <v>금   액</v>
          </cell>
        </row>
        <row r="3">
          <cell r="C3" t="str">
            <v>직접공사비</v>
          </cell>
          <cell r="J3">
            <v>10775995177</v>
          </cell>
          <cell r="M3">
            <v>11742009282</v>
          </cell>
        </row>
        <row r="4">
          <cell r="C4" t="str">
            <v xml:space="preserve">토공 </v>
          </cell>
          <cell r="H4">
            <v>6182023260</v>
          </cell>
          <cell r="M4">
            <v>2865358000</v>
          </cell>
        </row>
        <row r="5">
          <cell r="C5" t="str">
            <v>배수공</v>
          </cell>
          <cell r="H5">
            <v>343798378</v>
          </cell>
          <cell r="M5">
            <v>318146100</v>
          </cell>
        </row>
        <row r="6">
          <cell r="C6" t="str">
            <v>암거공</v>
          </cell>
          <cell r="H6">
            <v>112163132</v>
          </cell>
          <cell r="M6">
            <v>99864800</v>
          </cell>
        </row>
        <row r="7">
          <cell r="C7" t="str">
            <v>구조물공</v>
          </cell>
          <cell r="H7">
            <v>89003280</v>
          </cell>
          <cell r="M7">
            <v>81511200</v>
          </cell>
        </row>
        <row r="8">
          <cell r="C8" t="str">
            <v>터널공</v>
          </cell>
          <cell r="H8">
            <v>5812540304</v>
          </cell>
          <cell r="M8">
            <v>4700547600</v>
          </cell>
        </row>
        <row r="9">
          <cell r="C9" t="str">
            <v>포장공</v>
          </cell>
          <cell r="H9">
            <v>565891330</v>
          </cell>
          <cell r="M9">
            <v>599290000</v>
          </cell>
        </row>
        <row r="10">
          <cell r="C10" t="str">
            <v>안전시설공</v>
          </cell>
          <cell r="H10">
            <v>1163901217</v>
          </cell>
          <cell r="M10">
            <v>1143109000</v>
          </cell>
        </row>
        <row r="11">
          <cell r="C11" t="str">
            <v>부대공</v>
          </cell>
          <cell r="H11">
            <v>1894801591</v>
          </cell>
          <cell r="M11">
            <v>1934182582</v>
          </cell>
        </row>
        <row r="12">
          <cell r="C12" t="str">
            <v>직접공사비</v>
          </cell>
          <cell r="H12">
            <v>16164122492</v>
          </cell>
          <cell r="M12">
            <v>11742009282</v>
          </cell>
        </row>
        <row r="13">
          <cell r="C13" t="str">
            <v>간접 노무비</v>
          </cell>
          <cell r="E13">
            <v>1</v>
          </cell>
          <cell r="F13" t="str">
            <v>식</v>
          </cell>
          <cell r="H13">
            <v>1189110418</v>
          </cell>
          <cell r="M13">
            <v>925100000</v>
          </cell>
        </row>
        <row r="14">
          <cell r="C14" t="str">
            <v>산재 보험료</v>
          </cell>
          <cell r="E14">
            <v>1</v>
          </cell>
          <cell r="F14" t="str">
            <v>식</v>
          </cell>
          <cell r="H14">
            <v>310357819</v>
          </cell>
          <cell r="J14">
            <v>241400000</v>
          </cell>
          <cell r="M14">
            <v>241400000</v>
          </cell>
        </row>
        <row r="15">
          <cell r="C15" t="str">
            <v>고용 보험료</v>
          </cell>
          <cell r="E15">
            <v>1</v>
          </cell>
          <cell r="F15" t="str">
            <v>식</v>
          </cell>
          <cell r="H15">
            <v>77589454</v>
          </cell>
          <cell r="J15">
            <v>42203714</v>
          </cell>
          <cell r="M15">
            <v>42203714</v>
          </cell>
        </row>
        <row r="16">
          <cell r="C16" t="str">
            <v>안전 관리비</v>
          </cell>
          <cell r="E16">
            <v>1</v>
          </cell>
          <cell r="F16" t="str">
            <v>식</v>
          </cell>
          <cell r="H16">
            <v>243858338</v>
          </cell>
          <cell r="J16">
            <v>173300000</v>
          </cell>
          <cell r="M16">
            <v>173300000</v>
          </cell>
        </row>
        <row r="17">
          <cell r="C17" t="str">
            <v>기타   경비</v>
          </cell>
          <cell r="E17">
            <v>1</v>
          </cell>
          <cell r="F17" t="str">
            <v>식</v>
          </cell>
          <cell r="H17">
            <v>1033701799</v>
          </cell>
          <cell r="M17">
            <v>804200000</v>
          </cell>
        </row>
        <row r="18">
          <cell r="C18" t="str">
            <v>퇴직 부금비</v>
          </cell>
          <cell r="E18">
            <v>1</v>
          </cell>
          <cell r="F18" t="str">
            <v>식</v>
          </cell>
          <cell r="H18">
            <v>204378353</v>
          </cell>
          <cell r="J18">
            <v>115400000</v>
          </cell>
          <cell r="M18">
            <v>115400000</v>
          </cell>
        </row>
        <row r="19">
          <cell r="C19" t="str">
            <v>일반 관리비</v>
          </cell>
          <cell r="E19">
            <v>1</v>
          </cell>
          <cell r="F19" t="str">
            <v>식</v>
          </cell>
          <cell r="H19">
            <v>961155933</v>
          </cell>
          <cell r="I19">
            <v>58000000</v>
          </cell>
          <cell r="J19">
            <v>2088000000</v>
          </cell>
          <cell r="M19">
            <v>76000000</v>
          </cell>
        </row>
        <row r="20">
          <cell r="C20" t="str">
            <v>이       윤</v>
          </cell>
          <cell r="E20">
            <v>1</v>
          </cell>
          <cell r="F20" t="str">
            <v>식</v>
          </cell>
          <cell r="H20">
            <v>2196725394</v>
          </cell>
          <cell r="M20">
            <v>97265742</v>
          </cell>
        </row>
        <row r="21">
          <cell r="C21" t="str">
            <v>공사손해보험료</v>
          </cell>
          <cell r="H21">
            <v>58000000</v>
          </cell>
          <cell r="J21">
            <v>0</v>
          </cell>
        </row>
        <row r="22">
          <cell r="C22" t="str">
            <v>전기공사비</v>
          </cell>
          <cell r="H22">
            <v>873000000</v>
          </cell>
          <cell r="J22">
            <v>780594063</v>
          </cell>
          <cell r="M22">
            <v>780594063</v>
          </cell>
        </row>
        <row r="23">
          <cell r="C23" t="str">
            <v>환기및 방재시설</v>
          </cell>
          <cell r="H23">
            <v>53000000</v>
          </cell>
          <cell r="J23">
            <v>53646290</v>
          </cell>
          <cell r="M23">
            <v>53646290</v>
          </cell>
        </row>
        <row r="24">
          <cell r="C24" t="str">
            <v>공 급 가 액</v>
          </cell>
          <cell r="H24">
            <v>23365000000</v>
          </cell>
          <cell r="I24">
            <v>0.61076564279905843</v>
          </cell>
          <cell r="J24">
            <v>14270539244</v>
          </cell>
          <cell r="L24">
            <v>780579847</v>
          </cell>
          <cell r="M24">
            <v>15051119091</v>
          </cell>
        </row>
        <row r="25">
          <cell r="C25" t="str">
            <v>부가 가치세</v>
          </cell>
          <cell r="E25">
            <v>1</v>
          </cell>
          <cell r="F25" t="str">
            <v>식</v>
          </cell>
          <cell r="H25">
            <v>2336500000</v>
          </cell>
          <cell r="I25">
            <v>0.69339591381725618</v>
          </cell>
          <cell r="J25">
            <v>1427053924.4000001</v>
          </cell>
          <cell r="M25">
            <v>1505111909.1000001</v>
          </cell>
        </row>
        <row r="26">
          <cell r="C26" t="str">
            <v>도   급   액</v>
          </cell>
          <cell r="H26">
            <v>25701500000</v>
          </cell>
          <cell r="J26">
            <v>15697593168.4</v>
          </cell>
          <cell r="M26">
            <v>16556231000.1</v>
          </cell>
        </row>
        <row r="28">
          <cell r="B28" t="str">
            <v>1.</v>
          </cell>
          <cell r="C28" t="str">
            <v>토 공</v>
          </cell>
          <cell r="H28">
            <v>6182023260</v>
          </cell>
          <cell r="M28">
            <v>2865358000</v>
          </cell>
        </row>
        <row r="29">
          <cell r="B29" t="str">
            <v>가.</v>
          </cell>
          <cell r="C29" t="str">
            <v>기존구조물 철거</v>
          </cell>
          <cell r="L29">
            <v>0</v>
          </cell>
          <cell r="M29">
            <v>0</v>
          </cell>
        </row>
        <row r="30">
          <cell r="B30" t="str">
            <v>1)</v>
          </cell>
          <cell r="C30" t="str">
            <v>철근콘크리트깨기.</v>
          </cell>
          <cell r="D30" t="str">
            <v>(T=30CM미만)</v>
          </cell>
          <cell r="E30">
            <v>30</v>
          </cell>
          <cell r="F30" t="str">
            <v>㎥</v>
          </cell>
          <cell r="G30">
            <v>101346</v>
          </cell>
          <cell r="H30">
            <v>3040380</v>
          </cell>
          <cell r="I30">
            <v>23000</v>
          </cell>
          <cell r="J30">
            <v>690000</v>
          </cell>
          <cell r="K30">
            <v>0.4</v>
          </cell>
          <cell r="L30">
            <v>40000</v>
          </cell>
          <cell r="M30">
            <v>1200000</v>
          </cell>
        </row>
        <row r="31">
          <cell r="B31" t="str">
            <v>나.</v>
          </cell>
          <cell r="C31" t="str">
            <v>벌개제근</v>
          </cell>
          <cell r="E31">
            <v>10000</v>
          </cell>
          <cell r="F31" t="str">
            <v>㎡</v>
          </cell>
          <cell r="G31">
            <v>896</v>
          </cell>
          <cell r="H31">
            <v>8960000</v>
          </cell>
          <cell r="I31">
            <v>280</v>
          </cell>
          <cell r="J31">
            <v>2800000</v>
          </cell>
          <cell r="K31">
            <v>0.6</v>
          </cell>
          <cell r="L31">
            <v>500</v>
          </cell>
          <cell r="M31">
            <v>5000000</v>
          </cell>
        </row>
        <row r="32">
          <cell r="B32" t="str">
            <v>다.</v>
          </cell>
          <cell r="C32" t="str">
            <v>표토제거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</row>
        <row r="33">
          <cell r="B33" t="str">
            <v>1)</v>
          </cell>
          <cell r="C33" t="str">
            <v>표토제거</v>
          </cell>
          <cell r="D33" t="str">
            <v>(답구간)</v>
          </cell>
          <cell r="E33">
            <v>4600</v>
          </cell>
          <cell r="F33" t="str">
            <v>㎡</v>
          </cell>
          <cell r="G33">
            <v>226</v>
          </cell>
          <cell r="H33">
            <v>1039600</v>
          </cell>
          <cell r="I33">
            <v>120</v>
          </cell>
          <cell r="J33">
            <v>552000</v>
          </cell>
          <cell r="K33">
            <v>1</v>
          </cell>
          <cell r="L33">
            <v>200</v>
          </cell>
          <cell r="M33">
            <v>920000</v>
          </cell>
        </row>
        <row r="34">
          <cell r="B34" t="str">
            <v>2)</v>
          </cell>
          <cell r="C34" t="str">
            <v>표토제거</v>
          </cell>
          <cell r="D34" t="str">
            <v>(답외구간)</v>
          </cell>
          <cell r="E34">
            <v>28000</v>
          </cell>
          <cell r="F34" t="str">
            <v>㎡</v>
          </cell>
          <cell r="G34">
            <v>169</v>
          </cell>
          <cell r="H34">
            <v>4732000</v>
          </cell>
          <cell r="I34">
            <v>100</v>
          </cell>
          <cell r="J34">
            <v>2800000</v>
          </cell>
          <cell r="K34">
            <v>1</v>
          </cell>
          <cell r="L34">
            <v>100</v>
          </cell>
          <cell r="M34">
            <v>2800000</v>
          </cell>
        </row>
        <row r="35">
          <cell r="B35" t="str">
            <v>라.</v>
          </cell>
          <cell r="C35" t="str">
            <v>노반준비공</v>
          </cell>
          <cell r="D35" t="str">
            <v>(절토부)</v>
          </cell>
          <cell r="E35">
            <v>4600</v>
          </cell>
          <cell r="F35" t="str">
            <v>㎡</v>
          </cell>
          <cell r="G35">
            <v>100</v>
          </cell>
          <cell r="H35">
            <v>460000</v>
          </cell>
          <cell r="I35">
            <v>80</v>
          </cell>
          <cell r="J35">
            <v>368000</v>
          </cell>
          <cell r="K35">
            <v>1</v>
          </cell>
          <cell r="L35">
            <v>100</v>
          </cell>
          <cell r="M35">
            <v>460000</v>
          </cell>
        </row>
        <row r="36">
          <cell r="B36" t="str">
            <v>마.</v>
          </cell>
          <cell r="C36" t="str">
            <v>흙깎기공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</row>
        <row r="37">
          <cell r="B37" t="str">
            <v>1)</v>
          </cell>
          <cell r="C37" t="str">
            <v>흙깍기.</v>
          </cell>
          <cell r="D37" t="str">
            <v>(토사)</v>
          </cell>
          <cell r="E37">
            <v>42000</v>
          </cell>
          <cell r="F37" t="str">
            <v>㎥</v>
          </cell>
          <cell r="G37">
            <v>591</v>
          </cell>
          <cell r="H37">
            <v>24822000</v>
          </cell>
          <cell r="I37">
            <v>400</v>
          </cell>
          <cell r="J37">
            <v>16800000</v>
          </cell>
          <cell r="K37">
            <v>0.8</v>
          </cell>
          <cell r="L37">
            <v>400</v>
          </cell>
          <cell r="M37">
            <v>16800000</v>
          </cell>
        </row>
        <row r="38">
          <cell r="B38" t="str">
            <v>2)</v>
          </cell>
          <cell r="C38" t="str">
            <v>흙깍기.</v>
          </cell>
          <cell r="D38" t="str">
            <v>(리핑암)</v>
          </cell>
          <cell r="E38">
            <v>8300</v>
          </cell>
          <cell r="F38" t="str">
            <v>㎥</v>
          </cell>
          <cell r="G38">
            <v>960</v>
          </cell>
          <cell r="H38">
            <v>7968000</v>
          </cell>
          <cell r="I38">
            <v>700</v>
          </cell>
          <cell r="J38">
            <v>5810000</v>
          </cell>
          <cell r="K38">
            <v>0.85</v>
          </cell>
          <cell r="L38">
            <v>800</v>
          </cell>
          <cell r="M38">
            <v>6640000</v>
          </cell>
        </row>
        <row r="39">
          <cell r="B39" t="str">
            <v>3)</v>
          </cell>
          <cell r="C39" t="str">
            <v>흙깍기</v>
          </cell>
          <cell r="D39" t="str">
            <v>(발파암 : 편절형)</v>
          </cell>
          <cell r="E39">
            <v>1600</v>
          </cell>
          <cell r="F39" t="str">
            <v>㎥</v>
          </cell>
          <cell r="G39">
            <v>18404</v>
          </cell>
          <cell r="H39">
            <v>29446400</v>
          </cell>
          <cell r="I39">
            <v>4800</v>
          </cell>
          <cell r="J39">
            <v>7680000</v>
          </cell>
          <cell r="K39">
            <v>0.3</v>
          </cell>
          <cell r="L39">
            <v>5500</v>
          </cell>
          <cell r="M39">
            <v>8800000</v>
          </cell>
        </row>
        <row r="40">
          <cell r="B40" t="str">
            <v>4)</v>
          </cell>
          <cell r="C40" t="str">
            <v>흙깍기</v>
          </cell>
          <cell r="D40" t="str">
            <v>(발파암:크로울러드릴</v>
          </cell>
          <cell r="E40">
            <v>87000</v>
          </cell>
          <cell r="F40" t="str">
            <v>㎥</v>
          </cell>
          <cell r="G40">
            <v>7836</v>
          </cell>
          <cell r="H40">
            <v>681732000</v>
          </cell>
          <cell r="I40">
            <v>4300</v>
          </cell>
          <cell r="J40">
            <v>374100000</v>
          </cell>
          <cell r="K40">
            <v>0.53</v>
          </cell>
          <cell r="L40">
            <v>4100</v>
          </cell>
          <cell r="M40">
            <v>356700000</v>
          </cell>
        </row>
        <row r="41">
          <cell r="B41" t="str">
            <v>5)</v>
          </cell>
          <cell r="C41" t="str">
            <v>흙깍기</v>
          </cell>
          <cell r="D41" t="str">
            <v>(미진동발파)</v>
          </cell>
          <cell r="E41">
            <v>105000</v>
          </cell>
          <cell r="F41" t="str">
            <v>㎥</v>
          </cell>
          <cell r="G41">
            <v>20755</v>
          </cell>
          <cell r="H41">
            <v>2179275000</v>
          </cell>
          <cell r="I41">
            <v>7000</v>
          </cell>
          <cell r="J41">
            <v>735000000</v>
          </cell>
          <cell r="K41">
            <v>0.34699999999999998</v>
          </cell>
          <cell r="L41">
            <v>7200</v>
          </cell>
          <cell r="M41">
            <v>756000000</v>
          </cell>
        </row>
        <row r="42">
          <cell r="B42" t="str">
            <v>바.</v>
          </cell>
          <cell r="C42" t="str">
            <v>흙운반공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</row>
        <row r="43">
          <cell r="B43" t="str">
            <v>1)</v>
          </cell>
          <cell r="C43" t="str">
            <v>무대운반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</row>
        <row r="44">
          <cell r="B44" t="str">
            <v>a</v>
          </cell>
          <cell r="C44" t="str">
            <v>흙운반무대</v>
          </cell>
          <cell r="D44" t="str">
            <v>(토 사)</v>
          </cell>
          <cell r="E44">
            <v>5500</v>
          </cell>
          <cell r="F44" t="str">
            <v>㎥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</row>
        <row r="45">
          <cell r="B45" t="str">
            <v>b</v>
          </cell>
          <cell r="C45" t="str">
            <v>흙운반무대</v>
          </cell>
          <cell r="D45" t="str">
            <v>(리핑암)</v>
          </cell>
          <cell r="E45">
            <v>510</v>
          </cell>
          <cell r="F45" t="str">
            <v>㎥</v>
          </cell>
          <cell r="H45">
            <v>0</v>
          </cell>
          <cell r="I45">
            <v>0</v>
          </cell>
          <cell r="J45">
            <v>0</v>
          </cell>
          <cell r="L45">
            <v>0</v>
          </cell>
          <cell r="M45">
            <v>0</v>
          </cell>
        </row>
        <row r="46">
          <cell r="B46" t="str">
            <v>c</v>
          </cell>
          <cell r="C46" t="str">
            <v>흙운반무대</v>
          </cell>
          <cell r="D46" t="str">
            <v>(발파암소할)</v>
          </cell>
          <cell r="E46">
            <v>3500</v>
          </cell>
          <cell r="F46" t="str">
            <v>㎥</v>
          </cell>
          <cell r="G46">
            <v>705</v>
          </cell>
          <cell r="H46">
            <v>2467500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B47" t="str">
            <v>2)</v>
          </cell>
          <cell r="C47" t="str">
            <v>도쟈운반</v>
          </cell>
          <cell r="D47" t="str">
            <v>32TON</v>
          </cell>
          <cell r="H47">
            <v>0</v>
          </cell>
          <cell r="I47">
            <v>0</v>
          </cell>
          <cell r="J47">
            <v>0</v>
          </cell>
          <cell r="L47">
            <v>0</v>
          </cell>
          <cell r="M47">
            <v>0</v>
          </cell>
        </row>
        <row r="48">
          <cell r="B48" t="str">
            <v>a</v>
          </cell>
          <cell r="C48" t="str">
            <v>도쟈운반</v>
          </cell>
          <cell r="D48" t="str">
            <v>(토사 L=25M)</v>
          </cell>
          <cell r="E48">
            <v>590</v>
          </cell>
          <cell r="F48" t="str">
            <v>㎥</v>
          </cell>
          <cell r="G48">
            <v>542</v>
          </cell>
          <cell r="H48">
            <v>319780</v>
          </cell>
          <cell r="I48">
            <v>400</v>
          </cell>
          <cell r="J48">
            <v>236000</v>
          </cell>
          <cell r="K48">
            <v>0.7</v>
          </cell>
          <cell r="L48">
            <v>300</v>
          </cell>
          <cell r="M48">
            <v>177000</v>
          </cell>
        </row>
        <row r="49">
          <cell r="B49" t="str">
            <v>b</v>
          </cell>
          <cell r="C49" t="str">
            <v>도쟈운반.</v>
          </cell>
          <cell r="D49" t="str">
            <v>(리핑암 L=24.3M)</v>
          </cell>
          <cell r="E49">
            <v>230</v>
          </cell>
          <cell r="F49" t="str">
            <v>㎥</v>
          </cell>
          <cell r="G49">
            <v>963</v>
          </cell>
          <cell r="H49">
            <v>221490</v>
          </cell>
          <cell r="I49">
            <v>600</v>
          </cell>
          <cell r="J49">
            <v>138000</v>
          </cell>
          <cell r="K49">
            <v>0.7</v>
          </cell>
          <cell r="L49">
            <v>600</v>
          </cell>
          <cell r="M49">
            <v>138000</v>
          </cell>
        </row>
        <row r="50">
          <cell r="B50" t="str">
            <v>c</v>
          </cell>
          <cell r="C50" t="str">
            <v>도쟈운반.</v>
          </cell>
          <cell r="D50" t="str">
            <v>(발파암 L=23.7M)</v>
          </cell>
          <cell r="E50">
            <v>1700</v>
          </cell>
          <cell r="F50" t="str">
            <v>㎥</v>
          </cell>
          <cell r="G50">
            <v>2455</v>
          </cell>
          <cell r="H50">
            <v>4173500</v>
          </cell>
          <cell r="I50">
            <v>850</v>
          </cell>
          <cell r="J50">
            <v>1445000</v>
          </cell>
          <cell r="K50">
            <v>0.65</v>
          </cell>
          <cell r="L50">
            <v>1500</v>
          </cell>
          <cell r="M50">
            <v>2550000</v>
          </cell>
        </row>
        <row r="51">
          <cell r="B51" t="str">
            <v>3)</v>
          </cell>
          <cell r="C51" t="str">
            <v>덤프운반</v>
          </cell>
          <cell r="D51" t="str">
            <v>15TON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2">
          <cell r="B52" t="str">
            <v>a</v>
          </cell>
          <cell r="C52" t="str">
            <v>덤프운반.</v>
          </cell>
          <cell r="D52" t="str">
            <v>(토사 L=0.215KM)</v>
          </cell>
          <cell r="E52">
            <v>4600</v>
          </cell>
          <cell r="F52" t="str">
            <v>㎥</v>
          </cell>
          <cell r="G52">
            <v>1173</v>
          </cell>
          <cell r="H52">
            <v>5395800</v>
          </cell>
          <cell r="I52">
            <v>950</v>
          </cell>
          <cell r="J52">
            <v>4370000</v>
          </cell>
          <cell r="K52">
            <v>0.84</v>
          </cell>
          <cell r="L52">
            <v>900</v>
          </cell>
          <cell r="M52">
            <v>4140000</v>
          </cell>
        </row>
        <row r="53">
          <cell r="B53" t="str">
            <v>b</v>
          </cell>
          <cell r="C53" t="str">
            <v>덤프운반.</v>
          </cell>
          <cell r="D53" t="str">
            <v>(리핑암 L=0.225KM)</v>
          </cell>
          <cell r="E53">
            <v>930</v>
          </cell>
          <cell r="F53" t="str">
            <v>㎥</v>
          </cell>
          <cell r="G53">
            <v>2171</v>
          </cell>
          <cell r="H53">
            <v>2019030</v>
          </cell>
          <cell r="I53">
            <v>1200</v>
          </cell>
          <cell r="J53">
            <v>1116000</v>
          </cell>
          <cell r="K53">
            <v>0.7</v>
          </cell>
          <cell r="L53">
            <v>1500</v>
          </cell>
          <cell r="M53">
            <v>1395000</v>
          </cell>
        </row>
        <row r="54">
          <cell r="B54" t="str">
            <v>c</v>
          </cell>
          <cell r="C54" t="str">
            <v>덤프운반.</v>
          </cell>
          <cell r="D54" t="str">
            <v>(발파암L=0.224KM)</v>
          </cell>
          <cell r="E54">
            <v>12000</v>
          </cell>
          <cell r="F54" t="str">
            <v>㎥</v>
          </cell>
          <cell r="G54">
            <v>5445</v>
          </cell>
          <cell r="H54">
            <v>65340000</v>
          </cell>
          <cell r="I54">
            <v>1700</v>
          </cell>
          <cell r="J54">
            <v>20400000</v>
          </cell>
          <cell r="K54">
            <v>0.4</v>
          </cell>
          <cell r="L54">
            <v>2100</v>
          </cell>
          <cell r="M54">
            <v>25200000</v>
          </cell>
        </row>
        <row r="55">
          <cell r="B55" t="str">
            <v>4)</v>
          </cell>
          <cell r="C55" t="str">
            <v>사토운반</v>
          </cell>
          <cell r="D55" t="str">
            <v>덤프 15TON</v>
          </cell>
          <cell r="H55">
            <v>0</v>
          </cell>
          <cell r="I55">
            <v>0</v>
          </cell>
          <cell r="J55">
            <v>0</v>
          </cell>
          <cell r="L55">
            <v>0</v>
          </cell>
          <cell r="M55">
            <v>0</v>
          </cell>
        </row>
        <row r="56">
          <cell r="B56" t="str">
            <v>a</v>
          </cell>
          <cell r="C56" t="str">
            <v>사토운반.</v>
          </cell>
          <cell r="D56" t="str">
            <v>(토사 L=4.0KM)</v>
          </cell>
          <cell r="E56">
            <v>38000</v>
          </cell>
          <cell r="F56" t="str">
            <v>㎥</v>
          </cell>
          <cell r="G56">
            <v>2363</v>
          </cell>
          <cell r="H56">
            <v>89794000</v>
          </cell>
          <cell r="I56">
            <v>1700</v>
          </cell>
          <cell r="J56">
            <v>64600000</v>
          </cell>
          <cell r="K56">
            <v>0.7</v>
          </cell>
          <cell r="L56">
            <v>1600</v>
          </cell>
          <cell r="M56">
            <v>60800000</v>
          </cell>
        </row>
        <row r="57">
          <cell r="B57" t="str">
            <v>b</v>
          </cell>
          <cell r="C57" t="str">
            <v>사토운반.</v>
          </cell>
          <cell r="D57" t="str">
            <v>(리핑암L=4.0KM)</v>
          </cell>
          <cell r="E57">
            <v>7500</v>
          </cell>
          <cell r="F57" t="str">
            <v>㎥</v>
          </cell>
          <cell r="G57">
            <v>3392</v>
          </cell>
          <cell r="H57">
            <v>25440000</v>
          </cell>
          <cell r="I57">
            <v>2100</v>
          </cell>
          <cell r="J57">
            <v>15750000</v>
          </cell>
          <cell r="K57">
            <v>0.7</v>
          </cell>
          <cell r="L57">
            <v>2300</v>
          </cell>
          <cell r="M57">
            <v>17250000</v>
          </cell>
        </row>
        <row r="58">
          <cell r="B58" t="str">
            <v>c</v>
          </cell>
          <cell r="C58" t="str">
            <v>사토운반,</v>
          </cell>
          <cell r="D58" t="str">
            <v>(발파암 L=4.0KM)</v>
          </cell>
          <cell r="E58">
            <v>275000</v>
          </cell>
          <cell r="F58" t="str">
            <v>㎥</v>
          </cell>
          <cell r="G58">
            <v>7498</v>
          </cell>
          <cell r="H58">
            <v>2061950000</v>
          </cell>
          <cell r="I58">
            <v>2800</v>
          </cell>
          <cell r="J58">
            <v>770000000</v>
          </cell>
          <cell r="K58">
            <v>0.38</v>
          </cell>
          <cell r="L58">
            <v>2800</v>
          </cell>
          <cell r="M58">
            <v>770000000</v>
          </cell>
        </row>
        <row r="59">
          <cell r="B59" t="str">
            <v>사.</v>
          </cell>
          <cell r="C59" t="str">
            <v>흙 쌓 기</v>
          </cell>
          <cell r="H59">
            <v>0</v>
          </cell>
          <cell r="I59">
            <v>0</v>
          </cell>
          <cell r="J59">
            <v>0</v>
          </cell>
          <cell r="L59">
            <v>0</v>
          </cell>
          <cell r="M59">
            <v>0</v>
          </cell>
        </row>
        <row r="60">
          <cell r="B60" t="str">
            <v>1)</v>
          </cell>
          <cell r="C60" t="str">
            <v>흙쌓기</v>
          </cell>
          <cell r="D60" t="str">
            <v>(노  체)</v>
          </cell>
          <cell r="E60">
            <v>16000</v>
          </cell>
          <cell r="F60" t="str">
            <v>㎥</v>
          </cell>
          <cell r="G60">
            <v>867</v>
          </cell>
          <cell r="H60">
            <v>13872000</v>
          </cell>
          <cell r="I60">
            <v>700</v>
          </cell>
          <cell r="J60">
            <v>11200000</v>
          </cell>
          <cell r="K60">
            <v>0.8</v>
          </cell>
          <cell r="L60">
            <v>600</v>
          </cell>
          <cell r="M60">
            <v>9600000</v>
          </cell>
        </row>
        <row r="61">
          <cell r="B61" t="str">
            <v>2)</v>
          </cell>
          <cell r="C61" t="str">
            <v>흙쌓기</v>
          </cell>
          <cell r="D61" t="str">
            <v>(노  상)</v>
          </cell>
          <cell r="E61">
            <v>10000</v>
          </cell>
          <cell r="F61" t="str">
            <v>㎥</v>
          </cell>
          <cell r="G61">
            <v>1242</v>
          </cell>
          <cell r="H61">
            <v>12420000</v>
          </cell>
          <cell r="I61">
            <v>750</v>
          </cell>
          <cell r="J61">
            <v>7500000</v>
          </cell>
          <cell r="K61">
            <v>0.6</v>
          </cell>
          <cell r="L61">
            <v>700</v>
          </cell>
          <cell r="M61">
            <v>7000000</v>
          </cell>
        </row>
        <row r="62">
          <cell r="B62" t="str">
            <v>아.</v>
          </cell>
          <cell r="C62" t="str">
            <v>면고르기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M62">
            <v>0</v>
          </cell>
        </row>
        <row r="63">
          <cell r="B63" t="str">
            <v>1)</v>
          </cell>
          <cell r="C63" t="str">
            <v>절토면고르기.</v>
          </cell>
          <cell r="D63" t="str">
            <v>(리핑암)</v>
          </cell>
          <cell r="E63">
            <v>1600</v>
          </cell>
          <cell r="F63" t="str">
            <v>㎡</v>
          </cell>
          <cell r="G63">
            <v>2705</v>
          </cell>
          <cell r="H63">
            <v>4328000</v>
          </cell>
          <cell r="I63">
            <v>1400</v>
          </cell>
          <cell r="J63">
            <v>2240000</v>
          </cell>
          <cell r="K63">
            <v>0.65</v>
          </cell>
          <cell r="L63">
            <v>1700</v>
          </cell>
          <cell r="M63">
            <v>2720000</v>
          </cell>
        </row>
        <row r="64">
          <cell r="B64" t="str">
            <v>2)</v>
          </cell>
          <cell r="C64" t="str">
            <v>절토면고르기.</v>
          </cell>
          <cell r="D64" t="str">
            <v>(발파암)</v>
          </cell>
          <cell r="E64">
            <v>13000</v>
          </cell>
          <cell r="F64" t="str">
            <v>㎡</v>
          </cell>
          <cell r="G64">
            <v>6281</v>
          </cell>
          <cell r="H64">
            <v>81653000</v>
          </cell>
          <cell r="I64">
            <v>2000</v>
          </cell>
          <cell r="J64">
            <v>26000000</v>
          </cell>
          <cell r="K64">
            <v>0.4</v>
          </cell>
          <cell r="L64">
            <v>2500</v>
          </cell>
          <cell r="M64">
            <v>32500000</v>
          </cell>
        </row>
        <row r="65">
          <cell r="B65" t="str">
            <v>자.</v>
          </cell>
          <cell r="C65" t="str">
            <v>법면보호공</v>
          </cell>
          <cell r="H65">
            <v>0</v>
          </cell>
          <cell r="J65">
            <v>0</v>
          </cell>
          <cell r="L65">
            <v>0</v>
          </cell>
          <cell r="M65">
            <v>0</v>
          </cell>
        </row>
        <row r="66">
          <cell r="B66" t="str">
            <v>1)</v>
          </cell>
          <cell r="C66" t="str">
            <v>NET잔디</v>
          </cell>
          <cell r="E66">
            <v>10000</v>
          </cell>
          <cell r="F66" t="str">
            <v>㎡</v>
          </cell>
          <cell r="G66">
            <v>8149</v>
          </cell>
          <cell r="H66">
            <v>81490000</v>
          </cell>
          <cell r="I66">
            <v>4500</v>
          </cell>
          <cell r="J66">
            <v>45000000</v>
          </cell>
          <cell r="K66">
            <v>0.98</v>
          </cell>
          <cell r="L66">
            <v>7900</v>
          </cell>
          <cell r="M66">
            <v>79000000</v>
          </cell>
        </row>
        <row r="67">
          <cell r="B67" t="str">
            <v>3)</v>
          </cell>
          <cell r="C67" t="str">
            <v>암절개면보호공</v>
          </cell>
          <cell r="D67" t="str">
            <v>(T=15CM)</v>
          </cell>
          <cell r="E67">
            <v>14000</v>
          </cell>
          <cell r="F67" t="str">
            <v>㎡</v>
          </cell>
          <cell r="G67">
            <v>48251</v>
          </cell>
          <cell r="H67">
            <v>675514000</v>
          </cell>
          <cell r="I67">
            <v>20000</v>
          </cell>
          <cell r="J67">
            <v>280000000</v>
          </cell>
          <cell r="K67">
            <v>0.95</v>
          </cell>
          <cell r="L67">
            <v>45000</v>
          </cell>
          <cell r="M67">
            <v>630000000</v>
          </cell>
        </row>
        <row r="68">
          <cell r="B68" t="str">
            <v>차.</v>
          </cell>
          <cell r="C68" t="str">
            <v>측구뚝쌓기</v>
          </cell>
          <cell r="D68" t="str">
            <v>(토  사)</v>
          </cell>
          <cell r="E68">
            <v>60</v>
          </cell>
          <cell r="F68" t="str">
            <v>㎥</v>
          </cell>
          <cell r="G68">
            <v>5242</v>
          </cell>
          <cell r="H68">
            <v>314520</v>
          </cell>
          <cell r="I68">
            <v>2000</v>
          </cell>
          <cell r="J68">
            <v>120000</v>
          </cell>
          <cell r="K68">
            <v>0.8</v>
          </cell>
          <cell r="L68">
            <v>4100</v>
          </cell>
          <cell r="M68">
            <v>246000</v>
          </cell>
        </row>
        <row r="69">
          <cell r="B69" t="str">
            <v>카.</v>
          </cell>
          <cell r="C69" t="str">
            <v>층따기.</v>
          </cell>
          <cell r="D69" t="str">
            <v>(토 사)</v>
          </cell>
          <cell r="E69">
            <v>70</v>
          </cell>
          <cell r="F69" t="str">
            <v>㎥</v>
          </cell>
          <cell r="G69">
            <v>757</v>
          </cell>
          <cell r="H69">
            <v>52990</v>
          </cell>
          <cell r="I69">
            <v>500</v>
          </cell>
          <cell r="J69">
            <v>35000</v>
          </cell>
          <cell r="K69">
            <v>0.85</v>
          </cell>
          <cell r="L69">
            <v>600</v>
          </cell>
          <cell r="M69">
            <v>42000</v>
          </cell>
        </row>
        <row r="70">
          <cell r="B70" t="str">
            <v>파.</v>
          </cell>
          <cell r="C70" t="str">
            <v>성토부법면다짐.</v>
          </cell>
          <cell r="E70">
            <v>5600</v>
          </cell>
          <cell r="F70" t="str">
            <v>㎡</v>
          </cell>
          <cell r="G70">
            <v>574</v>
          </cell>
          <cell r="H70">
            <v>3214400</v>
          </cell>
          <cell r="I70">
            <v>400</v>
          </cell>
          <cell r="J70">
            <v>2240000</v>
          </cell>
          <cell r="K70">
            <v>0.85</v>
          </cell>
          <cell r="L70">
            <v>400</v>
          </cell>
          <cell r="M70">
            <v>2240000</v>
          </cell>
        </row>
        <row r="71">
          <cell r="B71" t="str">
            <v>하.</v>
          </cell>
          <cell r="C71" t="str">
            <v>측구터파기</v>
          </cell>
          <cell r="H71">
            <v>0</v>
          </cell>
          <cell r="I71">
            <v>0</v>
          </cell>
          <cell r="J71">
            <v>0</v>
          </cell>
          <cell r="L71">
            <v>0</v>
          </cell>
          <cell r="M71">
            <v>0</v>
          </cell>
        </row>
        <row r="72">
          <cell r="B72" t="str">
            <v>1)</v>
          </cell>
          <cell r="C72" t="str">
            <v>측구터파기(토사)</v>
          </cell>
          <cell r="D72" t="str">
            <v>(기계50%+인력50%)</v>
          </cell>
          <cell r="E72">
            <v>540</v>
          </cell>
          <cell r="F72" t="str">
            <v>㎥</v>
          </cell>
          <cell r="G72">
            <v>4458</v>
          </cell>
          <cell r="H72">
            <v>2407320</v>
          </cell>
          <cell r="I72">
            <v>1800</v>
          </cell>
          <cell r="J72">
            <v>972000</v>
          </cell>
          <cell r="K72">
            <v>0.8</v>
          </cell>
          <cell r="L72">
            <v>3500</v>
          </cell>
          <cell r="M72">
            <v>1890000</v>
          </cell>
        </row>
        <row r="73">
          <cell r="B73" t="str">
            <v>2)</v>
          </cell>
          <cell r="C73" t="str">
            <v>측구터파기(리핑암)</v>
          </cell>
          <cell r="D73" t="str">
            <v>(인력50%+기계50%)</v>
          </cell>
          <cell r="E73">
            <v>70</v>
          </cell>
          <cell r="F73" t="str">
            <v>㎥</v>
          </cell>
          <cell r="G73">
            <v>72846</v>
          </cell>
          <cell r="H73">
            <v>5099220</v>
          </cell>
          <cell r="I73">
            <v>14000</v>
          </cell>
          <cell r="J73">
            <v>980000</v>
          </cell>
          <cell r="K73">
            <v>0.79</v>
          </cell>
          <cell r="L73">
            <v>57000</v>
          </cell>
          <cell r="M73">
            <v>3990000</v>
          </cell>
        </row>
        <row r="74">
          <cell r="B74" t="str">
            <v>3)</v>
          </cell>
          <cell r="C74" t="str">
            <v>측구터파기(발파암)</v>
          </cell>
          <cell r="D74" t="str">
            <v>(인력50%+기계50%)</v>
          </cell>
          <cell r="E74">
            <v>10</v>
          </cell>
          <cell r="F74" t="str">
            <v>㎥</v>
          </cell>
          <cell r="G74">
            <v>121302</v>
          </cell>
          <cell r="H74">
            <v>1213020</v>
          </cell>
          <cell r="I74">
            <v>23000</v>
          </cell>
          <cell r="J74">
            <v>230000</v>
          </cell>
          <cell r="K74">
            <v>0.78</v>
          </cell>
          <cell r="L74">
            <v>94000</v>
          </cell>
          <cell r="M74">
            <v>940000</v>
          </cell>
        </row>
        <row r="75">
          <cell r="B75" t="str">
            <v>4)</v>
          </cell>
          <cell r="C75" t="str">
            <v>구조물터파기</v>
          </cell>
          <cell r="D75" t="str">
            <v>(육상토사,0-1M)</v>
          </cell>
          <cell r="E75">
            <v>2500</v>
          </cell>
          <cell r="F75" t="str">
            <v>㎥</v>
          </cell>
          <cell r="G75">
            <v>2721</v>
          </cell>
          <cell r="H75">
            <v>6802500</v>
          </cell>
          <cell r="I75">
            <v>800</v>
          </cell>
          <cell r="J75">
            <v>2000000</v>
          </cell>
          <cell r="K75">
            <v>0.95</v>
          </cell>
          <cell r="L75">
            <v>2500</v>
          </cell>
          <cell r="M75">
            <v>6250000</v>
          </cell>
        </row>
        <row r="76">
          <cell r="B76" t="str">
            <v>5)</v>
          </cell>
          <cell r="C76" t="str">
            <v>구조물터파기</v>
          </cell>
          <cell r="D76" t="str">
            <v>(육상발파암,0-1M)</v>
          </cell>
          <cell r="E76">
            <v>610</v>
          </cell>
          <cell r="F76" t="str">
            <v>㎥</v>
          </cell>
          <cell r="G76">
            <v>84213</v>
          </cell>
          <cell r="H76">
            <v>51369930</v>
          </cell>
          <cell r="I76">
            <v>8000</v>
          </cell>
          <cell r="J76">
            <v>4880000</v>
          </cell>
          <cell r="K76">
            <v>0.45</v>
          </cell>
          <cell r="L76">
            <v>37000</v>
          </cell>
          <cell r="M76">
            <v>22570000</v>
          </cell>
        </row>
        <row r="77">
          <cell r="B77" t="str">
            <v>거.</v>
          </cell>
          <cell r="C77" t="str">
            <v>되메우기및다짐.</v>
          </cell>
          <cell r="D77" t="str">
            <v>(기계50%+인력50%)</v>
          </cell>
          <cell r="E77">
            <v>3200</v>
          </cell>
          <cell r="F77" t="str">
            <v>㎥</v>
          </cell>
          <cell r="G77">
            <v>4504</v>
          </cell>
          <cell r="H77">
            <v>14412800</v>
          </cell>
          <cell r="I77">
            <v>3500</v>
          </cell>
          <cell r="J77">
            <v>11200000</v>
          </cell>
          <cell r="K77">
            <v>0.79</v>
          </cell>
          <cell r="L77">
            <v>3500</v>
          </cell>
          <cell r="M77">
            <v>11200000</v>
          </cell>
        </row>
        <row r="78">
          <cell r="B78" t="str">
            <v>너.</v>
          </cell>
          <cell r="C78" t="str">
            <v>토공규준틀</v>
          </cell>
          <cell r="E78">
            <v>130</v>
          </cell>
          <cell r="F78" t="str">
            <v>EA</v>
          </cell>
          <cell r="G78">
            <v>22396</v>
          </cell>
          <cell r="H78">
            <v>2911480</v>
          </cell>
          <cell r="I78">
            <v>20000</v>
          </cell>
          <cell r="J78">
            <v>2600000</v>
          </cell>
          <cell r="K78">
            <v>0.9</v>
          </cell>
          <cell r="L78">
            <v>20000</v>
          </cell>
          <cell r="M78">
            <v>2600000</v>
          </cell>
        </row>
        <row r="79">
          <cell r="B79" t="str">
            <v>더.</v>
          </cell>
          <cell r="C79" t="str">
            <v>가옥철거비</v>
          </cell>
          <cell r="E79">
            <v>40</v>
          </cell>
          <cell r="F79" t="str">
            <v>동</v>
          </cell>
          <cell r="G79">
            <v>658790</v>
          </cell>
          <cell r="H79">
            <v>26351600</v>
          </cell>
          <cell r="I79">
            <v>150000</v>
          </cell>
          <cell r="J79">
            <v>6000000</v>
          </cell>
          <cell r="K79">
            <v>0.6</v>
          </cell>
          <cell r="L79">
            <v>390000</v>
          </cell>
          <cell r="M79">
            <v>15600000</v>
          </cell>
        </row>
        <row r="80">
          <cell r="B80" t="str">
            <v>2.</v>
          </cell>
          <cell r="C80" t="str">
            <v>배   수   공</v>
          </cell>
          <cell r="H80">
            <v>343798378</v>
          </cell>
          <cell r="J80">
            <v>0</v>
          </cell>
          <cell r="L80">
            <v>0</v>
          </cell>
          <cell r="M80">
            <v>318146100</v>
          </cell>
        </row>
        <row r="81">
          <cell r="B81" t="str">
            <v>가.</v>
          </cell>
          <cell r="C81" t="str">
            <v>터파기공</v>
          </cell>
          <cell r="H81">
            <v>0</v>
          </cell>
          <cell r="J81">
            <v>0</v>
          </cell>
          <cell r="L81">
            <v>0</v>
          </cell>
          <cell r="M81">
            <v>0</v>
          </cell>
        </row>
        <row r="82">
          <cell r="B82" t="str">
            <v>1)</v>
          </cell>
          <cell r="C82" t="str">
            <v>측구터파기</v>
          </cell>
          <cell r="H82">
            <v>0</v>
          </cell>
          <cell r="J82">
            <v>0</v>
          </cell>
          <cell r="L82">
            <v>0</v>
          </cell>
          <cell r="M82">
            <v>0</v>
          </cell>
        </row>
        <row r="83">
          <cell r="B83" t="str">
            <v>b</v>
          </cell>
          <cell r="C83" t="str">
            <v>측구터파기(토사)</v>
          </cell>
          <cell r="D83" t="str">
            <v>(기계50%+인력50%)</v>
          </cell>
          <cell r="E83">
            <v>1200</v>
          </cell>
          <cell r="F83" t="str">
            <v>㎥</v>
          </cell>
          <cell r="G83">
            <v>4458</v>
          </cell>
          <cell r="H83">
            <v>5349600</v>
          </cell>
          <cell r="I83">
            <v>3500</v>
          </cell>
          <cell r="J83">
            <v>4200000</v>
          </cell>
          <cell r="K83">
            <v>0.8</v>
          </cell>
          <cell r="L83">
            <v>3500</v>
          </cell>
          <cell r="M83">
            <v>4200000</v>
          </cell>
        </row>
        <row r="84">
          <cell r="B84" t="str">
            <v>c</v>
          </cell>
          <cell r="C84" t="str">
            <v>측구터파기(리핑암)</v>
          </cell>
          <cell r="D84" t="str">
            <v>(인력50%+기계50%)</v>
          </cell>
          <cell r="E84">
            <v>20</v>
          </cell>
          <cell r="F84" t="str">
            <v>㎥</v>
          </cell>
          <cell r="G84">
            <v>72846</v>
          </cell>
          <cell r="H84">
            <v>1456920</v>
          </cell>
          <cell r="I84">
            <v>25000</v>
          </cell>
          <cell r="J84">
            <v>500000</v>
          </cell>
          <cell r="K84">
            <v>0.79</v>
          </cell>
          <cell r="L84">
            <v>57000</v>
          </cell>
          <cell r="M84">
            <v>1140000</v>
          </cell>
        </row>
        <row r="85">
          <cell r="B85" t="str">
            <v>d</v>
          </cell>
          <cell r="C85" t="str">
            <v>측구터파기(발파암)</v>
          </cell>
          <cell r="D85" t="str">
            <v>(인력50%+기계50%)</v>
          </cell>
          <cell r="E85">
            <v>240</v>
          </cell>
          <cell r="F85" t="str">
            <v>㎥</v>
          </cell>
          <cell r="G85">
            <v>121302</v>
          </cell>
          <cell r="H85">
            <v>29112480</v>
          </cell>
          <cell r="I85">
            <v>40000</v>
          </cell>
          <cell r="J85">
            <v>9600000</v>
          </cell>
          <cell r="K85">
            <v>0.78</v>
          </cell>
          <cell r="L85">
            <v>94000</v>
          </cell>
          <cell r="M85">
            <v>22560000</v>
          </cell>
        </row>
        <row r="86">
          <cell r="B86" t="str">
            <v>나.</v>
          </cell>
          <cell r="C86" t="str">
            <v>되메우기및다짐.</v>
          </cell>
          <cell r="D86" t="str">
            <v>(기계50%+인력50%)</v>
          </cell>
          <cell r="E86">
            <v>550</v>
          </cell>
          <cell r="F86" t="str">
            <v>㎥</v>
          </cell>
          <cell r="G86">
            <v>4504</v>
          </cell>
          <cell r="H86">
            <v>2477200</v>
          </cell>
          <cell r="I86">
            <v>3000</v>
          </cell>
          <cell r="J86">
            <v>1650000</v>
          </cell>
          <cell r="K86">
            <v>0.79</v>
          </cell>
          <cell r="L86">
            <v>3500</v>
          </cell>
          <cell r="M86">
            <v>1925000</v>
          </cell>
        </row>
        <row r="87">
          <cell r="B87" t="str">
            <v>다.</v>
          </cell>
          <cell r="C87" t="str">
            <v>측구공</v>
          </cell>
          <cell r="H87">
            <v>0</v>
          </cell>
          <cell r="J87">
            <v>0</v>
          </cell>
          <cell r="L87">
            <v>0</v>
          </cell>
          <cell r="M87">
            <v>0</v>
          </cell>
        </row>
        <row r="88">
          <cell r="B88" t="str">
            <v>1)</v>
          </cell>
          <cell r="C88" t="str">
            <v>콘크리트타설</v>
          </cell>
          <cell r="D88" t="str">
            <v>(무근,진동기포함)</v>
          </cell>
          <cell r="E88">
            <v>1700</v>
          </cell>
          <cell r="F88" t="str">
            <v>㎥</v>
          </cell>
          <cell r="G88">
            <v>18689</v>
          </cell>
          <cell r="H88">
            <v>31771300</v>
          </cell>
          <cell r="I88">
            <v>13000</v>
          </cell>
          <cell r="J88">
            <v>22100000</v>
          </cell>
          <cell r="K88">
            <v>0.97</v>
          </cell>
          <cell r="L88">
            <v>18100</v>
          </cell>
          <cell r="M88">
            <v>30770000</v>
          </cell>
        </row>
        <row r="89">
          <cell r="B89" t="str">
            <v>2)</v>
          </cell>
          <cell r="C89" t="str">
            <v>거푸집</v>
          </cell>
          <cell r="D89" t="str">
            <v>(합판 4회,0-7M)</v>
          </cell>
          <cell r="E89">
            <v>5500</v>
          </cell>
          <cell r="F89" t="str">
            <v>㎡</v>
          </cell>
          <cell r="G89">
            <v>15395</v>
          </cell>
          <cell r="H89">
            <v>84672500</v>
          </cell>
          <cell r="I89">
            <v>18000</v>
          </cell>
          <cell r="J89">
            <v>99000000</v>
          </cell>
          <cell r="K89">
            <v>0.95</v>
          </cell>
          <cell r="L89">
            <v>14000</v>
          </cell>
          <cell r="M89">
            <v>77000000</v>
          </cell>
        </row>
        <row r="90">
          <cell r="B90" t="str">
            <v>3)</v>
          </cell>
          <cell r="C90" t="str">
            <v>거푸집</v>
          </cell>
          <cell r="D90" t="str">
            <v>(합판 6회,0-7M)</v>
          </cell>
          <cell r="E90">
            <v>180</v>
          </cell>
          <cell r="F90" t="str">
            <v>㎡</v>
          </cell>
          <cell r="G90">
            <v>12661</v>
          </cell>
          <cell r="H90">
            <v>2278980</v>
          </cell>
          <cell r="I90">
            <v>16000</v>
          </cell>
          <cell r="J90">
            <v>2880000</v>
          </cell>
          <cell r="K90">
            <v>0.95</v>
          </cell>
          <cell r="L90">
            <v>12000</v>
          </cell>
          <cell r="M90">
            <v>2160000</v>
          </cell>
        </row>
        <row r="91">
          <cell r="B91" t="str">
            <v>4)</v>
          </cell>
          <cell r="C91" t="str">
            <v>철근가공조립</v>
          </cell>
          <cell r="D91" t="str">
            <v>(간단)</v>
          </cell>
          <cell r="E91">
            <v>30</v>
          </cell>
          <cell r="F91" t="str">
            <v>TON</v>
          </cell>
          <cell r="G91">
            <v>294446</v>
          </cell>
          <cell r="H91">
            <v>8833380</v>
          </cell>
          <cell r="I91">
            <v>240000</v>
          </cell>
          <cell r="J91">
            <v>7200000</v>
          </cell>
          <cell r="K91">
            <v>0.82</v>
          </cell>
          <cell r="L91">
            <v>240000</v>
          </cell>
          <cell r="M91">
            <v>7200000</v>
          </cell>
        </row>
        <row r="92">
          <cell r="B92" t="str">
            <v>5)</v>
          </cell>
          <cell r="C92" t="str">
            <v>측구뒷채움운반</v>
          </cell>
          <cell r="D92" t="str">
            <v>(현장암유용)</v>
          </cell>
          <cell r="E92">
            <v>420</v>
          </cell>
          <cell r="F92" t="str">
            <v>㎥</v>
          </cell>
          <cell r="G92">
            <v>13252</v>
          </cell>
          <cell r="H92">
            <v>5565840</v>
          </cell>
          <cell r="I92">
            <v>10000</v>
          </cell>
          <cell r="J92">
            <v>4200000</v>
          </cell>
          <cell r="K92">
            <v>0.98</v>
          </cell>
          <cell r="L92">
            <v>12900</v>
          </cell>
          <cell r="M92">
            <v>5418000</v>
          </cell>
        </row>
        <row r="93">
          <cell r="B93" t="str">
            <v>6)</v>
          </cell>
          <cell r="C93" t="str">
            <v>측구뒷채움</v>
          </cell>
          <cell r="D93" t="str">
            <v>(현장암유용)</v>
          </cell>
          <cell r="E93">
            <v>420</v>
          </cell>
          <cell r="F93" t="str">
            <v>㎥</v>
          </cell>
          <cell r="G93">
            <v>6911</v>
          </cell>
          <cell r="H93">
            <v>2902620</v>
          </cell>
          <cell r="I93">
            <v>6000</v>
          </cell>
          <cell r="J93">
            <v>2520000</v>
          </cell>
          <cell r="K93">
            <v>0.98</v>
          </cell>
          <cell r="L93">
            <v>6700</v>
          </cell>
          <cell r="M93">
            <v>2814000</v>
          </cell>
        </row>
        <row r="94">
          <cell r="B94" t="str">
            <v>7)</v>
          </cell>
          <cell r="C94" t="str">
            <v>PVC PIPE .</v>
          </cell>
          <cell r="D94" t="str">
            <v>(D= 50 M/M)</v>
          </cell>
          <cell r="E94">
            <v>410</v>
          </cell>
          <cell r="F94" t="str">
            <v>M</v>
          </cell>
          <cell r="G94">
            <v>1412</v>
          </cell>
          <cell r="H94">
            <v>578920</v>
          </cell>
          <cell r="I94">
            <v>1200</v>
          </cell>
          <cell r="J94">
            <v>492000</v>
          </cell>
          <cell r="K94">
            <v>0.9</v>
          </cell>
          <cell r="L94">
            <v>1200</v>
          </cell>
          <cell r="M94">
            <v>492000</v>
          </cell>
        </row>
        <row r="95">
          <cell r="B95" t="str">
            <v>8)</v>
          </cell>
          <cell r="C95" t="str">
            <v>신축이음</v>
          </cell>
          <cell r="D95" t="str">
            <v>(스치로폴T=10mm)</v>
          </cell>
          <cell r="E95">
            <v>60</v>
          </cell>
          <cell r="F95" t="str">
            <v>㎡</v>
          </cell>
          <cell r="G95">
            <v>1103</v>
          </cell>
          <cell r="H95">
            <v>66180</v>
          </cell>
          <cell r="I95">
            <v>2000</v>
          </cell>
          <cell r="J95">
            <v>120000</v>
          </cell>
          <cell r="K95">
            <v>0.97</v>
          </cell>
          <cell r="L95">
            <v>1000</v>
          </cell>
          <cell r="M95">
            <v>60000</v>
          </cell>
        </row>
        <row r="96">
          <cell r="B96" t="str">
            <v>9)</v>
          </cell>
          <cell r="C96" t="str">
            <v>맹암거</v>
          </cell>
          <cell r="D96" t="str">
            <v>(암구간)</v>
          </cell>
          <cell r="E96">
            <v>400</v>
          </cell>
          <cell r="F96" t="str">
            <v>M</v>
          </cell>
          <cell r="G96">
            <v>10962</v>
          </cell>
          <cell r="H96">
            <v>4384800</v>
          </cell>
          <cell r="I96">
            <v>9000</v>
          </cell>
          <cell r="J96">
            <v>3600000</v>
          </cell>
          <cell r="K96">
            <v>0.96</v>
          </cell>
          <cell r="L96">
            <v>10500</v>
          </cell>
          <cell r="M96">
            <v>4200000</v>
          </cell>
        </row>
        <row r="97">
          <cell r="B97" t="str">
            <v>10)</v>
          </cell>
          <cell r="C97" t="str">
            <v>산마루측구</v>
          </cell>
          <cell r="D97" t="str">
            <v>(조립식배수로)</v>
          </cell>
          <cell r="E97">
            <v>500</v>
          </cell>
          <cell r="F97" t="str">
            <v>ｍ</v>
          </cell>
          <cell r="G97">
            <v>62840</v>
          </cell>
          <cell r="H97">
            <v>31420000</v>
          </cell>
          <cell r="I97">
            <v>45000</v>
          </cell>
          <cell r="J97">
            <v>22500000</v>
          </cell>
          <cell r="K97">
            <v>0.98</v>
          </cell>
          <cell r="L97">
            <v>61500</v>
          </cell>
          <cell r="M97">
            <v>30750000</v>
          </cell>
        </row>
        <row r="98">
          <cell r="B98" t="str">
            <v>11)</v>
          </cell>
          <cell r="C98" t="str">
            <v>조립식배수로</v>
          </cell>
          <cell r="D98" t="str">
            <v>(0.6 X 0.6)</v>
          </cell>
          <cell r="E98">
            <v>390</v>
          </cell>
          <cell r="F98" t="str">
            <v>ｍ</v>
          </cell>
          <cell r="G98">
            <v>85534</v>
          </cell>
          <cell r="H98">
            <v>33358260</v>
          </cell>
          <cell r="I98">
            <v>60000</v>
          </cell>
          <cell r="J98">
            <v>23400000</v>
          </cell>
          <cell r="K98">
            <v>0.97</v>
          </cell>
          <cell r="L98">
            <v>82000</v>
          </cell>
          <cell r="M98">
            <v>31980000</v>
          </cell>
        </row>
        <row r="99">
          <cell r="B99" t="str">
            <v>라.</v>
          </cell>
          <cell r="C99" t="str">
            <v>배 수 관 공</v>
          </cell>
          <cell r="H99">
            <v>0</v>
          </cell>
          <cell r="J99">
            <v>0</v>
          </cell>
          <cell r="L99">
            <v>0</v>
          </cell>
          <cell r="M99">
            <v>0</v>
          </cell>
        </row>
        <row r="100">
          <cell r="B100" t="str">
            <v>1)</v>
          </cell>
          <cell r="C100" t="str">
            <v>날개벽및면벽</v>
          </cell>
          <cell r="H100">
            <v>0</v>
          </cell>
          <cell r="J100">
            <v>0</v>
          </cell>
          <cell r="L100">
            <v>0</v>
          </cell>
          <cell r="M100">
            <v>0</v>
          </cell>
        </row>
        <row r="101">
          <cell r="B101" t="str">
            <v>a</v>
          </cell>
          <cell r="C101" t="str">
            <v>콘크리트타설</v>
          </cell>
          <cell r="D101" t="str">
            <v>(무근,진동기포함)</v>
          </cell>
          <cell r="E101">
            <v>40</v>
          </cell>
          <cell r="F101" t="str">
            <v>㎥</v>
          </cell>
          <cell r="G101">
            <v>18689</v>
          </cell>
          <cell r="H101">
            <v>747560</v>
          </cell>
          <cell r="I101">
            <v>13000</v>
          </cell>
          <cell r="J101">
            <v>520000</v>
          </cell>
          <cell r="K101">
            <v>0.97</v>
          </cell>
          <cell r="L101">
            <v>18100</v>
          </cell>
          <cell r="M101">
            <v>724000</v>
          </cell>
        </row>
        <row r="102">
          <cell r="B102" t="str">
            <v>b</v>
          </cell>
          <cell r="C102" t="str">
            <v>거푸집</v>
          </cell>
          <cell r="D102" t="str">
            <v>(합판 3회,0-7M)</v>
          </cell>
          <cell r="E102">
            <v>200</v>
          </cell>
          <cell r="F102" t="str">
            <v>㎡</v>
          </cell>
          <cell r="G102">
            <v>17981</v>
          </cell>
          <cell r="H102">
            <v>3596200</v>
          </cell>
          <cell r="I102">
            <v>20000</v>
          </cell>
          <cell r="J102">
            <v>4000000</v>
          </cell>
          <cell r="K102">
            <v>0.95</v>
          </cell>
          <cell r="L102">
            <v>17000</v>
          </cell>
          <cell r="M102">
            <v>3400000</v>
          </cell>
        </row>
        <row r="103">
          <cell r="B103" t="str">
            <v>2)</v>
          </cell>
          <cell r="C103" t="str">
            <v>횡배수관부설</v>
          </cell>
          <cell r="H103">
            <v>0</v>
          </cell>
          <cell r="J103">
            <v>0</v>
          </cell>
          <cell r="L103">
            <v>0</v>
          </cell>
          <cell r="M103">
            <v>0</v>
          </cell>
        </row>
        <row r="104">
          <cell r="B104" t="str">
            <v>a</v>
          </cell>
          <cell r="C104" t="str">
            <v>콘크리트타설</v>
          </cell>
          <cell r="D104" t="str">
            <v>(무근,진동기포함)</v>
          </cell>
          <cell r="E104">
            <v>130</v>
          </cell>
          <cell r="F104" t="str">
            <v>㎥</v>
          </cell>
          <cell r="G104">
            <v>18689</v>
          </cell>
          <cell r="H104">
            <v>2429570</v>
          </cell>
          <cell r="I104">
            <v>13000</v>
          </cell>
          <cell r="J104">
            <v>1690000</v>
          </cell>
          <cell r="K104">
            <v>0.97</v>
          </cell>
          <cell r="L104">
            <v>18100</v>
          </cell>
          <cell r="M104">
            <v>2353000</v>
          </cell>
        </row>
        <row r="105">
          <cell r="B105" t="str">
            <v>b</v>
          </cell>
          <cell r="C105" t="str">
            <v>거푸집</v>
          </cell>
          <cell r="D105" t="str">
            <v>(합판 6회,0-7M)</v>
          </cell>
          <cell r="E105">
            <v>340</v>
          </cell>
          <cell r="F105" t="str">
            <v>㎡</v>
          </cell>
          <cell r="G105">
            <v>12661</v>
          </cell>
          <cell r="H105">
            <v>4304740</v>
          </cell>
          <cell r="I105">
            <v>16000</v>
          </cell>
          <cell r="J105">
            <v>5440000</v>
          </cell>
          <cell r="K105">
            <v>0.95</v>
          </cell>
          <cell r="L105">
            <v>12000</v>
          </cell>
          <cell r="M105">
            <v>4080000</v>
          </cell>
        </row>
        <row r="106">
          <cell r="B106" t="str">
            <v>c</v>
          </cell>
          <cell r="C106" t="str">
            <v>횡배수관부설.</v>
          </cell>
          <cell r="D106" t="str">
            <v>(V.R관D=800M/M)</v>
          </cell>
          <cell r="E106">
            <v>130</v>
          </cell>
          <cell r="F106" t="str">
            <v>M</v>
          </cell>
          <cell r="G106">
            <v>120934</v>
          </cell>
          <cell r="H106">
            <v>15721420</v>
          </cell>
          <cell r="I106">
            <v>80000</v>
          </cell>
          <cell r="J106">
            <v>10400000</v>
          </cell>
          <cell r="K106">
            <v>0.97</v>
          </cell>
          <cell r="L106">
            <v>117000</v>
          </cell>
          <cell r="M106">
            <v>15210000</v>
          </cell>
        </row>
        <row r="107">
          <cell r="B107" t="str">
            <v>d</v>
          </cell>
          <cell r="C107" t="str">
            <v>횡배수관부설,</v>
          </cell>
          <cell r="D107" t="str">
            <v>(V.R관D=1200M/M)</v>
          </cell>
          <cell r="E107">
            <v>60</v>
          </cell>
          <cell r="F107" t="str">
            <v>M</v>
          </cell>
          <cell r="G107">
            <v>259529</v>
          </cell>
          <cell r="H107">
            <v>15571740</v>
          </cell>
          <cell r="I107">
            <v>15000</v>
          </cell>
          <cell r="J107">
            <v>900000</v>
          </cell>
          <cell r="K107">
            <v>0.97</v>
          </cell>
          <cell r="L107">
            <v>251000</v>
          </cell>
          <cell r="M107">
            <v>15060000</v>
          </cell>
        </row>
        <row r="108">
          <cell r="B108" t="str">
            <v>3)</v>
          </cell>
          <cell r="C108" t="str">
            <v>종 배 수 관</v>
          </cell>
          <cell r="H108">
            <v>0</v>
          </cell>
          <cell r="J108">
            <v>0</v>
          </cell>
          <cell r="L108">
            <v>0</v>
          </cell>
          <cell r="M108">
            <v>0</v>
          </cell>
        </row>
        <row r="109">
          <cell r="B109" t="str">
            <v>a</v>
          </cell>
          <cell r="C109" t="str">
            <v>콘크리트타설</v>
          </cell>
          <cell r="D109" t="str">
            <v>(무근,진동기포함)</v>
          </cell>
          <cell r="E109">
            <v>1</v>
          </cell>
          <cell r="F109" t="str">
            <v>㎥</v>
          </cell>
          <cell r="G109">
            <v>18689</v>
          </cell>
          <cell r="H109">
            <v>18689</v>
          </cell>
          <cell r="I109">
            <v>13000</v>
          </cell>
          <cell r="J109">
            <v>13000</v>
          </cell>
          <cell r="K109">
            <v>0.97</v>
          </cell>
          <cell r="L109">
            <v>18100</v>
          </cell>
          <cell r="M109">
            <v>18100</v>
          </cell>
        </row>
        <row r="110">
          <cell r="B110" t="str">
            <v>b</v>
          </cell>
          <cell r="C110" t="str">
            <v>거푸집</v>
          </cell>
          <cell r="D110" t="str">
            <v>(합판 4회,0-7M)</v>
          </cell>
          <cell r="E110">
            <v>6</v>
          </cell>
          <cell r="F110" t="str">
            <v>㎡</v>
          </cell>
          <cell r="G110">
            <v>15395</v>
          </cell>
          <cell r="H110">
            <v>92370</v>
          </cell>
          <cell r="I110">
            <v>18000</v>
          </cell>
          <cell r="J110">
            <v>108000</v>
          </cell>
          <cell r="K110">
            <v>0.95</v>
          </cell>
          <cell r="L110">
            <v>14000</v>
          </cell>
          <cell r="M110">
            <v>84000</v>
          </cell>
        </row>
        <row r="111">
          <cell r="B111" t="str">
            <v>c</v>
          </cell>
          <cell r="C111" t="str">
            <v>종배수관부설.</v>
          </cell>
          <cell r="D111" t="str">
            <v>(V.RD=600M/M)</v>
          </cell>
          <cell r="E111">
            <v>520</v>
          </cell>
          <cell r="F111" t="str">
            <v>M</v>
          </cell>
          <cell r="G111">
            <v>80088</v>
          </cell>
          <cell r="H111">
            <v>41645760</v>
          </cell>
          <cell r="I111">
            <v>50000</v>
          </cell>
          <cell r="J111">
            <v>26000000</v>
          </cell>
          <cell r="K111">
            <v>0.97</v>
          </cell>
          <cell r="L111">
            <v>77000</v>
          </cell>
          <cell r="M111">
            <v>40040000</v>
          </cell>
        </row>
        <row r="112">
          <cell r="B112" t="str">
            <v>d</v>
          </cell>
          <cell r="C112" t="str">
            <v>종배수관 부설.</v>
          </cell>
          <cell r="D112" t="str">
            <v>(V.RD=800M/M)</v>
          </cell>
          <cell r="E112">
            <v>6</v>
          </cell>
          <cell r="F112" t="str">
            <v>M</v>
          </cell>
          <cell r="G112">
            <v>121674</v>
          </cell>
          <cell r="H112">
            <v>730044</v>
          </cell>
          <cell r="I112">
            <v>75000</v>
          </cell>
          <cell r="J112">
            <v>450000</v>
          </cell>
          <cell r="K112">
            <v>0.97</v>
          </cell>
          <cell r="L112">
            <v>118000</v>
          </cell>
          <cell r="M112">
            <v>708000</v>
          </cell>
        </row>
        <row r="113">
          <cell r="B113" t="str">
            <v>마.</v>
          </cell>
          <cell r="C113" t="str">
            <v>집수정공</v>
          </cell>
          <cell r="H113">
            <v>0</v>
          </cell>
          <cell r="J113">
            <v>0</v>
          </cell>
          <cell r="L113">
            <v>0</v>
          </cell>
          <cell r="M113">
            <v>0</v>
          </cell>
        </row>
        <row r="114">
          <cell r="B114" t="str">
            <v>1)</v>
          </cell>
          <cell r="C114" t="str">
            <v>콘크리트타설</v>
          </cell>
          <cell r="D114" t="str">
            <v>(철근,진동기포함)</v>
          </cell>
          <cell r="E114">
            <v>8</v>
          </cell>
          <cell r="F114" t="str">
            <v>㎥</v>
          </cell>
          <cell r="G114">
            <v>20576</v>
          </cell>
          <cell r="H114">
            <v>164608</v>
          </cell>
          <cell r="I114">
            <v>13000</v>
          </cell>
          <cell r="J114">
            <v>104000</v>
          </cell>
          <cell r="K114">
            <v>0.99</v>
          </cell>
          <cell r="L114">
            <v>20000</v>
          </cell>
          <cell r="M114">
            <v>160000</v>
          </cell>
        </row>
        <row r="115">
          <cell r="B115" t="str">
            <v>2)</v>
          </cell>
          <cell r="C115" t="str">
            <v>콘크리트타설</v>
          </cell>
          <cell r="D115" t="str">
            <v>(무근,진동기포함)</v>
          </cell>
          <cell r="E115">
            <v>50</v>
          </cell>
          <cell r="F115" t="str">
            <v>㎥</v>
          </cell>
          <cell r="G115">
            <v>18689</v>
          </cell>
          <cell r="H115">
            <v>934450</v>
          </cell>
          <cell r="I115">
            <v>13000</v>
          </cell>
          <cell r="J115">
            <v>650000</v>
          </cell>
          <cell r="K115">
            <v>0.97</v>
          </cell>
          <cell r="L115">
            <v>18100</v>
          </cell>
          <cell r="M115">
            <v>905000</v>
          </cell>
        </row>
        <row r="116">
          <cell r="B116" t="str">
            <v>3)</v>
          </cell>
          <cell r="C116" t="str">
            <v>거푸집</v>
          </cell>
          <cell r="D116" t="str">
            <v>(합판 3회,0-7M)</v>
          </cell>
          <cell r="E116">
            <v>140</v>
          </cell>
          <cell r="F116" t="str">
            <v>㎡</v>
          </cell>
          <cell r="G116">
            <v>17981</v>
          </cell>
          <cell r="H116">
            <v>2517340</v>
          </cell>
          <cell r="I116">
            <v>20000</v>
          </cell>
          <cell r="J116">
            <v>2800000</v>
          </cell>
          <cell r="K116">
            <v>0.95</v>
          </cell>
          <cell r="L116">
            <v>17000</v>
          </cell>
          <cell r="M116">
            <v>2380000</v>
          </cell>
        </row>
        <row r="117">
          <cell r="B117" t="str">
            <v>4)</v>
          </cell>
          <cell r="C117" t="str">
            <v>거푸집</v>
          </cell>
          <cell r="D117" t="str">
            <v>(합판 6회,0-7M)</v>
          </cell>
          <cell r="E117">
            <v>20</v>
          </cell>
          <cell r="F117" t="str">
            <v>㎡</v>
          </cell>
          <cell r="G117">
            <v>12661</v>
          </cell>
          <cell r="H117">
            <v>253220</v>
          </cell>
          <cell r="I117">
            <v>16000</v>
          </cell>
          <cell r="J117">
            <v>320000</v>
          </cell>
          <cell r="K117">
            <v>0.95</v>
          </cell>
          <cell r="L117">
            <v>12000</v>
          </cell>
          <cell r="M117">
            <v>240000</v>
          </cell>
        </row>
        <row r="118">
          <cell r="B118" t="str">
            <v>5)</v>
          </cell>
          <cell r="C118" t="str">
            <v>철근가공조립</v>
          </cell>
          <cell r="D118" t="str">
            <v>(간단)</v>
          </cell>
          <cell r="E118">
            <v>1</v>
          </cell>
          <cell r="F118" t="str">
            <v>TON</v>
          </cell>
          <cell r="G118">
            <v>294446</v>
          </cell>
          <cell r="H118">
            <v>294446</v>
          </cell>
          <cell r="I118">
            <v>240000</v>
          </cell>
          <cell r="J118">
            <v>240000</v>
          </cell>
          <cell r="K118">
            <v>0.82</v>
          </cell>
          <cell r="L118">
            <v>240000</v>
          </cell>
          <cell r="M118">
            <v>240000</v>
          </cell>
        </row>
        <row r="119">
          <cell r="B119" t="str">
            <v>6)</v>
          </cell>
          <cell r="C119" t="str">
            <v>스틸그레이팅.</v>
          </cell>
          <cell r="D119" t="str">
            <v>(1330*830)</v>
          </cell>
          <cell r="E119">
            <v>2</v>
          </cell>
          <cell r="F119" t="str">
            <v>EA</v>
          </cell>
          <cell r="G119">
            <v>136500</v>
          </cell>
          <cell r="H119">
            <v>273000</v>
          </cell>
          <cell r="I119">
            <v>150000</v>
          </cell>
          <cell r="J119">
            <v>300000</v>
          </cell>
          <cell r="K119">
            <v>0.99</v>
          </cell>
          <cell r="L119">
            <v>135000</v>
          </cell>
          <cell r="M119">
            <v>270000</v>
          </cell>
        </row>
        <row r="120">
          <cell r="B120" t="str">
            <v>7)</v>
          </cell>
          <cell r="C120" t="str">
            <v>스틸그레이팅.</v>
          </cell>
          <cell r="D120" t="str">
            <v>(1100*1100)</v>
          </cell>
          <cell r="E120">
            <v>1</v>
          </cell>
          <cell r="F120" t="str">
            <v>EA</v>
          </cell>
          <cell r="G120">
            <v>204750</v>
          </cell>
          <cell r="H120">
            <v>204750</v>
          </cell>
          <cell r="I120">
            <v>120000</v>
          </cell>
          <cell r="J120">
            <v>120000</v>
          </cell>
          <cell r="K120">
            <v>0.99</v>
          </cell>
          <cell r="L120">
            <v>202000</v>
          </cell>
          <cell r="M120">
            <v>202000</v>
          </cell>
        </row>
        <row r="121">
          <cell r="B121" t="str">
            <v>8)</v>
          </cell>
          <cell r="C121" t="str">
            <v>스틸그레이팅.</v>
          </cell>
          <cell r="D121" t="str">
            <v>(1530*830*50)</v>
          </cell>
          <cell r="E121">
            <v>1</v>
          </cell>
          <cell r="F121" t="str">
            <v>EA</v>
          </cell>
          <cell r="G121">
            <v>94500</v>
          </cell>
          <cell r="H121">
            <v>94500</v>
          </cell>
          <cell r="I121">
            <v>100000</v>
          </cell>
          <cell r="J121">
            <v>100000</v>
          </cell>
          <cell r="K121">
            <v>0.99</v>
          </cell>
          <cell r="L121">
            <v>93000</v>
          </cell>
          <cell r="M121">
            <v>93000</v>
          </cell>
        </row>
        <row r="122">
          <cell r="B122" t="str">
            <v>9)</v>
          </cell>
          <cell r="C122" t="str">
            <v>PVC PIPE .</v>
          </cell>
          <cell r="D122" t="str">
            <v>(D= 50 M/M)</v>
          </cell>
          <cell r="E122">
            <v>40</v>
          </cell>
          <cell r="F122" t="str">
            <v>M</v>
          </cell>
          <cell r="G122">
            <v>1412</v>
          </cell>
          <cell r="H122">
            <v>56480</v>
          </cell>
          <cell r="I122">
            <v>1200</v>
          </cell>
          <cell r="J122">
            <v>48000</v>
          </cell>
          <cell r="K122">
            <v>0.9</v>
          </cell>
          <cell r="L122">
            <v>1200</v>
          </cell>
          <cell r="M122">
            <v>48000</v>
          </cell>
        </row>
        <row r="123">
          <cell r="B123" t="str">
            <v>10)</v>
          </cell>
          <cell r="C123" t="str">
            <v>깬잡석채취및운반</v>
          </cell>
          <cell r="D123" t="str">
            <v>(발파암유용)</v>
          </cell>
          <cell r="E123">
            <v>20</v>
          </cell>
          <cell r="F123" t="str">
            <v>㎥</v>
          </cell>
          <cell r="G123">
            <v>8733</v>
          </cell>
          <cell r="H123">
            <v>174660</v>
          </cell>
          <cell r="I123">
            <v>5000</v>
          </cell>
          <cell r="J123">
            <v>100000</v>
          </cell>
          <cell r="K123">
            <v>0.99</v>
          </cell>
          <cell r="L123">
            <v>8600</v>
          </cell>
          <cell r="M123">
            <v>172000</v>
          </cell>
        </row>
        <row r="124">
          <cell r="B124" t="str">
            <v>11)</v>
          </cell>
          <cell r="C124" t="str">
            <v>석축 찰쌓기</v>
          </cell>
          <cell r="D124" t="str">
            <v>(뒷길이 T=30cm)</v>
          </cell>
          <cell r="E124">
            <v>120</v>
          </cell>
          <cell r="F124" t="str">
            <v>㎡</v>
          </cell>
          <cell r="G124">
            <v>20639</v>
          </cell>
          <cell r="H124">
            <v>2476680</v>
          </cell>
          <cell r="I124">
            <v>27000</v>
          </cell>
          <cell r="J124">
            <v>3240000</v>
          </cell>
          <cell r="K124">
            <v>0.98</v>
          </cell>
          <cell r="L124">
            <v>20200</v>
          </cell>
          <cell r="M124">
            <v>2424000</v>
          </cell>
        </row>
        <row r="125">
          <cell r="B125" t="str">
            <v>12)</v>
          </cell>
          <cell r="C125" t="str">
            <v>뒷채움잡석운반</v>
          </cell>
          <cell r="E125">
            <v>60</v>
          </cell>
          <cell r="F125" t="str">
            <v>㎥</v>
          </cell>
          <cell r="G125">
            <v>13252</v>
          </cell>
          <cell r="H125">
            <v>795120</v>
          </cell>
          <cell r="I125">
            <v>10000</v>
          </cell>
          <cell r="J125">
            <v>600000</v>
          </cell>
          <cell r="K125">
            <v>0.95</v>
          </cell>
          <cell r="L125">
            <v>12500</v>
          </cell>
          <cell r="M125">
            <v>750000</v>
          </cell>
        </row>
        <row r="126">
          <cell r="B126" t="str">
            <v>13)</v>
          </cell>
          <cell r="C126" t="str">
            <v>뒷채움</v>
          </cell>
          <cell r="D126" t="str">
            <v>(현장암유용)</v>
          </cell>
          <cell r="E126">
            <v>60</v>
          </cell>
          <cell r="F126" t="str">
            <v>㎥</v>
          </cell>
          <cell r="G126">
            <v>10127</v>
          </cell>
          <cell r="H126">
            <v>607620</v>
          </cell>
          <cell r="I126">
            <v>6000</v>
          </cell>
          <cell r="J126">
            <v>360000</v>
          </cell>
          <cell r="K126">
            <v>0.94</v>
          </cell>
          <cell r="L126">
            <v>9500</v>
          </cell>
          <cell r="M126">
            <v>570000</v>
          </cell>
        </row>
        <row r="127">
          <cell r="B127" t="str">
            <v>14)</v>
          </cell>
          <cell r="C127" t="str">
            <v>몰탈.</v>
          </cell>
          <cell r="D127" t="str">
            <v>(1:2)</v>
          </cell>
          <cell r="E127">
            <v>1</v>
          </cell>
          <cell r="F127" t="str">
            <v>M3</v>
          </cell>
          <cell r="G127">
            <v>45175</v>
          </cell>
          <cell r="H127">
            <v>45175</v>
          </cell>
          <cell r="I127">
            <v>64000</v>
          </cell>
          <cell r="J127">
            <v>64000</v>
          </cell>
          <cell r="K127">
            <v>1</v>
          </cell>
          <cell r="L127">
            <v>45000</v>
          </cell>
          <cell r="M127">
            <v>45000</v>
          </cell>
        </row>
        <row r="128">
          <cell r="B128" t="str">
            <v>바.</v>
          </cell>
          <cell r="C128" t="str">
            <v>도수로공</v>
          </cell>
          <cell r="H128">
            <v>0</v>
          </cell>
          <cell r="J128">
            <v>0</v>
          </cell>
          <cell r="L128">
            <v>0</v>
          </cell>
          <cell r="M128">
            <v>0</v>
          </cell>
        </row>
        <row r="129">
          <cell r="B129" t="str">
            <v>1)</v>
          </cell>
          <cell r="C129" t="str">
            <v>콘크리트타설</v>
          </cell>
          <cell r="D129" t="str">
            <v>(철근,진동기포함)</v>
          </cell>
          <cell r="E129">
            <v>20</v>
          </cell>
          <cell r="F129" t="str">
            <v>㎥</v>
          </cell>
          <cell r="G129">
            <v>20576</v>
          </cell>
          <cell r="H129">
            <v>411520</v>
          </cell>
          <cell r="I129">
            <v>13000</v>
          </cell>
          <cell r="J129">
            <v>260000</v>
          </cell>
          <cell r="K129">
            <v>0.99</v>
          </cell>
          <cell r="L129">
            <v>20000</v>
          </cell>
          <cell r="M129">
            <v>400000</v>
          </cell>
        </row>
        <row r="130">
          <cell r="B130" t="str">
            <v>2)</v>
          </cell>
          <cell r="C130" t="str">
            <v>콘크리트타설</v>
          </cell>
          <cell r="D130" t="str">
            <v>(무근,진동기포함)</v>
          </cell>
          <cell r="E130">
            <v>10</v>
          </cell>
          <cell r="F130" t="str">
            <v>㎥</v>
          </cell>
          <cell r="G130">
            <v>18689</v>
          </cell>
          <cell r="H130">
            <v>186890</v>
          </cell>
          <cell r="I130">
            <v>13000</v>
          </cell>
          <cell r="J130">
            <v>130000</v>
          </cell>
          <cell r="K130">
            <v>0.97</v>
          </cell>
          <cell r="L130">
            <v>18100</v>
          </cell>
          <cell r="M130">
            <v>181000</v>
          </cell>
        </row>
        <row r="131">
          <cell r="B131" t="str">
            <v>3)</v>
          </cell>
          <cell r="C131" t="str">
            <v>거푸집</v>
          </cell>
          <cell r="D131" t="str">
            <v>(합판 4회,0-7M)</v>
          </cell>
          <cell r="E131">
            <v>320</v>
          </cell>
          <cell r="F131" t="str">
            <v>㎡</v>
          </cell>
          <cell r="G131">
            <v>15395</v>
          </cell>
          <cell r="H131">
            <v>4926400</v>
          </cell>
          <cell r="I131">
            <v>18000</v>
          </cell>
          <cell r="J131">
            <v>5760000</v>
          </cell>
          <cell r="K131">
            <v>0.95</v>
          </cell>
          <cell r="L131">
            <v>14000</v>
          </cell>
          <cell r="M131">
            <v>4480000</v>
          </cell>
        </row>
        <row r="132">
          <cell r="B132" t="str">
            <v>4)</v>
          </cell>
          <cell r="C132" t="str">
            <v>철근가공조립</v>
          </cell>
          <cell r="D132" t="str">
            <v>(간단)</v>
          </cell>
          <cell r="E132">
            <v>1</v>
          </cell>
          <cell r="F132" t="str">
            <v>TON</v>
          </cell>
          <cell r="G132">
            <v>294446</v>
          </cell>
          <cell r="H132">
            <v>294446</v>
          </cell>
          <cell r="I132">
            <v>240000</v>
          </cell>
          <cell r="J132">
            <v>240000</v>
          </cell>
          <cell r="K132">
            <v>0.82</v>
          </cell>
          <cell r="L132">
            <v>240000</v>
          </cell>
          <cell r="M132">
            <v>240000</v>
          </cell>
        </row>
        <row r="133">
          <cell r="B133" t="str">
            <v>3.</v>
          </cell>
          <cell r="C133" t="str">
            <v>암거공</v>
          </cell>
          <cell r="H133">
            <v>112163132</v>
          </cell>
          <cell r="J133">
            <v>0</v>
          </cell>
          <cell r="L133">
            <v>0</v>
          </cell>
          <cell r="M133">
            <v>99864800</v>
          </cell>
        </row>
        <row r="134">
          <cell r="B134" t="str">
            <v>가.</v>
          </cell>
          <cell r="C134" t="str">
            <v>구조물터파기</v>
          </cell>
          <cell r="D134" t="str">
            <v>(육상토사,0-1M)</v>
          </cell>
          <cell r="E134">
            <v>3200</v>
          </cell>
          <cell r="F134" t="str">
            <v>㎥</v>
          </cell>
          <cell r="G134">
            <v>2721</v>
          </cell>
          <cell r="H134">
            <v>8707200</v>
          </cell>
          <cell r="I134">
            <v>3000</v>
          </cell>
          <cell r="J134">
            <v>9600000</v>
          </cell>
          <cell r="K134">
            <v>0.95</v>
          </cell>
          <cell r="L134">
            <v>2500</v>
          </cell>
          <cell r="M134">
            <v>8000000</v>
          </cell>
        </row>
        <row r="135">
          <cell r="B135" t="str">
            <v>나.</v>
          </cell>
          <cell r="C135" t="str">
            <v>되메우기및다짐.</v>
          </cell>
          <cell r="D135" t="str">
            <v>(기계50%+인력50%)</v>
          </cell>
          <cell r="E135">
            <v>1300</v>
          </cell>
          <cell r="F135" t="str">
            <v>㎥</v>
          </cell>
          <cell r="G135">
            <v>4504</v>
          </cell>
          <cell r="H135">
            <v>5855200</v>
          </cell>
          <cell r="I135">
            <v>3000</v>
          </cell>
          <cell r="J135">
            <v>3900000</v>
          </cell>
          <cell r="K135">
            <v>0.79</v>
          </cell>
          <cell r="L135">
            <v>3500</v>
          </cell>
          <cell r="M135">
            <v>4550000</v>
          </cell>
        </row>
        <row r="136">
          <cell r="B136" t="str">
            <v>다.</v>
          </cell>
          <cell r="C136" t="str">
            <v>암거설치</v>
          </cell>
          <cell r="H136">
            <v>0</v>
          </cell>
          <cell r="J136">
            <v>0</v>
          </cell>
          <cell r="L136">
            <v>0</v>
          </cell>
          <cell r="M136">
            <v>0</v>
          </cell>
        </row>
        <row r="137">
          <cell r="B137" t="str">
            <v>1)</v>
          </cell>
          <cell r="C137" t="str">
            <v>콘크리트타설</v>
          </cell>
          <cell r="D137" t="str">
            <v>(철근펌프카진동기)</v>
          </cell>
          <cell r="E137">
            <v>520</v>
          </cell>
          <cell r="F137" t="str">
            <v>㎥</v>
          </cell>
          <cell r="G137">
            <v>10417</v>
          </cell>
          <cell r="H137">
            <v>5416840</v>
          </cell>
          <cell r="I137">
            <v>12000</v>
          </cell>
          <cell r="J137">
            <v>6240000</v>
          </cell>
          <cell r="K137">
            <v>0.99</v>
          </cell>
          <cell r="L137">
            <v>10000</v>
          </cell>
          <cell r="M137">
            <v>5200000</v>
          </cell>
        </row>
        <row r="138">
          <cell r="B138" t="str">
            <v>3)</v>
          </cell>
          <cell r="C138" t="str">
            <v>콘크리트타설</v>
          </cell>
          <cell r="D138" t="str">
            <v>(무근,진동기포함)</v>
          </cell>
          <cell r="E138">
            <v>50</v>
          </cell>
          <cell r="F138" t="str">
            <v>㎥</v>
          </cell>
          <cell r="G138">
            <v>18689</v>
          </cell>
          <cell r="H138">
            <v>934450</v>
          </cell>
          <cell r="I138">
            <v>13000</v>
          </cell>
          <cell r="J138">
            <v>650000</v>
          </cell>
          <cell r="K138">
            <v>0.97</v>
          </cell>
          <cell r="L138">
            <v>18100</v>
          </cell>
          <cell r="M138">
            <v>905000</v>
          </cell>
        </row>
        <row r="139">
          <cell r="B139" t="str">
            <v>4)</v>
          </cell>
          <cell r="C139" t="str">
            <v>거푸집</v>
          </cell>
          <cell r="D139" t="str">
            <v>(합판 3회,0-7M)</v>
          </cell>
          <cell r="E139">
            <v>890</v>
          </cell>
          <cell r="F139" t="str">
            <v>㎡</v>
          </cell>
          <cell r="G139">
            <v>17981</v>
          </cell>
          <cell r="H139">
            <v>16003090</v>
          </cell>
          <cell r="I139">
            <v>20000</v>
          </cell>
          <cell r="J139">
            <v>17800000</v>
          </cell>
          <cell r="K139">
            <v>0.95</v>
          </cell>
          <cell r="L139">
            <v>17000</v>
          </cell>
          <cell r="M139">
            <v>15130000</v>
          </cell>
        </row>
        <row r="140">
          <cell r="B140" t="str">
            <v>5)</v>
          </cell>
          <cell r="C140" t="str">
            <v>거푸집</v>
          </cell>
          <cell r="D140" t="str">
            <v>(합판 6회,0-7M)</v>
          </cell>
          <cell r="E140">
            <v>20</v>
          </cell>
          <cell r="F140" t="str">
            <v>㎡</v>
          </cell>
          <cell r="G140">
            <v>12661</v>
          </cell>
          <cell r="H140">
            <v>253220</v>
          </cell>
          <cell r="I140">
            <v>16000</v>
          </cell>
          <cell r="J140">
            <v>320000</v>
          </cell>
          <cell r="K140">
            <v>0.95</v>
          </cell>
          <cell r="L140">
            <v>12000</v>
          </cell>
          <cell r="M140">
            <v>240000</v>
          </cell>
        </row>
        <row r="141">
          <cell r="B141" t="str">
            <v>6)</v>
          </cell>
          <cell r="C141" t="str">
            <v>무늬거푸집</v>
          </cell>
          <cell r="D141" t="str">
            <v>(합판4회+스치로폴1?</v>
          </cell>
          <cell r="E141">
            <v>630</v>
          </cell>
          <cell r="F141" t="str">
            <v>㎡</v>
          </cell>
          <cell r="G141">
            <v>30011</v>
          </cell>
          <cell r="H141">
            <v>18906930</v>
          </cell>
          <cell r="I141">
            <v>25000</v>
          </cell>
          <cell r="J141">
            <v>15750000</v>
          </cell>
          <cell r="K141">
            <v>0.85</v>
          </cell>
          <cell r="L141">
            <v>25000</v>
          </cell>
          <cell r="M141">
            <v>15750000</v>
          </cell>
        </row>
        <row r="142">
          <cell r="B142" t="str">
            <v>7)</v>
          </cell>
          <cell r="C142" t="str">
            <v>철근가공조립</v>
          </cell>
          <cell r="D142" t="str">
            <v>(복잡)</v>
          </cell>
          <cell r="E142">
            <v>60</v>
          </cell>
          <cell r="F142" t="str">
            <v>TON</v>
          </cell>
          <cell r="G142">
            <v>366681</v>
          </cell>
          <cell r="H142">
            <v>22000860</v>
          </cell>
          <cell r="I142">
            <v>280000</v>
          </cell>
          <cell r="J142">
            <v>16800000</v>
          </cell>
          <cell r="K142">
            <v>0.82</v>
          </cell>
          <cell r="L142">
            <v>300000</v>
          </cell>
          <cell r="M142">
            <v>18000000</v>
          </cell>
        </row>
        <row r="143">
          <cell r="B143" t="str">
            <v>8)</v>
          </cell>
          <cell r="C143" t="str">
            <v>아스팔트코팅</v>
          </cell>
          <cell r="D143" t="str">
            <v>(2회)</v>
          </cell>
          <cell r="E143">
            <v>900</v>
          </cell>
          <cell r="F143" t="str">
            <v>㎡</v>
          </cell>
          <cell r="G143">
            <v>4679</v>
          </cell>
          <cell r="H143">
            <v>4211100</v>
          </cell>
          <cell r="I143">
            <v>3500</v>
          </cell>
          <cell r="J143">
            <v>3150000</v>
          </cell>
          <cell r="K143">
            <v>1</v>
          </cell>
          <cell r="L143">
            <v>4000</v>
          </cell>
          <cell r="M143">
            <v>3600000</v>
          </cell>
        </row>
        <row r="144">
          <cell r="B144" t="str">
            <v>9)</v>
          </cell>
          <cell r="C144" t="str">
            <v>비계</v>
          </cell>
          <cell r="D144" t="str">
            <v>(강관)</v>
          </cell>
          <cell r="E144">
            <v>230</v>
          </cell>
          <cell r="F144" t="str">
            <v>㎡</v>
          </cell>
          <cell r="G144">
            <v>8028</v>
          </cell>
          <cell r="H144">
            <v>1846440</v>
          </cell>
          <cell r="I144">
            <v>7000</v>
          </cell>
          <cell r="J144">
            <v>1610000</v>
          </cell>
          <cell r="K144">
            <v>0.99</v>
          </cell>
          <cell r="L144">
            <v>7900</v>
          </cell>
          <cell r="M144">
            <v>1817000</v>
          </cell>
        </row>
        <row r="145">
          <cell r="B145" t="str">
            <v>10)</v>
          </cell>
          <cell r="C145" t="str">
            <v>동바리공</v>
          </cell>
          <cell r="D145" t="str">
            <v>(강관)</v>
          </cell>
          <cell r="E145">
            <v>190</v>
          </cell>
          <cell r="F145" t="str">
            <v>공/M3</v>
          </cell>
          <cell r="G145">
            <v>6267</v>
          </cell>
          <cell r="H145">
            <v>1190730</v>
          </cell>
          <cell r="I145">
            <v>8000</v>
          </cell>
          <cell r="J145">
            <v>1520000</v>
          </cell>
          <cell r="K145">
            <v>0.8</v>
          </cell>
          <cell r="L145">
            <v>5000</v>
          </cell>
          <cell r="M145">
            <v>950000</v>
          </cell>
        </row>
        <row r="146">
          <cell r="B146" t="str">
            <v>11)</v>
          </cell>
          <cell r="C146" t="str">
            <v>잡석운반</v>
          </cell>
          <cell r="D146" t="str">
            <v>(현장암유용)</v>
          </cell>
          <cell r="E146">
            <v>1000</v>
          </cell>
          <cell r="F146" t="str">
            <v>㎥</v>
          </cell>
          <cell r="G146">
            <v>13252</v>
          </cell>
          <cell r="H146">
            <v>13252000</v>
          </cell>
          <cell r="I146">
            <v>10000</v>
          </cell>
          <cell r="J146">
            <v>10000000</v>
          </cell>
          <cell r="K146">
            <v>0.98</v>
          </cell>
          <cell r="L146">
            <v>12900</v>
          </cell>
          <cell r="M146">
            <v>12900000</v>
          </cell>
        </row>
        <row r="147">
          <cell r="B147" t="str">
            <v>12)</v>
          </cell>
          <cell r="C147" t="str">
            <v>뒷채움</v>
          </cell>
          <cell r="D147" t="str">
            <v>(현장암유용)</v>
          </cell>
          <cell r="E147">
            <v>970</v>
          </cell>
          <cell r="F147" t="str">
            <v>㎥</v>
          </cell>
          <cell r="G147">
            <v>10127</v>
          </cell>
          <cell r="H147">
            <v>9823190</v>
          </cell>
          <cell r="I147">
            <v>6000</v>
          </cell>
          <cell r="J147">
            <v>5820000</v>
          </cell>
          <cell r="K147">
            <v>0.94</v>
          </cell>
          <cell r="L147">
            <v>9500</v>
          </cell>
          <cell r="M147">
            <v>9215000</v>
          </cell>
        </row>
        <row r="148">
          <cell r="B148" t="str">
            <v>13)</v>
          </cell>
          <cell r="C148" t="str">
            <v>기초잡석</v>
          </cell>
          <cell r="D148" t="str">
            <v>(T=30CM)</v>
          </cell>
          <cell r="E148">
            <v>90</v>
          </cell>
          <cell r="F148" t="str">
            <v>㎥</v>
          </cell>
          <cell r="G148">
            <v>28913</v>
          </cell>
          <cell r="H148">
            <v>2602170</v>
          </cell>
          <cell r="I148">
            <v>13000</v>
          </cell>
          <cell r="J148">
            <v>1170000</v>
          </cell>
          <cell r="K148">
            <v>0.99</v>
          </cell>
          <cell r="L148">
            <v>28000</v>
          </cell>
          <cell r="M148">
            <v>2520000</v>
          </cell>
        </row>
        <row r="149">
          <cell r="B149" t="str">
            <v>14)</v>
          </cell>
          <cell r="C149" t="str">
            <v>다웰바 설치</v>
          </cell>
          <cell r="D149" t="str">
            <v>(Φ25M/M,L=600M/M)</v>
          </cell>
          <cell r="E149">
            <v>110</v>
          </cell>
          <cell r="F149" t="str">
            <v>EA</v>
          </cell>
          <cell r="G149">
            <v>1420</v>
          </cell>
          <cell r="H149">
            <v>156200</v>
          </cell>
          <cell r="I149">
            <v>4000</v>
          </cell>
          <cell r="J149">
            <v>440000</v>
          </cell>
          <cell r="K149">
            <v>0.98</v>
          </cell>
          <cell r="L149">
            <v>1300</v>
          </cell>
          <cell r="M149">
            <v>143000</v>
          </cell>
        </row>
        <row r="150">
          <cell r="B150" t="str">
            <v>15)</v>
          </cell>
          <cell r="C150" t="str">
            <v>부직포</v>
          </cell>
          <cell r="E150">
            <v>10</v>
          </cell>
          <cell r="F150" t="str">
            <v>㎡</v>
          </cell>
          <cell r="G150">
            <v>1064</v>
          </cell>
          <cell r="H150">
            <v>10640</v>
          </cell>
          <cell r="I150">
            <v>2000</v>
          </cell>
          <cell r="J150">
            <v>20000</v>
          </cell>
          <cell r="K150">
            <v>0.98</v>
          </cell>
          <cell r="L150">
            <v>1000</v>
          </cell>
          <cell r="M150">
            <v>10000</v>
          </cell>
        </row>
        <row r="151">
          <cell r="B151" t="str">
            <v>16)</v>
          </cell>
          <cell r="C151" t="str">
            <v>지수판 설치</v>
          </cell>
          <cell r="D151" t="str">
            <v>(PVC 200*5MM)</v>
          </cell>
          <cell r="E151">
            <v>30</v>
          </cell>
          <cell r="F151" t="str">
            <v>M</v>
          </cell>
          <cell r="G151">
            <v>16408</v>
          </cell>
          <cell r="H151">
            <v>492240</v>
          </cell>
          <cell r="I151">
            <v>12000</v>
          </cell>
          <cell r="J151">
            <v>360000</v>
          </cell>
          <cell r="K151">
            <v>1</v>
          </cell>
          <cell r="L151">
            <v>16000</v>
          </cell>
          <cell r="M151">
            <v>480000</v>
          </cell>
        </row>
        <row r="152">
          <cell r="B152" t="str">
            <v>17)</v>
          </cell>
          <cell r="C152" t="str">
            <v>PVC PIPE .</v>
          </cell>
          <cell r="D152" t="str">
            <v>(D= 50 M/M)</v>
          </cell>
          <cell r="E152">
            <v>30</v>
          </cell>
          <cell r="F152" t="str">
            <v>M</v>
          </cell>
          <cell r="G152">
            <v>1412</v>
          </cell>
          <cell r="H152">
            <v>42360</v>
          </cell>
          <cell r="I152">
            <v>1200</v>
          </cell>
          <cell r="J152">
            <v>36000</v>
          </cell>
          <cell r="K152">
            <v>0.9</v>
          </cell>
          <cell r="L152">
            <v>1200</v>
          </cell>
          <cell r="M152">
            <v>36000</v>
          </cell>
        </row>
        <row r="153">
          <cell r="B153" t="str">
            <v>18)</v>
          </cell>
          <cell r="C153" t="str">
            <v>스치로폴(T=20MM)</v>
          </cell>
          <cell r="D153" t="str">
            <v>(접속슬라브용)</v>
          </cell>
          <cell r="E153">
            <v>8</v>
          </cell>
          <cell r="F153" t="str">
            <v>㎡</v>
          </cell>
          <cell r="G153">
            <v>2209</v>
          </cell>
          <cell r="H153">
            <v>17672</v>
          </cell>
          <cell r="I153">
            <v>3000</v>
          </cell>
          <cell r="J153">
            <v>24000</v>
          </cell>
          <cell r="K153">
            <v>0.99</v>
          </cell>
          <cell r="L153">
            <v>2100</v>
          </cell>
          <cell r="M153">
            <v>16800</v>
          </cell>
        </row>
        <row r="154">
          <cell r="B154" t="str">
            <v>19)</v>
          </cell>
          <cell r="C154" t="str">
            <v>신축이음</v>
          </cell>
          <cell r="E154">
            <v>10</v>
          </cell>
          <cell r="F154" t="str">
            <v>㎡</v>
          </cell>
          <cell r="G154">
            <v>7460</v>
          </cell>
          <cell r="H154">
            <v>74600</v>
          </cell>
          <cell r="I154">
            <v>5700</v>
          </cell>
          <cell r="J154">
            <v>57000</v>
          </cell>
          <cell r="K154">
            <v>0.97</v>
          </cell>
          <cell r="L154">
            <v>7200</v>
          </cell>
          <cell r="M154">
            <v>72000</v>
          </cell>
        </row>
        <row r="155">
          <cell r="B155" t="str">
            <v>20)</v>
          </cell>
          <cell r="C155" t="str">
            <v>스페이셔설치</v>
          </cell>
          <cell r="D155" t="str">
            <v>(슬래브용)</v>
          </cell>
          <cell r="E155">
            <v>650</v>
          </cell>
          <cell r="F155" t="str">
            <v>㎡</v>
          </cell>
          <cell r="G155">
            <v>240</v>
          </cell>
          <cell r="H155">
            <v>156000</v>
          </cell>
          <cell r="I155">
            <v>300</v>
          </cell>
          <cell r="J155">
            <v>195000</v>
          </cell>
          <cell r="K155">
            <v>1</v>
          </cell>
          <cell r="L155">
            <v>200</v>
          </cell>
          <cell r="M155">
            <v>130000</v>
          </cell>
        </row>
        <row r="156">
          <cell r="B156" t="str">
            <v>21)</v>
          </cell>
          <cell r="C156" t="str">
            <v>스페이셔설치</v>
          </cell>
          <cell r="D156" t="str">
            <v>(벽체용)</v>
          </cell>
          <cell r="E156">
            <v>1000</v>
          </cell>
          <cell r="F156" t="str">
            <v>㎡</v>
          </cell>
          <cell r="G156">
            <v>210</v>
          </cell>
          <cell r="H156">
            <v>210000</v>
          </cell>
          <cell r="I156">
            <v>300</v>
          </cell>
          <cell r="J156">
            <v>300000</v>
          </cell>
          <cell r="K156">
            <v>1</v>
          </cell>
          <cell r="L156">
            <v>200</v>
          </cell>
          <cell r="M156">
            <v>200000</v>
          </cell>
        </row>
        <row r="157">
          <cell r="B157" t="str">
            <v>4.</v>
          </cell>
          <cell r="C157" t="str">
            <v>구조물공</v>
          </cell>
          <cell r="H157">
            <v>89003280</v>
          </cell>
          <cell r="J157">
            <v>0</v>
          </cell>
          <cell r="L157">
            <v>0</v>
          </cell>
          <cell r="M157">
            <v>81511200</v>
          </cell>
        </row>
        <row r="158">
          <cell r="B158" t="str">
            <v>가.</v>
          </cell>
          <cell r="C158" t="str">
            <v>옹벽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M158">
            <v>0</v>
          </cell>
        </row>
        <row r="159">
          <cell r="B159" t="str">
            <v>1)</v>
          </cell>
          <cell r="C159" t="str">
            <v>콘크리트타설</v>
          </cell>
          <cell r="D159" t="str">
            <v>(철근펌프카진동기)</v>
          </cell>
          <cell r="E159">
            <v>760</v>
          </cell>
          <cell r="F159" t="str">
            <v>㎥</v>
          </cell>
          <cell r="G159">
            <v>10417</v>
          </cell>
          <cell r="H159">
            <v>7916920</v>
          </cell>
          <cell r="I159">
            <v>12000</v>
          </cell>
          <cell r="J159">
            <v>9120000</v>
          </cell>
          <cell r="K159">
            <v>0.99</v>
          </cell>
          <cell r="L159">
            <v>10000</v>
          </cell>
          <cell r="M159">
            <v>7600000</v>
          </cell>
        </row>
        <row r="160">
          <cell r="B160" t="str">
            <v>3)</v>
          </cell>
          <cell r="C160" t="str">
            <v>콘크리트타설</v>
          </cell>
          <cell r="D160" t="str">
            <v>(무근,진동기포함)</v>
          </cell>
          <cell r="E160">
            <v>60</v>
          </cell>
          <cell r="F160" t="str">
            <v>㎥</v>
          </cell>
          <cell r="G160">
            <v>18689</v>
          </cell>
          <cell r="H160">
            <v>1121340</v>
          </cell>
          <cell r="I160">
            <v>13000</v>
          </cell>
          <cell r="J160">
            <v>780000</v>
          </cell>
          <cell r="K160">
            <v>0.97</v>
          </cell>
          <cell r="L160">
            <v>18100</v>
          </cell>
          <cell r="M160">
            <v>1086000</v>
          </cell>
        </row>
        <row r="161">
          <cell r="B161" t="str">
            <v>4)</v>
          </cell>
          <cell r="C161" t="str">
            <v>거푸집</v>
          </cell>
          <cell r="D161" t="str">
            <v>(합판 3회,0-7M)</v>
          </cell>
          <cell r="E161">
            <v>1900</v>
          </cell>
          <cell r="F161" t="str">
            <v>㎡</v>
          </cell>
          <cell r="G161">
            <v>17981</v>
          </cell>
          <cell r="H161">
            <v>34163900</v>
          </cell>
          <cell r="I161">
            <v>20000</v>
          </cell>
          <cell r="J161">
            <v>38000000</v>
          </cell>
          <cell r="K161">
            <v>0.95</v>
          </cell>
          <cell r="L161">
            <v>17000</v>
          </cell>
          <cell r="M161">
            <v>32300000</v>
          </cell>
        </row>
        <row r="162">
          <cell r="B162" t="str">
            <v>5)</v>
          </cell>
          <cell r="C162" t="str">
            <v>거푸집</v>
          </cell>
          <cell r="D162" t="str">
            <v>(합판 6회,0-7M)</v>
          </cell>
          <cell r="E162">
            <v>30</v>
          </cell>
          <cell r="F162" t="str">
            <v>㎡</v>
          </cell>
          <cell r="G162">
            <v>12661</v>
          </cell>
          <cell r="H162">
            <v>379830</v>
          </cell>
          <cell r="I162">
            <v>16000</v>
          </cell>
          <cell r="J162">
            <v>480000</v>
          </cell>
          <cell r="K162">
            <v>0.95</v>
          </cell>
          <cell r="L162">
            <v>12000</v>
          </cell>
          <cell r="M162">
            <v>360000</v>
          </cell>
        </row>
        <row r="163">
          <cell r="B163" t="str">
            <v>6)</v>
          </cell>
          <cell r="C163" t="str">
            <v>철근가공조립</v>
          </cell>
          <cell r="D163" t="str">
            <v>(복잡)</v>
          </cell>
          <cell r="E163">
            <v>70</v>
          </cell>
          <cell r="F163" t="str">
            <v>TON</v>
          </cell>
          <cell r="G163">
            <v>366681</v>
          </cell>
          <cell r="H163">
            <v>25667670</v>
          </cell>
          <cell r="I163">
            <v>280000</v>
          </cell>
          <cell r="J163">
            <v>19600000</v>
          </cell>
          <cell r="K163">
            <v>0.82</v>
          </cell>
          <cell r="L163">
            <v>300000</v>
          </cell>
          <cell r="M163">
            <v>21000000</v>
          </cell>
        </row>
        <row r="164">
          <cell r="B164" t="str">
            <v>7)</v>
          </cell>
          <cell r="C164" t="str">
            <v>비계</v>
          </cell>
          <cell r="D164" t="str">
            <v>(강관)</v>
          </cell>
          <cell r="E164">
            <v>1300</v>
          </cell>
          <cell r="F164" t="str">
            <v>㎡</v>
          </cell>
          <cell r="G164">
            <v>8028</v>
          </cell>
          <cell r="H164">
            <v>10436400</v>
          </cell>
          <cell r="I164">
            <v>7000</v>
          </cell>
          <cell r="J164">
            <v>9100000</v>
          </cell>
          <cell r="K164">
            <v>0.99</v>
          </cell>
          <cell r="L164">
            <v>7900</v>
          </cell>
          <cell r="M164">
            <v>10270000</v>
          </cell>
        </row>
        <row r="165">
          <cell r="B165" t="str">
            <v>8)</v>
          </cell>
          <cell r="C165" t="str">
            <v>DRAIN BOARD</v>
          </cell>
          <cell r="E165">
            <v>520</v>
          </cell>
          <cell r="F165" t="str">
            <v>㎡</v>
          </cell>
          <cell r="G165">
            <v>6913</v>
          </cell>
          <cell r="H165">
            <v>3594760</v>
          </cell>
          <cell r="I165">
            <v>6000</v>
          </cell>
          <cell r="J165">
            <v>3120000</v>
          </cell>
          <cell r="K165">
            <v>0.96</v>
          </cell>
          <cell r="L165">
            <v>6600</v>
          </cell>
          <cell r="M165">
            <v>3432000</v>
          </cell>
        </row>
        <row r="166">
          <cell r="B166" t="str">
            <v>9)</v>
          </cell>
          <cell r="C166" t="str">
            <v>다웰바 설치</v>
          </cell>
          <cell r="D166" t="str">
            <v>(Φ25M/M,L=600M/M)</v>
          </cell>
          <cell r="E166">
            <v>170</v>
          </cell>
          <cell r="F166" t="str">
            <v>EA</v>
          </cell>
          <cell r="G166">
            <v>1420</v>
          </cell>
          <cell r="H166">
            <v>241400</v>
          </cell>
          <cell r="I166">
            <v>4000</v>
          </cell>
          <cell r="J166">
            <v>680000</v>
          </cell>
          <cell r="K166">
            <v>0.98</v>
          </cell>
          <cell r="L166">
            <v>1300</v>
          </cell>
          <cell r="M166">
            <v>221000</v>
          </cell>
        </row>
        <row r="167">
          <cell r="B167" t="str">
            <v>10)</v>
          </cell>
          <cell r="C167" t="str">
            <v>부직포</v>
          </cell>
          <cell r="E167">
            <v>570</v>
          </cell>
          <cell r="F167" t="str">
            <v>㎡</v>
          </cell>
          <cell r="G167">
            <v>1064</v>
          </cell>
          <cell r="H167">
            <v>606480</v>
          </cell>
          <cell r="I167">
            <v>2000</v>
          </cell>
          <cell r="J167">
            <v>1140000</v>
          </cell>
          <cell r="K167">
            <v>0.98</v>
          </cell>
          <cell r="L167">
            <v>1000</v>
          </cell>
          <cell r="M167">
            <v>570000</v>
          </cell>
        </row>
        <row r="168">
          <cell r="B168" t="str">
            <v>11)</v>
          </cell>
          <cell r="C168" t="str">
            <v>지수판 설치</v>
          </cell>
          <cell r="D168" t="str">
            <v>(PVC 200*5MM)</v>
          </cell>
          <cell r="E168">
            <v>50</v>
          </cell>
          <cell r="F168" t="str">
            <v>M</v>
          </cell>
          <cell r="G168">
            <v>16408</v>
          </cell>
          <cell r="H168">
            <v>820400</v>
          </cell>
          <cell r="I168">
            <v>12000</v>
          </cell>
          <cell r="J168">
            <v>600000</v>
          </cell>
          <cell r="K168">
            <v>1</v>
          </cell>
          <cell r="L168">
            <v>16000</v>
          </cell>
          <cell r="M168">
            <v>800000</v>
          </cell>
        </row>
        <row r="169">
          <cell r="B169" t="str">
            <v>12)</v>
          </cell>
          <cell r="C169" t="str">
            <v>PVC PIPE .</v>
          </cell>
          <cell r="D169" t="str">
            <v>(D= 50 M/M)</v>
          </cell>
          <cell r="E169">
            <v>150</v>
          </cell>
          <cell r="F169" t="str">
            <v>M</v>
          </cell>
          <cell r="G169">
            <v>1412</v>
          </cell>
          <cell r="H169">
            <v>211800</v>
          </cell>
          <cell r="I169">
            <v>1200</v>
          </cell>
          <cell r="J169">
            <v>180000</v>
          </cell>
          <cell r="K169">
            <v>0.9</v>
          </cell>
          <cell r="L169">
            <v>1200</v>
          </cell>
          <cell r="M169">
            <v>180000</v>
          </cell>
        </row>
        <row r="170">
          <cell r="B170" t="str">
            <v>13)</v>
          </cell>
          <cell r="C170" t="str">
            <v>스치로폴(T=20MM)</v>
          </cell>
          <cell r="D170" t="str">
            <v>(접속슬라브용)</v>
          </cell>
          <cell r="E170">
            <v>40</v>
          </cell>
          <cell r="F170" t="str">
            <v>㎡</v>
          </cell>
          <cell r="G170">
            <v>2209</v>
          </cell>
          <cell r="H170">
            <v>88360</v>
          </cell>
          <cell r="I170">
            <v>3000</v>
          </cell>
          <cell r="J170">
            <v>120000</v>
          </cell>
          <cell r="K170">
            <v>0.99</v>
          </cell>
          <cell r="L170">
            <v>2100</v>
          </cell>
          <cell r="M170">
            <v>84000</v>
          </cell>
        </row>
        <row r="171">
          <cell r="B171" t="str">
            <v>14)</v>
          </cell>
          <cell r="C171" t="str">
            <v>신축이음</v>
          </cell>
          <cell r="E171">
            <v>150</v>
          </cell>
          <cell r="F171" t="str">
            <v>㎡</v>
          </cell>
          <cell r="G171">
            <v>7460</v>
          </cell>
          <cell r="H171">
            <v>1119000</v>
          </cell>
          <cell r="I171">
            <v>5700</v>
          </cell>
          <cell r="J171">
            <v>855000</v>
          </cell>
          <cell r="K171">
            <v>0.97</v>
          </cell>
          <cell r="L171">
            <v>7200</v>
          </cell>
          <cell r="M171">
            <v>1080000</v>
          </cell>
        </row>
        <row r="172">
          <cell r="B172" t="str">
            <v>15)</v>
          </cell>
          <cell r="C172" t="str">
            <v>스페이셔설치</v>
          </cell>
          <cell r="D172" t="str">
            <v>(슬래브용)</v>
          </cell>
          <cell r="E172">
            <v>660</v>
          </cell>
          <cell r="F172" t="str">
            <v>㎡</v>
          </cell>
          <cell r="G172">
            <v>240</v>
          </cell>
          <cell r="H172">
            <v>158400</v>
          </cell>
          <cell r="I172">
            <v>300</v>
          </cell>
          <cell r="J172">
            <v>198000</v>
          </cell>
          <cell r="K172">
            <v>1</v>
          </cell>
          <cell r="L172">
            <v>200</v>
          </cell>
          <cell r="M172">
            <v>132000</v>
          </cell>
        </row>
        <row r="173">
          <cell r="B173" t="str">
            <v>16)</v>
          </cell>
          <cell r="C173" t="str">
            <v>스페이셔설치</v>
          </cell>
          <cell r="D173" t="str">
            <v>(벽체용)</v>
          </cell>
          <cell r="E173">
            <v>1700</v>
          </cell>
          <cell r="F173" t="str">
            <v>㎡</v>
          </cell>
          <cell r="G173">
            <v>210</v>
          </cell>
          <cell r="H173">
            <v>357000</v>
          </cell>
          <cell r="I173">
            <v>300</v>
          </cell>
          <cell r="J173">
            <v>510000</v>
          </cell>
          <cell r="K173">
            <v>1</v>
          </cell>
          <cell r="L173">
            <v>200</v>
          </cell>
          <cell r="M173">
            <v>340000</v>
          </cell>
        </row>
        <row r="174">
          <cell r="B174" t="str">
            <v>나.</v>
          </cell>
          <cell r="C174" t="str">
            <v>석축</v>
          </cell>
          <cell r="H174">
            <v>0</v>
          </cell>
          <cell r="J174">
            <v>0</v>
          </cell>
          <cell r="L174">
            <v>0</v>
          </cell>
          <cell r="M174">
            <v>0</v>
          </cell>
        </row>
        <row r="175">
          <cell r="B175" t="str">
            <v>1)</v>
          </cell>
          <cell r="C175" t="str">
            <v>콘크리트타설</v>
          </cell>
          <cell r="D175" t="str">
            <v>(무근,진동기포함)</v>
          </cell>
          <cell r="E175">
            <v>2</v>
          </cell>
          <cell r="F175" t="str">
            <v>㎥</v>
          </cell>
          <cell r="G175">
            <v>18689</v>
          </cell>
          <cell r="H175">
            <v>37378</v>
          </cell>
          <cell r="I175">
            <v>13000</v>
          </cell>
          <cell r="J175">
            <v>26000</v>
          </cell>
          <cell r="K175">
            <v>0.97</v>
          </cell>
          <cell r="L175">
            <v>18100</v>
          </cell>
          <cell r="M175">
            <v>36200</v>
          </cell>
        </row>
        <row r="176">
          <cell r="B176" t="str">
            <v>2)</v>
          </cell>
          <cell r="C176" t="str">
            <v>몰탈.</v>
          </cell>
          <cell r="D176" t="str">
            <v>(1:3)</v>
          </cell>
          <cell r="E176">
            <v>1</v>
          </cell>
          <cell r="F176" t="str">
            <v>㎥</v>
          </cell>
          <cell r="G176">
            <v>44819</v>
          </cell>
          <cell r="H176">
            <v>44819</v>
          </cell>
          <cell r="I176">
            <v>54000</v>
          </cell>
          <cell r="J176">
            <v>54000</v>
          </cell>
          <cell r="K176">
            <v>1</v>
          </cell>
          <cell r="L176">
            <v>44000</v>
          </cell>
          <cell r="M176">
            <v>44000</v>
          </cell>
        </row>
        <row r="177">
          <cell r="B177" t="str">
            <v>3)</v>
          </cell>
          <cell r="C177" t="str">
            <v>몰탈.</v>
          </cell>
          <cell r="D177" t="str">
            <v>(1:1)</v>
          </cell>
          <cell r="E177">
            <v>1</v>
          </cell>
          <cell r="F177" t="str">
            <v>㎥</v>
          </cell>
          <cell r="G177">
            <v>43163</v>
          </cell>
          <cell r="H177">
            <v>43163</v>
          </cell>
          <cell r="I177">
            <v>80000</v>
          </cell>
          <cell r="J177">
            <v>80000</v>
          </cell>
          <cell r="K177">
            <v>1</v>
          </cell>
          <cell r="L177">
            <v>43000</v>
          </cell>
          <cell r="M177">
            <v>43000</v>
          </cell>
        </row>
        <row r="178">
          <cell r="B178" t="str">
            <v>4)</v>
          </cell>
          <cell r="C178" t="str">
            <v>뒷채움잡석운반</v>
          </cell>
          <cell r="D178" t="str">
            <v>(현장암유용)</v>
          </cell>
          <cell r="E178">
            <v>20</v>
          </cell>
          <cell r="F178" t="str">
            <v>㎥</v>
          </cell>
          <cell r="G178">
            <v>13252</v>
          </cell>
          <cell r="H178">
            <v>265040</v>
          </cell>
          <cell r="I178">
            <v>10000</v>
          </cell>
          <cell r="J178">
            <v>200000</v>
          </cell>
          <cell r="K178">
            <v>0.94</v>
          </cell>
          <cell r="L178">
            <v>12400</v>
          </cell>
          <cell r="M178">
            <v>248000</v>
          </cell>
        </row>
        <row r="179">
          <cell r="B179" t="str">
            <v>5)</v>
          </cell>
          <cell r="C179" t="str">
            <v>뒷채움</v>
          </cell>
          <cell r="D179" t="str">
            <v>(현장암유용)</v>
          </cell>
          <cell r="E179">
            <v>20</v>
          </cell>
          <cell r="F179" t="str">
            <v>㎥</v>
          </cell>
          <cell r="G179">
            <v>10127</v>
          </cell>
          <cell r="H179">
            <v>202540</v>
          </cell>
          <cell r="I179">
            <v>6000</v>
          </cell>
          <cell r="J179">
            <v>120000</v>
          </cell>
          <cell r="K179">
            <v>0.94</v>
          </cell>
          <cell r="L179">
            <v>9500</v>
          </cell>
          <cell r="M179">
            <v>190000</v>
          </cell>
        </row>
        <row r="180">
          <cell r="B180" t="str">
            <v>6)</v>
          </cell>
          <cell r="C180" t="str">
            <v>깬잡석채취및운반</v>
          </cell>
          <cell r="D180" t="str">
            <v>(발파암유용)</v>
          </cell>
          <cell r="E180">
            <v>10</v>
          </cell>
          <cell r="F180" t="str">
            <v>㎥</v>
          </cell>
          <cell r="G180">
            <v>8733</v>
          </cell>
          <cell r="H180">
            <v>87330</v>
          </cell>
          <cell r="I180">
            <v>5000</v>
          </cell>
          <cell r="J180">
            <v>50000</v>
          </cell>
          <cell r="K180">
            <v>0.99</v>
          </cell>
          <cell r="L180">
            <v>8600</v>
          </cell>
          <cell r="M180">
            <v>86000</v>
          </cell>
        </row>
        <row r="181">
          <cell r="B181" t="str">
            <v>7)</v>
          </cell>
          <cell r="C181" t="str">
            <v>석축 찰쌓기</v>
          </cell>
          <cell r="D181" t="str">
            <v>(뒷길이 T=30cm)</v>
          </cell>
          <cell r="E181">
            <v>60</v>
          </cell>
          <cell r="F181" t="str">
            <v>㎡</v>
          </cell>
          <cell r="G181">
            <v>20639</v>
          </cell>
          <cell r="H181">
            <v>1238340</v>
          </cell>
          <cell r="I181">
            <v>27000</v>
          </cell>
          <cell r="J181">
            <v>1620000</v>
          </cell>
          <cell r="K181">
            <v>0.98</v>
          </cell>
          <cell r="L181">
            <v>20200</v>
          </cell>
          <cell r="M181">
            <v>1212000</v>
          </cell>
        </row>
        <row r="182">
          <cell r="B182" t="str">
            <v>8)</v>
          </cell>
          <cell r="C182" t="str">
            <v>채움콘크리트</v>
          </cell>
          <cell r="E182">
            <v>10</v>
          </cell>
          <cell r="F182" t="str">
            <v>㎥</v>
          </cell>
          <cell r="G182">
            <v>18689</v>
          </cell>
          <cell r="H182">
            <v>186890</v>
          </cell>
          <cell r="I182">
            <v>13000</v>
          </cell>
          <cell r="J182">
            <v>130000</v>
          </cell>
          <cell r="K182">
            <v>0.99</v>
          </cell>
          <cell r="L182">
            <v>18500</v>
          </cell>
          <cell r="M182">
            <v>185000</v>
          </cell>
        </row>
        <row r="183">
          <cell r="B183" t="str">
            <v>9)</v>
          </cell>
          <cell r="C183" t="str">
            <v>PVC PIPE .</v>
          </cell>
          <cell r="D183" t="str">
            <v>(D= 50 M/M)</v>
          </cell>
          <cell r="E183">
            <v>10</v>
          </cell>
          <cell r="F183" t="str">
            <v>M</v>
          </cell>
          <cell r="G183">
            <v>1412</v>
          </cell>
          <cell r="H183">
            <v>14120</v>
          </cell>
          <cell r="I183">
            <v>1200</v>
          </cell>
          <cell r="J183">
            <v>12000</v>
          </cell>
          <cell r="K183">
            <v>0.9</v>
          </cell>
          <cell r="L183">
            <v>1200</v>
          </cell>
          <cell r="M183">
            <v>12000</v>
          </cell>
        </row>
        <row r="184">
          <cell r="B184" t="str">
            <v>5.</v>
          </cell>
          <cell r="C184" t="str">
            <v>터널공</v>
          </cell>
          <cell r="H184">
            <v>5812540304</v>
          </cell>
          <cell r="J184">
            <v>0</v>
          </cell>
          <cell r="L184">
            <v>0</v>
          </cell>
          <cell r="M184">
            <v>4700547600</v>
          </cell>
        </row>
        <row r="185">
          <cell r="B185" t="str">
            <v>가.</v>
          </cell>
          <cell r="C185" t="str">
            <v>굴    착</v>
          </cell>
          <cell r="H185">
            <v>0</v>
          </cell>
          <cell r="J185">
            <v>0</v>
          </cell>
          <cell r="L185">
            <v>0</v>
          </cell>
          <cell r="M185">
            <v>0</v>
          </cell>
        </row>
        <row r="186">
          <cell r="B186" t="str">
            <v>1)</v>
          </cell>
          <cell r="C186" t="str">
            <v>전단면굴착</v>
          </cell>
          <cell r="D186" t="str">
            <v>(표준단면-1)</v>
          </cell>
          <cell r="E186">
            <v>10000</v>
          </cell>
          <cell r="F186" t="str">
            <v>㎥</v>
          </cell>
          <cell r="G186">
            <v>20593</v>
          </cell>
          <cell r="H186">
            <v>205930000</v>
          </cell>
          <cell r="I186">
            <v>16500</v>
          </cell>
          <cell r="J186">
            <v>165000000</v>
          </cell>
          <cell r="K186">
            <v>0.78</v>
          </cell>
          <cell r="L186">
            <v>16000</v>
          </cell>
          <cell r="M186">
            <v>160000000</v>
          </cell>
        </row>
        <row r="187">
          <cell r="B187" t="str">
            <v>2)</v>
          </cell>
          <cell r="C187" t="str">
            <v>전단면굴착</v>
          </cell>
          <cell r="D187" t="str">
            <v>(표준단면-2)</v>
          </cell>
          <cell r="E187">
            <v>4600</v>
          </cell>
          <cell r="F187" t="str">
            <v>㎥</v>
          </cell>
          <cell r="G187">
            <v>18362</v>
          </cell>
          <cell r="H187">
            <v>84465200</v>
          </cell>
          <cell r="I187">
            <v>17600</v>
          </cell>
          <cell r="J187">
            <v>80960000</v>
          </cell>
          <cell r="K187">
            <v>0.79</v>
          </cell>
          <cell r="L187">
            <v>14500</v>
          </cell>
          <cell r="M187">
            <v>66700000</v>
          </cell>
        </row>
        <row r="188">
          <cell r="B188" t="str">
            <v>3)</v>
          </cell>
          <cell r="C188" t="str">
            <v>전단면굴착</v>
          </cell>
          <cell r="D188" t="str">
            <v>(표준단면-3)</v>
          </cell>
          <cell r="E188">
            <v>9300</v>
          </cell>
          <cell r="F188" t="str">
            <v>㎥</v>
          </cell>
          <cell r="G188">
            <v>21806</v>
          </cell>
          <cell r="H188">
            <v>202795800</v>
          </cell>
          <cell r="I188">
            <v>18000</v>
          </cell>
          <cell r="J188">
            <v>167400000</v>
          </cell>
          <cell r="K188">
            <v>0.78</v>
          </cell>
          <cell r="L188">
            <v>17000</v>
          </cell>
          <cell r="M188">
            <v>158100000</v>
          </cell>
        </row>
        <row r="189">
          <cell r="B189" t="str">
            <v>4)</v>
          </cell>
          <cell r="C189" t="str">
            <v>반단면굴착</v>
          </cell>
          <cell r="D189" t="str">
            <v>(표준단면-4,상부)</v>
          </cell>
          <cell r="E189">
            <v>6100</v>
          </cell>
          <cell r="F189" t="str">
            <v>㎥</v>
          </cell>
          <cell r="G189">
            <v>28245</v>
          </cell>
          <cell r="H189">
            <v>172294500</v>
          </cell>
          <cell r="I189">
            <v>23000</v>
          </cell>
          <cell r="J189">
            <v>140300000</v>
          </cell>
          <cell r="K189">
            <v>0.78</v>
          </cell>
          <cell r="L189">
            <v>22000</v>
          </cell>
          <cell r="M189">
            <v>134200000</v>
          </cell>
        </row>
        <row r="190">
          <cell r="B190" t="str">
            <v>5)</v>
          </cell>
          <cell r="C190" t="str">
            <v>반단면굴착</v>
          </cell>
          <cell r="D190" t="str">
            <v>(표준단면-4,하부)</v>
          </cell>
          <cell r="E190">
            <v>4100</v>
          </cell>
          <cell r="F190" t="str">
            <v>㎥</v>
          </cell>
          <cell r="G190">
            <v>26420</v>
          </cell>
          <cell r="H190">
            <v>108322000</v>
          </cell>
          <cell r="I190">
            <v>17000</v>
          </cell>
          <cell r="J190">
            <v>69700000</v>
          </cell>
          <cell r="K190">
            <v>0.76</v>
          </cell>
          <cell r="L190">
            <v>20000</v>
          </cell>
          <cell r="M190">
            <v>82000000</v>
          </cell>
        </row>
        <row r="191">
          <cell r="B191" t="str">
            <v>6)</v>
          </cell>
          <cell r="C191" t="str">
            <v>반단면굴착</v>
          </cell>
          <cell r="D191" t="str">
            <v>(표준단면-5,상부)</v>
          </cell>
          <cell r="E191">
            <v>8500</v>
          </cell>
          <cell r="F191" t="str">
            <v>㎥</v>
          </cell>
          <cell r="G191">
            <v>31547</v>
          </cell>
          <cell r="H191">
            <v>268149500</v>
          </cell>
          <cell r="I191">
            <v>26000</v>
          </cell>
          <cell r="J191">
            <v>221000000</v>
          </cell>
          <cell r="K191">
            <v>0.76300000000000001</v>
          </cell>
          <cell r="L191">
            <v>24000</v>
          </cell>
          <cell r="M191">
            <v>204000000</v>
          </cell>
        </row>
        <row r="192">
          <cell r="B192" t="str">
            <v>7)</v>
          </cell>
          <cell r="C192" t="str">
            <v>반단면굴착</v>
          </cell>
          <cell r="D192" t="str">
            <v>(표준단면-5,하부)</v>
          </cell>
          <cell r="E192">
            <v>6000</v>
          </cell>
          <cell r="F192" t="str">
            <v>㎥</v>
          </cell>
          <cell r="G192">
            <v>30328</v>
          </cell>
          <cell r="H192">
            <v>181968000</v>
          </cell>
          <cell r="I192">
            <v>20000</v>
          </cell>
          <cell r="J192">
            <v>120000000</v>
          </cell>
          <cell r="K192">
            <v>0.76100000000000001</v>
          </cell>
          <cell r="L192">
            <v>23000</v>
          </cell>
          <cell r="M192">
            <v>138000000</v>
          </cell>
        </row>
        <row r="193">
          <cell r="B193" t="str">
            <v>나.</v>
          </cell>
          <cell r="C193" t="str">
            <v>버 럭 처 리</v>
          </cell>
          <cell r="H193">
            <v>0</v>
          </cell>
          <cell r="I193">
            <v>0</v>
          </cell>
          <cell r="J193">
            <v>0</v>
          </cell>
          <cell r="L193">
            <v>0</v>
          </cell>
          <cell r="M193">
            <v>0</v>
          </cell>
        </row>
        <row r="194">
          <cell r="B194" t="str">
            <v>1)</v>
          </cell>
          <cell r="C194" t="str">
            <v>버럭처리</v>
          </cell>
          <cell r="D194" t="str">
            <v>(표준단면-1)</v>
          </cell>
          <cell r="E194">
            <v>10000</v>
          </cell>
          <cell r="F194" t="str">
            <v>㎥</v>
          </cell>
          <cell r="G194">
            <v>8457</v>
          </cell>
          <cell r="H194">
            <v>84570000</v>
          </cell>
          <cell r="I194">
            <v>5000</v>
          </cell>
          <cell r="J194">
            <v>50000000</v>
          </cell>
          <cell r="K194">
            <v>0.6</v>
          </cell>
          <cell r="L194">
            <v>5000</v>
          </cell>
          <cell r="M194">
            <v>50000000</v>
          </cell>
        </row>
        <row r="195">
          <cell r="B195" t="str">
            <v>2)</v>
          </cell>
          <cell r="C195" t="str">
            <v>버럭처리</v>
          </cell>
          <cell r="D195" t="str">
            <v>(표준단면-2)</v>
          </cell>
          <cell r="E195">
            <v>4800</v>
          </cell>
          <cell r="F195" t="str">
            <v>㎥</v>
          </cell>
          <cell r="G195">
            <v>7626</v>
          </cell>
          <cell r="H195">
            <v>36604800</v>
          </cell>
          <cell r="I195">
            <v>5000</v>
          </cell>
          <cell r="J195">
            <v>24000000</v>
          </cell>
          <cell r="K195">
            <v>0.66</v>
          </cell>
          <cell r="L195">
            <v>5000</v>
          </cell>
          <cell r="M195">
            <v>24000000</v>
          </cell>
        </row>
        <row r="196">
          <cell r="B196" t="str">
            <v>3)</v>
          </cell>
          <cell r="C196" t="str">
            <v>버럭처리</v>
          </cell>
          <cell r="D196" t="str">
            <v>(표준단면-3)</v>
          </cell>
          <cell r="E196">
            <v>9900</v>
          </cell>
          <cell r="F196" t="str">
            <v>㎥</v>
          </cell>
          <cell r="G196">
            <v>7389</v>
          </cell>
          <cell r="H196">
            <v>73151100</v>
          </cell>
          <cell r="I196">
            <v>5000</v>
          </cell>
          <cell r="J196">
            <v>49500000</v>
          </cell>
          <cell r="K196">
            <v>0.68</v>
          </cell>
          <cell r="L196">
            <v>5000</v>
          </cell>
          <cell r="M196">
            <v>49500000</v>
          </cell>
        </row>
        <row r="197">
          <cell r="B197" t="str">
            <v>4)</v>
          </cell>
          <cell r="C197" t="str">
            <v>버럭처리</v>
          </cell>
          <cell r="D197" t="str">
            <v>(표준단면-4,상부)</v>
          </cell>
          <cell r="E197">
            <v>6600</v>
          </cell>
          <cell r="F197" t="str">
            <v>㎥</v>
          </cell>
          <cell r="G197">
            <v>8477</v>
          </cell>
          <cell r="H197">
            <v>55948200</v>
          </cell>
          <cell r="I197">
            <v>5000</v>
          </cell>
          <cell r="J197">
            <v>33000000</v>
          </cell>
          <cell r="K197">
            <v>0.6</v>
          </cell>
          <cell r="L197">
            <v>5000</v>
          </cell>
          <cell r="M197">
            <v>33000000</v>
          </cell>
        </row>
        <row r="198">
          <cell r="B198" t="str">
            <v>5)</v>
          </cell>
          <cell r="C198" t="str">
            <v>버럭처리</v>
          </cell>
          <cell r="D198" t="str">
            <v>(표준단면-4,하부)</v>
          </cell>
          <cell r="E198">
            <v>4500</v>
          </cell>
          <cell r="F198" t="str">
            <v>㎥</v>
          </cell>
          <cell r="G198">
            <v>8331</v>
          </cell>
          <cell r="H198">
            <v>37489500</v>
          </cell>
          <cell r="I198">
            <v>5000</v>
          </cell>
          <cell r="J198">
            <v>22500000</v>
          </cell>
          <cell r="K198">
            <v>0.61</v>
          </cell>
          <cell r="L198">
            <v>5000</v>
          </cell>
          <cell r="M198">
            <v>22500000</v>
          </cell>
        </row>
        <row r="199">
          <cell r="B199" t="str">
            <v>6)</v>
          </cell>
          <cell r="C199" t="str">
            <v>버럭처리</v>
          </cell>
          <cell r="D199" t="str">
            <v>(표준단면-5,상부)</v>
          </cell>
          <cell r="E199">
            <v>9300</v>
          </cell>
          <cell r="F199" t="str">
            <v>㎥</v>
          </cell>
          <cell r="G199">
            <v>9495</v>
          </cell>
          <cell r="H199">
            <v>88303500</v>
          </cell>
          <cell r="I199">
            <v>5000</v>
          </cell>
          <cell r="J199">
            <v>46500000</v>
          </cell>
          <cell r="K199">
            <v>0.53</v>
          </cell>
          <cell r="L199">
            <v>5000</v>
          </cell>
          <cell r="M199">
            <v>46500000</v>
          </cell>
        </row>
        <row r="200">
          <cell r="B200" t="str">
            <v>7)</v>
          </cell>
          <cell r="C200" t="str">
            <v>버럭처리</v>
          </cell>
          <cell r="D200" t="str">
            <v>(표준단면-5,하부)</v>
          </cell>
          <cell r="E200">
            <v>6400</v>
          </cell>
          <cell r="F200" t="str">
            <v>㎥</v>
          </cell>
          <cell r="G200">
            <v>9269</v>
          </cell>
          <cell r="H200">
            <v>59321600</v>
          </cell>
          <cell r="I200">
            <v>5000</v>
          </cell>
          <cell r="J200">
            <v>32000000</v>
          </cell>
          <cell r="K200">
            <v>0.55000000000000004</v>
          </cell>
          <cell r="L200">
            <v>5000</v>
          </cell>
          <cell r="M200">
            <v>32000000</v>
          </cell>
        </row>
        <row r="201">
          <cell r="B201" t="str">
            <v>다.</v>
          </cell>
          <cell r="C201" t="str">
            <v>숏크리트공</v>
          </cell>
          <cell r="H201">
            <v>0</v>
          </cell>
          <cell r="I201">
            <v>0</v>
          </cell>
          <cell r="J201">
            <v>0</v>
          </cell>
          <cell r="L201">
            <v>0</v>
          </cell>
          <cell r="M201">
            <v>0</v>
          </cell>
        </row>
        <row r="202">
          <cell r="B202" t="str">
            <v>1)</v>
          </cell>
          <cell r="C202" t="str">
            <v>숏크리트</v>
          </cell>
          <cell r="D202" t="str">
            <v>(표준단면-1)</v>
          </cell>
          <cell r="E202">
            <v>350</v>
          </cell>
          <cell r="F202" t="str">
            <v>㎥</v>
          </cell>
          <cell r="G202">
            <v>259041</v>
          </cell>
          <cell r="H202">
            <v>90664350</v>
          </cell>
          <cell r="I202">
            <v>170000</v>
          </cell>
          <cell r="J202">
            <v>59500000</v>
          </cell>
          <cell r="K202">
            <v>0.62</v>
          </cell>
          <cell r="L202">
            <v>160000</v>
          </cell>
          <cell r="M202">
            <v>56000000</v>
          </cell>
        </row>
        <row r="203">
          <cell r="B203" t="str">
            <v>2)</v>
          </cell>
          <cell r="C203" t="str">
            <v>숏크리트</v>
          </cell>
          <cell r="D203" t="str">
            <v>(표준단면-2)</v>
          </cell>
          <cell r="E203">
            <v>160</v>
          </cell>
          <cell r="F203" t="str">
            <v>㎥</v>
          </cell>
          <cell r="G203">
            <v>310729</v>
          </cell>
          <cell r="H203">
            <v>49716640</v>
          </cell>
          <cell r="I203">
            <v>170000</v>
          </cell>
          <cell r="J203">
            <v>27200000</v>
          </cell>
          <cell r="K203">
            <v>0.51500000000000001</v>
          </cell>
          <cell r="L203">
            <v>160000</v>
          </cell>
          <cell r="M203">
            <v>25600000</v>
          </cell>
        </row>
        <row r="204">
          <cell r="B204" t="str">
            <v>3)</v>
          </cell>
          <cell r="C204" t="str">
            <v>숏크리트</v>
          </cell>
          <cell r="D204" t="str">
            <v>(표준단면-3)</v>
          </cell>
          <cell r="E204">
            <v>500</v>
          </cell>
          <cell r="F204" t="str">
            <v>㎥</v>
          </cell>
          <cell r="G204">
            <v>253163</v>
          </cell>
          <cell r="H204">
            <v>126581500</v>
          </cell>
          <cell r="I204">
            <v>170000</v>
          </cell>
          <cell r="J204">
            <v>85000000</v>
          </cell>
          <cell r="K204">
            <v>0.63500000000000001</v>
          </cell>
          <cell r="L204">
            <v>160000</v>
          </cell>
          <cell r="M204">
            <v>80000000</v>
          </cell>
        </row>
        <row r="205">
          <cell r="B205" t="str">
            <v>5)</v>
          </cell>
          <cell r="C205" t="str">
            <v>숏크리트</v>
          </cell>
          <cell r="D205" t="str">
            <v>(표준단면-4,상부)</v>
          </cell>
          <cell r="E205">
            <v>580</v>
          </cell>
          <cell r="F205" t="str">
            <v>㎥</v>
          </cell>
          <cell r="G205">
            <v>245920</v>
          </cell>
          <cell r="H205">
            <v>142633600</v>
          </cell>
          <cell r="I205">
            <v>170000</v>
          </cell>
          <cell r="J205">
            <v>98600000</v>
          </cell>
          <cell r="K205">
            <v>0.65200000000000002</v>
          </cell>
          <cell r="L205">
            <v>160000</v>
          </cell>
          <cell r="M205">
            <v>92800000</v>
          </cell>
        </row>
        <row r="206">
          <cell r="B206" t="str">
            <v>6)</v>
          </cell>
          <cell r="C206" t="str">
            <v>숏크리트</v>
          </cell>
          <cell r="D206" t="str">
            <v>(표준단면-4,하부)</v>
          </cell>
          <cell r="E206">
            <v>190</v>
          </cell>
          <cell r="F206" t="str">
            <v>㎥</v>
          </cell>
          <cell r="G206">
            <v>333269</v>
          </cell>
          <cell r="H206">
            <v>63321110</v>
          </cell>
          <cell r="I206">
            <v>170000</v>
          </cell>
          <cell r="J206">
            <v>32300000</v>
          </cell>
          <cell r="K206">
            <v>0.48199999999999998</v>
          </cell>
          <cell r="L206">
            <v>160000</v>
          </cell>
          <cell r="M206">
            <v>30400000</v>
          </cell>
        </row>
        <row r="207">
          <cell r="B207" t="str">
            <v>7)</v>
          </cell>
          <cell r="C207" t="str">
            <v>숏크리트</v>
          </cell>
          <cell r="D207" t="str">
            <v>(표준단면-5,상부)</v>
          </cell>
          <cell r="E207">
            <v>960</v>
          </cell>
          <cell r="F207" t="str">
            <v>㎥</v>
          </cell>
          <cell r="G207">
            <v>234822</v>
          </cell>
          <cell r="H207">
            <v>225429120</v>
          </cell>
          <cell r="I207">
            <v>170000</v>
          </cell>
          <cell r="J207">
            <v>163200000</v>
          </cell>
          <cell r="K207">
            <v>0.68500000000000005</v>
          </cell>
          <cell r="L207">
            <v>160000</v>
          </cell>
          <cell r="M207">
            <v>153600000</v>
          </cell>
        </row>
        <row r="208">
          <cell r="B208" t="str">
            <v>8)</v>
          </cell>
          <cell r="C208" t="str">
            <v>숏크리트</v>
          </cell>
          <cell r="D208" t="str">
            <v>(표준단면-5,하부)</v>
          </cell>
          <cell r="E208">
            <v>330</v>
          </cell>
          <cell r="F208" t="str">
            <v>㎥</v>
          </cell>
          <cell r="G208">
            <v>340354</v>
          </cell>
          <cell r="H208">
            <v>112316820</v>
          </cell>
          <cell r="I208">
            <v>170000</v>
          </cell>
          <cell r="J208">
            <v>56100000</v>
          </cell>
          <cell r="K208">
            <v>0.47199999999999998</v>
          </cell>
          <cell r="L208">
            <v>160000</v>
          </cell>
          <cell r="M208">
            <v>52800000</v>
          </cell>
        </row>
        <row r="209">
          <cell r="B209" t="str">
            <v>13)</v>
          </cell>
          <cell r="C209" t="str">
            <v>숏크리트</v>
          </cell>
          <cell r="D209" t="str">
            <v>(갱구부)</v>
          </cell>
          <cell r="E209">
            <v>30</v>
          </cell>
          <cell r="F209" t="str">
            <v>㎥</v>
          </cell>
          <cell r="G209">
            <v>86820</v>
          </cell>
          <cell r="H209">
            <v>2604600</v>
          </cell>
          <cell r="I209">
            <v>170000</v>
          </cell>
          <cell r="J209">
            <v>5100000</v>
          </cell>
          <cell r="K209">
            <v>1.85</v>
          </cell>
          <cell r="L209">
            <v>160000</v>
          </cell>
          <cell r="M209">
            <v>4800000</v>
          </cell>
        </row>
        <row r="210">
          <cell r="B210" t="str">
            <v>라.</v>
          </cell>
          <cell r="C210" t="str">
            <v>ROCK BOLT</v>
          </cell>
          <cell r="H210">
            <v>0</v>
          </cell>
          <cell r="I210">
            <v>0</v>
          </cell>
          <cell r="J210">
            <v>0</v>
          </cell>
          <cell r="L210">
            <v>0</v>
          </cell>
          <cell r="M210">
            <v>0</v>
          </cell>
        </row>
        <row r="211">
          <cell r="B211" t="str">
            <v>1)</v>
          </cell>
          <cell r="C211" t="str">
            <v>ROCK BOLT(표준단면-1</v>
          </cell>
          <cell r="D211" t="str">
            <v>)(TYPE-1,상부)</v>
          </cell>
          <cell r="E211">
            <v>80</v>
          </cell>
          <cell r="F211" t="str">
            <v>EA</v>
          </cell>
          <cell r="G211">
            <v>614677</v>
          </cell>
          <cell r="H211">
            <v>49174160</v>
          </cell>
          <cell r="I211">
            <v>35000</v>
          </cell>
          <cell r="J211">
            <v>2800000</v>
          </cell>
          <cell r="K211">
            <v>0.12</v>
          </cell>
          <cell r="L211">
            <v>73000</v>
          </cell>
          <cell r="M211">
            <v>5840000</v>
          </cell>
        </row>
        <row r="212">
          <cell r="B212" t="str">
            <v>2)</v>
          </cell>
          <cell r="C212" t="str">
            <v>ROCK BOLT(표준단면-1</v>
          </cell>
          <cell r="D212" t="str">
            <v>)(TYPE-1,측벽)</v>
          </cell>
          <cell r="E212">
            <v>80</v>
          </cell>
          <cell r="F212" t="str">
            <v>EA</v>
          </cell>
          <cell r="G212">
            <v>613177</v>
          </cell>
          <cell r="H212">
            <v>49054160</v>
          </cell>
          <cell r="I212">
            <v>35000</v>
          </cell>
          <cell r="J212">
            <v>2800000</v>
          </cell>
          <cell r="K212">
            <v>0.1</v>
          </cell>
          <cell r="L212">
            <v>61000</v>
          </cell>
          <cell r="M212">
            <v>4880000</v>
          </cell>
        </row>
        <row r="213">
          <cell r="B213" t="str">
            <v>3)</v>
          </cell>
          <cell r="C213" t="str">
            <v>ROCK BOLT(표준단면-2</v>
          </cell>
          <cell r="D213" t="str">
            <v>)TYPE-2(상부)</v>
          </cell>
          <cell r="E213">
            <v>170</v>
          </cell>
          <cell r="F213" t="str">
            <v>EA</v>
          </cell>
          <cell r="G213">
            <v>144049</v>
          </cell>
          <cell r="H213">
            <v>24488330</v>
          </cell>
          <cell r="I213">
            <v>33000</v>
          </cell>
          <cell r="J213">
            <v>5610000</v>
          </cell>
          <cell r="K213">
            <v>0.4</v>
          </cell>
          <cell r="L213">
            <v>57000</v>
          </cell>
          <cell r="M213">
            <v>9690000</v>
          </cell>
        </row>
        <row r="214">
          <cell r="B214" t="str">
            <v>4)</v>
          </cell>
          <cell r="C214" t="str">
            <v>ROCK BOLT(표준단면-2</v>
          </cell>
          <cell r="D214" t="str">
            <v>)TYPE-2(측벽)</v>
          </cell>
          <cell r="E214">
            <v>40</v>
          </cell>
          <cell r="F214" t="str">
            <v>EA</v>
          </cell>
          <cell r="G214">
            <v>558746</v>
          </cell>
          <cell r="H214">
            <v>22349840</v>
          </cell>
          <cell r="I214">
            <v>30000</v>
          </cell>
          <cell r="J214">
            <v>1200000</v>
          </cell>
          <cell r="K214">
            <v>0.1</v>
          </cell>
          <cell r="L214">
            <v>55000</v>
          </cell>
          <cell r="M214">
            <v>2200000</v>
          </cell>
        </row>
        <row r="215">
          <cell r="B215" t="str">
            <v>5)</v>
          </cell>
          <cell r="C215" t="str">
            <v>ROCK BOLT(표준단면-3</v>
          </cell>
          <cell r="D215" t="str">
            <v>)(TYPE-3,상부)</v>
          </cell>
          <cell r="E215">
            <v>510</v>
          </cell>
          <cell r="F215" t="str">
            <v>EA</v>
          </cell>
          <cell r="G215">
            <v>112721</v>
          </cell>
          <cell r="H215">
            <v>57487710</v>
          </cell>
          <cell r="I215">
            <v>35000</v>
          </cell>
          <cell r="J215">
            <v>17850000</v>
          </cell>
          <cell r="K215">
            <v>0.51</v>
          </cell>
          <cell r="L215">
            <v>57000</v>
          </cell>
          <cell r="M215">
            <v>29070000</v>
          </cell>
        </row>
        <row r="216">
          <cell r="B216" t="str">
            <v>6)</v>
          </cell>
          <cell r="C216" t="str">
            <v>ROCK BOLT(표준단면-3</v>
          </cell>
          <cell r="D216" t="str">
            <v>)(TYPE-3,측벽)</v>
          </cell>
          <cell r="E216">
            <v>360</v>
          </cell>
          <cell r="F216" t="str">
            <v>EA</v>
          </cell>
          <cell r="G216">
            <v>147239</v>
          </cell>
          <cell r="H216">
            <v>53006040</v>
          </cell>
          <cell r="I216">
            <v>30000</v>
          </cell>
          <cell r="J216">
            <v>10800000</v>
          </cell>
          <cell r="K216">
            <v>0.38500000000000001</v>
          </cell>
          <cell r="L216">
            <v>56000</v>
          </cell>
          <cell r="M216">
            <v>20160000</v>
          </cell>
        </row>
        <row r="217">
          <cell r="B217" t="str">
            <v>7)</v>
          </cell>
          <cell r="C217" t="str">
            <v>ROCK BOLT(표준단면-4</v>
          </cell>
          <cell r="D217" t="str">
            <v>)(TYPE-4,상부)</v>
          </cell>
          <cell r="E217">
            <v>730</v>
          </cell>
          <cell r="F217" t="str">
            <v>EA</v>
          </cell>
          <cell r="G217">
            <v>81252</v>
          </cell>
          <cell r="H217">
            <v>59313960</v>
          </cell>
          <cell r="I217">
            <v>35000</v>
          </cell>
          <cell r="J217">
            <v>25550000</v>
          </cell>
          <cell r="K217">
            <v>0.71199999999999997</v>
          </cell>
          <cell r="L217">
            <v>57000</v>
          </cell>
          <cell r="M217">
            <v>41610000</v>
          </cell>
        </row>
        <row r="218">
          <cell r="B218" t="str">
            <v>8)</v>
          </cell>
          <cell r="C218" t="str">
            <v>ROCK BOLT(표준단면-4</v>
          </cell>
          <cell r="D218" t="str">
            <v>)(TYPE-4 측벽)</v>
          </cell>
          <cell r="E218">
            <v>520</v>
          </cell>
          <cell r="F218" t="str">
            <v>EA</v>
          </cell>
          <cell r="G218">
            <v>70315</v>
          </cell>
          <cell r="H218">
            <v>36563800</v>
          </cell>
          <cell r="I218">
            <v>30000</v>
          </cell>
          <cell r="J218">
            <v>15600000</v>
          </cell>
          <cell r="K218">
            <v>0.8</v>
          </cell>
          <cell r="L218">
            <v>56000</v>
          </cell>
          <cell r="M218">
            <v>29120000</v>
          </cell>
        </row>
        <row r="219">
          <cell r="B219" t="str">
            <v>9)</v>
          </cell>
          <cell r="C219" t="str">
            <v>ROCK BOLT(표준단면-5</v>
          </cell>
          <cell r="D219" t="str">
            <v>(TYPE-5 상부)</v>
          </cell>
          <cell r="E219">
            <v>1200</v>
          </cell>
          <cell r="F219" t="str">
            <v>EA</v>
          </cell>
          <cell r="G219">
            <v>81744</v>
          </cell>
          <cell r="H219">
            <v>98092800</v>
          </cell>
          <cell r="I219">
            <v>35000</v>
          </cell>
          <cell r="J219">
            <v>42000000</v>
          </cell>
          <cell r="K219">
            <v>0.70499999999999996</v>
          </cell>
          <cell r="L219">
            <v>57000</v>
          </cell>
          <cell r="M219">
            <v>68400000</v>
          </cell>
        </row>
        <row r="220">
          <cell r="B220" t="str">
            <v>10)</v>
          </cell>
          <cell r="C220" t="str">
            <v>ROCK BOLT(표준단면-5</v>
          </cell>
          <cell r="D220" t="str">
            <v>(TYPE-5 측벽)</v>
          </cell>
          <cell r="E220">
            <v>900</v>
          </cell>
          <cell r="F220" t="str">
            <v>EA</v>
          </cell>
          <cell r="G220">
            <v>69998</v>
          </cell>
          <cell r="H220">
            <v>62998200</v>
          </cell>
          <cell r="I220">
            <v>30000</v>
          </cell>
          <cell r="J220">
            <v>27000000</v>
          </cell>
          <cell r="K220">
            <v>0.8</v>
          </cell>
          <cell r="L220">
            <v>55000</v>
          </cell>
          <cell r="M220">
            <v>49500000</v>
          </cell>
        </row>
        <row r="221">
          <cell r="B221" t="str">
            <v>17)</v>
          </cell>
          <cell r="C221" t="str">
            <v>ROCK BOLT(갱구부)</v>
          </cell>
          <cell r="E221">
            <v>160</v>
          </cell>
          <cell r="F221" t="str">
            <v>EA</v>
          </cell>
          <cell r="G221">
            <v>29465</v>
          </cell>
          <cell r="H221">
            <v>4714400</v>
          </cell>
          <cell r="I221">
            <v>35000</v>
          </cell>
          <cell r="J221">
            <v>5600000</v>
          </cell>
          <cell r="K221">
            <v>1</v>
          </cell>
          <cell r="L221">
            <v>29000</v>
          </cell>
          <cell r="M221">
            <v>4640000</v>
          </cell>
        </row>
        <row r="222">
          <cell r="B222" t="str">
            <v>20)</v>
          </cell>
          <cell r="C222" t="str">
            <v>FOREPILING</v>
          </cell>
          <cell r="D222" t="str">
            <v>(L=5.0M)</v>
          </cell>
          <cell r="E222">
            <v>4100</v>
          </cell>
          <cell r="F222" t="str">
            <v>EA</v>
          </cell>
          <cell r="G222">
            <v>38722</v>
          </cell>
          <cell r="H222">
            <v>158760200</v>
          </cell>
          <cell r="I222">
            <v>73000</v>
          </cell>
          <cell r="J222">
            <v>299300000</v>
          </cell>
          <cell r="K222">
            <v>1</v>
          </cell>
          <cell r="L222">
            <v>38000</v>
          </cell>
          <cell r="M222">
            <v>155800000</v>
          </cell>
        </row>
        <row r="223">
          <cell r="B223" t="str">
            <v>22)</v>
          </cell>
          <cell r="C223" t="str">
            <v>PREGROUTING</v>
          </cell>
          <cell r="E223">
            <v>130</v>
          </cell>
          <cell r="F223" t="str">
            <v>EA</v>
          </cell>
          <cell r="G223">
            <v>550912</v>
          </cell>
          <cell r="H223">
            <v>71618560</v>
          </cell>
          <cell r="I223">
            <v>145000</v>
          </cell>
          <cell r="J223">
            <v>18850000</v>
          </cell>
          <cell r="K223">
            <v>0.35</v>
          </cell>
          <cell r="L223">
            <v>192000</v>
          </cell>
          <cell r="M223">
            <v>24960000</v>
          </cell>
        </row>
        <row r="224">
          <cell r="B224" t="str">
            <v>마.</v>
          </cell>
          <cell r="C224" t="str">
            <v>강지보공</v>
          </cell>
          <cell r="H224">
            <v>0</v>
          </cell>
          <cell r="I224">
            <v>0</v>
          </cell>
          <cell r="J224">
            <v>0</v>
          </cell>
          <cell r="L224">
            <v>0</v>
          </cell>
          <cell r="M224">
            <v>0</v>
          </cell>
        </row>
        <row r="225">
          <cell r="B225" t="str">
            <v>1)</v>
          </cell>
          <cell r="C225" t="str">
            <v>강지보공 (steel rip)</v>
          </cell>
          <cell r="D225" t="str">
            <v>(표준단면-4)</v>
          </cell>
          <cell r="E225">
            <v>80</v>
          </cell>
          <cell r="F225" t="str">
            <v>SET</v>
          </cell>
          <cell r="G225">
            <v>733591</v>
          </cell>
          <cell r="H225">
            <v>58687280</v>
          </cell>
          <cell r="I225">
            <v>600000</v>
          </cell>
          <cell r="J225">
            <v>48000000</v>
          </cell>
          <cell r="K225">
            <v>0.78</v>
          </cell>
          <cell r="L225">
            <v>570000</v>
          </cell>
          <cell r="M225">
            <v>45600000</v>
          </cell>
        </row>
        <row r="226">
          <cell r="B226" t="str">
            <v>2)</v>
          </cell>
          <cell r="C226" t="str">
            <v>강지보공 (steel rib)</v>
          </cell>
          <cell r="D226" t="str">
            <v>(표준단면-5)</v>
          </cell>
          <cell r="E226">
            <v>150</v>
          </cell>
          <cell r="F226" t="str">
            <v>SET</v>
          </cell>
          <cell r="G226">
            <v>733197</v>
          </cell>
          <cell r="H226">
            <v>109979550</v>
          </cell>
          <cell r="I226">
            <v>600000</v>
          </cell>
          <cell r="J226">
            <v>90000000</v>
          </cell>
          <cell r="K226">
            <v>0.78</v>
          </cell>
          <cell r="L226">
            <v>570000</v>
          </cell>
          <cell r="M226">
            <v>85500000</v>
          </cell>
        </row>
        <row r="227">
          <cell r="B227" t="str">
            <v>3)</v>
          </cell>
          <cell r="C227" t="str">
            <v>강지보공.(steel rib</v>
          </cell>
          <cell r="D227" t="str">
            <v>(갱구부)</v>
          </cell>
          <cell r="E227">
            <v>4</v>
          </cell>
          <cell r="F227" t="str">
            <v>SET</v>
          </cell>
          <cell r="G227">
            <v>1445539</v>
          </cell>
          <cell r="H227">
            <v>5782156</v>
          </cell>
          <cell r="I227">
            <v>600000</v>
          </cell>
          <cell r="J227">
            <v>2400000</v>
          </cell>
          <cell r="K227">
            <v>0.7</v>
          </cell>
          <cell r="L227">
            <v>1000000</v>
          </cell>
          <cell r="M227">
            <v>4000000</v>
          </cell>
        </row>
        <row r="228">
          <cell r="B228" t="str">
            <v>바.</v>
          </cell>
          <cell r="C228" t="str">
            <v>방 수 공</v>
          </cell>
          <cell r="H228">
            <v>0</v>
          </cell>
          <cell r="J228">
            <v>0</v>
          </cell>
          <cell r="L228">
            <v>0</v>
          </cell>
          <cell r="M228">
            <v>0</v>
          </cell>
        </row>
        <row r="229">
          <cell r="B229" t="str">
            <v>1)</v>
          </cell>
          <cell r="C229" t="str">
            <v>FILTCONCRETE</v>
          </cell>
          <cell r="E229">
            <v>20</v>
          </cell>
          <cell r="F229" t="str">
            <v>M3</v>
          </cell>
          <cell r="G229">
            <v>46639</v>
          </cell>
          <cell r="H229">
            <v>932780</v>
          </cell>
          <cell r="I229">
            <v>46639</v>
          </cell>
          <cell r="J229">
            <v>932780</v>
          </cell>
          <cell r="K229">
            <v>0.96</v>
          </cell>
          <cell r="L229">
            <v>44000</v>
          </cell>
          <cell r="M229">
            <v>880000</v>
          </cell>
        </row>
        <row r="230">
          <cell r="B230" t="str">
            <v>2)</v>
          </cell>
          <cell r="C230" t="str">
            <v>P.V.C PIPE.</v>
          </cell>
          <cell r="D230" t="str">
            <v>(Φ100 M/M)</v>
          </cell>
          <cell r="E230">
            <v>2900</v>
          </cell>
          <cell r="F230" t="str">
            <v>EA</v>
          </cell>
          <cell r="G230">
            <v>10634</v>
          </cell>
          <cell r="H230">
            <v>30838600</v>
          </cell>
          <cell r="I230">
            <v>3000</v>
          </cell>
          <cell r="J230">
            <v>8700000</v>
          </cell>
          <cell r="K230">
            <v>0.98</v>
          </cell>
          <cell r="L230">
            <v>10400</v>
          </cell>
          <cell r="M230">
            <v>30160000</v>
          </cell>
        </row>
        <row r="231">
          <cell r="B231" t="str">
            <v>3)</v>
          </cell>
          <cell r="C231" t="str">
            <v>방수막 및 부직포</v>
          </cell>
          <cell r="E231">
            <v>15000</v>
          </cell>
          <cell r="F231" t="str">
            <v>M2</v>
          </cell>
          <cell r="G231">
            <v>21075</v>
          </cell>
          <cell r="H231">
            <v>316125000</v>
          </cell>
          <cell r="I231">
            <v>21075</v>
          </cell>
          <cell r="J231">
            <v>316125000</v>
          </cell>
          <cell r="K231">
            <v>1.1000000000000001</v>
          </cell>
          <cell r="L231">
            <v>23000</v>
          </cell>
          <cell r="M231">
            <v>345000000</v>
          </cell>
        </row>
        <row r="232">
          <cell r="B232" t="str">
            <v>사.</v>
          </cell>
          <cell r="C232" t="str">
            <v>배 수 공</v>
          </cell>
          <cell r="H232">
            <v>0</v>
          </cell>
          <cell r="J232">
            <v>0</v>
          </cell>
          <cell r="L232">
            <v>0</v>
          </cell>
          <cell r="M232">
            <v>0</v>
          </cell>
        </row>
        <row r="233">
          <cell r="B233" t="str">
            <v>1)</v>
          </cell>
          <cell r="C233" t="str">
            <v>배수관(강관)</v>
          </cell>
          <cell r="D233" t="str">
            <v>(Φ300 M/M)</v>
          </cell>
          <cell r="E233">
            <v>1200</v>
          </cell>
          <cell r="F233" t="str">
            <v>M</v>
          </cell>
          <cell r="G233">
            <v>28171</v>
          </cell>
          <cell r="H233">
            <v>33805200</v>
          </cell>
          <cell r="I233">
            <v>21000</v>
          </cell>
          <cell r="J233">
            <v>25200000</v>
          </cell>
          <cell r="K233">
            <v>0.68</v>
          </cell>
          <cell r="L233">
            <v>19000</v>
          </cell>
          <cell r="M233">
            <v>22800000</v>
          </cell>
        </row>
        <row r="234">
          <cell r="B234" t="str">
            <v>2)</v>
          </cell>
          <cell r="C234" t="str">
            <v>배수관(THP관)</v>
          </cell>
          <cell r="D234" t="str">
            <v>(Φ400 M/M)</v>
          </cell>
          <cell r="E234">
            <v>1200</v>
          </cell>
          <cell r="F234" t="str">
            <v>M</v>
          </cell>
          <cell r="G234">
            <v>10473</v>
          </cell>
          <cell r="H234">
            <v>12567600</v>
          </cell>
          <cell r="I234">
            <v>12000</v>
          </cell>
          <cell r="J234">
            <v>14400000</v>
          </cell>
          <cell r="K234">
            <v>0.77</v>
          </cell>
          <cell r="L234">
            <v>8000</v>
          </cell>
          <cell r="M234">
            <v>9600000</v>
          </cell>
        </row>
        <row r="235">
          <cell r="B235" t="str">
            <v>3)</v>
          </cell>
          <cell r="C235" t="str">
            <v>유공관(T.H.P관)</v>
          </cell>
          <cell r="D235" t="str">
            <v>(Φ100 M/M)</v>
          </cell>
          <cell r="E235">
            <v>1200</v>
          </cell>
          <cell r="F235" t="str">
            <v>M</v>
          </cell>
          <cell r="G235">
            <v>1113</v>
          </cell>
          <cell r="H235">
            <v>1335600</v>
          </cell>
          <cell r="I235">
            <v>12000</v>
          </cell>
          <cell r="J235">
            <v>14400000</v>
          </cell>
          <cell r="K235">
            <v>0.93</v>
          </cell>
          <cell r="L235">
            <v>1000</v>
          </cell>
          <cell r="M235">
            <v>1200000</v>
          </cell>
        </row>
        <row r="236">
          <cell r="B236" t="str">
            <v>4)</v>
          </cell>
          <cell r="C236" t="str">
            <v>PVC PIPE .</v>
          </cell>
          <cell r="D236" t="str">
            <v>(D= 50 M/M)</v>
          </cell>
          <cell r="E236">
            <v>170</v>
          </cell>
          <cell r="F236" t="str">
            <v>M</v>
          </cell>
          <cell r="G236">
            <v>1412</v>
          </cell>
          <cell r="H236">
            <v>240040</v>
          </cell>
          <cell r="I236">
            <v>1500</v>
          </cell>
          <cell r="J236">
            <v>255000</v>
          </cell>
          <cell r="K236">
            <v>0.9</v>
          </cell>
          <cell r="L236">
            <v>1200</v>
          </cell>
          <cell r="M236">
            <v>204000</v>
          </cell>
        </row>
        <row r="237">
          <cell r="B237" t="str">
            <v>5)</v>
          </cell>
          <cell r="C237" t="str">
            <v>PVC PIPE</v>
          </cell>
          <cell r="D237" t="str">
            <v>(D=100 M/M)</v>
          </cell>
          <cell r="E237">
            <v>490</v>
          </cell>
          <cell r="F237" t="str">
            <v>M</v>
          </cell>
          <cell r="G237">
            <v>2396</v>
          </cell>
          <cell r="H237">
            <v>1174040</v>
          </cell>
          <cell r="I237">
            <v>3000</v>
          </cell>
          <cell r="J237">
            <v>1470000</v>
          </cell>
          <cell r="K237">
            <v>0.9</v>
          </cell>
          <cell r="L237">
            <v>2100</v>
          </cell>
          <cell r="M237">
            <v>1029000</v>
          </cell>
        </row>
        <row r="238">
          <cell r="B238" t="str">
            <v>6)</v>
          </cell>
          <cell r="C238" t="str">
            <v>콘크리트타설</v>
          </cell>
          <cell r="D238" t="str">
            <v>(철근펌프카진동기)</v>
          </cell>
          <cell r="E238">
            <v>1500</v>
          </cell>
          <cell r="F238" t="str">
            <v>㎥</v>
          </cell>
          <cell r="G238">
            <v>10417</v>
          </cell>
          <cell r="H238">
            <v>15625500</v>
          </cell>
          <cell r="I238">
            <v>12000</v>
          </cell>
          <cell r="J238">
            <v>18000000</v>
          </cell>
          <cell r="K238">
            <v>0.99</v>
          </cell>
          <cell r="L238">
            <v>10000</v>
          </cell>
          <cell r="M238">
            <v>15000000</v>
          </cell>
        </row>
        <row r="239">
          <cell r="B239" t="str">
            <v>7)</v>
          </cell>
          <cell r="C239" t="str">
            <v>철근가공조립</v>
          </cell>
          <cell r="D239" t="str">
            <v>(간단)</v>
          </cell>
          <cell r="E239">
            <v>10</v>
          </cell>
          <cell r="F239" t="str">
            <v>TON</v>
          </cell>
          <cell r="G239">
            <v>294446</v>
          </cell>
          <cell r="H239">
            <v>2944460</v>
          </cell>
          <cell r="I239">
            <v>160000</v>
          </cell>
          <cell r="J239">
            <v>1600000</v>
          </cell>
          <cell r="K239">
            <v>0.82</v>
          </cell>
          <cell r="L239">
            <v>240000</v>
          </cell>
          <cell r="M239">
            <v>2400000</v>
          </cell>
        </row>
        <row r="240">
          <cell r="B240" t="str">
            <v>8)</v>
          </cell>
          <cell r="C240" t="str">
            <v>거푸집</v>
          </cell>
          <cell r="D240" t="str">
            <v>(합판 3회,0-7M)</v>
          </cell>
          <cell r="E240">
            <v>2800</v>
          </cell>
          <cell r="F240" t="str">
            <v>㎡</v>
          </cell>
          <cell r="G240">
            <v>17981</v>
          </cell>
          <cell r="H240">
            <v>50346800</v>
          </cell>
          <cell r="I240">
            <v>15000</v>
          </cell>
          <cell r="J240">
            <v>42000000</v>
          </cell>
          <cell r="K240">
            <v>0.95</v>
          </cell>
          <cell r="L240">
            <v>17000</v>
          </cell>
          <cell r="M240">
            <v>47600000</v>
          </cell>
        </row>
        <row r="241">
          <cell r="B241" t="str">
            <v>9)</v>
          </cell>
          <cell r="C241" t="str">
            <v>거푸집</v>
          </cell>
          <cell r="D241" t="str">
            <v>(합판 4회,0-7M)</v>
          </cell>
          <cell r="E241">
            <v>900</v>
          </cell>
          <cell r="F241" t="str">
            <v>㎡</v>
          </cell>
          <cell r="G241">
            <v>15395</v>
          </cell>
          <cell r="H241">
            <v>13855500</v>
          </cell>
          <cell r="I241">
            <v>14000</v>
          </cell>
          <cell r="J241">
            <v>12600000</v>
          </cell>
          <cell r="K241">
            <v>0.95</v>
          </cell>
          <cell r="L241">
            <v>14000</v>
          </cell>
          <cell r="M241">
            <v>12600000</v>
          </cell>
        </row>
        <row r="242">
          <cell r="B242" t="str">
            <v>10)</v>
          </cell>
          <cell r="C242" t="str">
            <v>거푸집</v>
          </cell>
          <cell r="D242" t="str">
            <v>(합판 6회,0-7M)</v>
          </cell>
          <cell r="E242">
            <v>10</v>
          </cell>
          <cell r="F242" t="str">
            <v>㎡</v>
          </cell>
          <cell r="G242">
            <v>12661</v>
          </cell>
          <cell r="H242">
            <v>126610</v>
          </cell>
          <cell r="I242">
            <v>12000</v>
          </cell>
          <cell r="J242">
            <v>120000</v>
          </cell>
          <cell r="K242">
            <v>0.95</v>
          </cell>
          <cell r="L242">
            <v>12000</v>
          </cell>
          <cell r="M242">
            <v>120000</v>
          </cell>
        </row>
        <row r="243">
          <cell r="B243" t="str">
            <v>11)</v>
          </cell>
          <cell r="C243" t="str">
            <v>거푸집</v>
          </cell>
          <cell r="D243" t="str">
            <v>(원형목재3회,0-7M)</v>
          </cell>
          <cell r="E243">
            <v>90</v>
          </cell>
          <cell r="F243" t="str">
            <v>㎡</v>
          </cell>
          <cell r="G243">
            <v>40041</v>
          </cell>
          <cell r="H243">
            <v>3603690</v>
          </cell>
          <cell r="I243">
            <v>23000</v>
          </cell>
          <cell r="J243">
            <v>2070000</v>
          </cell>
          <cell r="K243">
            <v>0.7</v>
          </cell>
          <cell r="L243">
            <v>28000</v>
          </cell>
          <cell r="M243">
            <v>2520000</v>
          </cell>
        </row>
        <row r="244">
          <cell r="B244" t="str">
            <v>12)</v>
          </cell>
          <cell r="C244" t="str">
            <v>거푸집</v>
          </cell>
          <cell r="D244" t="str">
            <v>(합판마감)</v>
          </cell>
          <cell r="E244">
            <v>100</v>
          </cell>
          <cell r="F244" t="str">
            <v>㎡</v>
          </cell>
          <cell r="G244">
            <v>15395</v>
          </cell>
          <cell r="H244">
            <v>1539500</v>
          </cell>
          <cell r="I244">
            <v>15000</v>
          </cell>
          <cell r="J244">
            <v>1500000</v>
          </cell>
          <cell r="K244">
            <v>0.95</v>
          </cell>
          <cell r="L244">
            <v>14000</v>
          </cell>
          <cell r="M244">
            <v>1400000</v>
          </cell>
        </row>
        <row r="245">
          <cell r="B245" t="str">
            <v>13)</v>
          </cell>
          <cell r="C245" t="str">
            <v>배수공</v>
          </cell>
          <cell r="D245" t="str">
            <v>(비닐깔기)</v>
          </cell>
          <cell r="E245">
            <v>1700</v>
          </cell>
          <cell r="F245" t="str">
            <v>㎡</v>
          </cell>
          <cell r="G245">
            <v>882</v>
          </cell>
          <cell r="H245">
            <v>1499400</v>
          </cell>
          <cell r="I245">
            <v>1000</v>
          </cell>
          <cell r="J245">
            <v>1700000</v>
          </cell>
          <cell r="K245">
            <v>0.75</v>
          </cell>
          <cell r="L245">
            <v>600</v>
          </cell>
          <cell r="M245">
            <v>1020000</v>
          </cell>
        </row>
        <row r="246">
          <cell r="B246" t="str">
            <v>14)</v>
          </cell>
          <cell r="C246" t="str">
            <v>부직포.</v>
          </cell>
          <cell r="D246" t="str">
            <v>(터널용)</v>
          </cell>
          <cell r="E246">
            <v>5200</v>
          </cell>
          <cell r="F246" t="str">
            <v>㎡</v>
          </cell>
          <cell r="G246">
            <v>2112</v>
          </cell>
          <cell r="H246">
            <v>10982400</v>
          </cell>
          <cell r="I246">
            <v>1400</v>
          </cell>
          <cell r="J246">
            <v>7280000</v>
          </cell>
          <cell r="K246">
            <v>0.5</v>
          </cell>
          <cell r="L246">
            <v>1000</v>
          </cell>
          <cell r="M246">
            <v>5200000</v>
          </cell>
        </row>
        <row r="247">
          <cell r="B247" t="str">
            <v>15)</v>
          </cell>
          <cell r="C247" t="str">
            <v>스틸그레이팅.</v>
          </cell>
          <cell r="D247" t="str">
            <v>(480*480*75)</v>
          </cell>
          <cell r="E247">
            <v>120</v>
          </cell>
          <cell r="F247" t="str">
            <v>조</v>
          </cell>
          <cell r="G247">
            <v>31500</v>
          </cell>
          <cell r="H247">
            <v>3780000</v>
          </cell>
          <cell r="I247">
            <v>30000</v>
          </cell>
          <cell r="J247">
            <v>3600000</v>
          </cell>
          <cell r="K247">
            <v>0.88</v>
          </cell>
          <cell r="L247">
            <v>27000</v>
          </cell>
          <cell r="M247">
            <v>3240000</v>
          </cell>
        </row>
        <row r="248">
          <cell r="B248" t="str">
            <v>16)</v>
          </cell>
          <cell r="C248" t="str">
            <v>뚜껑제작설치,</v>
          </cell>
          <cell r="D248" t="str">
            <v>(공동구 뚜껑)</v>
          </cell>
          <cell r="E248">
            <v>2400</v>
          </cell>
          <cell r="F248" t="str">
            <v>EA</v>
          </cell>
          <cell r="G248">
            <v>7746</v>
          </cell>
          <cell r="H248">
            <v>18590400</v>
          </cell>
          <cell r="I248">
            <v>7000</v>
          </cell>
          <cell r="J248">
            <v>16800000</v>
          </cell>
          <cell r="K248">
            <v>0.98</v>
          </cell>
          <cell r="L248">
            <v>7500</v>
          </cell>
          <cell r="M248">
            <v>18000000</v>
          </cell>
        </row>
        <row r="249">
          <cell r="B249" t="str">
            <v>17)</v>
          </cell>
          <cell r="C249" t="str">
            <v>잡석운반</v>
          </cell>
          <cell r="D249" t="str">
            <v>(현장발생암유용)</v>
          </cell>
          <cell r="E249">
            <v>390</v>
          </cell>
          <cell r="F249" t="str">
            <v>㎥</v>
          </cell>
          <cell r="G249">
            <v>13252</v>
          </cell>
          <cell r="H249">
            <v>5168280</v>
          </cell>
          <cell r="I249">
            <v>13000</v>
          </cell>
          <cell r="J249">
            <v>5070000</v>
          </cell>
          <cell r="K249">
            <v>0.85</v>
          </cell>
          <cell r="L249">
            <v>11200</v>
          </cell>
          <cell r="M249">
            <v>4368000</v>
          </cell>
        </row>
        <row r="250">
          <cell r="B250" t="str">
            <v>18)</v>
          </cell>
          <cell r="C250" t="str">
            <v>뒷채움</v>
          </cell>
          <cell r="D250" t="str">
            <v>(현장암유용)</v>
          </cell>
          <cell r="E250">
            <v>390</v>
          </cell>
          <cell r="F250" t="str">
            <v>㎥</v>
          </cell>
          <cell r="G250">
            <v>10127</v>
          </cell>
          <cell r="H250">
            <v>3949530</v>
          </cell>
          <cell r="I250">
            <v>6000</v>
          </cell>
          <cell r="J250">
            <v>2340000</v>
          </cell>
          <cell r="K250">
            <v>0.94</v>
          </cell>
          <cell r="L250">
            <v>9500</v>
          </cell>
          <cell r="M250">
            <v>3705000</v>
          </cell>
        </row>
        <row r="251">
          <cell r="B251" t="str">
            <v>아.</v>
          </cell>
          <cell r="C251" t="str">
            <v>라이닝 콘크리트</v>
          </cell>
          <cell r="H251">
            <v>0</v>
          </cell>
          <cell r="J251">
            <v>0</v>
          </cell>
          <cell r="L251">
            <v>0</v>
          </cell>
          <cell r="M251">
            <v>0</v>
          </cell>
        </row>
        <row r="252">
          <cell r="B252" t="str">
            <v>1)</v>
          </cell>
          <cell r="C252" t="str">
            <v>콘크리트타설</v>
          </cell>
          <cell r="D252" t="str">
            <v>(철근펌프카진동기)</v>
          </cell>
          <cell r="E252">
            <v>1200</v>
          </cell>
          <cell r="F252" t="str">
            <v>㎥</v>
          </cell>
          <cell r="G252">
            <v>10417</v>
          </cell>
          <cell r="H252">
            <v>12500400</v>
          </cell>
          <cell r="I252">
            <v>12000</v>
          </cell>
          <cell r="J252">
            <v>14400000</v>
          </cell>
          <cell r="K252">
            <v>0.99</v>
          </cell>
          <cell r="L252">
            <v>10000</v>
          </cell>
          <cell r="M252">
            <v>12000000</v>
          </cell>
        </row>
        <row r="253">
          <cell r="B253" t="str">
            <v>2)</v>
          </cell>
          <cell r="C253" t="str">
            <v>콘크리트타설</v>
          </cell>
          <cell r="D253" t="str">
            <v>(무근펌프카진동기)</v>
          </cell>
          <cell r="E253">
            <v>3600</v>
          </cell>
          <cell r="F253" t="str">
            <v>㎥</v>
          </cell>
          <cell r="G253">
            <v>9541</v>
          </cell>
          <cell r="H253">
            <v>34347600</v>
          </cell>
          <cell r="I253">
            <v>11500</v>
          </cell>
          <cell r="J253">
            <v>41400000</v>
          </cell>
          <cell r="K253">
            <v>0.95</v>
          </cell>
          <cell r="L253">
            <v>9000</v>
          </cell>
          <cell r="M253">
            <v>32400000</v>
          </cell>
        </row>
        <row r="254">
          <cell r="B254" t="str">
            <v>3)</v>
          </cell>
          <cell r="C254" t="str">
            <v>강재동바리 및 거푸집</v>
          </cell>
          <cell r="E254">
            <v>1</v>
          </cell>
          <cell r="F254" t="str">
            <v>식</v>
          </cell>
          <cell r="G254">
            <v>186657444</v>
          </cell>
          <cell r="H254">
            <v>186657444</v>
          </cell>
          <cell r="I254">
            <v>100000000</v>
          </cell>
          <cell r="J254">
            <v>100000000</v>
          </cell>
          <cell r="K254">
            <v>0.96</v>
          </cell>
          <cell r="L254">
            <v>179000000</v>
          </cell>
          <cell r="M254">
            <v>179000000</v>
          </cell>
        </row>
        <row r="255">
          <cell r="B255" t="str">
            <v>4)</v>
          </cell>
          <cell r="C255" t="str">
            <v>철근가공조립</v>
          </cell>
          <cell r="D255" t="str">
            <v>(매우복잡)</v>
          </cell>
          <cell r="E255">
            <v>160</v>
          </cell>
          <cell r="F255" t="str">
            <v>TON</v>
          </cell>
          <cell r="G255">
            <v>402289</v>
          </cell>
          <cell r="H255">
            <v>64366240</v>
          </cell>
          <cell r="I255">
            <v>210000</v>
          </cell>
          <cell r="J255">
            <v>33600000</v>
          </cell>
          <cell r="K255">
            <v>0.77</v>
          </cell>
          <cell r="L255">
            <v>300000</v>
          </cell>
          <cell r="M255">
            <v>48000000</v>
          </cell>
        </row>
        <row r="256">
          <cell r="B256" t="str">
            <v>5)</v>
          </cell>
          <cell r="C256" t="str">
            <v>라이닝 콘크리트</v>
          </cell>
          <cell r="D256" t="str">
            <v>(신축이음)</v>
          </cell>
          <cell r="E256">
            <v>460</v>
          </cell>
          <cell r="F256" t="str">
            <v>M</v>
          </cell>
          <cell r="G256">
            <v>6592</v>
          </cell>
          <cell r="H256">
            <v>3032320</v>
          </cell>
          <cell r="I256">
            <v>5000</v>
          </cell>
          <cell r="J256">
            <v>2300000</v>
          </cell>
          <cell r="K256">
            <v>0.77</v>
          </cell>
          <cell r="L256">
            <v>5000</v>
          </cell>
          <cell r="M256">
            <v>2300000</v>
          </cell>
        </row>
        <row r="257">
          <cell r="B257" t="str">
            <v>자.</v>
          </cell>
          <cell r="C257" t="str">
            <v>갱문 및 기타</v>
          </cell>
          <cell r="H257">
            <v>0</v>
          </cell>
          <cell r="I257">
            <v>0</v>
          </cell>
          <cell r="J257">
            <v>0</v>
          </cell>
          <cell r="K257">
            <v>1</v>
          </cell>
          <cell r="L257">
            <v>0</v>
          </cell>
          <cell r="M257">
            <v>0</v>
          </cell>
        </row>
        <row r="258">
          <cell r="B258" t="str">
            <v>1)</v>
          </cell>
          <cell r="C258" t="str">
            <v>콘크리트타설</v>
          </cell>
          <cell r="D258" t="str">
            <v>(철근펌프카진동기)</v>
          </cell>
          <cell r="E258">
            <v>3700</v>
          </cell>
          <cell r="F258" t="str">
            <v>㎥</v>
          </cell>
          <cell r="G258">
            <v>10417</v>
          </cell>
          <cell r="H258">
            <v>38542900</v>
          </cell>
          <cell r="I258">
            <v>12000</v>
          </cell>
          <cell r="J258">
            <v>44400000</v>
          </cell>
          <cell r="K258">
            <v>0.99</v>
          </cell>
          <cell r="L258">
            <v>10000</v>
          </cell>
          <cell r="M258">
            <v>37000000</v>
          </cell>
        </row>
        <row r="259">
          <cell r="B259" t="str">
            <v>2)</v>
          </cell>
          <cell r="C259" t="str">
            <v>비계공</v>
          </cell>
          <cell r="D259" t="str">
            <v>(강관)</v>
          </cell>
          <cell r="E259">
            <v>500</v>
          </cell>
          <cell r="F259" t="str">
            <v>㎡</v>
          </cell>
          <cell r="G259">
            <v>10788</v>
          </cell>
          <cell r="H259">
            <v>5394000</v>
          </cell>
          <cell r="I259">
            <v>8000</v>
          </cell>
          <cell r="J259">
            <v>4000000</v>
          </cell>
          <cell r="K259">
            <v>0.74</v>
          </cell>
          <cell r="L259">
            <v>7900</v>
          </cell>
          <cell r="M259">
            <v>3950000</v>
          </cell>
        </row>
        <row r="260">
          <cell r="B260" t="str">
            <v>3)</v>
          </cell>
          <cell r="C260" t="str">
            <v>동바리공</v>
          </cell>
          <cell r="D260" t="str">
            <v>(강관)</v>
          </cell>
          <cell r="E260">
            <v>400</v>
          </cell>
          <cell r="F260" t="str">
            <v>공/M3</v>
          </cell>
          <cell r="G260">
            <v>6267</v>
          </cell>
          <cell r="H260">
            <v>2506800</v>
          </cell>
          <cell r="I260">
            <v>9000</v>
          </cell>
          <cell r="J260">
            <v>3600000</v>
          </cell>
          <cell r="K260">
            <v>0.8</v>
          </cell>
          <cell r="L260">
            <v>5000</v>
          </cell>
          <cell r="M260">
            <v>2000000</v>
          </cell>
        </row>
        <row r="261">
          <cell r="B261" t="str">
            <v>4)</v>
          </cell>
          <cell r="C261" t="str">
            <v>철근가공조립</v>
          </cell>
          <cell r="D261" t="str">
            <v>(복잡)</v>
          </cell>
          <cell r="E261">
            <v>110</v>
          </cell>
          <cell r="F261" t="str">
            <v>TON</v>
          </cell>
          <cell r="G261">
            <v>366681</v>
          </cell>
          <cell r="H261">
            <v>40334910</v>
          </cell>
          <cell r="I261">
            <v>210000</v>
          </cell>
          <cell r="J261">
            <v>23100000</v>
          </cell>
          <cell r="K261">
            <v>0.82</v>
          </cell>
          <cell r="L261">
            <v>300000</v>
          </cell>
          <cell r="M261">
            <v>33000000</v>
          </cell>
        </row>
        <row r="262">
          <cell r="B262" t="str">
            <v>5)</v>
          </cell>
          <cell r="C262" t="str">
            <v>PVC PIPE</v>
          </cell>
          <cell r="D262" t="str">
            <v>(D=100 M/M)</v>
          </cell>
          <cell r="E262">
            <v>680</v>
          </cell>
          <cell r="F262" t="str">
            <v>M</v>
          </cell>
          <cell r="G262">
            <v>2396</v>
          </cell>
          <cell r="H262">
            <v>1629280</v>
          </cell>
          <cell r="I262">
            <v>3000</v>
          </cell>
          <cell r="J262">
            <v>2040000</v>
          </cell>
          <cell r="K262">
            <v>0.9</v>
          </cell>
          <cell r="L262">
            <v>2100</v>
          </cell>
          <cell r="M262">
            <v>1428000</v>
          </cell>
        </row>
        <row r="263">
          <cell r="B263" t="str">
            <v>6)</v>
          </cell>
          <cell r="C263" t="str">
            <v>핸드레일</v>
          </cell>
          <cell r="E263">
            <v>40</v>
          </cell>
          <cell r="F263" t="str">
            <v>ｍ</v>
          </cell>
          <cell r="G263">
            <v>53387</v>
          </cell>
          <cell r="H263">
            <v>2135480</v>
          </cell>
          <cell r="I263">
            <v>50000</v>
          </cell>
          <cell r="J263">
            <v>2000000</v>
          </cell>
          <cell r="K263">
            <v>0.92</v>
          </cell>
          <cell r="L263">
            <v>49000</v>
          </cell>
          <cell r="M263">
            <v>1960000</v>
          </cell>
        </row>
        <row r="264">
          <cell r="B264" t="str">
            <v>7)</v>
          </cell>
          <cell r="C264" t="str">
            <v>와이어매쉬깔기.</v>
          </cell>
          <cell r="D264" t="str">
            <v>(#8 4.8*150*150)</v>
          </cell>
          <cell r="E264">
            <v>330</v>
          </cell>
          <cell r="F264" t="str">
            <v>㎡</v>
          </cell>
          <cell r="G264">
            <v>2813</v>
          </cell>
          <cell r="H264">
            <v>928290</v>
          </cell>
          <cell r="I264">
            <v>1300</v>
          </cell>
          <cell r="J264">
            <v>429000</v>
          </cell>
          <cell r="K264">
            <v>0.8</v>
          </cell>
          <cell r="L264">
            <v>2200</v>
          </cell>
          <cell r="M264">
            <v>726000</v>
          </cell>
        </row>
        <row r="265">
          <cell r="B265" t="str">
            <v>8)</v>
          </cell>
          <cell r="C265" t="str">
            <v>신축이음</v>
          </cell>
          <cell r="E265">
            <v>320</v>
          </cell>
          <cell r="F265" t="str">
            <v>㎡</v>
          </cell>
          <cell r="G265">
            <v>7460</v>
          </cell>
          <cell r="H265">
            <v>2387200</v>
          </cell>
          <cell r="I265">
            <v>2000</v>
          </cell>
          <cell r="J265">
            <v>640000</v>
          </cell>
          <cell r="K265">
            <v>0.97</v>
          </cell>
          <cell r="L265">
            <v>7200</v>
          </cell>
          <cell r="M265">
            <v>2304000</v>
          </cell>
        </row>
        <row r="266">
          <cell r="B266" t="str">
            <v>9)</v>
          </cell>
          <cell r="C266" t="str">
            <v>부직포</v>
          </cell>
          <cell r="E266">
            <v>2300</v>
          </cell>
          <cell r="F266" t="str">
            <v>㎡</v>
          </cell>
          <cell r="G266">
            <v>1064</v>
          </cell>
          <cell r="H266">
            <v>2447200</v>
          </cell>
          <cell r="I266">
            <v>1400</v>
          </cell>
          <cell r="J266">
            <v>3220000</v>
          </cell>
          <cell r="K266">
            <v>1</v>
          </cell>
          <cell r="L266">
            <v>1000</v>
          </cell>
          <cell r="M266">
            <v>2300000</v>
          </cell>
        </row>
        <row r="267">
          <cell r="B267" t="str">
            <v>10)</v>
          </cell>
          <cell r="C267" t="str">
            <v>대리석붙임</v>
          </cell>
          <cell r="E267">
            <v>430</v>
          </cell>
          <cell r="F267" t="str">
            <v>㎡</v>
          </cell>
          <cell r="G267">
            <v>135085</v>
          </cell>
          <cell r="H267">
            <v>58086550</v>
          </cell>
          <cell r="I267">
            <v>50000</v>
          </cell>
          <cell r="J267">
            <v>21500000</v>
          </cell>
          <cell r="K267">
            <v>0.4</v>
          </cell>
          <cell r="L267">
            <v>54000</v>
          </cell>
          <cell r="M267">
            <v>23220000</v>
          </cell>
        </row>
        <row r="268">
          <cell r="B268" t="str">
            <v>11)</v>
          </cell>
          <cell r="C268" t="str">
            <v>무늬거푸집</v>
          </cell>
          <cell r="D268" t="str">
            <v>(합판4회+스치로폴1?</v>
          </cell>
          <cell r="E268">
            <v>430</v>
          </cell>
          <cell r="F268" t="str">
            <v>㎡</v>
          </cell>
          <cell r="G268">
            <v>30011</v>
          </cell>
          <cell r="H268">
            <v>12904730</v>
          </cell>
          <cell r="I268">
            <v>21000</v>
          </cell>
          <cell r="J268">
            <v>9030000</v>
          </cell>
          <cell r="K268">
            <v>0.85</v>
          </cell>
          <cell r="L268">
            <v>25000</v>
          </cell>
          <cell r="M268">
            <v>10750000</v>
          </cell>
        </row>
        <row r="269">
          <cell r="B269" t="str">
            <v>차.</v>
          </cell>
          <cell r="C269" t="str">
            <v>부대 시설공</v>
          </cell>
          <cell r="H269">
            <v>0</v>
          </cell>
          <cell r="J269">
            <v>0</v>
          </cell>
          <cell r="L269">
            <v>0</v>
          </cell>
          <cell r="M269">
            <v>0</v>
          </cell>
        </row>
        <row r="270">
          <cell r="C270" t="str">
            <v>터널내부도장</v>
          </cell>
          <cell r="D270" t="str">
            <v>(상 부)</v>
          </cell>
          <cell r="E270">
            <v>1100</v>
          </cell>
          <cell r="F270" t="str">
            <v>㎡</v>
          </cell>
          <cell r="G270">
            <v>1910</v>
          </cell>
          <cell r="H270">
            <v>2101000</v>
          </cell>
          <cell r="I270">
            <v>3000</v>
          </cell>
          <cell r="J270">
            <v>3300000</v>
          </cell>
          <cell r="K270">
            <v>0.94</v>
          </cell>
          <cell r="L270">
            <v>1700</v>
          </cell>
          <cell r="M270">
            <v>1870000</v>
          </cell>
        </row>
        <row r="271">
          <cell r="B271" t="str">
            <v>1)</v>
          </cell>
          <cell r="C271" t="str">
            <v>터널내부타일붙임</v>
          </cell>
          <cell r="D271" t="str">
            <v>(하 부)</v>
          </cell>
          <cell r="E271">
            <v>4700</v>
          </cell>
          <cell r="F271" t="str">
            <v>㎡</v>
          </cell>
          <cell r="G271">
            <v>33352</v>
          </cell>
          <cell r="H271">
            <v>156754400</v>
          </cell>
          <cell r="I271">
            <v>25000</v>
          </cell>
          <cell r="J271">
            <v>117500000</v>
          </cell>
          <cell r="K271">
            <v>1.2</v>
          </cell>
          <cell r="L271">
            <v>40000</v>
          </cell>
          <cell r="M271">
            <v>188000000</v>
          </cell>
        </row>
        <row r="272">
          <cell r="B272" t="str">
            <v>2)</v>
          </cell>
          <cell r="C272" t="str">
            <v>터널명판및안내판</v>
          </cell>
          <cell r="E272">
            <v>2</v>
          </cell>
          <cell r="F272" t="str">
            <v>EA</v>
          </cell>
          <cell r="G272">
            <v>452770</v>
          </cell>
          <cell r="H272">
            <v>905540</v>
          </cell>
          <cell r="I272">
            <v>1200000</v>
          </cell>
          <cell r="J272">
            <v>2400000</v>
          </cell>
          <cell r="K272">
            <v>0.94</v>
          </cell>
          <cell r="L272">
            <v>425000</v>
          </cell>
          <cell r="M272">
            <v>850000</v>
          </cell>
        </row>
        <row r="273">
          <cell r="B273" t="str">
            <v>3)</v>
          </cell>
          <cell r="C273" t="str">
            <v>가 시 설</v>
          </cell>
          <cell r="H273">
            <v>0</v>
          </cell>
          <cell r="J273">
            <v>0</v>
          </cell>
          <cell r="K273">
            <v>1</v>
          </cell>
          <cell r="L273">
            <v>0</v>
          </cell>
          <cell r="M273">
            <v>0</v>
          </cell>
        </row>
        <row r="274">
          <cell r="B274" t="str">
            <v>a</v>
          </cell>
          <cell r="C274" t="str">
            <v>임시환기시설</v>
          </cell>
          <cell r="E274">
            <v>1</v>
          </cell>
          <cell r="F274" t="str">
            <v>식</v>
          </cell>
          <cell r="G274">
            <v>90127616</v>
          </cell>
          <cell r="H274">
            <v>90127616</v>
          </cell>
          <cell r="I274">
            <v>80000000</v>
          </cell>
          <cell r="J274">
            <v>80000000</v>
          </cell>
          <cell r="K274">
            <v>1</v>
          </cell>
          <cell r="L274">
            <v>90000000</v>
          </cell>
          <cell r="M274">
            <v>90000000</v>
          </cell>
        </row>
        <row r="275">
          <cell r="B275" t="str">
            <v>b</v>
          </cell>
          <cell r="C275" t="str">
            <v>임시전기시설</v>
          </cell>
          <cell r="E275">
            <v>1</v>
          </cell>
          <cell r="F275" t="str">
            <v>식</v>
          </cell>
          <cell r="G275">
            <v>6746818</v>
          </cell>
          <cell r="H275">
            <v>6746818</v>
          </cell>
          <cell r="I275">
            <v>8000000</v>
          </cell>
          <cell r="J275">
            <v>8000000</v>
          </cell>
          <cell r="K275">
            <v>2</v>
          </cell>
          <cell r="L275">
            <v>13000000</v>
          </cell>
          <cell r="M275">
            <v>13000000</v>
          </cell>
        </row>
        <row r="276">
          <cell r="B276" t="str">
            <v>c</v>
          </cell>
          <cell r="C276" t="str">
            <v>작업용 비계</v>
          </cell>
          <cell r="E276">
            <v>1</v>
          </cell>
          <cell r="F276" t="str">
            <v>개</v>
          </cell>
          <cell r="G276">
            <v>1453933</v>
          </cell>
          <cell r="H276">
            <v>1453933</v>
          </cell>
          <cell r="I276">
            <v>2000000</v>
          </cell>
          <cell r="J276">
            <v>2000000</v>
          </cell>
          <cell r="K276">
            <v>1</v>
          </cell>
          <cell r="L276">
            <v>1400000</v>
          </cell>
          <cell r="M276">
            <v>1400000</v>
          </cell>
        </row>
        <row r="277">
          <cell r="B277" t="str">
            <v>d</v>
          </cell>
          <cell r="C277" t="str">
            <v>대차</v>
          </cell>
          <cell r="E277">
            <v>1</v>
          </cell>
          <cell r="F277" t="str">
            <v>대</v>
          </cell>
          <cell r="G277">
            <v>38520801</v>
          </cell>
          <cell r="H277">
            <v>38520801</v>
          </cell>
          <cell r="I277">
            <v>35000000</v>
          </cell>
          <cell r="J277">
            <v>35000000</v>
          </cell>
          <cell r="K277">
            <v>0.98</v>
          </cell>
          <cell r="L277">
            <v>37000000</v>
          </cell>
          <cell r="M277">
            <v>37000000</v>
          </cell>
        </row>
        <row r="278">
          <cell r="B278" t="str">
            <v>e</v>
          </cell>
          <cell r="C278" t="str">
            <v>갱문 가시설</v>
          </cell>
          <cell r="E278">
            <v>2</v>
          </cell>
          <cell r="F278" t="str">
            <v>개소</v>
          </cell>
          <cell r="G278">
            <v>11071097</v>
          </cell>
          <cell r="H278">
            <v>22142194</v>
          </cell>
          <cell r="I278">
            <v>11000000</v>
          </cell>
          <cell r="J278">
            <v>22000000</v>
          </cell>
          <cell r="K278">
            <v>0.95</v>
          </cell>
          <cell r="L278">
            <v>10510000</v>
          </cell>
          <cell r="M278">
            <v>21020000</v>
          </cell>
        </row>
        <row r="279">
          <cell r="B279" t="str">
            <v>f</v>
          </cell>
          <cell r="C279" t="str">
            <v>물푸기</v>
          </cell>
          <cell r="E279">
            <v>3</v>
          </cell>
          <cell r="F279" t="str">
            <v>HR</v>
          </cell>
          <cell r="G279">
            <v>7484</v>
          </cell>
          <cell r="H279">
            <v>22452</v>
          </cell>
          <cell r="I279">
            <v>3000000</v>
          </cell>
          <cell r="J279">
            <v>9000000</v>
          </cell>
          <cell r="K279">
            <v>0.97</v>
          </cell>
          <cell r="L279">
            <v>7200</v>
          </cell>
          <cell r="M279">
            <v>21600</v>
          </cell>
        </row>
        <row r="280">
          <cell r="B280" t="str">
            <v>카.</v>
          </cell>
          <cell r="C280" t="str">
            <v>계 측 비</v>
          </cell>
          <cell r="E280">
            <v>1</v>
          </cell>
          <cell r="F280" t="str">
            <v>식</v>
          </cell>
          <cell r="G280">
            <v>194830000</v>
          </cell>
          <cell r="H280">
            <v>194830000</v>
          </cell>
          <cell r="I280">
            <v>150000000</v>
          </cell>
          <cell r="J280">
            <v>150000000</v>
          </cell>
          <cell r="K280">
            <v>0.95</v>
          </cell>
          <cell r="L280">
            <v>185000000</v>
          </cell>
          <cell r="M280">
            <v>185000000</v>
          </cell>
        </row>
        <row r="281">
          <cell r="B281" t="str">
            <v>타.</v>
          </cell>
          <cell r="C281" t="str">
            <v>강관다단그라우팅</v>
          </cell>
          <cell r="E281">
            <v>470</v>
          </cell>
          <cell r="F281" t="str">
            <v>공</v>
          </cell>
          <cell r="G281">
            <v>1713661</v>
          </cell>
          <cell r="H281">
            <v>805420670</v>
          </cell>
          <cell r="I281">
            <v>1200000</v>
          </cell>
          <cell r="J281">
            <v>564000000</v>
          </cell>
          <cell r="K281">
            <v>1.075</v>
          </cell>
          <cell r="L281">
            <v>1840000</v>
          </cell>
          <cell r="M281">
            <v>864800000</v>
          </cell>
        </row>
        <row r="282">
          <cell r="B282" t="str">
            <v>파.</v>
          </cell>
          <cell r="C282" t="str">
            <v>터널포장공</v>
          </cell>
          <cell r="H282">
            <v>0</v>
          </cell>
          <cell r="J282">
            <v>0</v>
          </cell>
          <cell r="L282">
            <v>0</v>
          </cell>
          <cell r="M282">
            <v>0</v>
          </cell>
        </row>
        <row r="283">
          <cell r="B283" t="str">
            <v>1)</v>
          </cell>
          <cell r="C283" t="str">
            <v>동상방지층생산,운반</v>
          </cell>
          <cell r="D283" t="str">
            <v>(현장발생암유용)</v>
          </cell>
          <cell r="E283">
            <v>910</v>
          </cell>
          <cell r="F283" t="str">
            <v>㎥</v>
          </cell>
          <cell r="G283">
            <v>13252</v>
          </cell>
          <cell r="H283">
            <v>12059320</v>
          </cell>
          <cell r="I283">
            <v>10000</v>
          </cell>
          <cell r="J283">
            <v>9100000</v>
          </cell>
          <cell r="K283">
            <v>1.1000000000000001</v>
          </cell>
          <cell r="L283">
            <v>14000</v>
          </cell>
          <cell r="M283">
            <v>12740000</v>
          </cell>
        </row>
        <row r="284">
          <cell r="B284" t="str">
            <v>2)</v>
          </cell>
          <cell r="C284" t="str">
            <v>동상방지층포설및다짐</v>
          </cell>
          <cell r="E284">
            <v>910</v>
          </cell>
          <cell r="F284" t="str">
            <v>㎥</v>
          </cell>
          <cell r="G284">
            <v>1406</v>
          </cell>
          <cell r="H284">
            <v>1279460</v>
          </cell>
          <cell r="I284">
            <v>3500</v>
          </cell>
          <cell r="J284">
            <v>3185000</v>
          </cell>
          <cell r="K284">
            <v>0.97</v>
          </cell>
          <cell r="L284">
            <v>1300</v>
          </cell>
          <cell r="M284">
            <v>1183000</v>
          </cell>
        </row>
        <row r="285">
          <cell r="B285" t="str">
            <v>3)</v>
          </cell>
          <cell r="C285" t="str">
            <v>린콘크리트포설및다짐</v>
          </cell>
          <cell r="E285">
            <v>690</v>
          </cell>
          <cell r="F285" t="str">
            <v>M3</v>
          </cell>
          <cell r="G285">
            <v>4260</v>
          </cell>
          <cell r="H285">
            <v>2939400</v>
          </cell>
          <cell r="I285">
            <v>4000</v>
          </cell>
          <cell r="J285">
            <v>2760000</v>
          </cell>
          <cell r="K285">
            <v>0.95</v>
          </cell>
          <cell r="L285">
            <v>4000</v>
          </cell>
          <cell r="M285">
            <v>2760000</v>
          </cell>
        </row>
        <row r="286">
          <cell r="B286" t="str">
            <v>4)</v>
          </cell>
          <cell r="C286" t="str">
            <v>콘크리트 포장(2차선</v>
          </cell>
          <cell r="D286" t="str">
            <v>동시기계포설B=7.30M)</v>
          </cell>
          <cell r="E286">
            <v>1300</v>
          </cell>
          <cell r="F286" t="str">
            <v>㎥</v>
          </cell>
          <cell r="G286">
            <v>2991</v>
          </cell>
          <cell r="H286">
            <v>3888300</v>
          </cell>
          <cell r="I286">
            <v>8000</v>
          </cell>
          <cell r="J286">
            <v>10400000</v>
          </cell>
          <cell r="K286">
            <v>0.96</v>
          </cell>
          <cell r="L286">
            <v>2800</v>
          </cell>
          <cell r="M286">
            <v>3640000</v>
          </cell>
        </row>
        <row r="287">
          <cell r="B287" t="str">
            <v>5)</v>
          </cell>
          <cell r="C287" t="str">
            <v>비닐깔기</v>
          </cell>
          <cell r="E287">
            <v>4500</v>
          </cell>
          <cell r="F287" t="str">
            <v>㎡</v>
          </cell>
          <cell r="G287">
            <v>458</v>
          </cell>
          <cell r="H287">
            <v>2061000</v>
          </cell>
          <cell r="I287">
            <v>300</v>
          </cell>
          <cell r="J287">
            <v>1350000</v>
          </cell>
          <cell r="K287">
            <v>0.98</v>
          </cell>
          <cell r="L287">
            <v>400</v>
          </cell>
          <cell r="M287">
            <v>1800000</v>
          </cell>
        </row>
        <row r="288">
          <cell r="B288" t="str">
            <v>6)</v>
          </cell>
          <cell r="C288" t="str">
            <v>세로줄눈(형식1-1)</v>
          </cell>
          <cell r="E288">
            <v>620</v>
          </cell>
          <cell r="F288" t="str">
            <v>M</v>
          </cell>
          <cell r="G288">
            <v>3299</v>
          </cell>
          <cell r="H288">
            <v>2045380</v>
          </cell>
          <cell r="I288">
            <v>3000</v>
          </cell>
          <cell r="J288">
            <v>1860000</v>
          </cell>
          <cell r="K288">
            <v>0.97</v>
          </cell>
          <cell r="L288">
            <v>3200</v>
          </cell>
          <cell r="M288">
            <v>1984000</v>
          </cell>
        </row>
        <row r="289">
          <cell r="B289" t="str">
            <v>7)</v>
          </cell>
          <cell r="C289" t="str">
            <v>가로수축줄눈(형식2-7</v>
          </cell>
          <cell r="D289" t="str">
            <v>) (B=3.5)</v>
          </cell>
          <cell r="E289">
            <v>750</v>
          </cell>
          <cell r="F289" t="str">
            <v>M</v>
          </cell>
          <cell r="G289">
            <v>14872</v>
          </cell>
          <cell r="H289">
            <v>11154000</v>
          </cell>
          <cell r="I289">
            <v>12000</v>
          </cell>
          <cell r="J289">
            <v>9000000</v>
          </cell>
          <cell r="K289">
            <v>0.98</v>
          </cell>
          <cell r="L289">
            <v>14500</v>
          </cell>
          <cell r="M289">
            <v>10875000</v>
          </cell>
        </row>
        <row r="290">
          <cell r="B290" t="str">
            <v>8)</v>
          </cell>
          <cell r="C290" t="str">
            <v>팽창줄눈(형식3-1,2)</v>
          </cell>
          <cell r="D290" t="str">
            <v>(주행선,추월선용)</v>
          </cell>
          <cell r="E290">
            <v>70</v>
          </cell>
          <cell r="F290" t="str">
            <v>M</v>
          </cell>
          <cell r="G290">
            <v>23191</v>
          </cell>
          <cell r="H290">
            <v>1623370</v>
          </cell>
          <cell r="I290">
            <v>20000</v>
          </cell>
          <cell r="J290">
            <v>1400000</v>
          </cell>
          <cell r="K290">
            <v>0.97</v>
          </cell>
          <cell r="L290">
            <v>22000</v>
          </cell>
          <cell r="M290">
            <v>1540000</v>
          </cell>
        </row>
        <row r="291">
          <cell r="B291" t="str">
            <v>9)</v>
          </cell>
          <cell r="C291" t="str">
            <v>팽창줄눈(형식3-6,7)</v>
          </cell>
          <cell r="D291" t="str">
            <v>(아스콘 접속부)</v>
          </cell>
          <cell r="E291">
            <v>10</v>
          </cell>
          <cell r="F291" t="str">
            <v>M</v>
          </cell>
          <cell r="G291">
            <v>22079</v>
          </cell>
          <cell r="H291">
            <v>220790</v>
          </cell>
          <cell r="I291">
            <v>20000</v>
          </cell>
          <cell r="J291">
            <v>200000</v>
          </cell>
          <cell r="K291">
            <v>0.97</v>
          </cell>
          <cell r="L291">
            <v>21000</v>
          </cell>
          <cell r="M291">
            <v>210000</v>
          </cell>
        </row>
        <row r="292">
          <cell r="B292" t="str">
            <v>10)</v>
          </cell>
          <cell r="C292" t="str">
            <v>콘크리트 포장면 연마</v>
          </cell>
          <cell r="E292">
            <v>4500</v>
          </cell>
          <cell r="F292" t="str">
            <v>㎡</v>
          </cell>
          <cell r="G292">
            <v>14302</v>
          </cell>
          <cell r="H292">
            <v>64359000</v>
          </cell>
          <cell r="I292">
            <v>12000</v>
          </cell>
          <cell r="J292">
            <v>54000000</v>
          </cell>
          <cell r="K292">
            <v>0.98</v>
          </cell>
          <cell r="L292">
            <v>14000</v>
          </cell>
          <cell r="M292">
            <v>63000000</v>
          </cell>
        </row>
        <row r="293">
          <cell r="B293" t="str">
            <v>6.</v>
          </cell>
          <cell r="C293" t="str">
            <v>포 장 공</v>
          </cell>
          <cell r="H293">
            <v>565891330</v>
          </cell>
          <cell r="L293">
            <v>0</v>
          </cell>
          <cell r="M293">
            <v>599290000</v>
          </cell>
        </row>
        <row r="294">
          <cell r="B294" t="str">
            <v>가.</v>
          </cell>
          <cell r="C294" t="str">
            <v>동상방지층</v>
          </cell>
          <cell r="H294">
            <v>0</v>
          </cell>
          <cell r="J294">
            <v>0</v>
          </cell>
          <cell r="L294">
            <v>0</v>
          </cell>
          <cell r="M294">
            <v>0</v>
          </cell>
        </row>
        <row r="295">
          <cell r="B295" t="str">
            <v>1)</v>
          </cell>
          <cell r="C295" t="str">
            <v>동상방지층생산,운반</v>
          </cell>
          <cell r="D295" t="str">
            <v>(현장발생암유용)</v>
          </cell>
          <cell r="E295">
            <v>8700</v>
          </cell>
          <cell r="F295" t="str">
            <v>㎥</v>
          </cell>
          <cell r="G295">
            <v>13252</v>
          </cell>
          <cell r="H295">
            <v>115292400</v>
          </cell>
          <cell r="I295">
            <v>10000</v>
          </cell>
          <cell r="J295">
            <v>87000000</v>
          </cell>
          <cell r="K295">
            <v>1.1000000000000001</v>
          </cell>
          <cell r="L295">
            <v>14000</v>
          </cell>
          <cell r="M295">
            <v>121800000</v>
          </cell>
        </row>
        <row r="296">
          <cell r="B296" t="str">
            <v>2)</v>
          </cell>
          <cell r="C296" t="str">
            <v>동상방지층포설및다짐</v>
          </cell>
          <cell r="E296">
            <v>8700</v>
          </cell>
          <cell r="F296" t="str">
            <v>㎥</v>
          </cell>
          <cell r="G296">
            <v>1406</v>
          </cell>
          <cell r="H296">
            <v>12232200</v>
          </cell>
          <cell r="I296">
            <v>3500</v>
          </cell>
          <cell r="J296">
            <v>30450000</v>
          </cell>
          <cell r="K296">
            <v>0.97</v>
          </cell>
          <cell r="L296">
            <v>1300</v>
          </cell>
          <cell r="M296">
            <v>11310000</v>
          </cell>
        </row>
        <row r="297">
          <cell r="B297" t="str">
            <v>나.</v>
          </cell>
          <cell r="C297" t="str">
            <v>보조기층</v>
          </cell>
          <cell r="H297">
            <v>0</v>
          </cell>
          <cell r="J297">
            <v>0</v>
          </cell>
          <cell r="L297">
            <v>0</v>
          </cell>
          <cell r="M297">
            <v>0</v>
          </cell>
        </row>
        <row r="298">
          <cell r="B298" t="str">
            <v>1)</v>
          </cell>
          <cell r="C298" t="str">
            <v>보조기층생산,운반</v>
          </cell>
          <cell r="D298" t="str">
            <v>(현장발생암유용)</v>
          </cell>
          <cell r="E298">
            <v>6500</v>
          </cell>
          <cell r="F298" t="str">
            <v>㎥</v>
          </cell>
          <cell r="G298">
            <v>14523</v>
          </cell>
          <cell r="H298">
            <v>94399500</v>
          </cell>
          <cell r="I298">
            <v>11000</v>
          </cell>
          <cell r="J298">
            <v>71500000</v>
          </cell>
          <cell r="K298">
            <v>1.05</v>
          </cell>
          <cell r="L298">
            <v>15000</v>
          </cell>
          <cell r="M298">
            <v>97500000</v>
          </cell>
        </row>
        <row r="299">
          <cell r="B299" t="str">
            <v>2)</v>
          </cell>
          <cell r="C299" t="str">
            <v>보조기층포설및다짐</v>
          </cell>
          <cell r="D299" t="str">
            <v>(T=15 CM)</v>
          </cell>
          <cell r="E299">
            <v>6500</v>
          </cell>
          <cell r="F299" t="str">
            <v>㎥</v>
          </cell>
          <cell r="G299">
            <v>2711</v>
          </cell>
          <cell r="H299">
            <v>17621500</v>
          </cell>
          <cell r="I299">
            <v>3500</v>
          </cell>
          <cell r="J299">
            <v>22750000</v>
          </cell>
          <cell r="K299">
            <v>0.97</v>
          </cell>
          <cell r="L299">
            <v>2600</v>
          </cell>
          <cell r="M299">
            <v>16900000</v>
          </cell>
        </row>
        <row r="300">
          <cell r="B300" t="str">
            <v>라.</v>
          </cell>
          <cell r="C300" t="str">
            <v>프라임코팅포설</v>
          </cell>
          <cell r="D300" t="str">
            <v>(MC-1  75ℓ/a)</v>
          </cell>
          <cell r="E300">
            <v>180</v>
          </cell>
          <cell r="F300" t="str">
            <v>a</v>
          </cell>
          <cell r="G300">
            <v>12507</v>
          </cell>
          <cell r="H300">
            <v>2251260</v>
          </cell>
          <cell r="I300">
            <v>15000</v>
          </cell>
          <cell r="J300">
            <v>2700000</v>
          </cell>
          <cell r="K300">
            <v>0.96</v>
          </cell>
          <cell r="L300">
            <v>12000</v>
          </cell>
          <cell r="M300">
            <v>2160000</v>
          </cell>
        </row>
        <row r="301">
          <cell r="B301" t="str">
            <v>마.</v>
          </cell>
          <cell r="C301" t="str">
            <v>아스팔트구입및운반비</v>
          </cell>
          <cell r="D301" t="str">
            <v>(MC-1)</v>
          </cell>
          <cell r="E301">
            <v>70</v>
          </cell>
          <cell r="F301" t="str">
            <v>D/M</v>
          </cell>
          <cell r="G301">
            <v>62234</v>
          </cell>
          <cell r="H301">
            <v>4356380</v>
          </cell>
          <cell r="I301">
            <v>62000</v>
          </cell>
          <cell r="J301">
            <v>4340000</v>
          </cell>
          <cell r="K301">
            <v>1</v>
          </cell>
          <cell r="L301">
            <v>62000</v>
          </cell>
          <cell r="M301">
            <v>4340000</v>
          </cell>
        </row>
        <row r="302">
          <cell r="B302" t="str">
            <v>바.</v>
          </cell>
          <cell r="C302" t="str">
            <v>아스콘기층</v>
          </cell>
          <cell r="H302">
            <v>0</v>
          </cell>
          <cell r="J302">
            <v>0</v>
          </cell>
          <cell r="L302">
            <v>0</v>
          </cell>
          <cell r="M302">
            <v>0</v>
          </cell>
        </row>
        <row r="303">
          <cell r="B303" t="str">
            <v>1)</v>
          </cell>
          <cell r="C303" t="str">
            <v>기층아스콘구입및운반</v>
          </cell>
          <cell r="D303" t="str">
            <v>(＃467(도착도))</v>
          </cell>
          <cell r="E303">
            <v>4400</v>
          </cell>
          <cell r="F303" t="str">
            <v>TON</v>
          </cell>
          <cell r="G303">
            <v>28000</v>
          </cell>
          <cell r="H303">
            <v>123200000</v>
          </cell>
          <cell r="I303">
            <v>28000</v>
          </cell>
          <cell r="J303">
            <v>123200000</v>
          </cell>
          <cell r="K303">
            <v>1.1000000000000001</v>
          </cell>
          <cell r="L303">
            <v>30800</v>
          </cell>
          <cell r="M303">
            <v>135520000</v>
          </cell>
        </row>
        <row r="304">
          <cell r="B304" t="str">
            <v>2)</v>
          </cell>
          <cell r="C304" t="str">
            <v>기층아스콘포설및다짐</v>
          </cell>
          <cell r="D304" t="str">
            <v>(T=10CM)</v>
          </cell>
          <cell r="E304">
            <v>180</v>
          </cell>
          <cell r="F304" t="str">
            <v>a</v>
          </cell>
          <cell r="G304">
            <v>53375</v>
          </cell>
          <cell r="H304">
            <v>9607500</v>
          </cell>
          <cell r="I304">
            <v>80000</v>
          </cell>
          <cell r="J304">
            <v>14400000</v>
          </cell>
          <cell r="K304">
            <v>0.99</v>
          </cell>
          <cell r="L304">
            <v>52800</v>
          </cell>
          <cell r="M304">
            <v>9504000</v>
          </cell>
        </row>
        <row r="305">
          <cell r="B305" t="str">
            <v>사.</v>
          </cell>
          <cell r="C305" t="str">
            <v>택코팅포설.</v>
          </cell>
          <cell r="D305" t="str">
            <v>(RSC-4, 30ℓ/a)</v>
          </cell>
          <cell r="E305">
            <v>400</v>
          </cell>
          <cell r="F305" t="str">
            <v>a</v>
          </cell>
          <cell r="G305">
            <v>9468</v>
          </cell>
          <cell r="H305">
            <v>3787200</v>
          </cell>
          <cell r="I305">
            <v>15000</v>
          </cell>
          <cell r="J305">
            <v>6000000</v>
          </cell>
          <cell r="K305">
            <v>0.96</v>
          </cell>
          <cell r="L305">
            <v>9000</v>
          </cell>
          <cell r="M305">
            <v>3600000</v>
          </cell>
        </row>
        <row r="306">
          <cell r="B306" t="str">
            <v>아.</v>
          </cell>
          <cell r="C306" t="str">
            <v>아스팔트구입및운반</v>
          </cell>
          <cell r="D306" t="str">
            <v>(RSC-4)</v>
          </cell>
          <cell r="E306">
            <v>60</v>
          </cell>
          <cell r="F306" t="str">
            <v>D/M</v>
          </cell>
          <cell r="G306">
            <v>56234</v>
          </cell>
          <cell r="H306">
            <v>3374040</v>
          </cell>
          <cell r="I306">
            <v>56000</v>
          </cell>
          <cell r="J306">
            <v>3360000</v>
          </cell>
          <cell r="K306">
            <v>1</v>
          </cell>
          <cell r="L306">
            <v>56000</v>
          </cell>
          <cell r="M306">
            <v>3360000</v>
          </cell>
        </row>
        <row r="307">
          <cell r="B307" t="str">
            <v>자.</v>
          </cell>
          <cell r="C307" t="str">
            <v>아스콘중간층</v>
          </cell>
          <cell r="H307">
            <v>0</v>
          </cell>
          <cell r="J307">
            <v>0</v>
          </cell>
          <cell r="L307">
            <v>0</v>
          </cell>
          <cell r="M307">
            <v>0</v>
          </cell>
        </row>
        <row r="308">
          <cell r="B308" t="str">
            <v>1)</v>
          </cell>
          <cell r="C308" t="str">
            <v>중간층아스콘구입및운</v>
          </cell>
          <cell r="D308" t="str">
            <v>(＃57(도착도))</v>
          </cell>
          <cell r="E308">
            <v>2100</v>
          </cell>
          <cell r="F308" t="str">
            <v>TON</v>
          </cell>
          <cell r="G308">
            <v>33000</v>
          </cell>
          <cell r="H308">
            <v>69300000</v>
          </cell>
          <cell r="I308">
            <v>33000</v>
          </cell>
          <cell r="J308">
            <v>69300000</v>
          </cell>
          <cell r="K308">
            <v>1.1000000000000001</v>
          </cell>
          <cell r="L308">
            <v>36000</v>
          </cell>
          <cell r="M308">
            <v>75600000</v>
          </cell>
        </row>
        <row r="309">
          <cell r="B309" t="str">
            <v>2)</v>
          </cell>
          <cell r="C309" t="str">
            <v>중간층아스콘포설</v>
          </cell>
          <cell r="D309" t="str">
            <v>(t=5cm, #57)</v>
          </cell>
          <cell r="E309">
            <v>180</v>
          </cell>
          <cell r="F309" t="str">
            <v>a</v>
          </cell>
          <cell r="G309">
            <v>44844</v>
          </cell>
          <cell r="H309">
            <v>8071920</v>
          </cell>
          <cell r="I309">
            <v>50000</v>
          </cell>
          <cell r="J309">
            <v>9000000</v>
          </cell>
          <cell r="K309">
            <v>0.98</v>
          </cell>
          <cell r="L309">
            <v>43000</v>
          </cell>
          <cell r="M309">
            <v>7740000</v>
          </cell>
        </row>
        <row r="310">
          <cell r="B310" t="str">
            <v>차.</v>
          </cell>
          <cell r="C310" t="str">
            <v>아스콘표층</v>
          </cell>
          <cell r="H310">
            <v>0</v>
          </cell>
          <cell r="J310">
            <v>0</v>
          </cell>
          <cell r="L310">
            <v>0</v>
          </cell>
          <cell r="M310">
            <v>0</v>
          </cell>
        </row>
        <row r="311">
          <cell r="B311" t="str">
            <v>1)</v>
          </cell>
          <cell r="C311" t="str">
            <v>표층아스콘구입및운반</v>
          </cell>
          <cell r="D311" t="str">
            <v>(＃78(도착도))</v>
          </cell>
          <cell r="E311">
            <v>2600</v>
          </cell>
          <cell r="F311" t="str">
            <v>TON</v>
          </cell>
          <cell r="G311">
            <v>33000</v>
          </cell>
          <cell r="H311">
            <v>85800000</v>
          </cell>
          <cell r="I311">
            <v>33000</v>
          </cell>
          <cell r="J311">
            <v>85800000</v>
          </cell>
          <cell r="K311">
            <v>1.1000000000000001</v>
          </cell>
          <cell r="L311">
            <v>36300</v>
          </cell>
          <cell r="M311">
            <v>94380000</v>
          </cell>
        </row>
        <row r="312">
          <cell r="B312" t="str">
            <v>2)</v>
          </cell>
          <cell r="C312" t="str">
            <v>표층아스콘포설및다짐</v>
          </cell>
          <cell r="D312" t="str">
            <v>(t=5Cm, #78)</v>
          </cell>
          <cell r="E312">
            <v>180</v>
          </cell>
          <cell r="F312" t="str">
            <v>a</v>
          </cell>
          <cell r="G312">
            <v>44844</v>
          </cell>
          <cell r="H312">
            <v>8071920</v>
          </cell>
          <cell r="I312">
            <v>50000</v>
          </cell>
          <cell r="J312">
            <v>9000000</v>
          </cell>
          <cell r="K312">
            <v>0.97</v>
          </cell>
          <cell r="L312">
            <v>43000</v>
          </cell>
          <cell r="M312">
            <v>7740000</v>
          </cell>
        </row>
        <row r="313">
          <cell r="B313" t="str">
            <v>카.</v>
          </cell>
          <cell r="C313" t="str">
            <v>노견토</v>
          </cell>
          <cell r="H313">
            <v>0</v>
          </cell>
          <cell r="J313">
            <v>0</v>
          </cell>
          <cell r="L313">
            <v>0</v>
          </cell>
          <cell r="M313">
            <v>0</v>
          </cell>
        </row>
        <row r="314">
          <cell r="B314" t="str">
            <v>1)</v>
          </cell>
          <cell r="C314" t="str">
            <v>노견토생산및운반</v>
          </cell>
          <cell r="D314" t="str">
            <v>(현장발파암유용)</v>
          </cell>
          <cell r="E314">
            <v>110</v>
          </cell>
          <cell r="F314" t="str">
            <v>㎥</v>
          </cell>
          <cell r="G314">
            <v>14523</v>
          </cell>
          <cell r="H314">
            <v>1597530</v>
          </cell>
          <cell r="I314">
            <v>12000</v>
          </cell>
          <cell r="J314">
            <v>1320000</v>
          </cell>
          <cell r="K314">
            <v>1.05</v>
          </cell>
          <cell r="L314">
            <v>15200</v>
          </cell>
          <cell r="M314">
            <v>1672000</v>
          </cell>
        </row>
        <row r="315">
          <cell r="B315" t="str">
            <v>2)</v>
          </cell>
          <cell r="C315" t="str">
            <v>노견토포설및다짐</v>
          </cell>
          <cell r="E315">
            <v>110</v>
          </cell>
          <cell r="F315" t="str">
            <v>㎥</v>
          </cell>
          <cell r="G315">
            <v>1735</v>
          </cell>
          <cell r="H315">
            <v>190850</v>
          </cell>
          <cell r="I315">
            <v>3500</v>
          </cell>
          <cell r="J315">
            <v>385000</v>
          </cell>
          <cell r="K315">
            <v>0.96</v>
          </cell>
          <cell r="L315">
            <v>1600</v>
          </cell>
          <cell r="M315">
            <v>176000</v>
          </cell>
        </row>
        <row r="316">
          <cell r="B316" t="str">
            <v>타.</v>
          </cell>
          <cell r="C316" t="str">
            <v>부체도로포장</v>
          </cell>
          <cell r="H316">
            <v>0</v>
          </cell>
          <cell r="J316">
            <v>0</v>
          </cell>
          <cell r="L316">
            <v>0</v>
          </cell>
          <cell r="M316">
            <v>0</v>
          </cell>
        </row>
        <row r="317">
          <cell r="B317" t="str">
            <v>1)</v>
          </cell>
          <cell r="C317" t="str">
            <v>콘크리트타설</v>
          </cell>
          <cell r="D317" t="str">
            <v>(무근,진동기제외)</v>
          </cell>
          <cell r="E317">
            <v>170</v>
          </cell>
          <cell r="F317" t="str">
            <v>㎥</v>
          </cell>
          <cell r="G317">
            <v>18203</v>
          </cell>
          <cell r="H317">
            <v>3094510</v>
          </cell>
          <cell r="I317">
            <v>13000</v>
          </cell>
          <cell r="J317">
            <v>2210000</v>
          </cell>
          <cell r="K317">
            <v>0.97</v>
          </cell>
          <cell r="L317">
            <v>17600</v>
          </cell>
          <cell r="M317">
            <v>2992000</v>
          </cell>
        </row>
        <row r="318">
          <cell r="B318" t="str">
            <v>2)</v>
          </cell>
          <cell r="C318" t="str">
            <v>비닐깔기</v>
          </cell>
          <cell r="E318">
            <v>860</v>
          </cell>
          <cell r="F318" t="str">
            <v>㎡</v>
          </cell>
          <cell r="G318">
            <v>458</v>
          </cell>
          <cell r="H318">
            <v>393880</v>
          </cell>
          <cell r="I318">
            <v>300</v>
          </cell>
          <cell r="J318">
            <v>258000</v>
          </cell>
          <cell r="K318">
            <v>0.98</v>
          </cell>
          <cell r="L318">
            <v>400</v>
          </cell>
          <cell r="M318">
            <v>344000</v>
          </cell>
        </row>
        <row r="319">
          <cell r="B319" t="str">
            <v>3)</v>
          </cell>
          <cell r="C319" t="str">
            <v>거푸집</v>
          </cell>
          <cell r="D319" t="str">
            <v>(합판 4회,0-7M)</v>
          </cell>
          <cell r="E319">
            <v>50</v>
          </cell>
          <cell r="F319" t="str">
            <v>㎡</v>
          </cell>
          <cell r="G319">
            <v>15395</v>
          </cell>
          <cell r="H319">
            <v>769750</v>
          </cell>
          <cell r="I319">
            <v>18000</v>
          </cell>
          <cell r="J319">
            <v>900000</v>
          </cell>
          <cell r="K319">
            <v>0.95</v>
          </cell>
          <cell r="L319">
            <v>14000</v>
          </cell>
          <cell r="M319">
            <v>700000</v>
          </cell>
        </row>
        <row r="320">
          <cell r="B320" t="str">
            <v>4)</v>
          </cell>
          <cell r="C320" t="str">
            <v>부체도로용줄눈</v>
          </cell>
          <cell r="E320">
            <v>140</v>
          </cell>
          <cell r="F320" t="str">
            <v>ｍ</v>
          </cell>
          <cell r="G320">
            <v>1030</v>
          </cell>
          <cell r="H320">
            <v>144200</v>
          </cell>
          <cell r="I320">
            <v>1000</v>
          </cell>
          <cell r="J320">
            <v>140000</v>
          </cell>
          <cell r="K320">
            <v>0.97</v>
          </cell>
          <cell r="L320">
            <v>900</v>
          </cell>
          <cell r="M320">
            <v>126000</v>
          </cell>
        </row>
        <row r="321">
          <cell r="B321" t="str">
            <v>5)</v>
          </cell>
          <cell r="C321" t="str">
            <v>와이어매쉬깔기.</v>
          </cell>
          <cell r="D321" t="str">
            <v>(#8 4.8*150*150)</v>
          </cell>
          <cell r="E321">
            <v>830</v>
          </cell>
          <cell r="F321" t="str">
            <v>㎡</v>
          </cell>
          <cell r="G321">
            <v>2813</v>
          </cell>
          <cell r="H321">
            <v>2334790</v>
          </cell>
          <cell r="I321">
            <v>2000</v>
          </cell>
          <cell r="J321">
            <v>1660000</v>
          </cell>
          <cell r="K321">
            <v>0.8</v>
          </cell>
          <cell r="L321">
            <v>2200</v>
          </cell>
          <cell r="M321">
            <v>1826000</v>
          </cell>
        </row>
        <row r="322">
          <cell r="B322" t="str">
            <v>7.</v>
          </cell>
          <cell r="C322" t="str">
            <v>안전 시설공</v>
          </cell>
          <cell r="H322">
            <v>1163901217</v>
          </cell>
          <cell r="J322">
            <v>0</v>
          </cell>
          <cell r="L322">
            <v>0</v>
          </cell>
          <cell r="M322">
            <v>1143109000</v>
          </cell>
        </row>
        <row r="323">
          <cell r="B323" t="str">
            <v>가.</v>
          </cell>
          <cell r="C323" t="str">
            <v>토공</v>
          </cell>
          <cell r="H323">
            <v>0</v>
          </cell>
          <cell r="J323">
            <v>0</v>
          </cell>
          <cell r="L323">
            <v>0</v>
          </cell>
          <cell r="M323">
            <v>0</v>
          </cell>
        </row>
        <row r="324">
          <cell r="C324" t="str">
            <v>터파기</v>
          </cell>
          <cell r="D324" t="str">
            <v>(인력,0-1m)</v>
          </cell>
          <cell r="E324">
            <v>1100</v>
          </cell>
          <cell r="F324" t="str">
            <v>㎥</v>
          </cell>
          <cell r="G324">
            <v>6751</v>
          </cell>
          <cell r="H324">
            <v>7426100</v>
          </cell>
          <cell r="I324">
            <v>5000</v>
          </cell>
          <cell r="J324">
            <v>5500000</v>
          </cell>
          <cell r="K324">
            <v>0.9</v>
          </cell>
          <cell r="L324">
            <v>6000</v>
          </cell>
          <cell r="M324">
            <v>6600000</v>
          </cell>
        </row>
        <row r="325">
          <cell r="C325" t="str">
            <v>되메우기및다짐.</v>
          </cell>
          <cell r="D325" t="str">
            <v>(인력(다짐포함)</v>
          </cell>
          <cell r="E325">
            <v>880</v>
          </cell>
          <cell r="F325" t="str">
            <v>㎥</v>
          </cell>
          <cell r="G325">
            <v>7088</v>
          </cell>
          <cell r="H325">
            <v>6237440</v>
          </cell>
          <cell r="I325">
            <v>5000</v>
          </cell>
          <cell r="J325">
            <v>4400000</v>
          </cell>
          <cell r="K325">
            <v>0.79</v>
          </cell>
          <cell r="L325">
            <v>5500</v>
          </cell>
          <cell r="M325">
            <v>4840000</v>
          </cell>
        </row>
        <row r="326">
          <cell r="C326" t="str">
            <v>잔토처리</v>
          </cell>
          <cell r="D326" t="str">
            <v>(인력)</v>
          </cell>
          <cell r="E326">
            <v>270</v>
          </cell>
          <cell r="F326" t="str">
            <v>㎥</v>
          </cell>
          <cell r="G326">
            <v>7056</v>
          </cell>
          <cell r="H326">
            <v>1905120</v>
          </cell>
          <cell r="I326">
            <v>6000</v>
          </cell>
          <cell r="J326">
            <v>1620000</v>
          </cell>
          <cell r="K326">
            <v>0.97</v>
          </cell>
          <cell r="L326">
            <v>6800</v>
          </cell>
          <cell r="M326">
            <v>1836000</v>
          </cell>
        </row>
        <row r="327">
          <cell r="B327" t="str">
            <v>나.</v>
          </cell>
          <cell r="C327" t="str">
            <v>차선도색</v>
          </cell>
          <cell r="H327">
            <v>0</v>
          </cell>
          <cell r="J327">
            <v>0</v>
          </cell>
          <cell r="L327">
            <v>0</v>
          </cell>
          <cell r="M327">
            <v>0</v>
          </cell>
        </row>
        <row r="328">
          <cell r="B328" t="str">
            <v>1)</v>
          </cell>
          <cell r="C328" t="str">
            <v>차선도색(백색)</v>
          </cell>
          <cell r="D328" t="str">
            <v>(융착성도료기계식)</v>
          </cell>
          <cell r="E328">
            <v>590</v>
          </cell>
          <cell r="F328" t="str">
            <v>㎡</v>
          </cell>
          <cell r="G328">
            <v>6930</v>
          </cell>
          <cell r="H328">
            <v>4088700</v>
          </cell>
          <cell r="I328">
            <v>3800</v>
          </cell>
          <cell r="J328">
            <v>2242000</v>
          </cell>
          <cell r="K328">
            <v>0.99</v>
          </cell>
          <cell r="L328">
            <v>6800</v>
          </cell>
          <cell r="M328">
            <v>4012000</v>
          </cell>
        </row>
        <row r="329">
          <cell r="B329" t="str">
            <v>2)</v>
          </cell>
          <cell r="C329" t="str">
            <v>차선도색(황색)</v>
          </cell>
          <cell r="D329" t="str">
            <v>(융착성도료기계식)</v>
          </cell>
          <cell r="E329">
            <v>980</v>
          </cell>
          <cell r="F329" t="str">
            <v>㎡</v>
          </cell>
          <cell r="G329">
            <v>9245</v>
          </cell>
          <cell r="H329">
            <v>9060100</v>
          </cell>
          <cell r="I329">
            <v>3800</v>
          </cell>
          <cell r="J329">
            <v>3724000</v>
          </cell>
          <cell r="K329">
            <v>0.99</v>
          </cell>
          <cell r="L329">
            <v>9100</v>
          </cell>
          <cell r="M329">
            <v>8918000</v>
          </cell>
        </row>
        <row r="330">
          <cell r="B330" t="str">
            <v>다.</v>
          </cell>
          <cell r="C330" t="str">
            <v>교통표지판</v>
          </cell>
          <cell r="H330">
            <v>0</v>
          </cell>
          <cell r="J330">
            <v>0</v>
          </cell>
          <cell r="L330">
            <v>0</v>
          </cell>
          <cell r="M330">
            <v>0</v>
          </cell>
        </row>
        <row r="331">
          <cell r="B331" t="str">
            <v>1)</v>
          </cell>
          <cell r="C331" t="str">
            <v>삼각표지판</v>
          </cell>
          <cell r="D331" t="str">
            <v>(L=120 CM(단주식)</v>
          </cell>
          <cell r="E331">
            <v>2</v>
          </cell>
          <cell r="F331" t="str">
            <v>EA</v>
          </cell>
          <cell r="G331">
            <v>116664</v>
          </cell>
          <cell r="H331">
            <v>233328</v>
          </cell>
          <cell r="I331">
            <v>200000</v>
          </cell>
          <cell r="J331">
            <v>400000</v>
          </cell>
          <cell r="K331">
            <v>0.98</v>
          </cell>
          <cell r="L331">
            <v>114000</v>
          </cell>
          <cell r="M331">
            <v>228000</v>
          </cell>
        </row>
        <row r="332">
          <cell r="B332" t="str">
            <v>2)</v>
          </cell>
          <cell r="C332" t="str">
            <v>원형표지판</v>
          </cell>
          <cell r="D332" t="str">
            <v>(D=90CM(내민식)</v>
          </cell>
          <cell r="E332">
            <v>2</v>
          </cell>
          <cell r="F332" t="str">
            <v>EA</v>
          </cell>
          <cell r="G332">
            <v>108664</v>
          </cell>
          <cell r="H332">
            <v>217328</v>
          </cell>
          <cell r="I332">
            <v>200000</v>
          </cell>
          <cell r="J332">
            <v>400000</v>
          </cell>
          <cell r="K332">
            <v>0.93</v>
          </cell>
          <cell r="L332">
            <v>101000</v>
          </cell>
          <cell r="M332">
            <v>202000</v>
          </cell>
        </row>
        <row r="333">
          <cell r="B333" t="str">
            <v>3)</v>
          </cell>
          <cell r="C333" t="str">
            <v>갈매기 표지판</v>
          </cell>
          <cell r="E333">
            <v>30</v>
          </cell>
          <cell r="F333" t="str">
            <v>EA</v>
          </cell>
          <cell r="G333">
            <v>222795</v>
          </cell>
          <cell r="H333">
            <v>6683850</v>
          </cell>
          <cell r="I333">
            <v>200000</v>
          </cell>
          <cell r="J333">
            <v>6000000</v>
          </cell>
          <cell r="K333">
            <v>0.98</v>
          </cell>
          <cell r="L333">
            <v>218000</v>
          </cell>
          <cell r="M333">
            <v>6540000</v>
          </cell>
        </row>
        <row r="334">
          <cell r="B334" t="str">
            <v>4)</v>
          </cell>
          <cell r="C334" t="str">
            <v>방향이정표지판</v>
          </cell>
          <cell r="E334">
            <v>10</v>
          </cell>
          <cell r="F334" t="str">
            <v>EA</v>
          </cell>
          <cell r="G334">
            <v>2275765</v>
          </cell>
          <cell r="H334">
            <v>22757650</v>
          </cell>
          <cell r="I334">
            <v>3000000</v>
          </cell>
          <cell r="J334">
            <v>30000000</v>
          </cell>
          <cell r="K334">
            <v>1.1000000000000001</v>
          </cell>
          <cell r="L334">
            <v>2500000</v>
          </cell>
          <cell r="M334">
            <v>25000000</v>
          </cell>
        </row>
        <row r="335">
          <cell r="B335" t="str">
            <v>5)</v>
          </cell>
          <cell r="C335" t="str">
            <v>예고표지판,</v>
          </cell>
          <cell r="E335">
            <v>4</v>
          </cell>
          <cell r="F335" t="str">
            <v>EA</v>
          </cell>
          <cell r="G335">
            <v>1800765</v>
          </cell>
          <cell r="H335">
            <v>7203060</v>
          </cell>
          <cell r="I335">
            <v>2000000</v>
          </cell>
          <cell r="J335">
            <v>8000000</v>
          </cell>
          <cell r="K335">
            <v>1</v>
          </cell>
          <cell r="L335">
            <v>1800000</v>
          </cell>
          <cell r="M335">
            <v>7200000</v>
          </cell>
        </row>
        <row r="336">
          <cell r="B336" t="str">
            <v>라.</v>
          </cell>
          <cell r="C336" t="str">
            <v>낙석방지책</v>
          </cell>
          <cell r="H336">
            <v>0</v>
          </cell>
          <cell r="J336">
            <v>0</v>
          </cell>
          <cell r="L336">
            <v>0</v>
          </cell>
          <cell r="M336">
            <v>0</v>
          </cell>
        </row>
        <row r="337">
          <cell r="C337" t="str">
            <v>낙석방지책</v>
          </cell>
          <cell r="D337" t="str">
            <v>(일반부)</v>
          </cell>
          <cell r="E337">
            <v>150</v>
          </cell>
          <cell r="F337" t="str">
            <v>M</v>
          </cell>
          <cell r="G337">
            <v>71922</v>
          </cell>
          <cell r="H337">
            <v>10788300</v>
          </cell>
          <cell r="I337">
            <v>60000</v>
          </cell>
          <cell r="J337">
            <v>9000000</v>
          </cell>
          <cell r="K337">
            <v>0.99</v>
          </cell>
          <cell r="L337">
            <v>71000</v>
          </cell>
          <cell r="M337">
            <v>10650000</v>
          </cell>
        </row>
        <row r="338">
          <cell r="C338" t="str">
            <v>낙석방지책</v>
          </cell>
          <cell r="D338" t="str">
            <v>(단  부)</v>
          </cell>
          <cell r="E338">
            <v>4</v>
          </cell>
          <cell r="F338" t="str">
            <v>개소</v>
          </cell>
          <cell r="G338">
            <v>475924</v>
          </cell>
          <cell r="H338">
            <v>1903696</v>
          </cell>
          <cell r="I338">
            <v>450000</v>
          </cell>
          <cell r="J338">
            <v>1800000</v>
          </cell>
          <cell r="K338">
            <v>0.99</v>
          </cell>
          <cell r="L338">
            <v>471000</v>
          </cell>
          <cell r="M338">
            <v>1884000</v>
          </cell>
        </row>
        <row r="339">
          <cell r="B339" t="str">
            <v>마.</v>
          </cell>
          <cell r="C339" t="str">
            <v>가드레일</v>
          </cell>
          <cell r="H339">
            <v>0</v>
          </cell>
          <cell r="J339">
            <v>0</v>
          </cell>
          <cell r="L339">
            <v>0</v>
          </cell>
          <cell r="M339">
            <v>0</v>
          </cell>
        </row>
        <row r="340">
          <cell r="B340" t="str">
            <v>1)</v>
          </cell>
          <cell r="C340" t="str">
            <v>가드레일</v>
          </cell>
          <cell r="D340" t="str">
            <v>(표준구간)</v>
          </cell>
          <cell r="E340">
            <v>260</v>
          </cell>
          <cell r="F340" t="str">
            <v>경간</v>
          </cell>
          <cell r="G340">
            <v>123896</v>
          </cell>
          <cell r="H340">
            <v>32212960</v>
          </cell>
          <cell r="I340">
            <v>100000</v>
          </cell>
          <cell r="J340">
            <v>26000000</v>
          </cell>
          <cell r="K340">
            <v>0.97</v>
          </cell>
          <cell r="L340">
            <v>120000</v>
          </cell>
          <cell r="M340">
            <v>31200000</v>
          </cell>
        </row>
        <row r="341">
          <cell r="B341" t="str">
            <v>2)</v>
          </cell>
          <cell r="C341" t="str">
            <v>가드레일</v>
          </cell>
          <cell r="D341" t="str">
            <v>(단부구간)</v>
          </cell>
          <cell r="E341">
            <v>6</v>
          </cell>
          <cell r="F341" t="str">
            <v>EA</v>
          </cell>
          <cell r="G341">
            <v>96952</v>
          </cell>
          <cell r="H341">
            <v>581712</v>
          </cell>
          <cell r="I341">
            <v>60000</v>
          </cell>
          <cell r="J341">
            <v>360000</v>
          </cell>
          <cell r="K341">
            <v>0.97</v>
          </cell>
          <cell r="L341">
            <v>94000</v>
          </cell>
          <cell r="M341">
            <v>564000</v>
          </cell>
        </row>
        <row r="342">
          <cell r="B342" t="str">
            <v>3)</v>
          </cell>
          <cell r="C342" t="str">
            <v>가드레일</v>
          </cell>
          <cell r="D342" t="str">
            <v>(단부콘크리트)</v>
          </cell>
          <cell r="E342">
            <v>6</v>
          </cell>
          <cell r="F342" t="str">
            <v>EA</v>
          </cell>
          <cell r="G342">
            <v>76134</v>
          </cell>
          <cell r="H342">
            <v>456804</v>
          </cell>
          <cell r="I342">
            <v>60000</v>
          </cell>
          <cell r="J342">
            <v>360000</v>
          </cell>
          <cell r="K342">
            <v>0.97</v>
          </cell>
          <cell r="L342">
            <v>73000</v>
          </cell>
          <cell r="M342">
            <v>438000</v>
          </cell>
        </row>
        <row r="343">
          <cell r="B343" t="str">
            <v>4)</v>
          </cell>
          <cell r="C343" t="str">
            <v>중분대가드레일.</v>
          </cell>
          <cell r="D343" t="str">
            <v>(표준구간)</v>
          </cell>
          <cell r="E343">
            <v>50</v>
          </cell>
          <cell r="F343" t="str">
            <v>경간</v>
          </cell>
          <cell r="G343">
            <v>195096</v>
          </cell>
          <cell r="H343">
            <v>9754800</v>
          </cell>
          <cell r="I343">
            <v>150000</v>
          </cell>
          <cell r="J343">
            <v>7500000</v>
          </cell>
          <cell r="K343">
            <v>0.98</v>
          </cell>
          <cell r="L343">
            <v>191000</v>
          </cell>
          <cell r="M343">
            <v>9550000</v>
          </cell>
        </row>
        <row r="344">
          <cell r="B344" t="str">
            <v>5)</v>
          </cell>
          <cell r="C344" t="str">
            <v>중분대단부레일</v>
          </cell>
          <cell r="E344">
            <v>10</v>
          </cell>
          <cell r="F344" t="str">
            <v>EA</v>
          </cell>
          <cell r="G344">
            <v>71875</v>
          </cell>
          <cell r="H344">
            <v>718750</v>
          </cell>
          <cell r="I344">
            <v>60000</v>
          </cell>
          <cell r="J344">
            <v>600000</v>
          </cell>
          <cell r="K344">
            <v>0.98</v>
          </cell>
          <cell r="L344">
            <v>70000</v>
          </cell>
          <cell r="M344">
            <v>700000</v>
          </cell>
        </row>
        <row r="345">
          <cell r="B345" t="str">
            <v>바.</v>
          </cell>
          <cell r="C345" t="str">
            <v>차광망</v>
          </cell>
          <cell r="E345">
            <v>50</v>
          </cell>
          <cell r="F345" t="str">
            <v>EA</v>
          </cell>
          <cell r="G345">
            <v>100604</v>
          </cell>
          <cell r="H345">
            <v>5030200</v>
          </cell>
          <cell r="I345">
            <v>60000</v>
          </cell>
          <cell r="J345">
            <v>3000000</v>
          </cell>
          <cell r="K345">
            <v>0.95</v>
          </cell>
          <cell r="L345">
            <v>95000</v>
          </cell>
          <cell r="M345">
            <v>4750000</v>
          </cell>
        </row>
        <row r="346">
          <cell r="B346" t="str">
            <v>사.</v>
          </cell>
          <cell r="C346" t="str">
            <v>보도설치</v>
          </cell>
          <cell r="H346">
            <v>0</v>
          </cell>
          <cell r="J346">
            <v>0</v>
          </cell>
          <cell r="L346">
            <v>0</v>
          </cell>
          <cell r="M346">
            <v>0</v>
          </cell>
        </row>
        <row r="347">
          <cell r="C347" t="str">
            <v>보차도경계블럭.</v>
          </cell>
          <cell r="D347" t="str">
            <v>(180*205*300*1000)</v>
          </cell>
          <cell r="E347">
            <v>270</v>
          </cell>
          <cell r="F347" t="str">
            <v>M</v>
          </cell>
          <cell r="G347">
            <v>10152</v>
          </cell>
          <cell r="H347">
            <v>2741040</v>
          </cell>
          <cell r="I347">
            <v>18000</v>
          </cell>
          <cell r="J347">
            <v>4860000</v>
          </cell>
          <cell r="K347">
            <v>0.97</v>
          </cell>
          <cell r="L347">
            <v>9800</v>
          </cell>
          <cell r="M347">
            <v>2646000</v>
          </cell>
        </row>
        <row r="348">
          <cell r="C348" t="str">
            <v>도로경계부럭</v>
          </cell>
          <cell r="D348" t="str">
            <v>(150x150x1000)</v>
          </cell>
          <cell r="E348">
            <v>270</v>
          </cell>
          <cell r="F348" t="str">
            <v>M</v>
          </cell>
          <cell r="G348">
            <v>7886</v>
          </cell>
          <cell r="H348">
            <v>2129220</v>
          </cell>
          <cell r="I348">
            <v>15000</v>
          </cell>
          <cell r="J348">
            <v>4050000</v>
          </cell>
          <cell r="K348">
            <v>0.98</v>
          </cell>
          <cell r="L348">
            <v>7700</v>
          </cell>
          <cell r="M348">
            <v>2079000</v>
          </cell>
        </row>
        <row r="349">
          <cell r="C349" t="str">
            <v>소형고압블럭포장</v>
          </cell>
          <cell r="D349" t="str">
            <v>(T = 60M/M)</v>
          </cell>
          <cell r="E349">
            <v>440</v>
          </cell>
          <cell r="F349" t="str">
            <v>㎡</v>
          </cell>
          <cell r="G349">
            <v>9609</v>
          </cell>
          <cell r="H349">
            <v>4227960</v>
          </cell>
          <cell r="I349">
            <v>7500</v>
          </cell>
          <cell r="J349">
            <v>3300000</v>
          </cell>
          <cell r="K349">
            <v>0.97</v>
          </cell>
          <cell r="L349">
            <v>9300</v>
          </cell>
          <cell r="M349">
            <v>4092000</v>
          </cell>
        </row>
        <row r="350">
          <cell r="B350" t="str">
            <v>아.</v>
          </cell>
          <cell r="C350" t="str">
            <v>미끄럼방지포장</v>
          </cell>
          <cell r="E350">
            <v>1600</v>
          </cell>
          <cell r="F350" t="str">
            <v>㎡</v>
          </cell>
          <cell r="G350">
            <v>31561</v>
          </cell>
          <cell r="H350">
            <v>50497600</v>
          </cell>
          <cell r="I350">
            <v>35000</v>
          </cell>
          <cell r="J350">
            <v>56000000</v>
          </cell>
          <cell r="K350">
            <v>0.97</v>
          </cell>
          <cell r="L350">
            <v>30600</v>
          </cell>
          <cell r="M350">
            <v>48960000</v>
          </cell>
        </row>
        <row r="351">
          <cell r="B351" t="str">
            <v>자.</v>
          </cell>
          <cell r="C351" t="str">
            <v>결착식방지망</v>
          </cell>
          <cell r="D351" t="str">
            <v>(법면보호용)</v>
          </cell>
          <cell r="E351">
            <v>17000</v>
          </cell>
          <cell r="F351" t="str">
            <v>㎡</v>
          </cell>
          <cell r="G351">
            <v>45847</v>
          </cell>
          <cell r="H351">
            <v>779399000</v>
          </cell>
          <cell r="I351">
            <v>45847</v>
          </cell>
          <cell r="J351">
            <v>779399000</v>
          </cell>
          <cell r="K351">
            <v>1</v>
          </cell>
          <cell r="L351">
            <v>45000</v>
          </cell>
          <cell r="M351">
            <v>765000000</v>
          </cell>
        </row>
        <row r="352">
          <cell r="B352" t="str">
            <v>차.</v>
          </cell>
          <cell r="C352" t="str">
            <v>암파쇄방호시설</v>
          </cell>
          <cell r="E352">
            <v>100</v>
          </cell>
          <cell r="F352" t="str">
            <v>M</v>
          </cell>
          <cell r="G352">
            <v>850019</v>
          </cell>
          <cell r="H352">
            <v>85001900</v>
          </cell>
          <cell r="I352">
            <v>600000</v>
          </cell>
          <cell r="J352">
            <v>60000000</v>
          </cell>
          <cell r="K352">
            <v>1</v>
          </cell>
          <cell r="L352">
            <v>850000</v>
          </cell>
          <cell r="M352">
            <v>85000000</v>
          </cell>
        </row>
        <row r="353">
          <cell r="B353" t="str">
            <v>카.</v>
          </cell>
          <cell r="C353" t="str">
            <v>절토부점검로</v>
          </cell>
          <cell r="H353">
            <v>0</v>
          </cell>
          <cell r="J353">
            <v>0</v>
          </cell>
          <cell r="L353">
            <v>0</v>
          </cell>
          <cell r="M353">
            <v>0</v>
          </cell>
        </row>
        <row r="354">
          <cell r="B354" t="str">
            <v>1)</v>
          </cell>
          <cell r="C354" t="str">
            <v>비탈면 점검로</v>
          </cell>
          <cell r="D354" t="str">
            <v>(단부)</v>
          </cell>
          <cell r="E354">
            <v>30</v>
          </cell>
          <cell r="F354" t="str">
            <v>EA</v>
          </cell>
          <cell r="G354">
            <v>298480</v>
          </cell>
          <cell r="H354">
            <v>8954400</v>
          </cell>
          <cell r="I354">
            <v>200000</v>
          </cell>
          <cell r="J354">
            <v>6000000</v>
          </cell>
          <cell r="K354">
            <v>0.98</v>
          </cell>
          <cell r="L354">
            <v>292000</v>
          </cell>
          <cell r="M354">
            <v>8760000</v>
          </cell>
        </row>
        <row r="355">
          <cell r="B355" t="str">
            <v>2)</v>
          </cell>
          <cell r="C355" t="str">
            <v>비탈면 점검로</v>
          </cell>
          <cell r="D355" t="str">
            <v>(계단부)</v>
          </cell>
          <cell r="E355">
            <v>140</v>
          </cell>
          <cell r="F355" t="str">
            <v>M</v>
          </cell>
          <cell r="G355">
            <v>333675</v>
          </cell>
          <cell r="H355">
            <v>46714500</v>
          </cell>
          <cell r="I355">
            <v>250000</v>
          </cell>
          <cell r="J355">
            <v>35000000</v>
          </cell>
          <cell r="K355">
            <v>0.98</v>
          </cell>
          <cell r="L355">
            <v>327000</v>
          </cell>
          <cell r="M355">
            <v>45780000</v>
          </cell>
        </row>
        <row r="356">
          <cell r="B356" t="str">
            <v>타.</v>
          </cell>
          <cell r="C356" t="str">
            <v>경고등설치</v>
          </cell>
          <cell r="E356">
            <v>10</v>
          </cell>
          <cell r="F356" t="str">
            <v>개소</v>
          </cell>
          <cell r="G356">
            <v>162750</v>
          </cell>
          <cell r="H356">
            <v>1627500</v>
          </cell>
          <cell r="I356">
            <v>162750</v>
          </cell>
          <cell r="J356">
            <v>1627500</v>
          </cell>
          <cell r="K356">
            <v>0.96</v>
          </cell>
          <cell r="L356">
            <v>156000</v>
          </cell>
          <cell r="M356">
            <v>1560000</v>
          </cell>
        </row>
        <row r="357">
          <cell r="B357" t="str">
            <v>파.</v>
          </cell>
          <cell r="C357" t="str">
            <v>데리네이터</v>
          </cell>
          <cell r="D357" t="str">
            <v>(옹벽용)</v>
          </cell>
          <cell r="E357">
            <v>20</v>
          </cell>
          <cell r="F357" t="str">
            <v>EA</v>
          </cell>
          <cell r="G357">
            <v>16928</v>
          </cell>
          <cell r="H357">
            <v>338560</v>
          </cell>
          <cell r="I357">
            <v>14000</v>
          </cell>
          <cell r="J357">
            <v>280000</v>
          </cell>
          <cell r="K357">
            <v>0.98</v>
          </cell>
          <cell r="L357">
            <v>16500</v>
          </cell>
          <cell r="M357">
            <v>330000</v>
          </cell>
        </row>
        <row r="358">
          <cell r="B358" t="str">
            <v>하.</v>
          </cell>
          <cell r="C358" t="str">
            <v>PE드럼설치</v>
          </cell>
          <cell r="E358">
            <v>10</v>
          </cell>
          <cell r="F358" t="str">
            <v>개소</v>
          </cell>
          <cell r="G358">
            <v>30450</v>
          </cell>
          <cell r="H358">
            <v>304500</v>
          </cell>
          <cell r="I358">
            <v>30450</v>
          </cell>
          <cell r="J358">
            <v>304500</v>
          </cell>
          <cell r="K358">
            <v>0.98</v>
          </cell>
          <cell r="L358">
            <v>29000</v>
          </cell>
          <cell r="M358">
            <v>290000</v>
          </cell>
        </row>
        <row r="359">
          <cell r="B359" t="str">
            <v>거.</v>
          </cell>
          <cell r="C359" t="str">
            <v>공사용가설휀스</v>
          </cell>
          <cell r="E359">
            <v>180</v>
          </cell>
          <cell r="F359" t="str">
            <v>EA</v>
          </cell>
          <cell r="G359">
            <v>26250</v>
          </cell>
          <cell r="H359">
            <v>4725000</v>
          </cell>
          <cell r="I359">
            <v>26250</v>
          </cell>
          <cell r="J359">
            <v>4725000</v>
          </cell>
          <cell r="K359">
            <v>0.97</v>
          </cell>
          <cell r="L359">
            <v>25000</v>
          </cell>
          <cell r="M359">
            <v>4500000</v>
          </cell>
        </row>
        <row r="360">
          <cell r="B360" t="str">
            <v>너.</v>
          </cell>
          <cell r="C360" t="str">
            <v>세륜세차시설</v>
          </cell>
          <cell r="E360">
            <v>1</v>
          </cell>
          <cell r="F360" t="str">
            <v>개소</v>
          </cell>
          <cell r="G360">
            <v>49980139</v>
          </cell>
          <cell r="H360">
            <v>49980139</v>
          </cell>
          <cell r="I360">
            <v>30000000</v>
          </cell>
          <cell r="J360">
            <v>30000000</v>
          </cell>
          <cell r="K360">
            <v>1</v>
          </cell>
          <cell r="L360">
            <v>49000000</v>
          </cell>
          <cell r="M360">
            <v>49000000</v>
          </cell>
        </row>
        <row r="361">
          <cell r="B361" t="str">
            <v>8.</v>
          </cell>
          <cell r="C361" t="str">
            <v>부 대 공</v>
          </cell>
          <cell r="H361">
            <v>1894801591</v>
          </cell>
          <cell r="J361">
            <v>0</v>
          </cell>
          <cell r="L361">
            <v>0</v>
          </cell>
          <cell r="M361">
            <v>1934182582</v>
          </cell>
        </row>
        <row r="362">
          <cell r="B362" t="str">
            <v>가.</v>
          </cell>
          <cell r="C362" t="str">
            <v>추가보링시험비</v>
          </cell>
          <cell r="H362">
            <v>0</v>
          </cell>
          <cell r="J362">
            <v>0</v>
          </cell>
          <cell r="K362">
            <v>1</v>
          </cell>
          <cell r="L362">
            <v>0</v>
          </cell>
          <cell r="M362">
            <v>0</v>
          </cell>
        </row>
        <row r="363">
          <cell r="B363" t="str">
            <v>1)</v>
          </cell>
          <cell r="C363" t="str">
            <v>보 링 비</v>
          </cell>
          <cell r="D363" t="str">
            <v>(NX SIZE)</v>
          </cell>
          <cell r="H363">
            <v>0</v>
          </cell>
          <cell r="J363">
            <v>0</v>
          </cell>
          <cell r="L363">
            <v>0</v>
          </cell>
          <cell r="M363">
            <v>0</v>
          </cell>
        </row>
        <row r="364">
          <cell r="B364" t="str">
            <v>a</v>
          </cell>
          <cell r="C364" t="str">
            <v>보링비</v>
          </cell>
          <cell r="D364" t="str">
            <v>(모래층)</v>
          </cell>
          <cell r="E364">
            <v>6</v>
          </cell>
          <cell r="F364" t="str">
            <v>ｍ</v>
          </cell>
          <cell r="G364">
            <v>117541</v>
          </cell>
          <cell r="H364">
            <v>705246</v>
          </cell>
          <cell r="I364">
            <v>117541</v>
          </cell>
          <cell r="J364">
            <v>705246</v>
          </cell>
          <cell r="K364">
            <v>1</v>
          </cell>
          <cell r="L364">
            <v>117000</v>
          </cell>
          <cell r="M364">
            <v>702000</v>
          </cell>
        </row>
        <row r="365">
          <cell r="B365" t="str">
            <v>b</v>
          </cell>
          <cell r="C365" t="str">
            <v>보 링 비</v>
          </cell>
          <cell r="D365" t="str">
            <v>(풍화암층)</v>
          </cell>
          <cell r="E365">
            <v>6</v>
          </cell>
          <cell r="F365" t="str">
            <v>ｍ</v>
          </cell>
          <cell r="G365">
            <v>107432</v>
          </cell>
          <cell r="H365">
            <v>644592</v>
          </cell>
          <cell r="I365">
            <v>107432</v>
          </cell>
          <cell r="J365">
            <v>644592</v>
          </cell>
          <cell r="K365">
            <v>1</v>
          </cell>
          <cell r="L365">
            <v>107000</v>
          </cell>
          <cell r="M365">
            <v>642000</v>
          </cell>
        </row>
        <row r="366">
          <cell r="B366" t="str">
            <v>c</v>
          </cell>
          <cell r="C366" t="str">
            <v>보링비.</v>
          </cell>
          <cell r="D366" t="str">
            <v>(연암층)</v>
          </cell>
          <cell r="E366">
            <v>10</v>
          </cell>
          <cell r="F366" t="str">
            <v>ｍ</v>
          </cell>
          <cell r="G366">
            <v>121597</v>
          </cell>
          <cell r="H366">
            <v>1215970</v>
          </cell>
          <cell r="I366">
            <v>121597</v>
          </cell>
          <cell r="J366">
            <v>1215970</v>
          </cell>
          <cell r="K366">
            <v>1</v>
          </cell>
          <cell r="L366">
            <v>121000</v>
          </cell>
          <cell r="M366">
            <v>1210000</v>
          </cell>
        </row>
        <row r="367">
          <cell r="B367" t="str">
            <v>d</v>
          </cell>
          <cell r="C367" t="str">
            <v>보링비,</v>
          </cell>
          <cell r="D367" t="str">
            <v>(경암층)</v>
          </cell>
          <cell r="E367">
            <v>10</v>
          </cell>
          <cell r="F367" t="str">
            <v>ｍ</v>
          </cell>
          <cell r="G367">
            <v>209863</v>
          </cell>
          <cell r="H367">
            <v>2098630</v>
          </cell>
          <cell r="I367">
            <v>209863</v>
          </cell>
          <cell r="J367">
            <v>2098630</v>
          </cell>
          <cell r="K367">
            <v>1</v>
          </cell>
          <cell r="L367">
            <v>209000</v>
          </cell>
          <cell r="M367">
            <v>2090000</v>
          </cell>
        </row>
        <row r="368">
          <cell r="B368" t="str">
            <v>2)</v>
          </cell>
          <cell r="C368" t="str">
            <v>표준관입시험</v>
          </cell>
          <cell r="E368">
            <v>6</v>
          </cell>
          <cell r="F368" t="str">
            <v>회</v>
          </cell>
          <cell r="G368">
            <v>21467</v>
          </cell>
          <cell r="H368">
            <v>128802</v>
          </cell>
          <cell r="I368">
            <v>21467</v>
          </cell>
          <cell r="J368">
            <v>128802</v>
          </cell>
          <cell r="K368">
            <v>0.97</v>
          </cell>
          <cell r="L368">
            <v>20000</v>
          </cell>
          <cell r="M368">
            <v>120000</v>
          </cell>
        </row>
        <row r="369">
          <cell r="B369" t="str">
            <v>3)</v>
          </cell>
          <cell r="C369" t="str">
            <v>실내토질시험</v>
          </cell>
          <cell r="E369">
            <v>1</v>
          </cell>
          <cell r="F369" t="str">
            <v>식</v>
          </cell>
          <cell r="G369">
            <v>3942000</v>
          </cell>
          <cell r="H369">
            <v>3942000</v>
          </cell>
          <cell r="I369">
            <v>3942000</v>
          </cell>
          <cell r="J369">
            <v>3942000</v>
          </cell>
          <cell r="K369">
            <v>1</v>
          </cell>
          <cell r="L369">
            <v>3900000</v>
          </cell>
          <cell r="M369">
            <v>3900000</v>
          </cell>
        </row>
        <row r="370">
          <cell r="B370" t="str">
            <v>4)</v>
          </cell>
          <cell r="C370" t="str">
            <v>실내암석시험</v>
          </cell>
          <cell r="E370">
            <v>1</v>
          </cell>
          <cell r="F370" t="str">
            <v>식</v>
          </cell>
          <cell r="G370">
            <v>1051800</v>
          </cell>
          <cell r="H370">
            <v>1051800</v>
          </cell>
          <cell r="I370">
            <v>1051800</v>
          </cell>
          <cell r="J370">
            <v>1051800</v>
          </cell>
          <cell r="K370">
            <v>1</v>
          </cell>
          <cell r="L370">
            <v>1000000</v>
          </cell>
          <cell r="M370">
            <v>1000000</v>
          </cell>
        </row>
        <row r="371">
          <cell r="B371" t="str">
            <v>5)</v>
          </cell>
          <cell r="C371" t="str">
            <v>전기비저항탐사</v>
          </cell>
          <cell r="E371">
            <v>2</v>
          </cell>
          <cell r="F371" t="str">
            <v>㎞</v>
          </cell>
          <cell r="G371">
            <v>10454089</v>
          </cell>
          <cell r="H371">
            <v>20908178</v>
          </cell>
          <cell r="I371">
            <v>10454089</v>
          </cell>
          <cell r="J371">
            <v>20908178</v>
          </cell>
          <cell r="K371">
            <v>1</v>
          </cell>
          <cell r="L371">
            <v>10400000</v>
          </cell>
          <cell r="M371">
            <v>20800000</v>
          </cell>
        </row>
        <row r="372">
          <cell r="B372" t="str">
            <v>6)</v>
          </cell>
          <cell r="C372" t="str">
            <v>탄성파탐사</v>
          </cell>
          <cell r="E372">
            <v>1</v>
          </cell>
          <cell r="F372" t="str">
            <v>㎞</v>
          </cell>
          <cell r="G372">
            <v>5136923</v>
          </cell>
          <cell r="H372">
            <v>5136923</v>
          </cell>
          <cell r="I372">
            <v>5136923</v>
          </cell>
          <cell r="J372">
            <v>5136923</v>
          </cell>
          <cell r="K372">
            <v>0.98</v>
          </cell>
          <cell r="L372">
            <v>5000000</v>
          </cell>
          <cell r="M372">
            <v>5000000</v>
          </cell>
        </row>
        <row r="373">
          <cell r="B373" t="str">
            <v>7)</v>
          </cell>
          <cell r="C373" t="str">
            <v>선진(수평보링)</v>
          </cell>
          <cell r="E373">
            <v>300</v>
          </cell>
          <cell r="F373" t="str">
            <v>ｍ</v>
          </cell>
          <cell r="G373">
            <v>534698</v>
          </cell>
          <cell r="H373">
            <v>160409400</v>
          </cell>
          <cell r="I373">
            <v>534698</v>
          </cell>
          <cell r="J373">
            <v>160409400</v>
          </cell>
          <cell r="K373">
            <v>1.3</v>
          </cell>
          <cell r="L373">
            <v>690000</v>
          </cell>
          <cell r="M373">
            <v>207000000</v>
          </cell>
        </row>
        <row r="374">
          <cell r="B374" t="str">
            <v>8)</v>
          </cell>
          <cell r="C374" t="str">
            <v>기계기구설치</v>
          </cell>
          <cell r="E374">
            <v>2</v>
          </cell>
          <cell r="F374" t="str">
            <v>회</v>
          </cell>
          <cell r="G374">
            <v>196368</v>
          </cell>
          <cell r="H374">
            <v>392736</v>
          </cell>
          <cell r="I374">
            <v>196368</v>
          </cell>
          <cell r="J374">
            <v>392736</v>
          </cell>
          <cell r="K374">
            <v>0.97</v>
          </cell>
          <cell r="L374">
            <v>190000</v>
          </cell>
          <cell r="M374">
            <v>380000</v>
          </cell>
        </row>
        <row r="375">
          <cell r="B375" t="str">
            <v>9)</v>
          </cell>
          <cell r="C375" t="str">
            <v>기계기구운반</v>
          </cell>
          <cell r="E375">
            <v>3</v>
          </cell>
          <cell r="F375" t="str">
            <v>회</v>
          </cell>
          <cell r="G375">
            <v>200000</v>
          </cell>
          <cell r="H375">
            <v>600000</v>
          </cell>
          <cell r="I375">
            <v>200000</v>
          </cell>
          <cell r="J375">
            <v>600000</v>
          </cell>
          <cell r="K375">
            <v>0.97</v>
          </cell>
          <cell r="L375">
            <v>194000</v>
          </cell>
          <cell r="M375">
            <v>582000</v>
          </cell>
        </row>
        <row r="376">
          <cell r="B376" t="str">
            <v>나.</v>
          </cell>
          <cell r="C376" t="str">
            <v>시공상세도작성</v>
          </cell>
          <cell r="D376" t="str">
            <v>(shop drawing)</v>
          </cell>
          <cell r="E376">
            <v>90</v>
          </cell>
          <cell r="F376" t="str">
            <v>매</v>
          </cell>
          <cell r="G376">
            <v>210000</v>
          </cell>
          <cell r="H376">
            <v>18900000</v>
          </cell>
          <cell r="I376">
            <v>210000</v>
          </cell>
          <cell r="J376">
            <v>18900000</v>
          </cell>
          <cell r="K376">
            <v>1</v>
          </cell>
          <cell r="L376">
            <v>210000</v>
          </cell>
          <cell r="M376">
            <v>18900000</v>
          </cell>
        </row>
        <row r="377">
          <cell r="B377" t="str">
            <v>다.</v>
          </cell>
          <cell r="C377" t="str">
            <v>도로대장작성</v>
          </cell>
          <cell r="E377">
            <v>1</v>
          </cell>
          <cell r="F377" t="str">
            <v>식</v>
          </cell>
          <cell r="G377">
            <v>5966475</v>
          </cell>
          <cell r="H377">
            <v>5966475</v>
          </cell>
          <cell r="I377">
            <v>5966475</v>
          </cell>
          <cell r="J377">
            <v>5966475</v>
          </cell>
          <cell r="K377">
            <v>0.98</v>
          </cell>
          <cell r="L377">
            <v>5800000</v>
          </cell>
          <cell r="M377">
            <v>5800000</v>
          </cell>
        </row>
        <row r="378">
          <cell r="B378" t="str">
            <v>라.</v>
          </cell>
          <cell r="C378" t="str">
            <v>시공측량비</v>
          </cell>
          <cell r="E378">
            <v>1</v>
          </cell>
          <cell r="F378" t="str">
            <v>식</v>
          </cell>
          <cell r="G378">
            <v>2217707</v>
          </cell>
          <cell r="H378">
            <v>2217707</v>
          </cell>
          <cell r="I378">
            <v>2217707</v>
          </cell>
          <cell r="J378">
            <v>2217707</v>
          </cell>
          <cell r="K378">
            <v>1</v>
          </cell>
          <cell r="L378">
            <v>2000000</v>
          </cell>
          <cell r="M378">
            <v>2000000</v>
          </cell>
        </row>
        <row r="379">
          <cell r="B379" t="str">
            <v>마.</v>
          </cell>
          <cell r="C379" t="str">
            <v>크랏샤설치및철거</v>
          </cell>
          <cell r="D379" t="str">
            <v>(150 TON)</v>
          </cell>
          <cell r="E379">
            <v>2</v>
          </cell>
          <cell r="F379" t="str">
            <v>개소</v>
          </cell>
          <cell r="G379">
            <v>26958454</v>
          </cell>
          <cell r="H379">
            <v>53916908</v>
          </cell>
          <cell r="I379">
            <v>20000000</v>
          </cell>
          <cell r="J379">
            <v>40000000</v>
          </cell>
          <cell r="K379">
            <v>1.1399999999999999</v>
          </cell>
          <cell r="L379">
            <v>30000000</v>
          </cell>
          <cell r="M379">
            <v>60000000</v>
          </cell>
        </row>
        <row r="380">
          <cell r="B380" t="str">
            <v>바.</v>
          </cell>
          <cell r="C380" t="str">
            <v>현장사무실</v>
          </cell>
          <cell r="D380" t="str">
            <v>(사무실+합숙소)</v>
          </cell>
          <cell r="E380">
            <v>1</v>
          </cell>
          <cell r="F380" t="str">
            <v>식</v>
          </cell>
          <cell r="G380">
            <v>46758240</v>
          </cell>
          <cell r="H380">
            <v>46758240</v>
          </cell>
          <cell r="I380">
            <v>250000000</v>
          </cell>
          <cell r="J380">
            <v>250000000</v>
          </cell>
          <cell r="K380">
            <v>3.21</v>
          </cell>
          <cell r="L380">
            <v>150000000</v>
          </cell>
          <cell r="M380">
            <v>150000000</v>
          </cell>
        </row>
        <row r="381">
          <cell r="B381" t="str">
            <v>사.</v>
          </cell>
          <cell r="C381" t="str">
            <v>현장창고</v>
          </cell>
          <cell r="D381" t="str">
            <v>(창고+시험실)</v>
          </cell>
          <cell r="E381">
            <v>1</v>
          </cell>
          <cell r="F381" t="str">
            <v>식</v>
          </cell>
          <cell r="G381">
            <v>26593920</v>
          </cell>
          <cell r="H381">
            <v>26593920</v>
          </cell>
          <cell r="I381">
            <v>50000000</v>
          </cell>
          <cell r="J381">
            <v>50000000</v>
          </cell>
          <cell r="K381">
            <v>2</v>
          </cell>
          <cell r="L381">
            <v>53000000</v>
          </cell>
          <cell r="M381">
            <v>53000000</v>
          </cell>
        </row>
        <row r="382">
          <cell r="B382" t="str">
            <v>아.</v>
          </cell>
          <cell r="C382" t="str">
            <v>품질관리비</v>
          </cell>
          <cell r="E382">
            <v>1</v>
          </cell>
          <cell r="F382" t="str">
            <v>식</v>
          </cell>
          <cell r="G382">
            <v>48525940</v>
          </cell>
          <cell r="H382">
            <v>48525940</v>
          </cell>
          <cell r="I382">
            <v>50000000</v>
          </cell>
          <cell r="J382">
            <v>50000000</v>
          </cell>
          <cell r="K382">
            <v>1.24</v>
          </cell>
          <cell r="L382">
            <v>60000000</v>
          </cell>
          <cell r="M382">
            <v>60000000</v>
          </cell>
        </row>
        <row r="383">
          <cell r="B383" t="str">
            <v>자.</v>
          </cell>
          <cell r="C383" t="str">
            <v>안전관리비</v>
          </cell>
          <cell r="E383">
            <v>1</v>
          </cell>
          <cell r="F383" t="str">
            <v>P.S</v>
          </cell>
          <cell r="G383">
            <v>64056582</v>
          </cell>
          <cell r="H383">
            <v>64056582</v>
          </cell>
          <cell r="I383">
            <v>64056582</v>
          </cell>
          <cell r="J383">
            <v>64056582</v>
          </cell>
          <cell r="K383">
            <v>1</v>
          </cell>
          <cell r="L383">
            <v>64056582</v>
          </cell>
          <cell r="M383">
            <v>64056582</v>
          </cell>
        </row>
        <row r="384">
          <cell r="B384" t="str">
            <v>차.</v>
          </cell>
          <cell r="C384" t="str">
            <v>기존도로 보수</v>
          </cell>
          <cell r="D384" t="str">
            <v>(L=4.8KM)</v>
          </cell>
          <cell r="E384">
            <v>1</v>
          </cell>
          <cell r="F384" t="str">
            <v>식</v>
          </cell>
          <cell r="G384">
            <v>160821774</v>
          </cell>
          <cell r="H384">
            <v>160821774</v>
          </cell>
          <cell r="I384">
            <v>160821774</v>
          </cell>
          <cell r="J384">
            <v>160821774</v>
          </cell>
          <cell r="K384">
            <v>1</v>
          </cell>
          <cell r="L384">
            <v>160000000</v>
          </cell>
          <cell r="M384">
            <v>160000000</v>
          </cell>
        </row>
        <row r="385">
          <cell r="B385" t="str">
            <v>카.</v>
          </cell>
          <cell r="C385" t="str">
            <v>준공표지판설치.</v>
          </cell>
          <cell r="D385" t="str">
            <v>(화강석)</v>
          </cell>
          <cell r="E385">
            <v>2</v>
          </cell>
          <cell r="F385" t="str">
            <v>EA</v>
          </cell>
          <cell r="G385">
            <v>1931891</v>
          </cell>
          <cell r="H385">
            <v>3863782</v>
          </cell>
          <cell r="I385">
            <v>1931891</v>
          </cell>
          <cell r="J385">
            <v>3863782</v>
          </cell>
          <cell r="K385">
            <v>0.98</v>
          </cell>
          <cell r="L385">
            <v>1890000</v>
          </cell>
          <cell r="M385">
            <v>3780000</v>
          </cell>
        </row>
        <row r="386">
          <cell r="B386" t="str">
            <v>파.</v>
          </cell>
          <cell r="C386" t="str">
            <v>사후환경영향관리비</v>
          </cell>
          <cell r="E386">
            <v>1</v>
          </cell>
          <cell r="F386" t="str">
            <v>P.S</v>
          </cell>
          <cell r="G386">
            <v>15000000</v>
          </cell>
          <cell r="H386">
            <v>15000000</v>
          </cell>
          <cell r="I386">
            <v>15000000</v>
          </cell>
          <cell r="J386">
            <v>15000000</v>
          </cell>
          <cell r="K386">
            <v>1</v>
          </cell>
          <cell r="L386">
            <v>15000000</v>
          </cell>
          <cell r="M386">
            <v>15000000</v>
          </cell>
        </row>
        <row r="387">
          <cell r="B387" t="str">
            <v>하.</v>
          </cell>
          <cell r="C387" t="str">
            <v>폐기물처리비</v>
          </cell>
          <cell r="E387">
            <v>1200</v>
          </cell>
          <cell r="F387" t="str">
            <v>㎥</v>
          </cell>
          <cell r="G387">
            <v>33400</v>
          </cell>
          <cell r="H387">
            <v>40080000</v>
          </cell>
          <cell r="I387">
            <v>33400</v>
          </cell>
          <cell r="J387">
            <v>40080000</v>
          </cell>
          <cell r="K387">
            <v>0.99</v>
          </cell>
          <cell r="L387">
            <v>33000</v>
          </cell>
          <cell r="M387">
            <v>39600000</v>
          </cell>
        </row>
        <row r="388">
          <cell r="B388" t="str">
            <v>거.</v>
          </cell>
          <cell r="C388" t="str">
            <v>운 반 비</v>
          </cell>
          <cell r="H388">
            <v>0</v>
          </cell>
          <cell r="J388">
            <v>0</v>
          </cell>
          <cell r="L388">
            <v>0</v>
          </cell>
          <cell r="M388">
            <v>0</v>
          </cell>
        </row>
        <row r="389">
          <cell r="B389" t="str">
            <v>1)</v>
          </cell>
          <cell r="C389" t="str">
            <v>중기운반</v>
          </cell>
          <cell r="E389">
            <v>1</v>
          </cell>
          <cell r="F389" t="str">
            <v>식</v>
          </cell>
          <cell r="G389">
            <v>23022666</v>
          </cell>
          <cell r="H389">
            <v>23022666</v>
          </cell>
          <cell r="I389">
            <v>30000000</v>
          </cell>
          <cell r="J389">
            <v>30000000</v>
          </cell>
          <cell r="K389">
            <v>0.98</v>
          </cell>
          <cell r="L389">
            <v>22000000</v>
          </cell>
          <cell r="M389">
            <v>22000000</v>
          </cell>
        </row>
        <row r="390">
          <cell r="B390" t="str">
            <v>2)</v>
          </cell>
          <cell r="C390" t="str">
            <v>철근운반.</v>
          </cell>
          <cell r="E390">
            <v>470</v>
          </cell>
          <cell r="F390" t="str">
            <v>TON</v>
          </cell>
          <cell r="G390">
            <v>21176</v>
          </cell>
          <cell r="H390">
            <v>9952720</v>
          </cell>
          <cell r="I390">
            <v>20000</v>
          </cell>
          <cell r="J390">
            <v>9400000</v>
          </cell>
          <cell r="K390">
            <v>0.9</v>
          </cell>
          <cell r="L390">
            <v>19000</v>
          </cell>
          <cell r="M390">
            <v>8930000</v>
          </cell>
        </row>
        <row r="391">
          <cell r="B391" t="str">
            <v>5)</v>
          </cell>
          <cell r="C391" t="str">
            <v>시멘트운반.</v>
          </cell>
          <cell r="E391">
            <v>100</v>
          </cell>
          <cell r="F391" t="str">
            <v>대</v>
          </cell>
          <cell r="G391">
            <v>846</v>
          </cell>
          <cell r="H391">
            <v>84600</v>
          </cell>
          <cell r="I391">
            <v>500</v>
          </cell>
          <cell r="J391">
            <v>50000</v>
          </cell>
          <cell r="K391">
            <v>0.9</v>
          </cell>
          <cell r="L391">
            <v>700</v>
          </cell>
          <cell r="M391">
            <v>70000</v>
          </cell>
        </row>
        <row r="392">
          <cell r="B392" t="str">
            <v>6)</v>
          </cell>
          <cell r="C392" t="str">
            <v>시멘트 운반(분말),</v>
          </cell>
          <cell r="E392">
            <v>2300</v>
          </cell>
          <cell r="F392" t="str">
            <v>TON</v>
          </cell>
          <cell r="G392">
            <v>21176</v>
          </cell>
          <cell r="H392">
            <v>48704800</v>
          </cell>
          <cell r="I392">
            <v>21176</v>
          </cell>
          <cell r="J392">
            <v>48704800</v>
          </cell>
          <cell r="K392">
            <v>0.86</v>
          </cell>
          <cell r="L392">
            <v>18000</v>
          </cell>
          <cell r="M392">
            <v>41400000</v>
          </cell>
        </row>
        <row r="393">
          <cell r="B393" t="str">
            <v>7)</v>
          </cell>
          <cell r="C393" t="str">
            <v>폐기물처리</v>
          </cell>
          <cell r="D393" t="str">
            <v>(운반비: 춘천)</v>
          </cell>
          <cell r="E393">
            <v>1200</v>
          </cell>
          <cell r="F393" t="str">
            <v>㎥</v>
          </cell>
          <cell r="G393">
            <v>11103</v>
          </cell>
          <cell r="H393">
            <v>13323600</v>
          </cell>
          <cell r="I393">
            <v>15000</v>
          </cell>
          <cell r="J393">
            <v>18000000</v>
          </cell>
          <cell r="K393">
            <v>0.99</v>
          </cell>
          <cell r="L393">
            <v>10900</v>
          </cell>
          <cell r="M393">
            <v>13080000</v>
          </cell>
        </row>
        <row r="394">
          <cell r="B394" t="str">
            <v>더.</v>
          </cell>
          <cell r="C394" t="str">
            <v>자재대</v>
          </cell>
          <cell r="H394">
            <v>0</v>
          </cell>
          <cell r="J394">
            <v>0</v>
          </cell>
          <cell r="L394">
            <v>0</v>
          </cell>
          <cell r="M394">
            <v>0</v>
          </cell>
        </row>
        <row r="395">
          <cell r="B395" t="str">
            <v>1)</v>
          </cell>
          <cell r="C395" t="str">
            <v>레 미 콘</v>
          </cell>
          <cell r="D395" t="str">
            <v>(25-240-12)</v>
          </cell>
          <cell r="E395">
            <v>11000</v>
          </cell>
          <cell r="F395" t="str">
            <v>㎥</v>
          </cell>
          <cell r="G395">
            <v>56100</v>
          </cell>
          <cell r="H395">
            <v>617100000</v>
          </cell>
          <cell r="I395">
            <v>49000</v>
          </cell>
          <cell r="J395">
            <v>539000000</v>
          </cell>
          <cell r="K395">
            <v>0.87</v>
          </cell>
          <cell r="L395">
            <v>48000</v>
          </cell>
          <cell r="M395">
            <v>528000000</v>
          </cell>
        </row>
        <row r="396">
          <cell r="B396" t="str">
            <v>3)</v>
          </cell>
          <cell r="C396" t="str">
            <v>레 미 콘</v>
          </cell>
          <cell r="D396" t="str">
            <v>(25-210-8)</v>
          </cell>
          <cell r="E396">
            <v>80</v>
          </cell>
          <cell r="F396" t="str">
            <v>㎥</v>
          </cell>
          <cell r="G396">
            <v>53320</v>
          </cell>
          <cell r="H396">
            <v>4265600</v>
          </cell>
          <cell r="I396">
            <v>47000</v>
          </cell>
          <cell r="J396">
            <v>3760000</v>
          </cell>
          <cell r="K396">
            <v>0.9</v>
          </cell>
          <cell r="L396">
            <v>47000</v>
          </cell>
          <cell r="M396">
            <v>3760000</v>
          </cell>
        </row>
        <row r="397">
          <cell r="B397" t="str">
            <v>4)</v>
          </cell>
          <cell r="C397" t="str">
            <v>레 미 콘</v>
          </cell>
          <cell r="D397" t="str">
            <v>(25-180-8)</v>
          </cell>
          <cell r="E397">
            <v>3100</v>
          </cell>
          <cell r="F397" t="str">
            <v>㎥</v>
          </cell>
          <cell r="G397">
            <v>49830</v>
          </cell>
          <cell r="H397">
            <v>154473000</v>
          </cell>
          <cell r="I397">
            <v>44100</v>
          </cell>
          <cell r="J397">
            <v>136710000</v>
          </cell>
          <cell r="K397">
            <v>0.9</v>
          </cell>
          <cell r="L397">
            <v>44000</v>
          </cell>
          <cell r="M397">
            <v>136400000</v>
          </cell>
        </row>
        <row r="398">
          <cell r="B398" t="str">
            <v>5)</v>
          </cell>
          <cell r="C398" t="str">
            <v>레 미 콘</v>
          </cell>
          <cell r="D398" t="str">
            <v>(σbk45)</v>
          </cell>
          <cell r="E398">
            <v>1500</v>
          </cell>
          <cell r="F398" t="str">
            <v>㎥</v>
          </cell>
          <cell r="G398">
            <v>56820</v>
          </cell>
          <cell r="H398">
            <v>85230000</v>
          </cell>
          <cell r="I398">
            <v>45000</v>
          </cell>
          <cell r="J398">
            <v>67500000</v>
          </cell>
          <cell r="K398">
            <v>0.88</v>
          </cell>
          <cell r="L398">
            <v>50000</v>
          </cell>
          <cell r="M398">
            <v>75000000</v>
          </cell>
        </row>
        <row r="399">
          <cell r="B399" t="str">
            <v>7)</v>
          </cell>
          <cell r="C399" t="str">
            <v>이형철근.</v>
          </cell>
          <cell r="D399" t="str">
            <v>(D16 - D32 m/m)</v>
          </cell>
          <cell r="E399">
            <v>390</v>
          </cell>
          <cell r="F399" t="str">
            <v>TON</v>
          </cell>
          <cell r="G399">
            <v>273000</v>
          </cell>
          <cell r="H399">
            <v>106470000</v>
          </cell>
          <cell r="I399">
            <v>250000</v>
          </cell>
          <cell r="J399">
            <v>97500000</v>
          </cell>
          <cell r="K399">
            <v>0.9</v>
          </cell>
          <cell r="L399">
            <v>245000</v>
          </cell>
          <cell r="M399">
            <v>95550000</v>
          </cell>
        </row>
        <row r="400">
          <cell r="B400" t="str">
            <v>8)</v>
          </cell>
          <cell r="C400" t="str">
            <v>이형철근.</v>
          </cell>
          <cell r="D400" t="str">
            <v>(D13 m/m)</v>
          </cell>
          <cell r="E400">
            <v>80</v>
          </cell>
          <cell r="F400" t="str">
            <v>TON</v>
          </cell>
          <cell r="G400">
            <v>278000</v>
          </cell>
          <cell r="H400">
            <v>22240000</v>
          </cell>
          <cell r="I400">
            <v>255000</v>
          </cell>
          <cell r="J400">
            <v>20400000</v>
          </cell>
          <cell r="K400">
            <v>0.9</v>
          </cell>
          <cell r="L400">
            <v>250000</v>
          </cell>
          <cell r="M400">
            <v>20000000</v>
          </cell>
        </row>
        <row r="401">
          <cell r="B401" t="str">
            <v>9)</v>
          </cell>
          <cell r="C401" t="str">
            <v>분말 CEMENT</v>
          </cell>
          <cell r="E401">
            <v>2300</v>
          </cell>
          <cell r="F401" t="str">
            <v>TON</v>
          </cell>
          <cell r="G401">
            <v>55090</v>
          </cell>
          <cell r="H401">
            <v>126707000</v>
          </cell>
          <cell r="I401">
            <v>58000</v>
          </cell>
          <cell r="J401">
            <v>133400000</v>
          </cell>
          <cell r="K401">
            <v>0.92</v>
          </cell>
          <cell r="L401">
            <v>50000</v>
          </cell>
          <cell r="M401">
            <v>115000000</v>
          </cell>
        </row>
        <row r="402">
          <cell r="B402" t="str">
            <v>10)</v>
          </cell>
          <cell r="C402" t="str">
            <v>시멘트</v>
          </cell>
          <cell r="D402" t="str">
            <v>(40 KG)</v>
          </cell>
          <cell r="E402">
            <v>100</v>
          </cell>
          <cell r="F402" t="str">
            <v>대</v>
          </cell>
          <cell r="G402">
            <v>2320</v>
          </cell>
          <cell r="H402">
            <v>232000</v>
          </cell>
          <cell r="I402">
            <v>3000</v>
          </cell>
          <cell r="J402">
            <v>300000</v>
          </cell>
          <cell r="K402">
            <v>1</v>
          </cell>
          <cell r="L402">
            <v>2300</v>
          </cell>
          <cell r="M402">
            <v>230000</v>
          </cell>
        </row>
        <row r="403">
          <cell r="B403" t="str">
            <v>11)</v>
          </cell>
          <cell r="C403" t="str">
            <v>고재대</v>
          </cell>
          <cell r="E403">
            <v>10</v>
          </cell>
          <cell r="F403" t="str">
            <v>TON</v>
          </cell>
          <cell r="G403">
            <v>-94000</v>
          </cell>
          <cell r="H403">
            <v>-940000</v>
          </cell>
          <cell r="I403">
            <v>-80000</v>
          </cell>
          <cell r="J403">
            <v>-800000</v>
          </cell>
          <cell r="K403">
            <v>0.86</v>
          </cell>
          <cell r="L403">
            <v>-80000</v>
          </cell>
          <cell r="M403">
            <v>-800000</v>
          </cell>
        </row>
        <row r="404">
          <cell r="H404">
            <v>0</v>
          </cell>
          <cell r="J404">
            <v>0</v>
          </cell>
          <cell r="L404">
            <v>0</v>
          </cell>
          <cell r="M404">
            <v>0</v>
          </cell>
        </row>
        <row r="405">
          <cell r="H405">
            <v>0</v>
          </cell>
          <cell r="J405">
            <v>0</v>
          </cell>
          <cell r="L405">
            <v>0</v>
          </cell>
          <cell r="M405">
            <v>0</v>
          </cell>
        </row>
        <row r="406">
          <cell r="H406">
            <v>0</v>
          </cell>
          <cell r="J406">
            <v>0</v>
          </cell>
          <cell r="L406">
            <v>0</v>
          </cell>
          <cell r="M406">
            <v>0</v>
          </cell>
        </row>
        <row r="407">
          <cell r="B407" t="str">
            <v>9.</v>
          </cell>
          <cell r="C407" t="str">
            <v>전기공사</v>
          </cell>
          <cell r="H407">
            <v>712675830</v>
          </cell>
          <cell r="J407">
            <v>0</v>
          </cell>
          <cell r="L407">
            <v>0</v>
          </cell>
          <cell r="M407">
            <v>780594063</v>
          </cell>
        </row>
        <row r="408">
          <cell r="B408" t="str">
            <v>가.</v>
          </cell>
          <cell r="C408" t="str">
            <v>수변전설비공사</v>
          </cell>
          <cell r="H408">
            <v>0</v>
          </cell>
          <cell r="J408">
            <v>0</v>
          </cell>
          <cell r="L408">
            <v>0</v>
          </cell>
          <cell r="M408">
            <v>0</v>
          </cell>
        </row>
        <row r="409">
          <cell r="B409" t="str">
            <v>1)</v>
          </cell>
          <cell r="C409" t="str">
            <v>전선관</v>
          </cell>
          <cell r="D409" t="str">
            <v>PE 22C</v>
          </cell>
          <cell r="E409">
            <v>20</v>
          </cell>
          <cell r="F409" t="str">
            <v>ｍ</v>
          </cell>
          <cell r="G409">
            <v>285</v>
          </cell>
          <cell r="H409">
            <v>5700</v>
          </cell>
          <cell r="J409">
            <v>0</v>
          </cell>
          <cell r="K409">
            <v>0.95</v>
          </cell>
          <cell r="L409">
            <v>200</v>
          </cell>
          <cell r="M409">
            <v>4000</v>
          </cell>
        </row>
        <row r="410">
          <cell r="B410" t="str">
            <v>2)</v>
          </cell>
          <cell r="C410" t="str">
            <v>전선관</v>
          </cell>
          <cell r="D410" t="str">
            <v>PE 28C</v>
          </cell>
          <cell r="E410">
            <v>4</v>
          </cell>
          <cell r="F410" t="str">
            <v>ｍ</v>
          </cell>
          <cell r="G410">
            <v>470</v>
          </cell>
          <cell r="H410">
            <v>1880</v>
          </cell>
          <cell r="J410">
            <v>0</v>
          </cell>
          <cell r="K410">
            <v>0.95</v>
          </cell>
          <cell r="L410">
            <v>400</v>
          </cell>
          <cell r="M410">
            <v>1600</v>
          </cell>
        </row>
        <row r="411">
          <cell r="B411" t="str">
            <v>3)</v>
          </cell>
          <cell r="C411" t="str">
            <v>전선관</v>
          </cell>
          <cell r="D411" t="str">
            <v>PE 36C</v>
          </cell>
          <cell r="E411">
            <v>39</v>
          </cell>
          <cell r="F411" t="str">
            <v>ｍ</v>
          </cell>
          <cell r="G411">
            <v>700</v>
          </cell>
          <cell r="H411">
            <v>27300</v>
          </cell>
          <cell r="J411">
            <v>0</v>
          </cell>
          <cell r="K411">
            <v>0.95</v>
          </cell>
          <cell r="L411">
            <v>600</v>
          </cell>
          <cell r="M411">
            <v>23400</v>
          </cell>
        </row>
        <row r="412">
          <cell r="B412" t="str">
            <v>4)</v>
          </cell>
          <cell r="C412" t="str">
            <v>전선관</v>
          </cell>
          <cell r="D412" t="str">
            <v>파상형  30C</v>
          </cell>
          <cell r="E412">
            <v>7</v>
          </cell>
          <cell r="F412" t="str">
            <v>ｍ</v>
          </cell>
          <cell r="G412">
            <v>310</v>
          </cell>
          <cell r="H412">
            <v>2170</v>
          </cell>
          <cell r="J412">
            <v>0</v>
          </cell>
          <cell r="K412">
            <v>0.95</v>
          </cell>
          <cell r="L412">
            <v>200</v>
          </cell>
          <cell r="M412">
            <v>1400</v>
          </cell>
        </row>
        <row r="413">
          <cell r="B413" t="str">
            <v>5)</v>
          </cell>
          <cell r="C413" t="str">
            <v>전선관</v>
          </cell>
          <cell r="D413" t="str">
            <v>파상형  100C</v>
          </cell>
          <cell r="E413">
            <v>48</v>
          </cell>
          <cell r="F413" t="str">
            <v>ｍ</v>
          </cell>
          <cell r="G413">
            <v>1600</v>
          </cell>
          <cell r="H413">
            <v>76800</v>
          </cell>
          <cell r="J413">
            <v>0</v>
          </cell>
          <cell r="K413">
            <v>0.95</v>
          </cell>
          <cell r="L413">
            <v>1500</v>
          </cell>
          <cell r="M413">
            <v>72000</v>
          </cell>
        </row>
        <row r="414">
          <cell r="B414" t="str">
            <v>6)</v>
          </cell>
          <cell r="C414" t="str">
            <v>전선관</v>
          </cell>
          <cell r="D414" t="str">
            <v>후강아연도104C</v>
          </cell>
          <cell r="E414">
            <v>33</v>
          </cell>
          <cell r="F414" t="str">
            <v>ｍ</v>
          </cell>
          <cell r="G414">
            <v>7081</v>
          </cell>
          <cell r="H414">
            <v>233673</v>
          </cell>
          <cell r="J414">
            <v>0</v>
          </cell>
          <cell r="K414">
            <v>0.95</v>
          </cell>
          <cell r="L414">
            <v>6700</v>
          </cell>
          <cell r="M414">
            <v>221100</v>
          </cell>
        </row>
        <row r="415">
          <cell r="B415" t="str">
            <v>7)</v>
          </cell>
          <cell r="C415" t="str">
            <v>전선관부속품</v>
          </cell>
          <cell r="E415">
            <v>1</v>
          </cell>
          <cell r="F415" t="str">
            <v>식</v>
          </cell>
          <cell r="G415">
            <v>52128</v>
          </cell>
          <cell r="H415">
            <v>52128</v>
          </cell>
          <cell r="J415">
            <v>0</v>
          </cell>
          <cell r="L415">
            <v>48525</v>
          </cell>
          <cell r="M415">
            <v>48525</v>
          </cell>
        </row>
        <row r="416">
          <cell r="B416" t="str">
            <v>8)</v>
          </cell>
          <cell r="C416" t="str">
            <v>전선(케이블)</v>
          </cell>
          <cell r="D416" t="str">
            <v>600V CV 1C/100sq</v>
          </cell>
          <cell r="E416">
            <v>63</v>
          </cell>
          <cell r="F416" t="str">
            <v>ｍ</v>
          </cell>
          <cell r="G416">
            <v>4357</v>
          </cell>
          <cell r="H416">
            <v>274491</v>
          </cell>
          <cell r="J416">
            <v>0</v>
          </cell>
          <cell r="K416">
            <v>1.1000000000000001</v>
          </cell>
          <cell r="L416">
            <v>4700</v>
          </cell>
          <cell r="M416">
            <v>296100</v>
          </cell>
        </row>
        <row r="417">
          <cell r="B417" t="str">
            <v>9)</v>
          </cell>
          <cell r="C417" t="str">
            <v>전선(케이블)</v>
          </cell>
          <cell r="D417" t="str">
            <v>600V CV 2C/5.5sq</v>
          </cell>
          <cell r="E417">
            <v>13</v>
          </cell>
          <cell r="F417" t="str">
            <v>ｍ</v>
          </cell>
          <cell r="G417">
            <v>780</v>
          </cell>
          <cell r="H417">
            <v>10140</v>
          </cell>
          <cell r="J417">
            <v>0</v>
          </cell>
          <cell r="K417">
            <v>1.1000000000000001</v>
          </cell>
          <cell r="L417">
            <v>800</v>
          </cell>
          <cell r="M417">
            <v>10400</v>
          </cell>
        </row>
        <row r="418">
          <cell r="B418" t="str">
            <v>10)</v>
          </cell>
          <cell r="C418" t="str">
            <v>전선(케이블)</v>
          </cell>
          <cell r="D418" t="str">
            <v>600V CV 2C/8sq</v>
          </cell>
          <cell r="E418">
            <v>7</v>
          </cell>
          <cell r="F418" t="str">
            <v>ｍ</v>
          </cell>
          <cell r="G418">
            <v>1066</v>
          </cell>
          <cell r="H418">
            <v>7462</v>
          </cell>
          <cell r="J418">
            <v>0</v>
          </cell>
          <cell r="K418">
            <v>1.1000000000000001</v>
          </cell>
          <cell r="L418">
            <v>1100</v>
          </cell>
          <cell r="M418">
            <v>7700</v>
          </cell>
        </row>
        <row r="419">
          <cell r="B419" t="str">
            <v>11)</v>
          </cell>
          <cell r="C419" t="str">
            <v>전선(케이블)</v>
          </cell>
          <cell r="D419" t="str">
            <v>600V CV 3C/8sq</v>
          </cell>
          <cell r="E419">
            <v>6</v>
          </cell>
          <cell r="F419" t="str">
            <v>ｍ</v>
          </cell>
          <cell r="G419">
            <v>1410</v>
          </cell>
          <cell r="H419">
            <v>8460</v>
          </cell>
          <cell r="J419">
            <v>0</v>
          </cell>
          <cell r="K419">
            <v>1.1000000000000001</v>
          </cell>
          <cell r="L419">
            <v>1500</v>
          </cell>
          <cell r="M419">
            <v>9000</v>
          </cell>
        </row>
        <row r="420">
          <cell r="B420" t="str">
            <v>12)</v>
          </cell>
          <cell r="C420" t="str">
            <v>전선(케이블)</v>
          </cell>
          <cell r="D420" t="str">
            <v>22.9KV CN-CV60sq</v>
          </cell>
          <cell r="E420">
            <v>6568</v>
          </cell>
          <cell r="F420" t="str">
            <v>ｍ</v>
          </cell>
          <cell r="G420">
            <v>8702</v>
          </cell>
          <cell r="H420">
            <v>57154736</v>
          </cell>
          <cell r="J420">
            <v>0</v>
          </cell>
          <cell r="K420">
            <v>1.1000000000000001</v>
          </cell>
          <cell r="L420">
            <v>9500</v>
          </cell>
          <cell r="M420">
            <v>62396000</v>
          </cell>
        </row>
        <row r="421">
          <cell r="B421" t="str">
            <v>13)</v>
          </cell>
          <cell r="C421" t="str">
            <v>전선</v>
          </cell>
          <cell r="D421" t="str">
            <v>GV   14 sq</v>
          </cell>
          <cell r="E421">
            <v>22</v>
          </cell>
          <cell r="F421" t="str">
            <v>ｍ</v>
          </cell>
          <cell r="G421">
            <v>971</v>
          </cell>
          <cell r="H421">
            <v>21362</v>
          </cell>
          <cell r="J421">
            <v>0</v>
          </cell>
          <cell r="K421">
            <v>0.98</v>
          </cell>
          <cell r="L421">
            <v>900</v>
          </cell>
          <cell r="M421">
            <v>19800</v>
          </cell>
        </row>
        <row r="422">
          <cell r="B422" t="str">
            <v>14)</v>
          </cell>
          <cell r="C422" t="str">
            <v>전선</v>
          </cell>
          <cell r="D422" t="str">
            <v>GV   38 sq</v>
          </cell>
          <cell r="E422">
            <v>10</v>
          </cell>
          <cell r="F422" t="str">
            <v>ｍ</v>
          </cell>
          <cell r="G422">
            <v>1439</v>
          </cell>
          <cell r="H422">
            <v>14390</v>
          </cell>
          <cell r="J422">
            <v>0</v>
          </cell>
          <cell r="K422">
            <v>0.98</v>
          </cell>
          <cell r="L422">
            <v>1400</v>
          </cell>
          <cell r="M422">
            <v>14000</v>
          </cell>
        </row>
        <row r="423">
          <cell r="B423" t="str">
            <v>15)</v>
          </cell>
          <cell r="C423" t="str">
            <v>전선</v>
          </cell>
          <cell r="D423" t="str">
            <v>GV   60 sq</v>
          </cell>
          <cell r="E423">
            <v>174</v>
          </cell>
          <cell r="F423" t="str">
            <v>ｍ</v>
          </cell>
          <cell r="G423">
            <v>2447</v>
          </cell>
          <cell r="H423">
            <v>425778</v>
          </cell>
          <cell r="J423">
            <v>0</v>
          </cell>
          <cell r="K423">
            <v>0.98</v>
          </cell>
          <cell r="L423">
            <v>2300</v>
          </cell>
          <cell r="M423">
            <v>400200</v>
          </cell>
        </row>
        <row r="424">
          <cell r="B424" t="str">
            <v>16)</v>
          </cell>
          <cell r="C424" t="str">
            <v>잡재료비</v>
          </cell>
          <cell r="E424">
            <v>1</v>
          </cell>
          <cell r="F424" t="str">
            <v>식</v>
          </cell>
          <cell r="G424">
            <v>1165286</v>
          </cell>
          <cell r="H424">
            <v>1165286</v>
          </cell>
          <cell r="J424">
            <v>0</v>
          </cell>
          <cell r="L424">
            <v>1269534</v>
          </cell>
          <cell r="M424">
            <v>1269534</v>
          </cell>
        </row>
        <row r="425">
          <cell r="B425" t="str">
            <v>17)</v>
          </cell>
          <cell r="C425" t="str">
            <v>압착터미날</v>
          </cell>
          <cell r="D425" t="str">
            <v>5 sq</v>
          </cell>
          <cell r="E425">
            <v>4</v>
          </cell>
          <cell r="F425" t="str">
            <v>EA</v>
          </cell>
          <cell r="G425">
            <v>14</v>
          </cell>
          <cell r="H425">
            <v>56</v>
          </cell>
          <cell r="J425">
            <v>0</v>
          </cell>
          <cell r="K425">
            <v>1</v>
          </cell>
          <cell r="L425">
            <v>10</v>
          </cell>
          <cell r="M425">
            <v>40</v>
          </cell>
        </row>
        <row r="426">
          <cell r="B426" t="str">
            <v>18)</v>
          </cell>
          <cell r="C426" t="str">
            <v>압착터미날</v>
          </cell>
          <cell r="D426" t="str">
            <v>8 sq</v>
          </cell>
          <cell r="E426">
            <v>10</v>
          </cell>
          <cell r="F426" t="str">
            <v>EA</v>
          </cell>
          <cell r="G426">
            <v>30</v>
          </cell>
          <cell r="H426">
            <v>300</v>
          </cell>
          <cell r="J426">
            <v>0</v>
          </cell>
          <cell r="K426">
            <v>1</v>
          </cell>
          <cell r="L426">
            <v>30</v>
          </cell>
          <cell r="M426">
            <v>300</v>
          </cell>
        </row>
        <row r="427">
          <cell r="B427" t="str">
            <v>19)</v>
          </cell>
          <cell r="C427" t="str">
            <v>터미널러그</v>
          </cell>
          <cell r="D427" t="str">
            <v>1HOLE 100sq</v>
          </cell>
          <cell r="E427">
            <v>16</v>
          </cell>
          <cell r="F427" t="str">
            <v>EA</v>
          </cell>
          <cell r="G427">
            <v>2360</v>
          </cell>
          <cell r="H427">
            <v>37760</v>
          </cell>
          <cell r="J427">
            <v>0</v>
          </cell>
          <cell r="K427">
            <v>1</v>
          </cell>
          <cell r="L427">
            <v>2300</v>
          </cell>
          <cell r="M427">
            <v>36800</v>
          </cell>
        </row>
        <row r="428">
          <cell r="B428" t="str">
            <v>20)</v>
          </cell>
          <cell r="C428" t="str">
            <v>단말처리제</v>
          </cell>
          <cell r="D428" t="str">
            <v>6.9KV 60 sq/3C</v>
          </cell>
          <cell r="E428">
            <v>12</v>
          </cell>
          <cell r="F428" t="str">
            <v>KIT</v>
          </cell>
          <cell r="G428">
            <v>104100</v>
          </cell>
          <cell r="H428">
            <v>1249200</v>
          </cell>
          <cell r="J428">
            <v>0</v>
          </cell>
          <cell r="K428">
            <v>0.99</v>
          </cell>
          <cell r="L428">
            <v>103000</v>
          </cell>
          <cell r="M428">
            <v>1236000</v>
          </cell>
        </row>
        <row r="429">
          <cell r="B429" t="str">
            <v>21)</v>
          </cell>
          <cell r="C429" t="str">
            <v>접지터미널</v>
          </cell>
          <cell r="D429" t="str">
            <v>14SQ</v>
          </cell>
          <cell r="E429">
            <v>4</v>
          </cell>
          <cell r="F429" t="str">
            <v>EA</v>
          </cell>
          <cell r="G429">
            <v>51</v>
          </cell>
          <cell r="H429">
            <v>204</v>
          </cell>
          <cell r="J429">
            <v>0</v>
          </cell>
          <cell r="K429">
            <v>1</v>
          </cell>
          <cell r="L429">
            <v>50</v>
          </cell>
          <cell r="M429">
            <v>200</v>
          </cell>
        </row>
        <row r="430">
          <cell r="B430" t="str">
            <v>22)</v>
          </cell>
          <cell r="C430" t="str">
            <v>접지터미널</v>
          </cell>
          <cell r="D430" t="str">
            <v>38SQ</v>
          </cell>
          <cell r="E430">
            <v>38</v>
          </cell>
          <cell r="F430" t="str">
            <v>EA</v>
          </cell>
          <cell r="G430">
            <v>110</v>
          </cell>
          <cell r="H430">
            <v>4180</v>
          </cell>
          <cell r="J430">
            <v>0</v>
          </cell>
          <cell r="K430">
            <v>1</v>
          </cell>
          <cell r="L430">
            <v>100</v>
          </cell>
          <cell r="M430">
            <v>3800</v>
          </cell>
        </row>
        <row r="431">
          <cell r="B431" t="str">
            <v>23)</v>
          </cell>
          <cell r="C431" t="str">
            <v>접지터미널</v>
          </cell>
          <cell r="D431" t="str">
            <v>60SQ</v>
          </cell>
          <cell r="E431">
            <v>60</v>
          </cell>
          <cell r="F431" t="str">
            <v>EA</v>
          </cell>
          <cell r="G431">
            <v>195</v>
          </cell>
          <cell r="H431">
            <v>11700</v>
          </cell>
          <cell r="J431">
            <v>0</v>
          </cell>
          <cell r="K431">
            <v>1</v>
          </cell>
          <cell r="L431">
            <v>100</v>
          </cell>
          <cell r="M431">
            <v>6000</v>
          </cell>
        </row>
        <row r="432">
          <cell r="B432" t="str">
            <v>24)</v>
          </cell>
          <cell r="C432" t="str">
            <v>접지크램프</v>
          </cell>
          <cell r="D432" t="str">
            <v>T - 형</v>
          </cell>
          <cell r="E432">
            <v>10</v>
          </cell>
          <cell r="F432" t="str">
            <v>EA</v>
          </cell>
          <cell r="G432">
            <v>150</v>
          </cell>
          <cell r="H432">
            <v>1500</v>
          </cell>
          <cell r="J432">
            <v>0</v>
          </cell>
          <cell r="K432">
            <v>0.96</v>
          </cell>
          <cell r="L432">
            <v>100</v>
          </cell>
          <cell r="M432">
            <v>1000</v>
          </cell>
        </row>
        <row r="433">
          <cell r="B433" t="str">
            <v>25)</v>
          </cell>
          <cell r="C433" t="str">
            <v>접지콘넥타</v>
          </cell>
          <cell r="D433" t="str">
            <v>50-70SQ서비스</v>
          </cell>
          <cell r="E433">
            <v>5</v>
          </cell>
          <cell r="F433" t="str">
            <v>EA</v>
          </cell>
          <cell r="G433">
            <v>2950</v>
          </cell>
          <cell r="H433">
            <v>14750</v>
          </cell>
          <cell r="J433">
            <v>0</v>
          </cell>
          <cell r="K433">
            <v>0.96</v>
          </cell>
          <cell r="L433">
            <v>2800</v>
          </cell>
          <cell r="M433">
            <v>14000</v>
          </cell>
        </row>
        <row r="434">
          <cell r="B434" t="str">
            <v>26)</v>
          </cell>
          <cell r="C434" t="str">
            <v>접지크램프</v>
          </cell>
          <cell r="D434" t="str">
            <v>D18</v>
          </cell>
          <cell r="E434">
            <v>17</v>
          </cell>
          <cell r="F434" t="str">
            <v>EA</v>
          </cell>
          <cell r="G434">
            <v>100</v>
          </cell>
          <cell r="H434">
            <v>1700</v>
          </cell>
          <cell r="J434">
            <v>0</v>
          </cell>
          <cell r="K434">
            <v>0.96</v>
          </cell>
          <cell r="L434">
            <v>90</v>
          </cell>
          <cell r="M434">
            <v>1530</v>
          </cell>
        </row>
        <row r="435">
          <cell r="B435" t="str">
            <v>27)</v>
          </cell>
          <cell r="C435" t="str">
            <v>접지봉</v>
          </cell>
          <cell r="D435" t="str">
            <v>동18 X 2400MM</v>
          </cell>
          <cell r="E435">
            <v>17</v>
          </cell>
          <cell r="F435" t="str">
            <v>EA</v>
          </cell>
          <cell r="G435">
            <v>6500</v>
          </cell>
          <cell r="H435">
            <v>110500</v>
          </cell>
          <cell r="J435">
            <v>0</v>
          </cell>
          <cell r="K435">
            <v>0.96</v>
          </cell>
          <cell r="L435">
            <v>6200</v>
          </cell>
          <cell r="M435">
            <v>105400</v>
          </cell>
        </row>
        <row r="436">
          <cell r="B436" t="str">
            <v>28)</v>
          </cell>
          <cell r="C436" t="str">
            <v>접지단자함</v>
          </cell>
          <cell r="D436" t="str">
            <v>6 CCT SUS</v>
          </cell>
          <cell r="E436">
            <v>1</v>
          </cell>
          <cell r="F436" t="str">
            <v>면</v>
          </cell>
          <cell r="G436">
            <v>140000</v>
          </cell>
          <cell r="H436">
            <v>140000</v>
          </cell>
          <cell r="J436">
            <v>0</v>
          </cell>
          <cell r="K436">
            <v>0.96</v>
          </cell>
          <cell r="L436">
            <v>134400</v>
          </cell>
          <cell r="M436">
            <v>134400</v>
          </cell>
        </row>
        <row r="437">
          <cell r="B437" t="str">
            <v>29)</v>
          </cell>
          <cell r="C437" t="str">
            <v>전력맨홀</v>
          </cell>
          <cell r="D437" t="str">
            <v>2.0 1.5 x 1.5</v>
          </cell>
          <cell r="E437">
            <v>1</v>
          </cell>
          <cell r="F437" t="str">
            <v>개</v>
          </cell>
          <cell r="G437">
            <v>3583432</v>
          </cell>
          <cell r="H437">
            <v>3583432</v>
          </cell>
          <cell r="J437">
            <v>0</v>
          </cell>
          <cell r="K437">
            <v>0.98</v>
          </cell>
          <cell r="L437">
            <v>3511700</v>
          </cell>
          <cell r="M437">
            <v>3511700</v>
          </cell>
        </row>
        <row r="438">
          <cell r="B438" t="str">
            <v>30)</v>
          </cell>
          <cell r="C438" t="str">
            <v>자갈깔기</v>
          </cell>
          <cell r="E438">
            <v>16</v>
          </cell>
          <cell r="F438" t="str">
            <v>㎥</v>
          </cell>
          <cell r="G438">
            <v>16375</v>
          </cell>
          <cell r="H438">
            <v>262000</v>
          </cell>
          <cell r="J438">
            <v>0</v>
          </cell>
          <cell r="K438">
            <v>1.3</v>
          </cell>
          <cell r="L438">
            <v>21000</v>
          </cell>
          <cell r="M438">
            <v>336000</v>
          </cell>
        </row>
        <row r="439">
          <cell r="B439" t="str">
            <v>31)</v>
          </cell>
          <cell r="C439" t="str">
            <v>휀스</v>
          </cell>
          <cell r="E439">
            <v>28</v>
          </cell>
          <cell r="F439" t="str">
            <v>경간</v>
          </cell>
          <cell r="G439">
            <v>270124</v>
          </cell>
          <cell r="H439">
            <v>7563472</v>
          </cell>
          <cell r="J439">
            <v>0</v>
          </cell>
          <cell r="K439">
            <v>1.1399999999999999</v>
          </cell>
          <cell r="L439">
            <v>307000</v>
          </cell>
          <cell r="M439">
            <v>8596000</v>
          </cell>
        </row>
        <row r="440">
          <cell r="B440" t="str">
            <v>32)</v>
          </cell>
          <cell r="C440" t="str">
            <v>무근콘크리트</v>
          </cell>
          <cell r="D440" t="str">
            <v>1 : 3 : 6</v>
          </cell>
          <cell r="E440">
            <v>12.08</v>
          </cell>
          <cell r="F440" t="str">
            <v>㎥</v>
          </cell>
          <cell r="G440">
            <v>697245</v>
          </cell>
          <cell r="H440">
            <v>8422719</v>
          </cell>
          <cell r="J440">
            <v>0</v>
          </cell>
          <cell r="K440">
            <v>0.99</v>
          </cell>
          <cell r="L440">
            <v>690000</v>
          </cell>
          <cell r="M440">
            <v>8335200</v>
          </cell>
        </row>
        <row r="441">
          <cell r="B441" t="str">
            <v>33)</v>
          </cell>
          <cell r="C441" t="str">
            <v>노 무 비</v>
          </cell>
          <cell r="D441" t="str">
            <v>배전전공</v>
          </cell>
          <cell r="E441">
            <v>0.92</v>
          </cell>
          <cell r="F441" t="str">
            <v>인</v>
          </cell>
          <cell r="G441">
            <v>176615</v>
          </cell>
          <cell r="H441">
            <v>162485</v>
          </cell>
          <cell r="J441">
            <v>0</v>
          </cell>
          <cell r="K441">
            <v>1.1000000000000001</v>
          </cell>
          <cell r="L441">
            <v>194000</v>
          </cell>
          <cell r="M441">
            <v>178480</v>
          </cell>
        </row>
        <row r="442">
          <cell r="B442" t="str">
            <v>34)</v>
          </cell>
          <cell r="C442" t="str">
            <v>노 무 비</v>
          </cell>
          <cell r="D442" t="str">
            <v>내선전공</v>
          </cell>
          <cell r="E442">
            <v>30.68</v>
          </cell>
          <cell r="F442" t="str">
            <v>인</v>
          </cell>
          <cell r="G442">
            <v>47911</v>
          </cell>
          <cell r="H442">
            <v>1469909</v>
          </cell>
          <cell r="J442">
            <v>0</v>
          </cell>
          <cell r="K442">
            <v>1.1000000000000001</v>
          </cell>
          <cell r="L442">
            <v>52000</v>
          </cell>
          <cell r="M442">
            <v>1595360</v>
          </cell>
        </row>
        <row r="443">
          <cell r="B443" t="str">
            <v>35)</v>
          </cell>
          <cell r="C443" t="str">
            <v>노 무 비</v>
          </cell>
          <cell r="D443" t="str">
            <v>특고압케이블전공</v>
          </cell>
          <cell r="E443">
            <v>487.89</v>
          </cell>
          <cell r="F443" t="str">
            <v>인</v>
          </cell>
          <cell r="G443">
            <v>97565</v>
          </cell>
          <cell r="H443">
            <v>47600987</v>
          </cell>
          <cell r="J443">
            <v>0</v>
          </cell>
          <cell r="K443">
            <v>1.1000000000000001</v>
          </cell>
          <cell r="L443">
            <v>107000</v>
          </cell>
          <cell r="M443">
            <v>52204230</v>
          </cell>
        </row>
        <row r="444">
          <cell r="B444" t="str">
            <v>36)</v>
          </cell>
          <cell r="C444" t="str">
            <v>노 무 비</v>
          </cell>
          <cell r="D444" t="str">
            <v>고압케이블전공</v>
          </cell>
          <cell r="E444">
            <v>6.24</v>
          </cell>
          <cell r="F444" t="str">
            <v>인</v>
          </cell>
          <cell r="G444">
            <v>66547</v>
          </cell>
          <cell r="H444">
            <v>415253</v>
          </cell>
          <cell r="J444">
            <v>0</v>
          </cell>
          <cell r="K444">
            <v>1.1000000000000001</v>
          </cell>
          <cell r="L444">
            <v>73000</v>
          </cell>
          <cell r="M444">
            <v>455520</v>
          </cell>
        </row>
        <row r="445">
          <cell r="B445" t="str">
            <v>37)</v>
          </cell>
          <cell r="C445" t="str">
            <v>노 무 비</v>
          </cell>
          <cell r="D445" t="str">
            <v>저압케이블전공</v>
          </cell>
          <cell r="E445">
            <v>20.23</v>
          </cell>
          <cell r="F445" t="str">
            <v>인</v>
          </cell>
          <cell r="G445">
            <v>59146</v>
          </cell>
          <cell r="H445">
            <v>1196523</v>
          </cell>
          <cell r="J445">
            <v>0</v>
          </cell>
          <cell r="K445">
            <v>1.1000000000000001</v>
          </cell>
          <cell r="L445">
            <v>65000</v>
          </cell>
          <cell r="M445">
            <v>1314950</v>
          </cell>
        </row>
        <row r="446">
          <cell r="B446" t="str">
            <v>38)</v>
          </cell>
          <cell r="C446" t="str">
            <v>노 무 비</v>
          </cell>
          <cell r="D446" t="str">
            <v>보통인부</v>
          </cell>
          <cell r="E446">
            <v>4.5599999999999996</v>
          </cell>
          <cell r="F446" t="str">
            <v>인</v>
          </cell>
          <cell r="G446">
            <v>33755</v>
          </cell>
          <cell r="H446">
            <v>153922</v>
          </cell>
          <cell r="J446">
            <v>0</v>
          </cell>
          <cell r="K446">
            <v>1.1000000000000001</v>
          </cell>
          <cell r="L446">
            <v>37000</v>
          </cell>
          <cell r="M446">
            <v>168720</v>
          </cell>
        </row>
        <row r="447">
          <cell r="B447" t="str">
            <v>39)</v>
          </cell>
          <cell r="C447" t="str">
            <v>공구손료</v>
          </cell>
          <cell r="D447" t="str">
            <v>인건비의 3%</v>
          </cell>
          <cell r="E447">
            <v>1</v>
          </cell>
          <cell r="F447" t="str">
            <v>식</v>
          </cell>
          <cell r="G447">
            <v>1529972</v>
          </cell>
          <cell r="H447">
            <v>1529972</v>
          </cell>
          <cell r="J447">
            <v>0</v>
          </cell>
          <cell r="K447">
            <v>1</v>
          </cell>
          <cell r="L447">
            <v>1677517</v>
          </cell>
          <cell r="M447">
            <v>1677517</v>
          </cell>
        </row>
        <row r="448">
          <cell r="B448" t="str">
            <v>나.</v>
          </cell>
          <cell r="C448" t="str">
            <v>접속도로전등설비공사</v>
          </cell>
          <cell r="G448">
            <v>0</v>
          </cell>
          <cell r="H448">
            <v>0</v>
          </cell>
          <cell r="J448">
            <v>0</v>
          </cell>
          <cell r="L448">
            <v>0</v>
          </cell>
          <cell r="M448">
            <v>0</v>
          </cell>
        </row>
        <row r="449">
          <cell r="B449" t="str">
            <v>1)</v>
          </cell>
          <cell r="C449" t="str">
            <v>전선관</v>
          </cell>
          <cell r="D449" t="str">
            <v>PE 16C</v>
          </cell>
          <cell r="E449">
            <v>55</v>
          </cell>
          <cell r="F449" t="str">
            <v>ｍ</v>
          </cell>
          <cell r="G449">
            <v>195</v>
          </cell>
          <cell r="H449">
            <v>10725</v>
          </cell>
          <cell r="J449">
            <v>0</v>
          </cell>
          <cell r="K449">
            <v>0.95</v>
          </cell>
          <cell r="L449">
            <v>100</v>
          </cell>
          <cell r="M449">
            <v>5500</v>
          </cell>
        </row>
        <row r="450">
          <cell r="B450" t="str">
            <v>2)</v>
          </cell>
          <cell r="C450" t="str">
            <v>전선관</v>
          </cell>
          <cell r="D450" t="str">
            <v>파상형  30C</v>
          </cell>
          <cell r="E450">
            <v>1119</v>
          </cell>
          <cell r="F450" t="str">
            <v>ｍ</v>
          </cell>
          <cell r="G450">
            <v>310</v>
          </cell>
          <cell r="H450">
            <v>346890</v>
          </cell>
          <cell r="J450">
            <v>0</v>
          </cell>
          <cell r="K450">
            <v>0.95</v>
          </cell>
          <cell r="L450">
            <v>200</v>
          </cell>
          <cell r="M450">
            <v>223800</v>
          </cell>
        </row>
        <row r="451">
          <cell r="B451" t="str">
            <v>3)</v>
          </cell>
          <cell r="C451" t="str">
            <v>전선관부속품.</v>
          </cell>
          <cell r="E451">
            <v>1</v>
          </cell>
          <cell r="F451" t="str">
            <v>식</v>
          </cell>
          <cell r="G451">
            <v>53642</v>
          </cell>
          <cell r="H451">
            <v>53642</v>
          </cell>
          <cell r="J451">
            <v>0</v>
          </cell>
          <cell r="L451">
            <v>34395</v>
          </cell>
          <cell r="M451">
            <v>34395</v>
          </cell>
        </row>
        <row r="452">
          <cell r="B452" t="str">
            <v>4)</v>
          </cell>
          <cell r="C452" t="str">
            <v>전선(케이블)</v>
          </cell>
          <cell r="D452" t="str">
            <v>600V CV 2C/3.5SQ</v>
          </cell>
          <cell r="E452">
            <v>368</v>
          </cell>
          <cell r="F452" t="str">
            <v>ｍ</v>
          </cell>
          <cell r="G452">
            <v>634</v>
          </cell>
          <cell r="H452">
            <v>233312</v>
          </cell>
          <cell r="J452">
            <v>0</v>
          </cell>
          <cell r="K452">
            <v>1.1000000000000001</v>
          </cell>
          <cell r="L452">
            <v>600</v>
          </cell>
          <cell r="M452">
            <v>220800</v>
          </cell>
        </row>
        <row r="453">
          <cell r="B453" t="str">
            <v>5)</v>
          </cell>
          <cell r="C453" t="str">
            <v>전선(케이블)</v>
          </cell>
          <cell r="D453" t="str">
            <v>600V CV 1C/5.5SQ</v>
          </cell>
          <cell r="E453">
            <v>3194</v>
          </cell>
          <cell r="F453" t="str">
            <v>ｍ</v>
          </cell>
          <cell r="G453">
            <v>368</v>
          </cell>
          <cell r="H453">
            <v>1175392</v>
          </cell>
          <cell r="J453">
            <v>0</v>
          </cell>
          <cell r="K453">
            <v>1.1000000000000001</v>
          </cell>
          <cell r="L453">
            <v>400</v>
          </cell>
          <cell r="M453">
            <v>1277600</v>
          </cell>
        </row>
        <row r="454">
          <cell r="B454" t="str">
            <v>6)</v>
          </cell>
          <cell r="C454" t="str">
            <v>전선(케이블)</v>
          </cell>
          <cell r="D454" t="str">
            <v>600V CV 1C/8SQ</v>
          </cell>
          <cell r="E454">
            <v>116</v>
          </cell>
          <cell r="F454" t="str">
            <v>ｍ</v>
          </cell>
          <cell r="G454">
            <v>490</v>
          </cell>
          <cell r="H454">
            <v>56840</v>
          </cell>
          <cell r="J454">
            <v>0</v>
          </cell>
          <cell r="K454">
            <v>1.1000000000000001</v>
          </cell>
          <cell r="L454">
            <v>500</v>
          </cell>
          <cell r="M454">
            <v>58000</v>
          </cell>
        </row>
        <row r="455">
          <cell r="B455" t="str">
            <v>7)</v>
          </cell>
          <cell r="C455" t="str">
            <v>전선(케이블)</v>
          </cell>
          <cell r="D455" t="str">
            <v>600V CV 1C/14SQ</v>
          </cell>
          <cell r="E455">
            <v>69</v>
          </cell>
          <cell r="F455" t="str">
            <v>ｍ</v>
          </cell>
          <cell r="G455">
            <v>838</v>
          </cell>
          <cell r="H455">
            <v>57822</v>
          </cell>
          <cell r="J455">
            <v>0</v>
          </cell>
          <cell r="K455">
            <v>1.1000000000000001</v>
          </cell>
          <cell r="L455">
            <v>900</v>
          </cell>
          <cell r="M455">
            <v>62100</v>
          </cell>
        </row>
        <row r="456">
          <cell r="B456" t="str">
            <v>8)</v>
          </cell>
          <cell r="C456" t="str">
            <v>전선(케이블)</v>
          </cell>
          <cell r="D456" t="str">
            <v>600V CV 1C/38SQ</v>
          </cell>
          <cell r="E456">
            <v>1932</v>
          </cell>
          <cell r="F456" t="str">
            <v>ｍ</v>
          </cell>
          <cell r="G456">
            <v>1704</v>
          </cell>
          <cell r="H456">
            <v>3292128</v>
          </cell>
          <cell r="J456">
            <v>0</v>
          </cell>
          <cell r="K456">
            <v>1.1000000000000001</v>
          </cell>
          <cell r="L456">
            <v>1800</v>
          </cell>
          <cell r="M456">
            <v>3477600</v>
          </cell>
        </row>
        <row r="457">
          <cell r="B457" t="str">
            <v>9)</v>
          </cell>
          <cell r="C457" t="str">
            <v>전   선</v>
          </cell>
          <cell r="D457" t="str">
            <v>GV 5.5SQ</v>
          </cell>
          <cell r="E457">
            <v>79</v>
          </cell>
          <cell r="F457" t="str">
            <v>ｍ</v>
          </cell>
          <cell r="G457">
            <v>377</v>
          </cell>
          <cell r="H457">
            <v>29783</v>
          </cell>
          <cell r="J457">
            <v>0</v>
          </cell>
          <cell r="K457">
            <v>1.1000000000000001</v>
          </cell>
          <cell r="L457">
            <v>400</v>
          </cell>
          <cell r="M457">
            <v>31600</v>
          </cell>
        </row>
        <row r="458">
          <cell r="B458" t="str">
            <v>10)</v>
          </cell>
          <cell r="C458" t="str">
            <v>잡 재 료 비</v>
          </cell>
          <cell r="E458">
            <v>1</v>
          </cell>
          <cell r="F458" t="str">
            <v>식</v>
          </cell>
          <cell r="G458">
            <v>104057</v>
          </cell>
          <cell r="H458">
            <v>104057</v>
          </cell>
          <cell r="J458">
            <v>0</v>
          </cell>
          <cell r="L458">
            <v>107140</v>
          </cell>
          <cell r="M458">
            <v>107140</v>
          </cell>
        </row>
        <row r="459">
          <cell r="B459" t="str">
            <v>11)</v>
          </cell>
          <cell r="C459" t="str">
            <v>압착터미널</v>
          </cell>
          <cell r="D459" t="str">
            <v>3.5SQ</v>
          </cell>
          <cell r="E459">
            <v>100</v>
          </cell>
          <cell r="F459" t="str">
            <v>EA</v>
          </cell>
          <cell r="G459">
            <v>12</v>
          </cell>
          <cell r="H459">
            <v>1200</v>
          </cell>
          <cell r="J459">
            <v>0</v>
          </cell>
          <cell r="K459">
            <v>1</v>
          </cell>
          <cell r="L459">
            <v>10</v>
          </cell>
          <cell r="M459">
            <v>1000</v>
          </cell>
        </row>
        <row r="460">
          <cell r="B460" t="str">
            <v>12)</v>
          </cell>
          <cell r="C460" t="str">
            <v>압착터미날</v>
          </cell>
          <cell r="D460" t="str">
            <v>5 sq</v>
          </cell>
          <cell r="E460">
            <v>100</v>
          </cell>
          <cell r="F460" t="str">
            <v>EA</v>
          </cell>
          <cell r="G460">
            <v>14</v>
          </cell>
          <cell r="H460">
            <v>1400</v>
          </cell>
          <cell r="J460">
            <v>0</v>
          </cell>
          <cell r="K460">
            <v>1</v>
          </cell>
          <cell r="L460">
            <v>10</v>
          </cell>
          <cell r="M460">
            <v>1000</v>
          </cell>
        </row>
        <row r="461">
          <cell r="B461" t="str">
            <v>13)</v>
          </cell>
          <cell r="C461" t="str">
            <v>압착터미날</v>
          </cell>
          <cell r="D461" t="str">
            <v>8 sq</v>
          </cell>
          <cell r="E461">
            <v>16</v>
          </cell>
          <cell r="F461" t="str">
            <v>EA</v>
          </cell>
          <cell r="G461">
            <v>30</v>
          </cell>
          <cell r="H461">
            <v>480</v>
          </cell>
          <cell r="J461">
            <v>0</v>
          </cell>
          <cell r="K461">
            <v>1</v>
          </cell>
          <cell r="L461">
            <v>30</v>
          </cell>
          <cell r="M461">
            <v>480</v>
          </cell>
        </row>
        <row r="462">
          <cell r="B462" t="str">
            <v>14)</v>
          </cell>
          <cell r="C462" t="str">
            <v>압착터미널</v>
          </cell>
          <cell r="D462" t="str">
            <v>14SQ</v>
          </cell>
          <cell r="E462">
            <v>8</v>
          </cell>
          <cell r="F462" t="str">
            <v>EA</v>
          </cell>
          <cell r="G462">
            <v>51</v>
          </cell>
          <cell r="H462">
            <v>408</v>
          </cell>
          <cell r="J462">
            <v>0</v>
          </cell>
          <cell r="K462">
            <v>1</v>
          </cell>
          <cell r="L462">
            <v>50</v>
          </cell>
          <cell r="M462">
            <v>400</v>
          </cell>
        </row>
        <row r="463">
          <cell r="B463" t="str">
            <v>15)</v>
          </cell>
          <cell r="C463" t="str">
            <v>압착터미날</v>
          </cell>
          <cell r="D463" t="str">
            <v>38SQ</v>
          </cell>
          <cell r="E463">
            <v>8</v>
          </cell>
          <cell r="F463" t="str">
            <v>EA</v>
          </cell>
          <cell r="G463">
            <v>110</v>
          </cell>
          <cell r="H463">
            <v>880</v>
          </cell>
          <cell r="J463">
            <v>0</v>
          </cell>
          <cell r="K463">
            <v>1</v>
          </cell>
          <cell r="L463">
            <v>110</v>
          </cell>
          <cell r="M463">
            <v>880</v>
          </cell>
        </row>
        <row r="464">
          <cell r="B464" t="str">
            <v>16)</v>
          </cell>
          <cell r="C464" t="str">
            <v>터파기</v>
          </cell>
          <cell r="D464" t="str">
            <v>기계50%+인력50%</v>
          </cell>
          <cell r="E464">
            <v>253.47</v>
          </cell>
          <cell r="F464" t="str">
            <v>㎥</v>
          </cell>
          <cell r="G464">
            <v>4446</v>
          </cell>
          <cell r="H464">
            <v>1126927</v>
          </cell>
          <cell r="J464">
            <v>0</v>
          </cell>
          <cell r="K464">
            <v>1</v>
          </cell>
          <cell r="L464">
            <v>4400</v>
          </cell>
          <cell r="M464">
            <v>1115268</v>
          </cell>
        </row>
        <row r="465">
          <cell r="B465" t="str">
            <v>17)</v>
          </cell>
          <cell r="C465" t="str">
            <v>케이블표시시트</v>
          </cell>
          <cell r="D465" t="str">
            <v>0.2 X 100MM</v>
          </cell>
          <cell r="E465">
            <v>1086</v>
          </cell>
          <cell r="F465" t="str">
            <v>EA</v>
          </cell>
          <cell r="G465">
            <v>200</v>
          </cell>
          <cell r="H465">
            <v>217200</v>
          </cell>
          <cell r="J465">
            <v>0</v>
          </cell>
          <cell r="K465">
            <v>1</v>
          </cell>
          <cell r="L465">
            <v>200</v>
          </cell>
          <cell r="M465">
            <v>217200</v>
          </cell>
        </row>
        <row r="466">
          <cell r="B466" t="str">
            <v>18)</v>
          </cell>
          <cell r="C466" t="str">
            <v>접지터미널</v>
          </cell>
          <cell r="D466" t="str">
            <v>5.5SQ</v>
          </cell>
          <cell r="E466">
            <v>25</v>
          </cell>
          <cell r="F466" t="str">
            <v>EA</v>
          </cell>
          <cell r="G466">
            <v>14</v>
          </cell>
          <cell r="H466">
            <v>350</v>
          </cell>
          <cell r="J466">
            <v>0</v>
          </cell>
          <cell r="K466">
            <v>1</v>
          </cell>
          <cell r="L466">
            <v>10</v>
          </cell>
          <cell r="M466">
            <v>250</v>
          </cell>
        </row>
        <row r="467">
          <cell r="B467" t="str">
            <v>19)</v>
          </cell>
          <cell r="C467" t="str">
            <v>가로등 기초</v>
          </cell>
          <cell r="E467">
            <v>25</v>
          </cell>
          <cell r="F467" t="str">
            <v>개소</v>
          </cell>
          <cell r="G467">
            <v>67713</v>
          </cell>
          <cell r="H467">
            <v>1692825</v>
          </cell>
          <cell r="J467">
            <v>0</v>
          </cell>
          <cell r="K467">
            <v>0.98</v>
          </cell>
          <cell r="L467">
            <v>66000</v>
          </cell>
          <cell r="M467">
            <v>1650000</v>
          </cell>
        </row>
        <row r="468">
          <cell r="B468" t="str">
            <v>20)</v>
          </cell>
          <cell r="C468" t="str">
            <v>접 지 봉</v>
          </cell>
          <cell r="D468" t="str">
            <v>동14 x 1000MM</v>
          </cell>
          <cell r="E468">
            <v>25</v>
          </cell>
          <cell r="F468" t="str">
            <v>EA</v>
          </cell>
          <cell r="G468">
            <v>2750</v>
          </cell>
          <cell r="H468">
            <v>68750</v>
          </cell>
          <cell r="J468">
            <v>0</v>
          </cell>
          <cell r="K468">
            <v>0.96</v>
          </cell>
          <cell r="L468">
            <v>2600</v>
          </cell>
          <cell r="M468">
            <v>65000</v>
          </cell>
        </row>
        <row r="469">
          <cell r="B469" t="str">
            <v>21)</v>
          </cell>
          <cell r="C469" t="str">
            <v>노 무 비</v>
          </cell>
          <cell r="D469" t="str">
            <v>배전전공</v>
          </cell>
          <cell r="E469">
            <v>13.03</v>
          </cell>
          <cell r="F469" t="str">
            <v>인</v>
          </cell>
          <cell r="G469">
            <v>176615</v>
          </cell>
          <cell r="H469">
            <v>2301293</v>
          </cell>
          <cell r="J469">
            <v>0</v>
          </cell>
          <cell r="K469">
            <v>1.1000000000000001</v>
          </cell>
          <cell r="L469">
            <v>194000</v>
          </cell>
          <cell r="M469">
            <v>2527820</v>
          </cell>
        </row>
        <row r="470">
          <cell r="B470" t="str">
            <v>22)</v>
          </cell>
          <cell r="C470" t="str">
            <v>노 무 비</v>
          </cell>
          <cell r="D470" t="str">
            <v>내선전공</v>
          </cell>
          <cell r="E470">
            <v>94.4</v>
          </cell>
          <cell r="F470" t="str">
            <v>인</v>
          </cell>
          <cell r="G470">
            <v>47911</v>
          </cell>
          <cell r="H470">
            <v>4522798</v>
          </cell>
          <cell r="J470">
            <v>0</v>
          </cell>
          <cell r="K470">
            <v>1.1000000000000001</v>
          </cell>
          <cell r="L470">
            <v>52000</v>
          </cell>
          <cell r="M470">
            <v>4908800</v>
          </cell>
        </row>
        <row r="471">
          <cell r="B471" t="str">
            <v>23)</v>
          </cell>
          <cell r="C471" t="str">
            <v>노 무 비</v>
          </cell>
          <cell r="D471" t="str">
            <v>저압케이블전공</v>
          </cell>
          <cell r="E471">
            <v>115.78</v>
          </cell>
          <cell r="F471" t="str">
            <v>인</v>
          </cell>
          <cell r="G471">
            <v>59146</v>
          </cell>
          <cell r="H471">
            <v>6847923</v>
          </cell>
          <cell r="J471">
            <v>0</v>
          </cell>
          <cell r="K471">
            <v>1.1000000000000001</v>
          </cell>
          <cell r="L471">
            <v>65000</v>
          </cell>
          <cell r="M471">
            <v>7525700</v>
          </cell>
        </row>
        <row r="472">
          <cell r="B472" t="str">
            <v>24)</v>
          </cell>
          <cell r="C472" t="str">
            <v>노 무 비</v>
          </cell>
          <cell r="D472" t="str">
            <v>보통인부</v>
          </cell>
          <cell r="E472">
            <v>33.99</v>
          </cell>
          <cell r="F472" t="str">
            <v>인</v>
          </cell>
          <cell r="G472">
            <v>33755</v>
          </cell>
          <cell r="H472">
            <v>1147332</v>
          </cell>
          <cell r="J472">
            <v>0</v>
          </cell>
          <cell r="K472">
            <v>1.1000000000000001</v>
          </cell>
          <cell r="L472">
            <v>37000</v>
          </cell>
          <cell r="M472">
            <v>1257630</v>
          </cell>
        </row>
        <row r="473">
          <cell r="B473" t="str">
            <v>25)</v>
          </cell>
          <cell r="C473" t="str">
            <v>공 구 손 료</v>
          </cell>
          <cell r="D473" t="str">
            <v>인건비의 3%</v>
          </cell>
          <cell r="E473">
            <v>1</v>
          </cell>
          <cell r="F473" t="str">
            <v>식</v>
          </cell>
          <cell r="G473">
            <v>444580</v>
          </cell>
          <cell r="H473">
            <v>444580</v>
          </cell>
          <cell r="J473">
            <v>0</v>
          </cell>
          <cell r="L473">
            <v>486598</v>
          </cell>
          <cell r="M473">
            <v>486598</v>
          </cell>
        </row>
        <row r="474">
          <cell r="B474" t="str">
            <v>다.</v>
          </cell>
          <cell r="C474" t="str">
            <v>조명설비공사</v>
          </cell>
          <cell r="G474">
            <v>0</v>
          </cell>
          <cell r="H474">
            <v>0</v>
          </cell>
          <cell r="J474">
            <v>0</v>
          </cell>
          <cell r="L474">
            <v>0</v>
          </cell>
          <cell r="M474">
            <v>0</v>
          </cell>
        </row>
        <row r="475">
          <cell r="B475" t="str">
            <v>가)</v>
          </cell>
          <cell r="C475" t="str">
            <v>할증구간</v>
          </cell>
          <cell r="G475">
            <v>0</v>
          </cell>
          <cell r="H475">
            <v>0</v>
          </cell>
          <cell r="J475">
            <v>0</v>
          </cell>
          <cell r="L475">
            <v>0</v>
          </cell>
          <cell r="M475">
            <v>0</v>
          </cell>
        </row>
        <row r="476">
          <cell r="B476" t="str">
            <v>1)</v>
          </cell>
          <cell r="C476" t="str">
            <v>전선(케이블)</v>
          </cell>
          <cell r="D476" t="str">
            <v>600V CV 1C/5.5SQ</v>
          </cell>
          <cell r="E476">
            <v>22999</v>
          </cell>
          <cell r="F476" t="str">
            <v>ｍ</v>
          </cell>
          <cell r="G476">
            <v>368</v>
          </cell>
          <cell r="H476">
            <v>8463632</v>
          </cell>
          <cell r="J476">
            <v>0</v>
          </cell>
          <cell r="K476">
            <v>1.1000000000000001</v>
          </cell>
          <cell r="L476">
            <v>400</v>
          </cell>
          <cell r="M476">
            <v>9199600</v>
          </cell>
        </row>
        <row r="477">
          <cell r="B477" t="str">
            <v>2)</v>
          </cell>
          <cell r="C477" t="str">
            <v>전선(케이블)</v>
          </cell>
          <cell r="D477" t="str">
            <v>600V CV 1C/8SQ</v>
          </cell>
          <cell r="E477">
            <v>470</v>
          </cell>
          <cell r="F477" t="str">
            <v>ｍ</v>
          </cell>
          <cell r="G477">
            <v>476</v>
          </cell>
          <cell r="H477">
            <v>223720</v>
          </cell>
          <cell r="J477">
            <v>0</v>
          </cell>
          <cell r="K477">
            <v>1.1000000000000001</v>
          </cell>
          <cell r="L477">
            <v>500</v>
          </cell>
          <cell r="M477">
            <v>235000</v>
          </cell>
        </row>
        <row r="478">
          <cell r="B478" t="str">
            <v>3)</v>
          </cell>
          <cell r="C478" t="str">
            <v>전선(케이블)</v>
          </cell>
          <cell r="D478" t="str">
            <v>600V CV 1C/14SQ</v>
          </cell>
          <cell r="E478">
            <v>470</v>
          </cell>
          <cell r="F478" t="str">
            <v>ｍ</v>
          </cell>
          <cell r="G478">
            <v>838</v>
          </cell>
          <cell r="H478">
            <v>393860</v>
          </cell>
          <cell r="J478">
            <v>0</v>
          </cell>
          <cell r="K478">
            <v>1.1000000000000001</v>
          </cell>
          <cell r="L478">
            <v>900</v>
          </cell>
          <cell r="M478">
            <v>423000</v>
          </cell>
        </row>
        <row r="479">
          <cell r="B479" t="str">
            <v>4)</v>
          </cell>
          <cell r="C479" t="str">
            <v>전선(케이블)</v>
          </cell>
          <cell r="D479" t="str">
            <v>600V CV 3C/3.5SQ</v>
          </cell>
          <cell r="E479">
            <v>348</v>
          </cell>
          <cell r="F479" t="str">
            <v>ｍ</v>
          </cell>
          <cell r="G479">
            <v>799</v>
          </cell>
          <cell r="H479">
            <v>278052</v>
          </cell>
          <cell r="J479">
            <v>0</v>
          </cell>
          <cell r="K479">
            <v>1.1000000000000001</v>
          </cell>
          <cell r="L479">
            <v>800</v>
          </cell>
          <cell r="M479">
            <v>278400</v>
          </cell>
        </row>
        <row r="480">
          <cell r="B480" t="str">
            <v>5)</v>
          </cell>
          <cell r="C480" t="str">
            <v>전선(케이블)</v>
          </cell>
          <cell r="D480" t="str">
            <v>600V CV 3C/38SQ</v>
          </cell>
          <cell r="E480">
            <v>121</v>
          </cell>
          <cell r="F480" t="str">
            <v>ｍ</v>
          </cell>
          <cell r="G480">
            <v>5508</v>
          </cell>
          <cell r="H480">
            <v>666468</v>
          </cell>
          <cell r="J480">
            <v>0</v>
          </cell>
          <cell r="K480">
            <v>1.1000000000000001</v>
          </cell>
          <cell r="L480">
            <v>6000</v>
          </cell>
          <cell r="M480">
            <v>726000</v>
          </cell>
        </row>
        <row r="481">
          <cell r="B481" t="str">
            <v>6)</v>
          </cell>
          <cell r="C481" t="str">
            <v>잡재 료비</v>
          </cell>
          <cell r="E481">
            <v>1</v>
          </cell>
          <cell r="F481" t="str">
            <v>식</v>
          </cell>
          <cell r="G481">
            <v>200514</v>
          </cell>
          <cell r="H481">
            <v>200514</v>
          </cell>
          <cell r="J481">
            <v>0</v>
          </cell>
          <cell r="L481">
            <v>217240</v>
          </cell>
          <cell r="M481">
            <v>217240</v>
          </cell>
        </row>
        <row r="482">
          <cell r="B482" t="str">
            <v>7)</v>
          </cell>
          <cell r="C482" t="str">
            <v>압착터미널</v>
          </cell>
          <cell r="D482" t="str">
            <v>3.5SQ</v>
          </cell>
          <cell r="E482">
            <v>1242</v>
          </cell>
          <cell r="F482" t="str">
            <v>EA</v>
          </cell>
          <cell r="G482">
            <v>12</v>
          </cell>
          <cell r="H482">
            <v>14904</v>
          </cell>
          <cell r="J482">
            <v>0</v>
          </cell>
          <cell r="K482">
            <v>1</v>
          </cell>
          <cell r="L482">
            <v>10</v>
          </cell>
          <cell r="M482">
            <v>12420</v>
          </cell>
        </row>
        <row r="483">
          <cell r="B483" t="str">
            <v>8)</v>
          </cell>
          <cell r="C483" t="str">
            <v>압착터미날</v>
          </cell>
          <cell r="D483" t="str">
            <v>8 sq</v>
          </cell>
          <cell r="E483">
            <v>3</v>
          </cell>
          <cell r="F483" t="str">
            <v>EA</v>
          </cell>
          <cell r="G483">
            <v>30</v>
          </cell>
          <cell r="H483">
            <v>90</v>
          </cell>
          <cell r="J483">
            <v>0</v>
          </cell>
          <cell r="K483">
            <v>1</v>
          </cell>
          <cell r="L483">
            <v>30</v>
          </cell>
          <cell r="M483">
            <v>90</v>
          </cell>
        </row>
        <row r="484">
          <cell r="B484" t="str">
            <v>9)</v>
          </cell>
          <cell r="C484" t="str">
            <v>풀박스(카바부)</v>
          </cell>
          <cell r="D484" t="str">
            <v>ST 250*250*100</v>
          </cell>
          <cell r="E484">
            <v>1</v>
          </cell>
          <cell r="F484" t="str">
            <v>EA</v>
          </cell>
          <cell r="G484">
            <v>4630</v>
          </cell>
          <cell r="H484">
            <v>4630</v>
          </cell>
          <cell r="J484">
            <v>0</v>
          </cell>
          <cell r="K484">
            <v>1</v>
          </cell>
          <cell r="L484">
            <v>4600</v>
          </cell>
          <cell r="M484">
            <v>4600</v>
          </cell>
        </row>
        <row r="485">
          <cell r="B485" t="str">
            <v>10)</v>
          </cell>
          <cell r="C485" t="str">
            <v>노 무 비</v>
          </cell>
          <cell r="D485" t="str">
            <v>내선전공</v>
          </cell>
          <cell r="E485">
            <v>181.35</v>
          </cell>
          <cell r="F485" t="str">
            <v>인</v>
          </cell>
          <cell r="G485">
            <v>47911</v>
          </cell>
          <cell r="H485">
            <v>8688659</v>
          </cell>
          <cell r="J485">
            <v>0</v>
          </cell>
          <cell r="K485">
            <v>1.1000000000000001</v>
          </cell>
          <cell r="L485">
            <v>52000</v>
          </cell>
          <cell r="M485">
            <v>9430200</v>
          </cell>
        </row>
        <row r="486">
          <cell r="B486" t="str">
            <v>11)</v>
          </cell>
          <cell r="C486" t="str">
            <v>노 무 비</v>
          </cell>
          <cell r="D486" t="str">
            <v>저압케이블전공</v>
          </cell>
          <cell r="E486">
            <v>388.57</v>
          </cell>
          <cell r="F486" t="str">
            <v>인</v>
          </cell>
          <cell r="G486">
            <v>59146</v>
          </cell>
          <cell r="H486">
            <v>22982361</v>
          </cell>
          <cell r="J486">
            <v>0</v>
          </cell>
          <cell r="K486">
            <v>1.1000000000000001</v>
          </cell>
          <cell r="L486">
            <v>65000</v>
          </cell>
          <cell r="M486">
            <v>25257050</v>
          </cell>
        </row>
        <row r="487">
          <cell r="B487" t="str">
            <v>12)</v>
          </cell>
          <cell r="C487" t="str">
            <v>공구 손료</v>
          </cell>
          <cell r="D487" t="str">
            <v>인건비의 3%</v>
          </cell>
          <cell r="E487">
            <v>1</v>
          </cell>
          <cell r="F487" t="str">
            <v>식</v>
          </cell>
          <cell r="G487">
            <v>950130</v>
          </cell>
          <cell r="H487">
            <v>950130</v>
          </cell>
          <cell r="J487">
            <v>0</v>
          </cell>
          <cell r="L487">
            <v>1040617</v>
          </cell>
          <cell r="M487">
            <v>1040617</v>
          </cell>
        </row>
        <row r="488">
          <cell r="B488" t="str">
            <v>나)</v>
          </cell>
          <cell r="C488" t="str">
            <v>비할증구간</v>
          </cell>
          <cell r="G488">
            <v>0</v>
          </cell>
          <cell r="H488">
            <v>0</v>
          </cell>
          <cell r="J488">
            <v>0</v>
          </cell>
          <cell r="L488">
            <v>0</v>
          </cell>
          <cell r="M488">
            <v>0</v>
          </cell>
        </row>
        <row r="489">
          <cell r="B489" t="str">
            <v>1)</v>
          </cell>
          <cell r="C489" t="str">
            <v>전선관</v>
          </cell>
          <cell r="D489" t="str">
            <v>파상형  30C</v>
          </cell>
          <cell r="E489">
            <v>306</v>
          </cell>
          <cell r="F489" t="str">
            <v>ｍ</v>
          </cell>
          <cell r="G489">
            <v>310</v>
          </cell>
          <cell r="H489">
            <v>94860</v>
          </cell>
          <cell r="J489">
            <v>0</v>
          </cell>
          <cell r="K489">
            <v>0.95</v>
          </cell>
          <cell r="L489">
            <v>200</v>
          </cell>
          <cell r="M489">
            <v>61200</v>
          </cell>
        </row>
        <row r="490">
          <cell r="B490" t="str">
            <v>2)</v>
          </cell>
          <cell r="C490" t="str">
            <v>전선관</v>
          </cell>
          <cell r="D490" t="str">
            <v>파상형  50C</v>
          </cell>
          <cell r="E490">
            <v>280</v>
          </cell>
          <cell r="F490" t="str">
            <v>ｍ</v>
          </cell>
          <cell r="G490">
            <v>640</v>
          </cell>
          <cell r="H490">
            <v>179200</v>
          </cell>
          <cell r="J490">
            <v>0</v>
          </cell>
          <cell r="K490">
            <v>0.95</v>
          </cell>
          <cell r="L490">
            <v>600</v>
          </cell>
          <cell r="M490">
            <v>168000</v>
          </cell>
        </row>
        <row r="491">
          <cell r="B491" t="str">
            <v>3)</v>
          </cell>
          <cell r="C491" t="str">
            <v>전선관</v>
          </cell>
          <cell r="D491" t="str">
            <v>파상형  100C</v>
          </cell>
          <cell r="E491">
            <v>306</v>
          </cell>
          <cell r="F491" t="str">
            <v>ｍ</v>
          </cell>
          <cell r="G491">
            <v>1600</v>
          </cell>
          <cell r="H491">
            <v>489600</v>
          </cell>
          <cell r="J491">
            <v>0</v>
          </cell>
          <cell r="K491">
            <v>0.95</v>
          </cell>
          <cell r="L491">
            <v>1500</v>
          </cell>
          <cell r="M491">
            <v>459000</v>
          </cell>
        </row>
        <row r="492">
          <cell r="B492" t="str">
            <v>4)</v>
          </cell>
          <cell r="C492" t="str">
            <v>전선관 부속품</v>
          </cell>
          <cell r="E492">
            <v>1</v>
          </cell>
          <cell r="F492" t="str">
            <v>식</v>
          </cell>
          <cell r="G492">
            <v>114549</v>
          </cell>
          <cell r="H492">
            <v>114549</v>
          </cell>
          <cell r="J492">
            <v>0</v>
          </cell>
          <cell r="L492">
            <v>103230</v>
          </cell>
          <cell r="M492">
            <v>103230</v>
          </cell>
        </row>
        <row r="493">
          <cell r="B493" t="str">
            <v>5)</v>
          </cell>
          <cell r="C493" t="str">
            <v>전선(케이블)</v>
          </cell>
          <cell r="D493" t="str">
            <v>600V CV 1C/5.5SQ</v>
          </cell>
          <cell r="E493">
            <v>7925</v>
          </cell>
          <cell r="F493" t="str">
            <v>ｍ</v>
          </cell>
          <cell r="G493">
            <v>368</v>
          </cell>
          <cell r="H493">
            <v>2916400</v>
          </cell>
          <cell r="J493">
            <v>0</v>
          </cell>
          <cell r="K493">
            <v>1.1000000000000001</v>
          </cell>
          <cell r="L493">
            <v>400</v>
          </cell>
          <cell r="M493">
            <v>3170000</v>
          </cell>
        </row>
        <row r="494">
          <cell r="B494" t="str">
            <v>6)</v>
          </cell>
          <cell r="C494" t="str">
            <v>전선(케이블)</v>
          </cell>
          <cell r="D494" t="str">
            <v>600V CV 1C/8SQ</v>
          </cell>
          <cell r="E494">
            <v>2642</v>
          </cell>
          <cell r="F494" t="str">
            <v>ｍ</v>
          </cell>
          <cell r="G494">
            <v>490</v>
          </cell>
          <cell r="H494">
            <v>1294580</v>
          </cell>
          <cell r="J494">
            <v>0</v>
          </cell>
          <cell r="K494">
            <v>1.1000000000000001</v>
          </cell>
          <cell r="L494">
            <v>500</v>
          </cell>
          <cell r="M494">
            <v>1321000</v>
          </cell>
        </row>
        <row r="495">
          <cell r="B495" t="str">
            <v>7)</v>
          </cell>
          <cell r="C495" t="str">
            <v>전선(케이블)</v>
          </cell>
          <cell r="D495" t="str">
            <v>600V CV 1C/14SQ</v>
          </cell>
          <cell r="E495">
            <v>2642</v>
          </cell>
          <cell r="F495" t="str">
            <v>ｍ</v>
          </cell>
          <cell r="G495">
            <v>838</v>
          </cell>
          <cell r="H495">
            <v>2213996</v>
          </cell>
          <cell r="J495">
            <v>0</v>
          </cell>
          <cell r="K495">
            <v>1.1000000000000001</v>
          </cell>
          <cell r="L495">
            <v>900</v>
          </cell>
          <cell r="M495">
            <v>2377800</v>
          </cell>
        </row>
        <row r="496">
          <cell r="B496" t="str">
            <v>8)</v>
          </cell>
          <cell r="C496" t="str">
            <v>전선(케이블)</v>
          </cell>
          <cell r="D496" t="str">
            <v>600V CV 3C/3.5SQ</v>
          </cell>
          <cell r="E496">
            <v>25</v>
          </cell>
          <cell r="F496" t="str">
            <v>ｍ</v>
          </cell>
          <cell r="G496">
            <v>799</v>
          </cell>
          <cell r="H496">
            <v>19975</v>
          </cell>
          <cell r="J496">
            <v>0</v>
          </cell>
          <cell r="K496">
            <v>1.1000000000000001</v>
          </cell>
          <cell r="L496">
            <v>800</v>
          </cell>
          <cell r="M496">
            <v>20000</v>
          </cell>
        </row>
        <row r="497">
          <cell r="B497" t="str">
            <v>9)</v>
          </cell>
          <cell r="C497" t="str">
            <v>전선(케이블)</v>
          </cell>
          <cell r="D497" t="str">
            <v>600V CV 3C/38SQ</v>
          </cell>
          <cell r="E497">
            <v>322</v>
          </cell>
          <cell r="F497" t="str">
            <v>ｍ</v>
          </cell>
          <cell r="G497">
            <v>5508</v>
          </cell>
          <cell r="H497">
            <v>1773576</v>
          </cell>
          <cell r="J497">
            <v>0</v>
          </cell>
          <cell r="K497">
            <v>1.1000000000000001</v>
          </cell>
          <cell r="L497">
            <v>6000</v>
          </cell>
          <cell r="M497">
            <v>1932000</v>
          </cell>
        </row>
        <row r="498">
          <cell r="B498" t="str">
            <v>10)</v>
          </cell>
          <cell r="C498" t="str">
            <v>전선</v>
          </cell>
          <cell r="D498" t="str">
            <v>GV   14 sq</v>
          </cell>
          <cell r="E498">
            <v>322</v>
          </cell>
          <cell r="F498" t="str">
            <v>ｍ</v>
          </cell>
          <cell r="G498">
            <v>971</v>
          </cell>
          <cell r="H498">
            <v>312662</v>
          </cell>
          <cell r="J498">
            <v>0</v>
          </cell>
          <cell r="K498">
            <v>0.98</v>
          </cell>
          <cell r="L498">
            <v>900</v>
          </cell>
          <cell r="M498">
            <v>289800</v>
          </cell>
        </row>
        <row r="499">
          <cell r="B499" t="str">
            <v>11)</v>
          </cell>
          <cell r="C499" t="str">
            <v>잡자재비</v>
          </cell>
          <cell r="E499">
            <v>1</v>
          </cell>
          <cell r="F499" t="str">
            <v>식</v>
          </cell>
          <cell r="G499">
            <v>185896</v>
          </cell>
          <cell r="H499">
            <v>185896</v>
          </cell>
          <cell r="J499">
            <v>0</v>
          </cell>
          <cell r="L499">
            <v>195976</v>
          </cell>
          <cell r="M499">
            <v>195976</v>
          </cell>
        </row>
        <row r="500">
          <cell r="B500" t="str">
            <v>12)</v>
          </cell>
          <cell r="C500" t="str">
            <v>압착터미널</v>
          </cell>
          <cell r="D500" t="str">
            <v>3.5SQ</v>
          </cell>
          <cell r="E500">
            <v>90</v>
          </cell>
          <cell r="F500" t="str">
            <v>EA</v>
          </cell>
          <cell r="G500">
            <v>12</v>
          </cell>
          <cell r="H500">
            <v>1080</v>
          </cell>
          <cell r="J500">
            <v>0</v>
          </cell>
          <cell r="K500">
            <v>1</v>
          </cell>
          <cell r="L500">
            <v>10</v>
          </cell>
          <cell r="M500">
            <v>900</v>
          </cell>
        </row>
        <row r="501">
          <cell r="B501" t="str">
            <v>13)</v>
          </cell>
          <cell r="C501" t="str">
            <v>압착터미날</v>
          </cell>
          <cell r="D501" t="str">
            <v>5 sq</v>
          </cell>
          <cell r="E501">
            <v>24</v>
          </cell>
          <cell r="F501" t="str">
            <v>EA</v>
          </cell>
          <cell r="G501">
            <v>14</v>
          </cell>
          <cell r="H501">
            <v>336</v>
          </cell>
          <cell r="J501">
            <v>0</v>
          </cell>
          <cell r="K501">
            <v>1</v>
          </cell>
          <cell r="L501">
            <v>10</v>
          </cell>
          <cell r="M501">
            <v>240</v>
          </cell>
        </row>
        <row r="502">
          <cell r="B502" t="str">
            <v>14)</v>
          </cell>
          <cell r="C502" t="str">
            <v>압착터미날</v>
          </cell>
          <cell r="D502" t="str">
            <v>8 sq</v>
          </cell>
          <cell r="E502">
            <v>8</v>
          </cell>
          <cell r="F502" t="str">
            <v>EA</v>
          </cell>
          <cell r="G502">
            <v>30</v>
          </cell>
          <cell r="H502">
            <v>240</v>
          </cell>
          <cell r="J502">
            <v>0</v>
          </cell>
          <cell r="K502">
            <v>1</v>
          </cell>
          <cell r="L502">
            <v>30</v>
          </cell>
          <cell r="M502">
            <v>240</v>
          </cell>
        </row>
        <row r="503">
          <cell r="B503" t="str">
            <v>15)</v>
          </cell>
          <cell r="C503" t="str">
            <v>압착터미널</v>
          </cell>
          <cell r="D503" t="str">
            <v>14SQ</v>
          </cell>
          <cell r="E503">
            <v>10</v>
          </cell>
          <cell r="F503" t="str">
            <v>EA</v>
          </cell>
          <cell r="G503">
            <v>51</v>
          </cell>
          <cell r="H503">
            <v>510</v>
          </cell>
          <cell r="J503">
            <v>0</v>
          </cell>
          <cell r="K503">
            <v>1</v>
          </cell>
          <cell r="L503">
            <v>50</v>
          </cell>
          <cell r="M503">
            <v>500</v>
          </cell>
        </row>
        <row r="504">
          <cell r="B504" t="str">
            <v>16)</v>
          </cell>
          <cell r="C504" t="str">
            <v>압착터미날</v>
          </cell>
          <cell r="D504" t="str">
            <v>38SQ</v>
          </cell>
          <cell r="E504">
            <v>3</v>
          </cell>
          <cell r="F504" t="str">
            <v>EA</v>
          </cell>
          <cell r="G504">
            <v>110</v>
          </cell>
          <cell r="H504">
            <v>330</v>
          </cell>
          <cell r="J504">
            <v>0</v>
          </cell>
          <cell r="K504">
            <v>1</v>
          </cell>
          <cell r="L504">
            <v>110</v>
          </cell>
          <cell r="M504">
            <v>330</v>
          </cell>
        </row>
        <row r="505">
          <cell r="B505" t="str">
            <v>17)</v>
          </cell>
          <cell r="C505" t="str">
            <v>풀박스(카바부)</v>
          </cell>
          <cell r="D505" t="str">
            <v>ST 250*250*100</v>
          </cell>
          <cell r="E505">
            <v>2</v>
          </cell>
          <cell r="F505" t="str">
            <v>EA</v>
          </cell>
          <cell r="G505">
            <v>4630</v>
          </cell>
          <cell r="H505">
            <v>9260</v>
          </cell>
          <cell r="J505">
            <v>0</v>
          </cell>
          <cell r="K505">
            <v>1</v>
          </cell>
          <cell r="L505">
            <v>4600</v>
          </cell>
          <cell r="M505">
            <v>9200</v>
          </cell>
        </row>
        <row r="506">
          <cell r="B506" t="str">
            <v>18)</v>
          </cell>
          <cell r="C506" t="str">
            <v>전 력 맨 홀</v>
          </cell>
          <cell r="D506" t="str">
            <v>1.0*1.0*1.0</v>
          </cell>
          <cell r="E506">
            <v>6</v>
          </cell>
          <cell r="F506" t="str">
            <v>개</v>
          </cell>
          <cell r="G506">
            <v>1612058</v>
          </cell>
          <cell r="H506">
            <v>9672348</v>
          </cell>
          <cell r="J506">
            <v>0</v>
          </cell>
          <cell r="K506">
            <v>1.1000000000000001</v>
          </cell>
          <cell r="L506">
            <v>1700000</v>
          </cell>
          <cell r="M506">
            <v>10200000</v>
          </cell>
        </row>
        <row r="507">
          <cell r="B507" t="str">
            <v>19)</v>
          </cell>
          <cell r="C507" t="str">
            <v>터파기</v>
          </cell>
          <cell r="D507" t="str">
            <v>기계50%+인력50%</v>
          </cell>
          <cell r="E507">
            <v>80.19</v>
          </cell>
          <cell r="F507" t="str">
            <v>㎥</v>
          </cell>
          <cell r="G507">
            <v>4471</v>
          </cell>
          <cell r="H507">
            <v>358529</v>
          </cell>
          <cell r="J507">
            <v>0</v>
          </cell>
          <cell r="K507">
            <v>1</v>
          </cell>
          <cell r="L507">
            <v>4400</v>
          </cell>
          <cell r="M507">
            <v>352836</v>
          </cell>
        </row>
        <row r="508">
          <cell r="B508" t="str">
            <v>20)</v>
          </cell>
          <cell r="C508" t="str">
            <v>케이블표시시트</v>
          </cell>
          <cell r="D508" t="str">
            <v>0.2 X 100MM</v>
          </cell>
          <cell r="E508">
            <v>297</v>
          </cell>
          <cell r="F508" t="str">
            <v>EA</v>
          </cell>
          <cell r="G508">
            <v>200</v>
          </cell>
          <cell r="H508">
            <v>59400</v>
          </cell>
          <cell r="J508">
            <v>0</v>
          </cell>
          <cell r="K508">
            <v>1</v>
          </cell>
          <cell r="L508">
            <v>200</v>
          </cell>
          <cell r="M508">
            <v>59400</v>
          </cell>
        </row>
        <row r="509">
          <cell r="B509" t="str">
            <v>21)</v>
          </cell>
          <cell r="C509" t="str">
            <v>노 무 비</v>
          </cell>
          <cell r="D509" t="str">
            <v>배전전공</v>
          </cell>
          <cell r="E509">
            <v>12.17</v>
          </cell>
          <cell r="F509" t="str">
            <v>인</v>
          </cell>
          <cell r="G509">
            <v>176615</v>
          </cell>
          <cell r="H509">
            <v>2149404</v>
          </cell>
          <cell r="J509">
            <v>0</v>
          </cell>
          <cell r="K509">
            <v>1.1000000000000001</v>
          </cell>
          <cell r="L509">
            <v>194000</v>
          </cell>
          <cell r="M509">
            <v>2360980</v>
          </cell>
        </row>
        <row r="510">
          <cell r="B510" t="str">
            <v>22)</v>
          </cell>
          <cell r="C510" t="str">
            <v>노 무 비</v>
          </cell>
          <cell r="D510" t="str">
            <v>내선전공</v>
          </cell>
          <cell r="E510">
            <v>14.27</v>
          </cell>
          <cell r="F510" t="str">
            <v>인</v>
          </cell>
          <cell r="G510">
            <v>47911</v>
          </cell>
          <cell r="H510">
            <v>683689</v>
          </cell>
          <cell r="J510">
            <v>0</v>
          </cell>
          <cell r="K510">
            <v>1.1000000000000001</v>
          </cell>
          <cell r="L510">
            <v>52000</v>
          </cell>
          <cell r="M510">
            <v>742040</v>
          </cell>
        </row>
        <row r="511">
          <cell r="B511" t="str">
            <v>23)</v>
          </cell>
          <cell r="C511" t="str">
            <v>노 무 비</v>
          </cell>
          <cell r="D511" t="str">
            <v>저압케이블전공</v>
          </cell>
          <cell r="E511">
            <v>207.42</v>
          </cell>
          <cell r="F511" t="str">
            <v>인</v>
          </cell>
          <cell r="G511">
            <v>59146</v>
          </cell>
          <cell r="H511">
            <v>12268063</v>
          </cell>
          <cell r="J511">
            <v>0</v>
          </cell>
          <cell r="K511">
            <v>1.1000000000000001</v>
          </cell>
          <cell r="L511">
            <v>65000</v>
          </cell>
          <cell r="M511">
            <v>13482300</v>
          </cell>
        </row>
        <row r="512">
          <cell r="B512" t="str">
            <v>24)</v>
          </cell>
          <cell r="C512" t="str">
            <v>노 무 비</v>
          </cell>
          <cell r="D512" t="str">
            <v>보통인부</v>
          </cell>
          <cell r="E512">
            <v>33.43</v>
          </cell>
          <cell r="F512" t="str">
            <v>인</v>
          </cell>
          <cell r="G512">
            <v>33755</v>
          </cell>
          <cell r="H512">
            <v>1128429</v>
          </cell>
          <cell r="J512">
            <v>0</v>
          </cell>
          <cell r="K512">
            <v>1.1000000000000001</v>
          </cell>
          <cell r="L512">
            <v>37000</v>
          </cell>
          <cell r="M512">
            <v>1236910</v>
          </cell>
        </row>
        <row r="513">
          <cell r="B513" t="str">
            <v>25)</v>
          </cell>
          <cell r="C513" t="str">
            <v>공 구 손료</v>
          </cell>
          <cell r="D513" t="str">
            <v>인건비의3%</v>
          </cell>
          <cell r="E513">
            <v>1</v>
          </cell>
          <cell r="F513" t="str">
            <v>식</v>
          </cell>
          <cell r="G513">
            <v>486887</v>
          </cell>
          <cell r="H513">
            <v>486887</v>
          </cell>
          <cell r="J513">
            <v>0</v>
          </cell>
          <cell r="K513">
            <v>1</v>
          </cell>
          <cell r="L513">
            <v>534666</v>
          </cell>
          <cell r="M513">
            <v>534666</v>
          </cell>
        </row>
        <row r="514">
          <cell r="B514" t="str">
            <v>라.</v>
          </cell>
          <cell r="C514" t="str">
            <v>비상전화및소화기설비</v>
          </cell>
          <cell r="G514">
            <v>0</v>
          </cell>
          <cell r="H514">
            <v>0</v>
          </cell>
          <cell r="J514">
            <v>0</v>
          </cell>
          <cell r="L514">
            <v>0</v>
          </cell>
          <cell r="M514">
            <v>0</v>
          </cell>
        </row>
        <row r="515">
          <cell r="B515" t="str">
            <v>가)</v>
          </cell>
          <cell r="C515" t="str">
            <v>할증구간</v>
          </cell>
          <cell r="G515">
            <v>0</v>
          </cell>
          <cell r="H515">
            <v>0</v>
          </cell>
          <cell r="J515">
            <v>0</v>
          </cell>
          <cell r="L515">
            <v>0</v>
          </cell>
          <cell r="M515">
            <v>0</v>
          </cell>
        </row>
        <row r="516">
          <cell r="B516" t="str">
            <v>1)</v>
          </cell>
          <cell r="C516" t="str">
            <v>전선관</v>
          </cell>
          <cell r="D516" t="str">
            <v>PE 36C</v>
          </cell>
          <cell r="E516">
            <v>2127</v>
          </cell>
          <cell r="F516" t="str">
            <v>ｍ</v>
          </cell>
          <cell r="G516">
            <v>700</v>
          </cell>
          <cell r="H516">
            <v>1488900</v>
          </cell>
          <cell r="J516">
            <v>0</v>
          </cell>
          <cell r="K516">
            <v>0.95</v>
          </cell>
          <cell r="L516">
            <v>600</v>
          </cell>
          <cell r="M516">
            <v>1276200</v>
          </cell>
        </row>
        <row r="517">
          <cell r="B517" t="str">
            <v>2)</v>
          </cell>
          <cell r="C517" t="str">
            <v>관부속품</v>
          </cell>
          <cell r="E517">
            <v>1</v>
          </cell>
          <cell r="F517" t="str">
            <v>식</v>
          </cell>
          <cell r="G517">
            <v>223335</v>
          </cell>
          <cell r="H517">
            <v>223335</v>
          </cell>
          <cell r="J517">
            <v>0</v>
          </cell>
          <cell r="L517">
            <v>191430</v>
          </cell>
          <cell r="M517">
            <v>191430</v>
          </cell>
        </row>
        <row r="518">
          <cell r="B518" t="str">
            <v>3)</v>
          </cell>
          <cell r="C518" t="str">
            <v>전화케이블(시내)</v>
          </cell>
          <cell r="D518" t="str">
            <v>CPEV 0.65MM/10P</v>
          </cell>
          <cell r="E518">
            <v>597</v>
          </cell>
          <cell r="F518" t="str">
            <v>ｍ</v>
          </cell>
          <cell r="G518">
            <v>802</v>
          </cell>
          <cell r="H518">
            <v>478794</v>
          </cell>
          <cell r="J518">
            <v>0</v>
          </cell>
          <cell r="K518">
            <v>0.96</v>
          </cell>
          <cell r="L518">
            <v>700</v>
          </cell>
          <cell r="M518">
            <v>417900</v>
          </cell>
        </row>
        <row r="519">
          <cell r="B519" t="str">
            <v>4)</v>
          </cell>
          <cell r="C519" t="str">
            <v>내화전선</v>
          </cell>
          <cell r="D519" t="str">
            <v>FR-8 2C/8SQ</v>
          </cell>
          <cell r="E519">
            <v>726</v>
          </cell>
          <cell r="F519" t="str">
            <v>ｍ</v>
          </cell>
          <cell r="G519">
            <v>2973</v>
          </cell>
          <cell r="H519">
            <v>2158398</v>
          </cell>
          <cell r="J519">
            <v>0</v>
          </cell>
          <cell r="K519">
            <v>1.1000000000000001</v>
          </cell>
          <cell r="L519">
            <v>3200</v>
          </cell>
          <cell r="M519">
            <v>2323200</v>
          </cell>
        </row>
        <row r="520">
          <cell r="B520" t="str">
            <v>5)</v>
          </cell>
          <cell r="C520" t="str">
            <v>내열전선</v>
          </cell>
          <cell r="D520" t="str">
            <v>FR-3 10C/2.0SQ</v>
          </cell>
          <cell r="E520">
            <v>726</v>
          </cell>
          <cell r="F520" t="str">
            <v>ｍ</v>
          </cell>
          <cell r="G520">
            <v>3519</v>
          </cell>
          <cell r="H520">
            <v>2554794</v>
          </cell>
          <cell r="J520">
            <v>0</v>
          </cell>
          <cell r="K520">
            <v>1.1000000000000001</v>
          </cell>
          <cell r="L520">
            <v>3800</v>
          </cell>
          <cell r="M520">
            <v>2758800</v>
          </cell>
        </row>
        <row r="521">
          <cell r="B521" t="str">
            <v>6)</v>
          </cell>
          <cell r="C521" t="str">
            <v>잡 자재비</v>
          </cell>
          <cell r="E521">
            <v>1</v>
          </cell>
          <cell r="F521" t="str">
            <v>식</v>
          </cell>
          <cell r="G521">
            <v>94916</v>
          </cell>
          <cell r="H521">
            <v>94916</v>
          </cell>
          <cell r="J521">
            <v>0</v>
          </cell>
          <cell r="L521">
            <v>135522</v>
          </cell>
          <cell r="M521">
            <v>135522</v>
          </cell>
        </row>
        <row r="522">
          <cell r="B522" t="str">
            <v>7)</v>
          </cell>
          <cell r="C522" t="str">
            <v>풀박스(카바부)</v>
          </cell>
          <cell r="D522" t="str">
            <v>ST 250*250*100</v>
          </cell>
          <cell r="E522">
            <v>21</v>
          </cell>
          <cell r="F522" t="str">
            <v>EA</v>
          </cell>
          <cell r="G522">
            <v>4630</v>
          </cell>
          <cell r="H522">
            <v>97230</v>
          </cell>
          <cell r="J522">
            <v>0</v>
          </cell>
          <cell r="K522">
            <v>1</v>
          </cell>
          <cell r="L522">
            <v>4600</v>
          </cell>
          <cell r="M522">
            <v>96600</v>
          </cell>
        </row>
        <row r="523">
          <cell r="B523" t="str">
            <v>8)</v>
          </cell>
          <cell r="C523" t="str">
            <v>스위치박스</v>
          </cell>
          <cell r="D523" t="str">
            <v>SW-1G 44MM</v>
          </cell>
          <cell r="E523">
            <v>29</v>
          </cell>
          <cell r="F523" t="str">
            <v>EA</v>
          </cell>
          <cell r="G523">
            <v>380</v>
          </cell>
          <cell r="H523">
            <v>11020</v>
          </cell>
          <cell r="J523">
            <v>0</v>
          </cell>
          <cell r="K523">
            <v>1</v>
          </cell>
          <cell r="L523">
            <v>300</v>
          </cell>
          <cell r="M523">
            <v>8700</v>
          </cell>
        </row>
        <row r="524">
          <cell r="B524" t="str">
            <v>9)</v>
          </cell>
          <cell r="C524" t="str">
            <v>수동발산기</v>
          </cell>
          <cell r="D524" t="str">
            <v>소화전부착용</v>
          </cell>
          <cell r="E524">
            <v>21</v>
          </cell>
          <cell r="F524" t="str">
            <v>개소</v>
          </cell>
          <cell r="G524">
            <v>192128</v>
          </cell>
          <cell r="H524">
            <v>4034688</v>
          </cell>
          <cell r="J524">
            <v>0</v>
          </cell>
          <cell r="K524">
            <v>1</v>
          </cell>
          <cell r="L524">
            <v>192000</v>
          </cell>
          <cell r="M524">
            <v>4032000</v>
          </cell>
        </row>
        <row r="525">
          <cell r="B525" t="str">
            <v>10)</v>
          </cell>
          <cell r="C525" t="str">
            <v>유도등</v>
          </cell>
          <cell r="D525" t="str">
            <v>비상구용 FL20W*2</v>
          </cell>
          <cell r="E525">
            <v>4</v>
          </cell>
          <cell r="F525" t="str">
            <v>EA</v>
          </cell>
          <cell r="G525">
            <v>45000</v>
          </cell>
          <cell r="H525">
            <v>180000</v>
          </cell>
          <cell r="J525">
            <v>0</v>
          </cell>
          <cell r="K525">
            <v>1.3</v>
          </cell>
          <cell r="L525">
            <v>58000</v>
          </cell>
          <cell r="M525">
            <v>232000</v>
          </cell>
        </row>
        <row r="526">
          <cell r="B526" t="str">
            <v>11)</v>
          </cell>
          <cell r="C526" t="str">
            <v>유도등</v>
          </cell>
          <cell r="D526" t="str">
            <v>소화기위치표시용FL20</v>
          </cell>
          <cell r="E526">
            <v>21</v>
          </cell>
          <cell r="G526">
            <v>30000</v>
          </cell>
          <cell r="H526">
            <v>630000</v>
          </cell>
          <cell r="J526">
            <v>0</v>
          </cell>
          <cell r="K526">
            <v>1.3</v>
          </cell>
          <cell r="L526">
            <v>39000</v>
          </cell>
          <cell r="M526">
            <v>819000</v>
          </cell>
        </row>
        <row r="527">
          <cell r="B527" t="str">
            <v>12)</v>
          </cell>
          <cell r="C527" t="str">
            <v>유도등</v>
          </cell>
          <cell r="D527" t="str">
            <v>비상전화위치FL20W</v>
          </cell>
          <cell r="E527">
            <v>4</v>
          </cell>
          <cell r="F527" t="str">
            <v>EA</v>
          </cell>
          <cell r="G527">
            <v>30000</v>
          </cell>
          <cell r="H527">
            <v>120000</v>
          </cell>
          <cell r="J527">
            <v>0</v>
          </cell>
          <cell r="K527">
            <v>1.3</v>
          </cell>
          <cell r="L527">
            <v>39000</v>
          </cell>
          <cell r="M527">
            <v>156000</v>
          </cell>
        </row>
        <row r="528">
          <cell r="B528" t="str">
            <v>13)</v>
          </cell>
          <cell r="C528" t="str">
            <v>비상전화기</v>
          </cell>
          <cell r="E528">
            <v>4</v>
          </cell>
          <cell r="F528" t="str">
            <v>SET</v>
          </cell>
          <cell r="G528">
            <v>1000000</v>
          </cell>
          <cell r="H528">
            <v>4000000</v>
          </cell>
          <cell r="J528">
            <v>0</v>
          </cell>
          <cell r="K528">
            <v>1</v>
          </cell>
          <cell r="L528">
            <v>1000000</v>
          </cell>
          <cell r="M528">
            <v>4000000</v>
          </cell>
        </row>
        <row r="529">
          <cell r="B529" t="str">
            <v>14)</v>
          </cell>
          <cell r="C529" t="str">
            <v>노 무 비</v>
          </cell>
          <cell r="D529" t="str">
            <v>내선전공</v>
          </cell>
          <cell r="E529">
            <v>131.37</v>
          </cell>
          <cell r="F529" t="str">
            <v>인</v>
          </cell>
          <cell r="G529">
            <v>47911</v>
          </cell>
          <cell r="H529">
            <v>6294068</v>
          </cell>
          <cell r="J529">
            <v>0</v>
          </cell>
          <cell r="K529">
            <v>1.1000000000000001</v>
          </cell>
          <cell r="L529">
            <v>52000</v>
          </cell>
          <cell r="M529">
            <v>6831240</v>
          </cell>
        </row>
        <row r="530">
          <cell r="B530" t="str">
            <v>15)</v>
          </cell>
          <cell r="C530" t="str">
            <v>노 무 비</v>
          </cell>
          <cell r="D530" t="str">
            <v>저압케이블전공</v>
          </cell>
          <cell r="E530">
            <v>58.73</v>
          </cell>
          <cell r="F530" t="str">
            <v>인</v>
          </cell>
          <cell r="G530">
            <v>59146</v>
          </cell>
          <cell r="H530">
            <v>3473644</v>
          </cell>
          <cell r="J530">
            <v>0</v>
          </cell>
          <cell r="K530">
            <v>1.1000000000000001</v>
          </cell>
          <cell r="L530">
            <v>65000</v>
          </cell>
          <cell r="M530">
            <v>3817450</v>
          </cell>
        </row>
        <row r="531">
          <cell r="B531" t="str">
            <v>16)</v>
          </cell>
          <cell r="C531" t="str">
            <v>노 무 비</v>
          </cell>
          <cell r="D531" t="str">
            <v>통신케이블공</v>
          </cell>
          <cell r="E531">
            <v>127.91</v>
          </cell>
          <cell r="F531" t="str">
            <v>인</v>
          </cell>
          <cell r="G531">
            <v>75788</v>
          </cell>
          <cell r="H531">
            <v>9694043</v>
          </cell>
          <cell r="J531">
            <v>0</v>
          </cell>
          <cell r="K531">
            <v>1.1000000000000001</v>
          </cell>
          <cell r="L531">
            <v>83000</v>
          </cell>
          <cell r="M531">
            <v>10616530</v>
          </cell>
        </row>
        <row r="532">
          <cell r="B532" t="str">
            <v>17)</v>
          </cell>
          <cell r="C532" t="str">
            <v>노 무 비</v>
          </cell>
          <cell r="D532" t="str">
            <v>통신내선공</v>
          </cell>
          <cell r="E532">
            <v>1.2</v>
          </cell>
          <cell r="F532" t="str">
            <v>인</v>
          </cell>
          <cell r="G532">
            <v>60168</v>
          </cell>
          <cell r="H532">
            <v>72201</v>
          </cell>
          <cell r="J532">
            <v>0</v>
          </cell>
          <cell r="K532">
            <v>1.1000000000000001</v>
          </cell>
          <cell r="L532">
            <v>66000</v>
          </cell>
          <cell r="M532">
            <v>79200</v>
          </cell>
        </row>
        <row r="533">
          <cell r="B533" t="str">
            <v>18)</v>
          </cell>
          <cell r="C533" t="str">
            <v>손료</v>
          </cell>
          <cell r="D533" t="str">
            <v>인건비의 3%</v>
          </cell>
          <cell r="E533">
            <v>1</v>
          </cell>
          <cell r="F533" t="str">
            <v>식</v>
          </cell>
          <cell r="G533">
            <v>586018</v>
          </cell>
          <cell r="H533">
            <v>586018</v>
          </cell>
          <cell r="J533">
            <v>0</v>
          </cell>
          <cell r="L533">
            <v>640332</v>
          </cell>
          <cell r="M533">
            <v>640332</v>
          </cell>
        </row>
        <row r="534">
          <cell r="B534" t="str">
            <v>나)</v>
          </cell>
          <cell r="C534" t="str">
            <v>비할증구간</v>
          </cell>
          <cell r="G534">
            <v>0</v>
          </cell>
          <cell r="H534">
            <v>0</v>
          </cell>
          <cell r="J534">
            <v>0</v>
          </cell>
          <cell r="L534">
            <v>0</v>
          </cell>
          <cell r="M534">
            <v>0</v>
          </cell>
        </row>
        <row r="535">
          <cell r="B535" t="str">
            <v>1)</v>
          </cell>
          <cell r="C535" t="str">
            <v>전선관</v>
          </cell>
          <cell r="D535" t="str">
            <v>파상형  30C</v>
          </cell>
          <cell r="E535">
            <v>877</v>
          </cell>
          <cell r="F535" t="str">
            <v>ｍ</v>
          </cell>
          <cell r="G535">
            <v>310</v>
          </cell>
          <cell r="H535">
            <v>271870</v>
          </cell>
          <cell r="J535">
            <v>0</v>
          </cell>
          <cell r="K535">
            <v>0.95</v>
          </cell>
          <cell r="L535">
            <v>200</v>
          </cell>
          <cell r="M535">
            <v>175400</v>
          </cell>
        </row>
        <row r="536">
          <cell r="B536" t="str">
            <v>2)</v>
          </cell>
          <cell r="C536" t="str">
            <v>전선관</v>
          </cell>
          <cell r="D536" t="str">
            <v>PE 22C</v>
          </cell>
          <cell r="E536">
            <v>8</v>
          </cell>
          <cell r="F536" t="str">
            <v>ｍ</v>
          </cell>
          <cell r="G536">
            <v>285</v>
          </cell>
          <cell r="H536">
            <v>2280</v>
          </cell>
          <cell r="J536">
            <v>0</v>
          </cell>
          <cell r="K536">
            <v>0.95</v>
          </cell>
          <cell r="L536">
            <v>200</v>
          </cell>
          <cell r="M536">
            <v>1600</v>
          </cell>
        </row>
        <row r="537">
          <cell r="B537" t="str">
            <v>3)</v>
          </cell>
          <cell r="C537" t="str">
            <v>전선관</v>
          </cell>
          <cell r="D537" t="str">
            <v>PE 28C</v>
          </cell>
          <cell r="E537">
            <v>11</v>
          </cell>
          <cell r="F537" t="str">
            <v>ｍ</v>
          </cell>
          <cell r="G537">
            <v>470</v>
          </cell>
          <cell r="H537">
            <v>5170</v>
          </cell>
          <cell r="J537">
            <v>0</v>
          </cell>
          <cell r="K537">
            <v>0.95</v>
          </cell>
          <cell r="L537">
            <v>400</v>
          </cell>
          <cell r="M537">
            <v>4400</v>
          </cell>
        </row>
        <row r="538">
          <cell r="B538" t="str">
            <v>4)</v>
          </cell>
          <cell r="C538" t="str">
            <v>전선관</v>
          </cell>
          <cell r="D538" t="str">
            <v>PE 54C</v>
          </cell>
          <cell r="E538">
            <v>110</v>
          </cell>
          <cell r="F538" t="str">
            <v>ｍ</v>
          </cell>
          <cell r="G538">
            <v>1235</v>
          </cell>
          <cell r="H538">
            <v>135850</v>
          </cell>
          <cell r="J538">
            <v>0</v>
          </cell>
          <cell r="K538">
            <v>0.95</v>
          </cell>
          <cell r="L538">
            <v>1100</v>
          </cell>
          <cell r="M538">
            <v>121000</v>
          </cell>
        </row>
        <row r="539">
          <cell r="B539" t="str">
            <v>5)</v>
          </cell>
          <cell r="C539" t="str">
            <v>관 부속품</v>
          </cell>
          <cell r="E539">
            <v>1</v>
          </cell>
          <cell r="F539" t="str">
            <v>식</v>
          </cell>
          <cell r="G539">
            <v>62275</v>
          </cell>
          <cell r="H539">
            <v>62275</v>
          </cell>
          <cell r="J539">
            <v>0</v>
          </cell>
          <cell r="L539">
            <v>45360</v>
          </cell>
          <cell r="M539">
            <v>45360</v>
          </cell>
        </row>
        <row r="540">
          <cell r="B540" t="str">
            <v>6)</v>
          </cell>
          <cell r="C540" t="str">
            <v>전화케이블(시내)</v>
          </cell>
          <cell r="D540" t="str">
            <v>CPEV 0.65MM/10P</v>
          </cell>
          <cell r="E540">
            <v>297</v>
          </cell>
          <cell r="F540" t="str">
            <v>ｍ</v>
          </cell>
          <cell r="G540">
            <v>828</v>
          </cell>
          <cell r="H540">
            <v>245916</v>
          </cell>
          <cell r="J540">
            <v>0</v>
          </cell>
          <cell r="K540">
            <v>0.96</v>
          </cell>
          <cell r="L540">
            <v>700</v>
          </cell>
          <cell r="M540">
            <v>207900</v>
          </cell>
        </row>
        <row r="541">
          <cell r="B541" t="str">
            <v>7)</v>
          </cell>
          <cell r="C541" t="str">
            <v>내화전선</v>
          </cell>
          <cell r="D541" t="str">
            <v>FR-8 2C/8SQ</v>
          </cell>
          <cell r="E541">
            <v>299</v>
          </cell>
          <cell r="F541" t="str">
            <v>ｍ</v>
          </cell>
          <cell r="G541">
            <v>2973</v>
          </cell>
          <cell r="H541">
            <v>888927</v>
          </cell>
          <cell r="J541">
            <v>0</v>
          </cell>
          <cell r="K541">
            <v>1.1000000000000001</v>
          </cell>
          <cell r="L541">
            <v>3200</v>
          </cell>
          <cell r="M541">
            <v>956800</v>
          </cell>
        </row>
        <row r="542">
          <cell r="B542" t="str">
            <v>8)</v>
          </cell>
          <cell r="C542" t="str">
            <v>내열전선</v>
          </cell>
          <cell r="D542" t="str">
            <v>FR-3 10C/2.0SQ</v>
          </cell>
          <cell r="E542">
            <v>299</v>
          </cell>
          <cell r="F542" t="str">
            <v>ｍ</v>
          </cell>
          <cell r="G542">
            <v>3519</v>
          </cell>
          <cell r="H542">
            <v>1052181</v>
          </cell>
          <cell r="J542">
            <v>0</v>
          </cell>
          <cell r="K542">
            <v>1.1000000000000001</v>
          </cell>
          <cell r="L542">
            <v>3800</v>
          </cell>
          <cell r="M542">
            <v>1136200</v>
          </cell>
        </row>
        <row r="543">
          <cell r="B543" t="str">
            <v>9)</v>
          </cell>
          <cell r="C543" t="str">
            <v>전선</v>
          </cell>
          <cell r="D543" t="str">
            <v>GV   14 sq</v>
          </cell>
          <cell r="E543">
            <v>9</v>
          </cell>
          <cell r="F543" t="str">
            <v>ｍ</v>
          </cell>
          <cell r="G543">
            <v>971</v>
          </cell>
          <cell r="H543">
            <v>8739</v>
          </cell>
          <cell r="J543">
            <v>0</v>
          </cell>
          <cell r="K543">
            <v>0.98</v>
          </cell>
          <cell r="L543">
            <v>900</v>
          </cell>
          <cell r="M543">
            <v>8100</v>
          </cell>
        </row>
        <row r="544">
          <cell r="B544" t="str">
            <v>10)</v>
          </cell>
          <cell r="C544" t="str">
            <v>전선</v>
          </cell>
          <cell r="D544" t="str">
            <v>GV   38 sq</v>
          </cell>
          <cell r="E544">
            <v>25</v>
          </cell>
          <cell r="F544" t="str">
            <v>ｍ</v>
          </cell>
          <cell r="G544">
            <v>1439</v>
          </cell>
          <cell r="H544">
            <v>35975</v>
          </cell>
          <cell r="J544">
            <v>0</v>
          </cell>
          <cell r="K544">
            <v>0.98</v>
          </cell>
          <cell r="L544">
            <v>1400</v>
          </cell>
          <cell r="M544">
            <v>35000</v>
          </cell>
        </row>
        <row r="545">
          <cell r="B545" t="str">
            <v>11)</v>
          </cell>
          <cell r="C545" t="str">
            <v>잡자 재비</v>
          </cell>
          <cell r="E545">
            <v>1</v>
          </cell>
          <cell r="F545" t="str">
            <v>식</v>
          </cell>
          <cell r="G545">
            <v>52938</v>
          </cell>
          <cell r="H545">
            <v>52938</v>
          </cell>
          <cell r="J545">
            <v>0</v>
          </cell>
          <cell r="L545">
            <v>52928</v>
          </cell>
          <cell r="M545">
            <v>52928</v>
          </cell>
        </row>
        <row r="546">
          <cell r="B546" t="str">
            <v>12)</v>
          </cell>
          <cell r="C546" t="str">
            <v>국선용단자함</v>
          </cell>
          <cell r="D546" t="str">
            <v>국:10P,  내:20P</v>
          </cell>
          <cell r="E546">
            <v>1</v>
          </cell>
          <cell r="F546" t="str">
            <v>면</v>
          </cell>
          <cell r="G546">
            <v>102000</v>
          </cell>
          <cell r="H546">
            <v>102000</v>
          </cell>
          <cell r="J546">
            <v>0</v>
          </cell>
          <cell r="K546">
            <v>1.1000000000000001</v>
          </cell>
          <cell r="L546">
            <v>112000</v>
          </cell>
          <cell r="M546">
            <v>112000</v>
          </cell>
        </row>
        <row r="547">
          <cell r="B547" t="str">
            <v>13)</v>
          </cell>
          <cell r="C547" t="str">
            <v>수공1호</v>
          </cell>
          <cell r="D547" t="str">
            <v>950*450*700</v>
          </cell>
          <cell r="E547">
            <v>6</v>
          </cell>
          <cell r="F547" t="str">
            <v>개</v>
          </cell>
          <cell r="G547">
            <v>833393</v>
          </cell>
          <cell r="H547">
            <v>5000358</v>
          </cell>
          <cell r="J547">
            <v>0</v>
          </cell>
          <cell r="K547">
            <v>1</v>
          </cell>
          <cell r="L547">
            <v>833000</v>
          </cell>
          <cell r="M547">
            <v>4998000</v>
          </cell>
        </row>
        <row r="548">
          <cell r="B548" t="str">
            <v>14)</v>
          </cell>
          <cell r="C548" t="str">
            <v>접지터미널</v>
          </cell>
          <cell r="D548" t="str">
            <v>14SQ</v>
          </cell>
          <cell r="E548">
            <v>1</v>
          </cell>
          <cell r="F548" t="str">
            <v>EA</v>
          </cell>
          <cell r="G548">
            <v>51</v>
          </cell>
          <cell r="H548">
            <v>51</v>
          </cell>
          <cell r="J548">
            <v>0</v>
          </cell>
          <cell r="K548">
            <v>1</v>
          </cell>
          <cell r="L548">
            <v>50</v>
          </cell>
          <cell r="M548">
            <v>50</v>
          </cell>
        </row>
        <row r="549">
          <cell r="B549" t="str">
            <v>15)</v>
          </cell>
          <cell r="C549" t="str">
            <v>접지터미널</v>
          </cell>
          <cell r="D549" t="str">
            <v>38SQ</v>
          </cell>
          <cell r="E549">
            <v>8</v>
          </cell>
          <cell r="F549" t="str">
            <v>EA</v>
          </cell>
          <cell r="G549">
            <v>110</v>
          </cell>
          <cell r="H549">
            <v>880</v>
          </cell>
          <cell r="J549">
            <v>0</v>
          </cell>
          <cell r="K549">
            <v>1</v>
          </cell>
          <cell r="L549">
            <v>100</v>
          </cell>
          <cell r="M549">
            <v>800</v>
          </cell>
        </row>
        <row r="550">
          <cell r="B550" t="str">
            <v>16)</v>
          </cell>
          <cell r="C550" t="str">
            <v>접지콘텍타</v>
          </cell>
          <cell r="D550" t="str">
            <v>22-38SQ 서비스</v>
          </cell>
          <cell r="E550">
            <v>2</v>
          </cell>
          <cell r="F550" t="str">
            <v>EA</v>
          </cell>
          <cell r="G550">
            <v>1900</v>
          </cell>
          <cell r="H550">
            <v>3800</v>
          </cell>
          <cell r="J550">
            <v>0</v>
          </cell>
          <cell r="K550">
            <v>0.96</v>
          </cell>
          <cell r="L550">
            <v>1800</v>
          </cell>
          <cell r="M550">
            <v>3600</v>
          </cell>
        </row>
        <row r="551">
          <cell r="B551" t="str">
            <v>17)</v>
          </cell>
          <cell r="C551" t="str">
            <v>접지크램프</v>
          </cell>
          <cell r="D551" t="str">
            <v>D18</v>
          </cell>
          <cell r="E551">
            <v>7</v>
          </cell>
          <cell r="F551" t="str">
            <v>EA</v>
          </cell>
          <cell r="G551">
            <v>100</v>
          </cell>
          <cell r="H551">
            <v>700</v>
          </cell>
          <cell r="J551">
            <v>0</v>
          </cell>
          <cell r="K551">
            <v>0.96</v>
          </cell>
          <cell r="L551">
            <v>90</v>
          </cell>
          <cell r="M551">
            <v>630</v>
          </cell>
        </row>
        <row r="552">
          <cell r="B552" t="str">
            <v>18)</v>
          </cell>
          <cell r="C552" t="str">
            <v>접지봉</v>
          </cell>
          <cell r="D552" t="str">
            <v>동18 X 2400MM</v>
          </cell>
          <cell r="E552">
            <v>7</v>
          </cell>
          <cell r="F552" t="str">
            <v>EA</v>
          </cell>
          <cell r="G552">
            <v>6500</v>
          </cell>
          <cell r="H552">
            <v>45500</v>
          </cell>
          <cell r="J552">
            <v>0</v>
          </cell>
          <cell r="K552">
            <v>0.96</v>
          </cell>
          <cell r="L552">
            <v>6200</v>
          </cell>
          <cell r="M552">
            <v>43400</v>
          </cell>
        </row>
        <row r="553">
          <cell r="B553" t="str">
            <v>19)</v>
          </cell>
          <cell r="C553" t="str">
            <v>접지 단자함</v>
          </cell>
          <cell r="D553" t="str">
            <v>3CCT SUS</v>
          </cell>
          <cell r="E553">
            <v>1</v>
          </cell>
          <cell r="F553" t="str">
            <v>면</v>
          </cell>
          <cell r="G553">
            <v>85000</v>
          </cell>
          <cell r="H553">
            <v>85000</v>
          </cell>
          <cell r="J553">
            <v>0</v>
          </cell>
          <cell r="K553">
            <v>0.96</v>
          </cell>
          <cell r="L553">
            <v>81600</v>
          </cell>
          <cell r="M553">
            <v>81600</v>
          </cell>
        </row>
        <row r="554">
          <cell r="B554" t="str">
            <v>20)</v>
          </cell>
          <cell r="C554" t="str">
            <v>터파기</v>
          </cell>
          <cell r="D554" t="str">
            <v>기계50%+인력50%</v>
          </cell>
          <cell r="E554">
            <v>67.8</v>
          </cell>
          <cell r="F554" t="str">
            <v>㎥</v>
          </cell>
          <cell r="G554">
            <v>4471</v>
          </cell>
          <cell r="H554">
            <v>303133</v>
          </cell>
          <cell r="J554">
            <v>0</v>
          </cell>
          <cell r="K554">
            <v>1</v>
          </cell>
          <cell r="L554">
            <v>4400</v>
          </cell>
          <cell r="M554">
            <v>298320</v>
          </cell>
        </row>
        <row r="555">
          <cell r="B555" t="str">
            <v>21)</v>
          </cell>
          <cell r="C555" t="str">
            <v>케이블표시시트</v>
          </cell>
          <cell r="D555" t="str">
            <v>0.2 X 100MM</v>
          </cell>
          <cell r="E555">
            <v>282.5</v>
          </cell>
          <cell r="F555" t="str">
            <v>EA</v>
          </cell>
          <cell r="G555">
            <v>200</v>
          </cell>
          <cell r="H555">
            <v>56500</v>
          </cell>
          <cell r="J555">
            <v>0</v>
          </cell>
          <cell r="K555">
            <v>1</v>
          </cell>
          <cell r="L555">
            <v>200</v>
          </cell>
          <cell r="M555">
            <v>56500</v>
          </cell>
        </row>
        <row r="556">
          <cell r="B556" t="str">
            <v>22)</v>
          </cell>
          <cell r="C556" t="str">
            <v>노 무 비</v>
          </cell>
          <cell r="D556" t="str">
            <v>배전전공</v>
          </cell>
          <cell r="E556">
            <v>10.210000000000001</v>
          </cell>
          <cell r="F556" t="str">
            <v>인</v>
          </cell>
          <cell r="G556">
            <v>176615</v>
          </cell>
          <cell r="H556">
            <v>1803239</v>
          </cell>
          <cell r="J556">
            <v>0</v>
          </cell>
          <cell r="K556">
            <v>1.1000000000000001</v>
          </cell>
          <cell r="L556">
            <v>194000</v>
          </cell>
          <cell r="M556">
            <v>1980740</v>
          </cell>
        </row>
        <row r="557">
          <cell r="B557" t="str">
            <v>23)</v>
          </cell>
          <cell r="C557" t="str">
            <v>노 무 비</v>
          </cell>
          <cell r="D557" t="str">
            <v>내선전공</v>
          </cell>
          <cell r="E557">
            <v>12.5</v>
          </cell>
          <cell r="F557" t="str">
            <v>인</v>
          </cell>
          <cell r="G557">
            <v>47911</v>
          </cell>
          <cell r="H557">
            <v>598887</v>
          </cell>
          <cell r="J557">
            <v>0</v>
          </cell>
          <cell r="K557">
            <v>1.1000000000000001</v>
          </cell>
          <cell r="L557">
            <v>52000</v>
          </cell>
          <cell r="M557">
            <v>650000</v>
          </cell>
        </row>
        <row r="558">
          <cell r="B558" t="str">
            <v>24)</v>
          </cell>
          <cell r="C558" t="str">
            <v>노 무 비</v>
          </cell>
          <cell r="D558" t="str">
            <v>저압케이블전공</v>
          </cell>
          <cell r="E558">
            <v>20.329999999999998</v>
          </cell>
          <cell r="F558" t="str">
            <v>인</v>
          </cell>
          <cell r="G558">
            <v>59146</v>
          </cell>
          <cell r="H558">
            <v>1202438</v>
          </cell>
          <cell r="J558">
            <v>0</v>
          </cell>
          <cell r="K558">
            <v>1.1000000000000001</v>
          </cell>
          <cell r="L558">
            <v>65000</v>
          </cell>
          <cell r="M558">
            <v>1321450</v>
          </cell>
        </row>
        <row r="559">
          <cell r="B559" t="str">
            <v>25)</v>
          </cell>
          <cell r="C559" t="str">
            <v>노 무 비</v>
          </cell>
          <cell r="D559" t="str">
            <v>통신내선공</v>
          </cell>
          <cell r="E559">
            <v>0.3</v>
          </cell>
          <cell r="F559" t="str">
            <v>인</v>
          </cell>
          <cell r="G559">
            <v>60168</v>
          </cell>
          <cell r="H559">
            <v>18050</v>
          </cell>
          <cell r="J559">
            <v>0</v>
          </cell>
          <cell r="K559">
            <v>1.1000000000000001</v>
          </cell>
          <cell r="L559">
            <v>66000</v>
          </cell>
          <cell r="M559">
            <v>19800</v>
          </cell>
        </row>
        <row r="560">
          <cell r="B560" t="str">
            <v>26)</v>
          </cell>
          <cell r="C560" t="str">
            <v>노 무 비</v>
          </cell>
          <cell r="D560" t="str">
            <v>통신케이블공</v>
          </cell>
          <cell r="E560">
            <v>6.33</v>
          </cell>
          <cell r="F560" t="str">
            <v>인</v>
          </cell>
          <cell r="G560">
            <v>75788</v>
          </cell>
          <cell r="H560">
            <v>479738</v>
          </cell>
          <cell r="J560">
            <v>0</v>
          </cell>
          <cell r="K560">
            <v>1.1000000000000001</v>
          </cell>
          <cell r="L560">
            <v>83000</v>
          </cell>
          <cell r="M560">
            <v>525390</v>
          </cell>
        </row>
        <row r="561">
          <cell r="B561" t="str">
            <v>27)</v>
          </cell>
          <cell r="C561" t="str">
            <v>노 무 비</v>
          </cell>
          <cell r="D561" t="str">
            <v>보통인부</v>
          </cell>
          <cell r="E561">
            <v>26.14</v>
          </cell>
          <cell r="F561" t="str">
            <v>인</v>
          </cell>
          <cell r="G561">
            <v>33755</v>
          </cell>
          <cell r="H561">
            <v>882355</v>
          </cell>
          <cell r="J561">
            <v>0</v>
          </cell>
          <cell r="K561">
            <v>1.1000000000000001</v>
          </cell>
          <cell r="L561">
            <v>37000</v>
          </cell>
          <cell r="M561">
            <v>967180</v>
          </cell>
        </row>
        <row r="562">
          <cell r="B562" t="str">
            <v>28)</v>
          </cell>
          <cell r="C562" t="str">
            <v>손  료</v>
          </cell>
          <cell r="D562" t="str">
            <v>인건비의 3%</v>
          </cell>
          <cell r="E562">
            <v>1</v>
          </cell>
          <cell r="F562" t="str">
            <v>식</v>
          </cell>
          <cell r="G562">
            <v>149541</v>
          </cell>
          <cell r="H562">
            <v>149541</v>
          </cell>
          <cell r="J562">
            <v>0</v>
          </cell>
          <cell r="L562">
            <v>163936</v>
          </cell>
          <cell r="M562">
            <v>163936</v>
          </cell>
        </row>
        <row r="563">
          <cell r="B563" t="str">
            <v>마.</v>
          </cell>
          <cell r="C563" t="str">
            <v>무선통신보조설비</v>
          </cell>
          <cell r="G563">
            <v>0</v>
          </cell>
          <cell r="H563">
            <v>0</v>
          </cell>
          <cell r="J563">
            <v>0</v>
          </cell>
          <cell r="L563">
            <v>0</v>
          </cell>
          <cell r="M563">
            <v>0</v>
          </cell>
        </row>
        <row r="564">
          <cell r="B564" t="str">
            <v>1)</v>
          </cell>
          <cell r="C564" t="str">
            <v>전선관</v>
          </cell>
          <cell r="D564" t="str">
            <v>파상형  30C</v>
          </cell>
          <cell r="E564">
            <v>566</v>
          </cell>
          <cell r="F564" t="str">
            <v>ｍ</v>
          </cell>
          <cell r="G564">
            <v>310</v>
          </cell>
          <cell r="H564">
            <v>175460</v>
          </cell>
          <cell r="J564">
            <v>0</v>
          </cell>
          <cell r="K564">
            <v>0.95</v>
          </cell>
          <cell r="L564">
            <v>200</v>
          </cell>
          <cell r="M564">
            <v>113200</v>
          </cell>
        </row>
        <row r="565">
          <cell r="B565" t="str">
            <v>2)</v>
          </cell>
          <cell r="C565" t="str">
            <v>전선관</v>
          </cell>
          <cell r="D565" t="str">
            <v>PE 16C</v>
          </cell>
          <cell r="E565">
            <v>2</v>
          </cell>
          <cell r="F565" t="str">
            <v>ｍ</v>
          </cell>
          <cell r="G565">
            <v>195</v>
          </cell>
          <cell r="H565">
            <v>390</v>
          </cell>
          <cell r="J565">
            <v>0</v>
          </cell>
          <cell r="K565">
            <v>0.95</v>
          </cell>
          <cell r="L565">
            <v>100</v>
          </cell>
          <cell r="M565">
            <v>200</v>
          </cell>
        </row>
        <row r="566">
          <cell r="B566" t="str">
            <v>3)</v>
          </cell>
          <cell r="C566" t="str">
            <v>전선관</v>
          </cell>
          <cell r="D566" t="str">
            <v>PE 36C</v>
          </cell>
          <cell r="E566">
            <v>13</v>
          </cell>
          <cell r="F566" t="str">
            <v>ｍ</v>
          </cell>
          <cell r="G566">
            <v>700</v>
          </cell>
          <cell r="H566">
            <v>9100</v>
          </cell>
          <cell r="J566">
            <v>0</v>
          </cell>
          <cell r="K566">
            <v>0.95</v>
          </cell>
          <cell r="L566">
            <v>600</v>
          </cell>
          <cell r="M566">
            <v>7800</v>
          </cell>
        </row>
        <row r="567">
          <cell r="B567" t="str">
            <v>4)</v>
          </cell>
          <cell r="C567" t="str">
            <v>전선관</v>
          </cell>
          <cell r="D567" t="str">
            <v>PE 42C</v>
          </cell>
          <cell r="E567">
            <v>11</v>
          </cell>
          <cell r="F567" t="str">
            <v>ｍ</v>
          </cell>
          <cell r="G567">
            <v>820</v>
          </cell>
          <cell r="H567">
            <v>9020</v>
          </cell>
          <cell r="J567">
            <v>0</v>
          </cell>
          <cell r="K567">
            <v>0.95</v>
          </cell>
          <cell r="L567">
            <v>700</v>
          </cell>
          <cell r="M567">
            <v>7700</v>
          </cell>
        </row>
        <row r="568">
          <cell r="B568" t="str">
            <v>5)</v>
          </cell>
          <cell r="C568" t="str">
            <v>부속품</v>
          </cell>
          <cell r="E568">
            <v>1</v>
          </cell>
          <cell r="F568" t="str">
            <v>식</v>
          </cell>
          <cell r="G568">
            <v>29095</v>
          </cell>
          <cell r="H568">
            <v>29095</v>
          </cell>
          <cell r="J568">
            <v>0</v>
          </cell>
          <cell r="L568">
            <v>19335</v>
          </cell>
          <cell r="M568">
            <v>19335</v>
          </cell>
        </row>
        <row r="569">
          <cell r="B569" t="str">
            <v>6)</v>
          </cell>
          <cell r="C569" t="str">
            <v>전   선</v>
          </cell>
          <cell r="D569" t="str">
            <v>GV 5.5SQ</v>
          </cell>
          <cell r="E569">
            <v>3</v>
          </cell>
          <cell r="F569" t="str">
            <v>ｍ</v>
          </cell>
          <cell r="G569">
            <v>377</v>
          </cell>
          <cell r="H569">
            <v>1131</v>
          </cell>
          <cell r="J569">
            <v>0</v>
          </cell>
          <cell r="K569">
            <v>1.1000000000000001</v>
          </cell>
          <cell r="L569">
            <v>400</v>
          </cell>
          <cell r="M569">
            <v>1200</v>
          </cell>
        </row>
        <row r="570">
          <cell r="B570" t="str">
            <v>7)</v>
          </cell>
          <cell r="C570" t="str">
            <v>전선</v>
          </cell>
          <cell r="D570" t="str">
            <v>GV   60 sq</v>
          </cell>
          <cell r="E570">
            <v>10</v>
          </cell>
          <cell r="F570" t="str">
            <v>ｍ</v>
          </cell>
          <cell r="G570">
            <v>2447</v>
          </cell>
          <cell r="H570">
            <v>24470</v>
          </cell>
          <cell r="J570">
            <v>0</v>
          </cell>
          <cell r="K570">
            <v>0.98</v>
          </cell>
          <cell r="L570">
            <v>2300</v>
          </cell>
          <cell r="M570">
            <v>23000</v>
          </cell>
        </row>
        <row r="571">
          <cell r="B571" t="str">
            <v>8)</v>
          </cell>
          <cell r="C571" t="str">
            <v>잡자재 비</v>
          </cell>
          <cell r="E571">
            <v>1</v>
          </cell>
          <cell r="F571" t="str">
            <v>식</v>
          </cell>
          <cell r="G571">
            <v>4391</v>
          </cell>
          <cell r="H571">
            <v>4391</v>
          </cell>
          <cell r="J571">
            <v>0</v>
          </cell>
          <cell r="L571">
            <v>3062</v>
          </cell>
          <cell r="M571">
            <v>3062</v>
          </cell>
        </row>
        <row r="572">
          <cell r="B572" t="str">
            <v>9)</v>
          </cell>
          <cell r="C572" t="str">
            <v>접 지 봉</v>
          </cell>
          <cell r="D572" t="str">
            <v>동14 x 1000MM</v>
          </cell>
          <cell r="E572">
            <v>1</v>
          </cell>
          <cell r="F572" t="str">
            <v>EA</v>
          </cell>
          <cell r="G572">
            <v>2750</v>
          </cell>
          <cell r="H572">
            <v>2750</v>
          </cell>
          <cell r="J572">
            <v>0</v>
          </cell>
          <cell r="K572">
            <v>0.96</v>
          </cell>
          <cell r="L572">
            <v>2600</v>
          </cell>
          <cell r="M572">
            <v>2600</v>
          </cell>
        </row>
        <row r="573">
          <cell r="B573" t="str">
            <v>10)</v>
          </cell>
          <cell r="C573" t="str">
            <v>접지봉</v>
          </cell>
          <cell r="D573" t="str">
            <v>동18 X 2400MM</v>
          </cell>
          <cell r="E573">
            <v>3</v>
          </cell>
          <cell r="F573" t="str">
            <v>EA</v>
          </cell>
          <cell r="G573">
            <v>6500</v>
          </cell>
          <cell r="H573">
            <v>19500</v>
          </cell>
          <cell r="J573">
            <v>0</v>
          </cell>
          <cell r="K573">
            <v>0.96</v>
          </cell>
          <cell r="L573">
            <v>6200</v>
          </cell>
          <cell r="M573">
            <v>18600</v>
          </cell>
        </row>
        <row r="574">
          <cell r="B574" t="str">
            <v>11)</v>
          </cell>
          <cell r="C574" t="str">
            <v>접지터미널</v>
          </cell>
          <cell r="D574" t="str">
            <v>5.5SQ</v>
          </cell>
          <cell r="E574">
            <v>1</v>
          </cell>
          <cell r="F574" t="str">
            <v>EA</v>
          </cell>
          <cell r="G574">
            <v>14</v>
          </cell>
          <cell r="H574">
            <v>14</v>
          </cell>
          <cell r="J574">
            <v>0</v>
          </cell>
          <cell r="K574">
            <v>1</v>
          </cell>
          <cell r="L574">
            <v>10</v>
          </cell>
          <cell r="M574">
            <v>10</v>
          </cell>
        </row>
        <row r="575">
          <cell r="B575" t="str">
            <v>12)</v>
          </cell>
          <cell r="C575" t="str">
            <v>접지터미널</v>
          </cell>
          <cell r="D575" t="str">
            <v>60SQ</v>
          </cell>
          <cell r="E575">
            <v>1</v>
          </cell>
          <cell r="F575" t="str">
            <v>EA</v>
          </cell>
          <cell r="G575">
            <v>195</v>
          </cell>
          <cell r="H575">
            <v>195</v>
          </cell>
          <cell r="J575">
            <v>0</v>
          </cell>
          <cell r="K575">
            <v>1</v>
          </cell>
          <cell r="L575">
            <v>100</v>
          </cell>
          <cell r="M575">
            <v>100</v>
          </cell>
        </row>
        <row r="576">
          <cell r="B576" t="str">
            <v>13)</v>
          </cell>
          <cell r="C576" t="str">
            <v>접지크램프</v>
          </cell>
          <cell r="D576" t="str">
            <v>D18</v>
          </cell>
          <cell r="E576">
            <v>3</v>
          </cell>
          <cell r="F576" t="str">
            <v>EA</v>
          </cell>
          <cell r="G576">
            <v>100</v>
          </cell>
          <cell r="H576">
            <v>300</v>
          </cell>
          <cell r="J576">
            <v>0</v>
          </cell>
          <cell r="K576">
            <v>0.96</v>
          </cell>
          <cell r="L576">
            <v>90</v>
          </cell>
          <cell r="M576">
            <v>270</v>
          </cell>
        </row>
        <row r="577">
          <cell r="B577" t="str">
            <v>14)</v>
          </cell>
          <cell r="C577" t="str">
            <v>접지크램프</v>
          </cell>
          <cell r="D577" t="str">
            <v>D14</v>
          </cell>
          <cell r="E577">
            <v>1</v>
          </cell>
          <cell r="F577" t="str">
            <v>EA</v>
          </cell>
          <cell r="G577">
            <v>600</v>
          </cell>
          <cell r="H577">
            <v>600</v>
          </cell>
          <cell r="J577">
            <v>0</v>
          </cell>
          <cell r="K577">
            <v>0.96</v>
          </cell>
          <cell r="L577">
            <v>500</v>
          </cell>
          <cell r="M577">
            <v>500</v>
          </cell>
        </row>
        <row r="578">
          <cell r="B578" t="str">
            <v>15)</v>
          </cell>
          <cell r="C578" t="str">
            <v>접지봉콘넥타</v>
          </cell>
          <cell r="E578">
            <v>1</v>
          </cell>
          <cell r="F578" t="str">
            <v>EA</v>
          </cell>
          <cell r="G578">
            <v>3500</v>
          </cell>
          <cell r="H578">
            <v>3500</v>
          </cell>
          <cell r="J578">
            <v>0</v>
          </cell>
          <cell r="K578">
            <v>0.96</v>
          </cell>
          <cell r="L578">
            <v>3300</v>
          </cell>
          <cell r="M578">
            <v>3300</v>
          </cell>
        </row>
        <row r="579">
          <cell r="B579" t="str">
            <v>16)</v>
          </cell>
          <cell r="C579" t="str">
            <v>동피뢰침</v>
          </cell>
          <cell r="D579" t="str">
            <v>고전압펄스식</v>
          </cell>
          <cell r="E579">
            <v>1</v>
          </cell>
          <cell r="F579" t="str">
            <v>EA</v>
          </cell>
          <cell r="G579">
            <v>6550000</v>
          </cell>
          <cell r="H579">
            <v>6550000</v>
          </cell>
          <cell r="J579">
            <v>0</v>
          </cell>
          <cell r="K579">
            <v>0.99</v>
          </cell>
          <cell r="L579">
            <v>6480000</v>
          </cell>
          <cell r="M579">
            <v>6480000</v>
          </cell>
        </row>
        <row r="580">
          <cell r="B580" t="str">
            <v>17)</v>
          </cell>
          <cell r="C580" t="str">
            <v>피뢰침 기초</v>
          </cell>
          <cell r="E580">
            <v>1</v>
          </cell>
          <cell r="F580" t="str">
            <v>식</v>
          </cell>
          <cell r="G580">
            <v>67713</v>
          </cell>
          <cell r="H580">
            <v>67713</v>
          </cell>
          <cell r="J580">
            <v>0</v>
          </cell>
          <cell r="K580">
            <v>1</v>
          </cell>
          <cell r="L580">
            <v>67000</v>
          </cell>
          <cell r="M580">
            <v>67000</v>
          </cell>
        </row>
        <row r="581">
          <cell r="B581" t="str">
            <v>18)</v>
          </cell>
          <cell r="C581" t="str">
            <v>안테나 기초</v>
          </cell>
          <cell r="E581">
            <v>1</v>
          </cell>
          <cell r="F581" t="str">
            <v>식</v>
          </cell>
          <cell r="G581">
            <v>67713</v>
          </cell>
          <cell r="H581">
            <v>67713</v>
          </cell>
          <cell r="J581">
            <v>0</v>
          </cell>
          <cell r="K581">
            <v>1</v>
          </cell>
          <cell r="L581">
            <v>67000</v>
          </cell>
          <cell r="M581">
            <v>67000</v>
          </cell>
        </row>
        <row r="582">
          <cell r="B582" t="str">
            <v>19)</v>
          </cell>
          <cell r="C582" t="str">
            <v>터널내무선통신주ㅊ개</v>
          </cell>
          <cell r="D582" t="str">
            <v>중계장치</v>
          </cell>
          <cell r="E582">
            <v>1</v>
          </cell>
          <cell r="F582" t="str">
            <v>식</v>
          </cell>
          <cell r="G582">
            <v>111579000</v>
          </cell>
          <cell r="H582">
            <v>111579000</v>
          </cell>
          <cell r="J582">
            <v>0</v>
          </cell>
          <cell r="K582">
            <v>1.1000000000000001</v>
          </cell>
          <cell r="L582">
            <v>122000000</v>
          </cell>
          <cell r="M582">
            <v>122000000</v>
          </cell>
        </row>
        <row r="583">
          <cell r="B583" t="str">
            <v>20)</v>
          </cell>
          <cell r="C583" t="str">
            <v>노 무 비</v>
          </cell>
          <cell r="D583" t="str">
            <v>배전전공</v>
          </cell>
          <cell r="E583">
            <v>6.58</v>
          </cell>
          <cell r="F583" t="str">
            <v>인</v>
          </cell>
          <cell r="G583">
            <v>176615</v>
          </cell>
          <cell r="H583">
            <v>1162126</v>
          </cell>
          <cell r="J583">
            <v>0</v>
          </cell>
          <cell r="K583">
            <v>1.1000000000000001</v>
          </cell>
          <cell r="L583">
            <v>194000</v>
          </cell>
          <cell r="M583">
            <v>1276520</v>
          </cell>
        </row>
        <row r="584">
          <cell r="B584" t="str">
            <v>21)</v>
          </cell>
          <cell r="C584" t="str">
            <v>노 무 비</v>
          </cell>
          <cell r="D584" t="str">
            <v>내선전공</v>
          </cell>
          <cell r="E584">
            <v>3.97</v>
          </cell>
          <cell r="F584" t="str">
            <v>인</v>
          </cell>
          <cell r="G584">
            <v>47911</v>
          </cell>
          <cell r="H584">
            <v>190206</v>
          </cell>
          <cell r="J584">
            <v>0</v>
          </cell>
          <cell r="K584">
            <v>1.1000000000000001</v>
          </cell>
          <cell r="L584">
            <v>52000</v>
          </cell>
          <cell r="M584">
            <v>206440</v>
          </cell>
        </row>
        <row r="585">
          <cell r="B585" t="str">
            <v>22)</v>
          </cell>
          <cell r="C585" t="str">
            <v>노 무 비</v>
          </cell>
          <cell r="D585" t="str">
            <v>저압케이블전공</v>
          </cell>
          <cell r="E585">
            <v>0.13</v>
          </cell>
          <cell r="F585" t="str">
            <v>인</v>
          </cell>
          <cell r="G585">
            <v>59146</v>
          </cell>
          <cell r="H585">
            <v>7688</v>
          </cell>
          <cell r="J585">
            <v>0</v>
          </cell>
          <cell r="K585">
            <v>1.1000000000000001</v>
          </cell>
          <cell r="L585">
            <v>65000</v>
          </cell>
          <cell r="M585">
            <v>8450</v>
          </cell>
        </row>
        <row r="586">
          <cell r="B586" t="str">
            <v>23)</v>
          </cell>
          <cell r="C586" t="str">
            <v>노 무 비</v>
          </cell>
          <cell r="D586" t="str">
            <v>보통인부</v>
          </cell>
          <cell r="E586">
            <v>16.32</v>
          </cell>
          <cell r="F586" t="str">
            <v>인</v>
          </cell>
          <cell r="G586">
            <v>33755</v>
          </cell>
          <cell r="H586">
            <v>550881</v>
          </cell>
          <cell r="J586">
            <v>0</v>
          </cell>
          <cell r="K586">
            <v>1.1000000000000001</v>
          </cell>
          <cell r="L586">
            <v>37000</v>
          </cell>
          <cell r="M586">
            <v>603840</v>
          </cell>
        </row>
        <row r="587">
          <cell r="B587" t="str">
            <v>24)</v>
          </cell>
          <cell r="C587" t="str">
            <v>손    료</v>
          </cell>
          <cell r="D587" t="str">
            <v>인건비의 3%</v>
          </cell>
          <cell r="E587">
            <v>1</v>
          </cell>
          <cell r="F587" t="str">
            <v>식</v>
          </cell>
          <cell r="G587">
            <v>57327</v>
          </cell>
          <cell r="H587">
            <v>57327</v>
          </cell>
          <cell r="J587">
            <v>0</v>
          </cell>
          <cell r="L587">
            <v>62857</v>
          </cell>
          <cell r="M587">
            <v>62857</v>
          </cell>
        </row>
        <row r="588">
          <cell r="B588" t="str">
            <v>바.</v>
          </cell>
          <cell r="C588" t="str">
            <v>CABLE TRAY및접지공사</v>
          </cell>
          <cell r="G588">
            <v>0</v>
          </cell>
          <cell r="H588">
            <v>0</v>
          </cell>
          <cell r="J588">
            <v>0</v>
          </cell>
          <cell r="K588">
            <v>1.1399999999999999</v>
          </cell>
          <cell r="L588">
            <v>0</v>
          </cell>
          <cell r="M588">
            <v>0</v>
          </cell>
        </row>
        <row r="589">
          <cell r="B589" t="str">
            <v>가)</v>
          </cell>
          <cell r="C589" t="str">
            <v>할증구간</v>
          </cell>
          <cell r="G589">
            <v>0</v>
          </cell>
          <cell r="H589">
            <v>0</v>
          </cell>
          <cell r="J589">
            <v>0</v>
          </cell>
          <cell r="K589">
            <v>1</v>
          </cell>
          <cell r="L589">
            <v>0</v>
          </cell>
          <cell r="M589">
            <v>0</v>
          </cell>
        </row>
        <row r="590">
          <cell r="B590" t="str">
            <v>1)</v>
          </cell>
          <cell r="C590" t="str">
            <v>케이블트레이</v>
          </cell>
          <cell r="D590" t="str">
            <v>W200 * 60</v>
          </cell>
          <cell r="E590">
            <v>1140</v>
          </cell>
          <cell r="F590" t="str">
            <v>ｍ</v>
          </cell>
          <cell r="G590">
            <v>13860</v>
          </cell>
          <cell r="H590">
            <v>15800400</v>
          </cell>
          <cell r="J590">
            <v>0</v>
          </cell>
          <cell r="K590">
            <v>1</v>
          </cell>
          <cell r="L590">
            <v>13800</v>
          </cell>
          <cell r="M590">
            <v>15732000</v>
          </cell>
        </row>
        <row r="591">
          <cell r="B591" t="str">
            <v>2)</v>
          </cell>
          <cell r="C591" t="str">
            <v>1-H CHAANEL BRACKET</v>
          </cell>
          <cell r="D591" t="str">
            <v>250L</v>
          </cell>
          <cell r="E591">
            <v>760</v>
          </cell>
          <cell r="F591" t="str">
            <v>EA</v>
          </cell>
          <cell r="G591">
            <v>17560</v>
          </cell>
          <cell r="H591">
            <v>13345600</v>
          </cell>
          <cell r="J591">
            <v>0</v>
          </cell>
          <cell r="K591">
            <v>0.97</v>
          </cell>
          <cell r="L591">
            <v>17000</v>
          </cell>
          <cell r="M591">
            <v>12920000</v>
          </cell>
        </row>
        <row r="592">
          <cell r="B592" t="str">
            <v>3)</v>
          </cell>
          <cell r="C592" t="str">
            <v>JOINT CONNCTOR</v>
          </cell>
          <cell r="D592" t="str">
            <v>W200</v>
          </cell>
          <cell r="E592">
            <v>380</v>
          </cell>
          <cell r="F592" t="str">
            <v>EA</v>
          </cell>
          <cell r="G592">
            <v>1870</v>
          </cell>
          <cell r="H592">
            <v>710600</v>
          </cell>
          <cell r="J592">
            <v>0</v>
          </cell>
          <cell r="K592">
            <v>1.1399999999999999</v>
          </cell>
          <cell r="L592">
            <v>2100</v>
          </cell>
          <cell r="M592">
            <v>798000</v>
          </cell>
        </row>
        <row r="593">
          <cell r="B593" t="str">
            <v>4)</v>
          </cell>
          <cell r="C593" t="str">
            <v>ANCHOR BOLT</v>
          </cell>
          <cell r="D593" t="str">
            <v>M12mm * 130L</v>
          </cell>
          <cell r="E593">
            <v>1520</v>
          </cell>
          <cell r="F593" t="str">
            <v>EA</v>
          </cell>
          <cell r="G593">
            <v>900</v>
          </cell>
          <cell r="H593">
            <v>1368000</v>
          </cell>
          <cell r="J593">
            <v>0</v>
          </cell>
          <cell r="K593">
            <v>1.1399999999999999</v>
          </cell>
          <cell r="L593">
            <v>1000</v>
          </cell>
          <cell r="M593">
            <v>1520000</v>
          </cell>
        </row>
        <row r="594">
          <cell r="B594" t="str">
            <v>5)</v>
          </cell>
          <cell r="C594" t="str">
            <v>전선</v>
          </cell>
          <cell r="D594" t="str">
            <v>GV   60 sq</v>
          </cell>
          <cell r="E594">
            <v>1197</v>
          </cell>
          <cell r="F594" t="str">
            <v>ｍ</v>
          </cell>
          <cell r="G594">
            <v>2477</v>
          </cell>
          <cell r="H594">
            <v>2964969</v>
          </cell>
          <cell r="J594">
            <v>0</v>
          </cell>
          <cell r="K594">
            <v>0.98</v>
          </cell>
          <cell r="L594">
            <v>2400</v>
          </cell>
          <cell r="M594">
            <v>2872800</v>
          </cell>
        </row>
        <row r="595">
          <cell r="B595" t="str">
            <v>6)</v>
          </cell>
          <cell r="C595" t="str">
            <v>노 무 비</v>
          </cell>
          <cell r="D595" t="str">
            <v>내선전공</v>
          </cell>
          <cell r="E595">
            <v>625.1</v>
          </cell>
          <cell r="F595" t="str">
            <v>인</v>
          </cell>
          <cell r="G595">
            <v>47911</v>
          </cell>
          <cell r="H595">
            <v>29949166</v>
          </cell>
          <cell r="J595">
            <v>0</v>
          </cell>
          <cell r="K595">
            <v>1.1000000000000001</v>
          </cell>
          <cell r="L595">
            <v>52000</v>
          </cell>
          <cell r="M595">
            <v>32505200</v>
          </cell>
        </row>
        <row r="596">
          <cell r="B596" t="str">
            <v>7)</v>
          </cell>
          <cell r="C596" t="str">
            <v>공구  손료</v>
          </cell>
          <cell r="D596" t="str">
            <v>인건비의 3%</v>
          </cell>
          <cell r="E596">
            <v>1</v>
          </cell>
          <cell r="F596" t="str">
            <v>식</v>
          </cell>
          <cell r="G596">
            <v>898474</v>
          </cell>
          <cell r="H596">
            <v>898474</v>
          </cell>
          <cell r="J596">
            <v>0</v>
          </cell>
          <cell r="L596">
            <v>975156</v>
          </cell>
          <cell r="M596">
            <v>975156</v>
          </cell>
        </row>
        <row r="597">
          <cell r="B597" t="str">
            <v>나)</v>
          </cell>
          <cell r="C597" t="str">
            <v>비할증구간</v>
          </cell>
          <cell r="G597">
            <v>0</v>
          </cell>
          <cell r="H597">
            <v>0</v>
          </cell>
          <cell r="J597">
            <v>0</v>
          </cell>
          <cell r="K597">
            <v>1</v>
          </cell>
          <cell r="L597">
            <v>0</v>
          </cell>
          <cell r="M597">
            <v>0</v>
          </cell>
        </row>
        <row r="598">
          <cell r="B598" t="str">
            <v>1)</v>
          </cell>
          <cell r="C598" t="str">
            <v>케이블트레이</v>
          </cell>
          <cell r="D598" t="str">
            <v>W200 * 60</v>
          </cell>
          <cell r="E598">
            <v>100</v>
          </cell>
          <cell r="F598" t="str">
            <v>ｍ</v>
          </cell>
          <cell r="G598">
            <v>13860</v>
          </cell>
          <cell r="H598">
            <v>1386000</v>
          </cell>
          <cell r="J598">
            <v>0</v>
          </cell>
          <cell r="K598">
            <v>1</v>
          </cell>
          <cell r="L598">
            <v>13800</v>
          </cell>
          <cell r="M598">
            <v>1380000</v>
          </cell>
        </row>
        <row r="599">
          <cell r="B599" t="str">
            <v>2)</v>
          </cell>
          <cell r="C599" t="str">
            <v>1-H CHAANEL BRACKET</v>
          </cell>
          <cell r="D599" t="str">
            <v>250L</v>
          </cell>
          <cell r="E599">
            <v>67</v>
          </cell>
          <cell r="F599" t="str">
            <v>EA</v>
          </cell>
          <cell r="G599">
            <v>17560</v>
          </cell>
          <cell r="H599">
            <v>1176520</v>
          </cell>
          <cell r="J599">
            <v>0</v>
          </cell>
          <cell r="K599">
            <v>0.97</v>
          </cell>
          <cell r="L599">
            <v>17000</v>
          </cell>
          <cell r="M599">
            <v>1139000</v>
          </cell>
        </row>
        <row r="600">
          <cell r="B600" t="str">
            <v>3)</v>
          </cell>
          <cell r="C600" t="str">
            <v>JOINT CONNCTOR</v>
          </cell>
          <cell r="D600" t="str">
            <v>W200</v>
          </cell>
          <cell r="E600">
            <v>34</v>
          </cell>
          <cell r="F600" t="str">
            <v>EA</v>
          </cell>
          <cell r="G600">
            <v>1870</v>
          </cell>
          <cell r="H600">
            <v>63580</v>
          </cell>
          <cell r="J600">
            <v>0</v>
          </cell>
          <cell r="K600">
            <v>1.1399999999999999</v>
          </cell>
          <cell r="L600">
            <v>2100</v>
          </cell>
          <cell r="M600">
            <v>71400</v>
          </cell>
        </row>
        <row r="601">
          <cell r="B601" t="str">
            <v>4)</v>
          </cell>
          <cell r="C601" t="str">
            <v>ANCHOR BOLT</v>
          </cell>
          <cell r="D601" t="str">
            <v>M12mm * 130L</v>
          </cell>
          <cell r="E601">
            <v>134</v>
          </cell>
          <cell r="F601" t="str">
            <v>EA</v>
          </cell>
          <cell r="G601">
            <v>900</v>
          </cell>
          <cell r="H601">
            <v>120600</v>
          </cell>
          <cell r="J601">
            <v>0</v>
          </cell>
          <cell r="K601">
            <v>1.1399999999999999</v>
          </cell>
          <cell r="L601">
            <v>1000</v>
          </cell>
          <cell r="M601">
            <v>134000</v>
          </cell>
        </row>
        <row r="602">
          <cell r="B602" t="str">
            <v>5)</v>
          </cell>
          <cell r="C602" t="str">
            <v>GROUND BONDING JUMPE</v>
          </cell>
          <cell r="D602" t="str">
            <v>FUSE TYPE</v>
          </cell>
          <cell r="E602">
            <v>414</v>
          </cell>
          <cell r="F602" t="str">
            <v>EA</v>
          </cell>
          <cell r="G602">
            <v>1500</v>
          </cell>
          <cell r="H602">
            <v>621000</v>
          </cell>
          <cell r="J602">
            <v>0</v>
          </cell>
          <cell r="K602">
            <v>1.1399999999999999</v>
          </cell>
          <cell r="L602">
            <v>1700</v>
          </cell>
          <cell r="M602">
            <v>703800</v>
          </cell>
        </row>
        <row r="603">
          <cell r="B603" t="str">
            <v>6)</v>
          </cell>
          <cell r="C603" t="str">
            <v>ROUND HEAD BOLT NUT</v>
          </cell>
          <cell r="D603" t="str">
            <v>M6 * 12L</v>
          </cell>
          <cell r="E603">
            <v>3312</v>
          </cell>
          <cell r="F603" t="str">
            <v>EA</v>
          </cell>
          <cell r="G603">
            <v>140</v>
          </cell>
          <cell r="H603">
            <v>463680</v>
          </cell>
          <cell r="J603">
            <v>0</v>
          </cell>
          <cell r="K603">
            <v>1.1399999999999999</v>
          </cell>
          <cell r="L603">
            <v>100</v>
          </cell>
          <cell r="M603">
            <v>331200</v>
          </cell>
        </row>
        <row r="604">
          <cell r="B604" t="str">
            <v>7)</v>
          </cell>
          <cell r="C604" t="str">
            <v>전선관</v>
          </cell>
          <cell r="D604" t="str">
            <v>PE 22C</v>
          </cell>
          <cell r="E604">
            <v>4</v>
          </cell>
          <cell r="F604" t="str">
            <v>ｍ</v>
          </cell>
          <cell r="G604">
            <v>285</v>
          </cell>
          <cell r="H604">
            <v>1140</v>
          </cell>
          <cell r="J604">
            <v>0</v>
          </cell>
          <cell r="K604">
            <v>0.95</v>
          </cell>
          <cell r="L604">
            <v>200</v>
          </cell>
          <cell r="M604">
            <v>800</v>
          </cell>
        </row>
        <row r="605">
          <cell r="B605" t="str">
            <v>8)</v>
          </cell>
          <cell r="C605" t="str">
            <v>전선관</v>
          </cell>
          <cell r="D605" t="str">
            <v>PE 36C</v>
          </cell>
          <cell r="E605">
            <v>14</v>
          </cell>
          <cell r="F605" t="str">
            <v>ｍ</v>
          </cell>
          <cell r="G605">
            <v>700</v>
          </cell>
          <cell r="H605">
            <v>9800</v>
          </cell>
          <cell r="J605">
            <v>0</v>
          </cell>
          <cell r="K605">
            <v>0.95</v>
          </cell>
          <cell r="L605">
            <v>600</v>
          </cell>
          <cell r="M605">
            <v>8400</v>
          </cell>
        </row>
        <row r="606">
          <cell r="B606" t="str">
            <v>9)</v>
          </cell>
          <cell r="C606" t="str">
            <v>전선 관부속품</v>
          </cell>
          <cell r="E606">
            <v>1</v>
          </cell>
          <cell r="F606" t="str">
            <v>식</v>
          </cell>
          <cell r="G606">
            <v>1641</v>
          </cell>
          <cell r="H606">
            <v>1641</v>
          </cell>
          <cell r="J606">
            <v>0</v>
          </cell>
          <cell r="L606">
            <v>1380</v>
          </cell>
          <cell r="M606">
            <v>1380</v>
          </cell>
        </row>
        <row r="607">
          <cell r="B607" t="str">
            <v>10)</v>
          </cell>
          <cell r="C607" t="str">
            <v>전선</v>
          </cell>
          <cell r="D607" t="str">
            <v>GV   14 sq</v>
          </cell>
          <cell r="E607">
            <v>6</v>
          </cell>
          <cell r="F607" t="str">
            <v>ｍ</v>
          </cell>
          <cell r="G607">
            <v>971</v>
          </cell>
          <cell r="H607">
            <v>5826</v>
          </cell>
          <cell r="J607">
            <v>0</v>
          </cell>
          <cell r="K607">
            <v>0.98</v>
          </cell>
          <cell r="L607">
            <v>900</v>
          </cell>
          <cell r="M607">
            <v>5400</v>
          </cell>
        </row>
        <row r="608">
          <cell r="B608" t="str">
            <v>11)</v>
          </cell>
          <cell r="C608" t="str">
            <v>전선</v>
          </cell>
          <cell r="D608" t="str">
            <v>GV   60 sq</v>
          </cell>
          <cell r="E608">
            <v>131</v>
          </cell>
          <cell r="F608" t="str">
            <v>ｍ</v>
          </cell>
          <cell r="G608">
            <v>2447</v>
          </cell>
          <cell r="H608">
            <v>320557</v>
          </cell>
          <cell r="J608">
            <v>0</v>
          </cell>
          <cell r="K608">
            <v>0.98</v>
          </cell>
          <cell r="L608">
            <v>2300</v>
          </cell>
          <cell r="M608">
            <v>301300</v>
          </cell>
        </row>
        <row r="609">
          <cell r="B609" t="str">
            <v>12)</v>
          </cell>
          <cell r="C609" t="str">
            <v>잡 자 재 비.</v>
          </cell>
          <cell r="E609">
            <v>1</v>
          </cell>
          <cell r="F609" t="str">
            <v>식</v>
          </cell>
          <cell r="G609">
            <v>6746</v>
          </cell>
          <cell r="H609">
            <v>6746</v>
          </cell>
          <cell r="J609">
            <v>0</v>
          </cell>
          <cell r="L609">
            <v>6318</v>
          </cell>
          <cell r="M609">
            <v>6318</v>
          </cell>
        </row>
        <row r="610">
          <cell r="B610" t="str">
            <v>13)</v>
          </cell>
          <cell r="C610" t="str">
            <v>접지터미널</v>
          </cell>
          <cell r="D610" t="str">
            <v>14SQ</v>
          </cell>
          <cell r="E610">
            <v>2</v>
          </cell>
          <cell r="F610" t="str">
            <v>EA</v>
          </cell>
          <cell r="G610">
            <v>51</v>
          </cell>
          <cell r="H610">
            <v>102</v>
          </cell>
          <cell r="J610">
            <v>0</v>
          </cell>
          <cell r="K610">
            <v>1</v>
          </cell>
          <cell r="L610">
            <v>50</v>
          </cell>
          <cell r="M610">
            <v>100</v>
          </cell>
        </row>
        <row r="611">
          <cell r="B611" t="str">
            <v>14)</v>
          </cell>
          <cell r="C611" t="str">
            <v>접지터미널</v>
          </cell>
          <cell r="D611" t="str">
            <v>60SQ</v>
          </cell>
          <cell r="E611">
            <v>4</v>
          </cell>
          <cell r="F611" t="str">
            <v>EA</v>
          </cell>
          <cell r="G611">
            <v>195</v>
          </cell>
          <cell r="H611">
            <v>780</v>
          </cell>
          <cell r="J611">
            <v>0</v>
          </cell>
          <cell r="K611">
            <v>1</v>
          </cell>
          <cell r="L611">
            <v>100</v>
          </cell>
          <cell r="M611">
            <v>400</v>
          </cell>
        </row>
        <row r="612">
          <cell r="B612" t="str">
            <v>15)</v>
          </cell>
          <cell r="C612" t="str">
            <v>접지콘넥타</v>
          </cell>
          <cell r="D612" t="str">
            <v>50-70SQ서비스</v>
          </cell>
          <cell r="E612">
            <v>2</v>
          </cell>
          <cell r="F612" t="str">
            <v>EA</v>
          </cell>
          <cell r="G612">
            <v>2950</v>
          </cell>
          <cell r="H612">
            <v>5900</v>
          </cell>
          <cell r="J612">
            <v>0</v>
          </cell>
          <cell r="K612">
            <v>0.96</v>
          </cell>
          <cell r="L612">
            <v>2800</v>
          </cell>
          <cell r="M612">
            <v>5600</v>
          </cell>
        </row>
        <row r="613">
          <cell r="B613" t="str">
            <v>16)</v>
          </cell>
          <cell r="C613" t="str">
            <v>접지크램프</v>
          </cell>
          <cell r="D613" t="str">
            <v>D18</v>
          </cell>
          <cell r="E613">
            <v>8</v>
          </cell>
          <cell r="F613" t="str">
            <v>EA</v>
          </cell>
          <cell r="G613">
            <v>100</v>
          </cell>
          <cell r="H613">
            <v>800</v>
          </cell>
          <cell r="J613">
            <v>0</v>
          </cell>
          <cell r="K613">
            <v>0.96</v>
          </cell>
          <cell r="L613">
            <v>90</v>
          </cell>
          <cell r="M613">
            <v>720</v>
          </cell>
        </row>
        <row r="614">
          <cell r="B614" t="str">
            <v>17)</v>
          </cell>
          <cell r="C614" t="str">
            <v>접지봉</v>
          </cell>
          <cell r="D614" t="str">
            <v>동18 X 2400MM</v>
          </cell>
          <cell r="E614">
            <v>8</v>
          </cell>
          <cell r="F614" t="str">
            <v>EA</v>
          </cell>
          <cell r="G614">
            <v>6500</v>
          </cell>
          <cell r="H614">
            <v>52000</v>
          </cell>
          <cell r="J614">
            <v>0</v>
          </cell>
          <cell r="K614">
            <v>0.96</v>
          </cell>
          <cell r="L614">
            <v>6200</v>
          </cell>
          <cell r="M614">
            <v>49600</v>
          </cell>
        </row>
        <row r="615">
          <cell r="B615" t="str">
            <v>18)</v>
          </cell>
          <cell r="C615" t="str">
            <v>접지단자합</v>
          </cell>
          <cell r="D615" t="str">
            <v>2CCT SUS</v>
          </cell>
          <cell r="E615">
            <v>2</v>
          </cell>
          <cell r="F615" t="str">
            <v>면</v>
          </cell>
          <cell r="G615">
            <v>80000</v>
          </cell>
          <cell r="H615">
            <v>160000</v>
          </cell>
          <cell r="J615">
            <v>0</v>
          </cell>
          <cell r="K615">
            <v>0.96</v>
          </cell>
          <cell r="L615">
            <v>76800</v>
          </cell>
          <cell r="M615">
            <v>153600</v>
          </cell>
        </row>
        <row r="616">
          <cell r="B616" t="str">
            <v>19)</v>
          </cell>
          <cell r="C616" t="str">
            <v>노 무 비</v>
          </cell>
          <cell r="D616" t="str">
            <v>내선전공</v>
          </cell>
          <cell r="E616">
            <v>50.88</v>
          </cell>
          <cell r="F616" t="str">
            <v>인</v>
          </cell>
          <cell r="G616">
            <v>47911</v>
          </cell>
          <cell r="H616">
            <v>2437711</v>
          </cell>
          <cell r="J616">
            <v>0</v>
          </cell>
          <cell r="K616">
            <v>1.1000000000000001</v>
          </cell>
          <cell r="L616">
            <v>52000</v>
          </cell>
          <cell r="M616">
            <v>2645760</v>
          </cell>
        </row>
        <row r="617">
          <cell r="B617" t="str">
            <v>20)</v>
          </cell>
          <cell r="C617" t="str">
            <v>노 무 비</v>
          </cell>
          <cell r="D617" t="str">
            <v>저압케이블전공</v>
          </cell>
          <cell r="E617">
            <v>0.7</v>
          </cell>
          <cell r="F617" t="str">
            <v>인</v>
          </cell>
          <cell r="G617">
            <v>59146</v>
          </cell>
          <cell r="H617">
            <v>41402</v>
          </cell>
          <cell r="J617">
            <v>0</v>
          </cell>
          <cell r="K617">
            <v>1.1000000000000001</v>
          </cell>
          <cell r="L617">
            <v>65000</v>
          </cell>
          <cell r="M617">
            <v>45500</v>
          </cell>
        </row>
        <row r="618">
          <cell r="B618" t="str">
            <v>21)</v>
          </cell>
          <cell r="C618" t="str">
            <v>노 무 비</v>
          </cell>
          <cell r="D618" t="str">
            <v>보통인부</v>
          </cell>
          <cell r="E618">
            <v>0.8</v>
          </cell>
          <cell r="F618" t="str">
            <v>인</v>
          </cell>
          <cell r="G618">
            <v>33755</v>
          </cell>
          <cell r="H618">
            <v>27004</v>
          </cell>
          <cell r="J618">
            <v>0</v>
          </cell>
          <cell r="K618">
            <v>1.1000000000000001</v>
          </cell>
          <cell r="L618">
            <v>37000</v>
          </cell>
          <cell r="M618">
            <v>29600</v>
          </cell>
        </row>
        <row r="619">
          <cell r="B619" t="str">
            <v>22)</v>
          </cell>
          <cell r="C619" t="str">
            <v>손   료</v>
          </cell>
          <cell r="D619" t="str">
            <v>인건비의 3%</v>
          </cell>
          <cell r="E619">
            <v>1</v>
          </cell>
          <cell r="F619" t="str">
            <v>식</v>
          </cell>
          <cell r="G619">
            <v>75183</v>
          </cell>
          <cell r="H619">
            <v>75183</v>
          </cell>
          <cell r="J619">
            <v>0</v>
          </cell>
          <cell r="L619">
            <v>81625</v>
          </cell>
          <cell r="M619">
            <v>81625</v>
          </cell>
        </row>
        <row r="620">
          <cell r="B620" t="str">
            <v>사.</v>
          </cell>
          <cell r="C620" t="str">
            <v>자재대</v>
          </cell>
          <cell r="G620">
            <v>0</v>
          </cell>
          <cell r="H620">
            <v>0</v>
          </cell>
          <cell r="J620">
            <v>0</v>
          </cell>
          <cell r="L620">
            <v>0</v>
          </cell>
          <cell r="M620">
            <v>0</v>
          </cell>
        </row>
        <row r="621">
          <cell r="B621" t="str">
            <v>1)</v>
          </cell>
          <cell r="C621" t="str">
            <v>HV-01 (LBS &amp; LA)</v>
          </cell>
          <cell r="D621" t="str">
            <v>1400*2500*2500</v>
          </cell>
          <cell r="E621">
            <v>1</v>
          </cell>
          <cell r="F621" t="str">
            <v>면</v>
          </cell>
          <cell r="G621">
            <v>10271012</v>
          </cell>
          <cell r="H621">
            <v>10271012</v>
          </cell>
          <cell r="J621">
            <v>0</v>
          </cell>
          <cell r="K621">
            <v>1.1399999999999999</v>
          </cell>
          <cell r="L621">
            <v>11700000</v>
          </cell>
          <cell r="M621">
            <v>11700000</v>
          </cell>
        </row>
        <row r="622">
          <cell r="B622" t="str">
            <v>2)</v>
          </cell>
          <cell r="C622" t="str">
            <v>HV-02 (M.O.F)</v>
          </cell>
          <cell r="D622" t="str">
            <v>1400*2500*2500</v>
          </cell>
          <cell r="E622">
            <v>1</v>
          </cell>
          <cell r="F622" t="str">
            <v>면</v>
          </cell>
          <cell r="G622">
            <v>7122093</v>
          </cell>
          <cell r="H622">
            <v>7122093</v>
          </cell>
          <cell r="J622">
            <v>0</v>
          </cell>
          <cell r="K622">
            <v>1.1399999999999999</v>
          </cell>
          <cell r="L622">
            <v>8100000</v>
          </cell>
          <cell r="M622">
            <v>8100000</v>
          </cell>
        </row>
        <row r="623">
          <cell r="B623" t="str">
            <v>3)</v>
          </cell>
          <cell r="C623" t="str">
            <v>HV-03 (PF &amp; PT)</v>
          </cell>
          <cell r="D623" t="str">
            <v>1200*2500*2500</v>
          </cell>
          <cell r="E623">
            <v>1</v>
          </cell>
          <cell r="F623" t="str">
            <v>면</v>
          </cell>
          <cell r="G623">
            <v>6564390</v>
          </cell>
          <cell r="H623">
            <v>6564390</v>
          </cell>
          <cell r="J623">
            <v>0</v>
          </cell>
          <cell r="K623">
            <v>1.1399999999999999</v>
          </cell>
          <cell r="L623">
            <v>7400000</v>
          </cell>
          <cell r="M623">
            <v>7400000</v>
          </cell>
        </row>
        <row r="624">
          <cell r="B624" t="str">
            <v>4)</v>
          </cell>
          <cell r="C624" t="str">
            <v>HV-04 (VCB)</v>
          </cell>
          <cell r="D624" t="str">
            <v>1200*2500*2500</v>
          </cell>
          <cell r="E624">
            <v>1</v>
          </cell>
          <cell r="F624" t="str">
            <v>면</v>
          </cell>
          <cell r="G624">
            <v>16736226</v>
          </cell>
          <cell r="H624">
            <v>16736226</v>
          </cell>
          <cell r="J624">
            <v>0</v>
          </cell>
          <cell r="K624">
            <v>1.1399999999999999</v>
          </cell>
          <cell r="L624">
            <v>19000000</v>
          </cell>
          <cell r="M624">
            <v>19000000</v>
          </cell>
        </row>
        <row r="625">
          <cell r="B625" t="str">
            <v>5)</v>
          </cell>
          <cell r="C625" t="str">
            <v>HV-05 (VCB)</v>
          </cell>
          <cell r="D625" t="str">
            <v>1200*2500*2500</v>
          </cell>
          <cell r="E625">
            <v>1</v>
          </cell>
          <cell r="F625" t="str">
            <v>면</v>
          </cell>
          <cell r="G625">
            <v>15827135</v>
          </cell>
          <cell r="H625">
            <v>15827135</v>
          </cell>
          <cell r="J625">
            <v>0</v>
          </cell>
          <cell r="K625">
            <v>1.1399999999999999</v>
          </cell>
          <cell r="L625">
            <v>18000000</v>
          </cell>
          <cell r="M625">
            <v>18000000</v>
          </cell>
        </row>
        <row r="626">
          <cell r="B626" t="str">
            <v>6)</v>
          </cell>
          <cell r="C626" t="str">
            <v>TR-01(3Φ150KVA)</v>
          </cell>
          <cell r="D626" t="str">
            <v>1800*2500*2500</v>
          </cell>
          <cell r="E626">
            <v>1</v>
          </cell>
          <cell r="F626" t="str">
            <v>면</v>
          </cell>
          <cell r="G626">
            <v>16052609</v>
          </cell>
          <cell r="H626">
            <v>16052609</v>
          </cell>
          <cell r="J626">
            <v>0</v>
          </cell>
          <cell r="K626">
            <v>1.1399999999999999</v>
          </cell>
          <cell r="L626">
            <v>18200000</v>
          </cell>
          <cell r="M626">
            <v>18200000</v>
          </cell>
        </row>
        <row r="627">
          <cell r="B627" t="str">
            <v>7)</v>
          </cell>
          <cell r="C627" t="str">
            <v>TR-02(3Φ150KVA)</v>
          </cell>
          <cell r="D627" t="str">
            <v>1800*2500*2500</v>
          </cell>
          <cell r="E627">
            <v>1</v>
          </cell>
          <cell r="F627" t="str">
            <v>면</v>
          </cell>
          <cell r="G627">
            <v>16961700</v>
          </cell>
          <cell r="H627">
            <v>16961700</v>
          </cell>
          <cell r="J627">
            <v>0</v>
          </cell>
          <cell r="K627">
            <v>1.1399999999999999</v>
          </cell>
          <cell r="L627">
            <v>19300000</v>
          </cell>
          <cell r="M627">
            <v>19300000</v>
          </cell>
        </row>
        <row r="628">
          <cell r="B628" t="str">
            <v>8)</v>
          </cell>
          <cell r="C628" t="str">
            <v>LV-01(ATS &amp; MCCB)</v>
          </cell>
          <cell r="D628" t="str">
            <v>800*1500*2500</v>
          </cell>
          <cell r="E628">
            <v>1</v>
          </cell>
          <cell r="F628" t="str">
            <v>면</v>
          </cell>
          <cell r="G628">
            <v>23899964</v>
          </cell>
          <cell r="H628">
            <v>23899964</v>
          </cell>
          <cell r="J628">
            <v>0</v>
          </cell>
          <cell r="K628">
            <v>1.1399999999999999</v>
          </cell>
          <cell r="L628">
            <v>27200000</v>
          </cell>
          <cell r="M628">
            <v>27200000</v>
          </cell>
        </row>
        <row r="629">
          <cell r="B629" t="str">
            <v>9)</v>
          </cell>
          <cell r="C629" t="str">
            <v>LV-02(ATS &amp; MCCB)</v>
          </cell>
          <cell r="D629" t="str">
            <v>800*1500*2500</v>
          </cell>
          <cell r="E629">
            <v>1</v>
          </cell>
          <cell r="F629" t="str">
            <v>면</v>
          </cell>
          <cell r="G629">
            <v>11359500</v>
          </cell>
          <cell r="H629">
            <v>11359500</v>
          </cell>
          <cell r="J629">
            <v>0</v>
          </cell>
          <cell r="K629">
            <v>1.1399999999999999</v>
          </cell>
          <cell r="L629">
            <v>12900000</v>
          </cell>
          <cell r="M629">
            <v>12900000</v>
          </cell>
        </row>
        <row r="630">
          <cell r="B630" t="str">
            <v>10)</v>
          </cell>
          <cell r="C630" t="str">
            <v>LV-R(정류기)</v>
          </cell>
          <cell r="D630" t="str">
            <v>800*1500*2500</v>
          </cell>
          <cell r="E630">
            <v>1</v>
          </cell>
          <cell r="F630" t="str">
            <v>면</v>
          </cell>
          <cell r="G630">
            <v>8596981</v>
          </cell>
          <cell r="H630">
            <v>8596981</v>
          </cell>
          <cell r="J630">
            <v>0</v>
          </cell>
          <cell r="K630">
            <v>1.1399999999999999</v>
          </cell>
          <cell r="L630">
            <v>9800000</v>
          </cell>
          <cell r="M630">
            <v>9800000</v>
          </cell>
        </row>
        <row r="631">
          <cell r="B631" t="str">
            <v>11)</v>
          </cell>
          <cell r="C631" t="str">
            <v>U.P.S(1Φ3KVA)</v>
          </cell>
          <cell r="D631" t="str">
            <v>800*1500*2500</v>
          </cell>
          <cell r="E631">
            <v>1</v>
          </cell>
          <cell r="F631" t="str">
            <v>면</v>
          </cell>
          <cell r="G631">
            <v>10181087</v>
          </cell>
          <cell r="H631">
            <v>10181087</v>
          </cell>
          <cell r="J631">
            <v>0</v>
          </cell>
          <cell r="K631">
            <v>1.1399999999999999</v>
          </cell>
          <cell r="L631">
            <v>11600000</v>
          </cell>
          <cell r="M631">
            <v>11600000</v>
          </cell>
        </row>
        <row r="632">
          <cell r="B632" t="str">
            <v>12)</v>
          </cell>
          <cell r="C632" t="str">
            <v>조명기구</v>
          </cell>
          <cell r="D632" t="str">
            <v>SOX-E-91W</v>
          </cell>
          <cell r="E632">
            <v>124</v>
          </cell>
          <cell r="F632" t="str">
            <v>등</v>
          </cell>
          <cell r="G632">
            <v>190909</v>
          </cell>
          <cell r="H632">
            <v>23672716</v>
          </cell>
          <cell r="J632">
            <v>0</v>
          </cell>
          <cell r="K632">
            <v>1.1499999999999999</v>
          </cell>
          <cell r="L632">
            <v>219000</v>
          </cell>
          <cell r="M632">
            <v>27156000</v>
          </cell>
        </row>
        <row r="633">
          <cell r="B633" t="str">
            <v>13)</v>
          </cell>
          <cell r="C633" t="str">
            <v>조명기구</v>
          </cell>
          <cell r="D633" t="str">
            <v>SOX-E-66W</v>
          </cell>
          <cell r="E633">
            <v>76</v>
          </cell>
          <cell r="F633" t="str">
            <v>등</v>
          </cell>
          <cell r="G633">
            <v>159090</v>
          </cell>
          <cell r="H633">
            <v>12090840</v>
          </cell>
          <cell r="J633">
            <v>0</v>
          </cell>
          <cell r="K633">
            <v>1.1499999999999999</v>
          </cell>
          <cell r="L633">
            <v>182000</v>
          </cell>
          <cell r="M633">
            <v>13832000</v>
          </cell>
        </row>
        <row r="634">
          <cell r="B634" t="str">
            <v>14)</v>
          </cell>
          <cell r="C634" t="str">
            <v>조명기구</v>
          </cell>
          <cell r="D634" t="str">
            <v>SOX-E-36W</v>
          </cell>
          <cell r="E634">
            <v>276</v>
          </cell>
          <cell r="F634" t="str">
            <v>등</v>
          </cell>
          <cell r="G634">
            <v>150000</v>
          </cell>
          <cell r="H634">
            <v>41400000</v>
          </cell>
          <cell r="J634">
            <v>0</v>
          </cell>
          <cell r="K634">
            <v>1.1499999999999999</v>
          </cell>
          <cell r="L634">
            <v>172000</v>
          </cell>
          <cell r="M634">
            <v>47472000</v>
          </cell>
        </row>
        <row r="635">
          <cell r="B635" t="str">
            <v>15)</v>
          </cell>
          <cell r="C635" t="str">
            <v>조명기구</v>
          </cell>
          <cell r="D635" t="str">
            <v>NH 250W 고압</v>
          </cell>
          <cell r="E635">
            <v>25</v>
          </cell>
          <cell r="F635" t="str">
            <v>등</v>
          </cell>
          <cell r="G635">
            <v>531818</v>
          </cell>
          <cell r="H635">
            <v>13295450</v>
          </cell>
          <cell r="J635">
            <v>0</v>
          </cell>
          <cell r="K635">
            <v>1.1499999999999999</v>
          </cell>
          <cell r="L635">
            <v>611000</v>
          </cell>
          <cell r="M635">
            <v>15275000</v>
          </cell>
        </row>
        <row r="636">
          <cell r="B636" t="str">
            <v>10.</v>
          </cell>
          <cell r="C636" t="str">
            <v>환기 및 방재공사</v>
          </cell>
          <cell r="H636">
            <v>44959237</v>
          </cell>
          <cell r="J636">
            <v>0</v>
          </cell>
          <cell r="L636">
            <v>0</v>
          </cell>
          <cell r="M636">
            <v>53646290</v>
          </cell>
        </row>
        <row r="637">
          <cell r="B637" t="str">
            <v>가.</v>
          </cell>
          <cell r="C637" t="str">
            <v>터널환기설비공사</v>
          </cell>
          <cell r="H637">
            <v>0</v>
          </cell>
          <cell r="J637">
            <v>0</v>
          </cell>
          <cell r="L637">
            <v>0</v>
          </cell>
          <cell r="M637">
            <v>0</v>
          </cell>
        </row>
        <row r="638">
          <cell r="B638" t="str">
            <v>1)</v>
          </cell>
          <cell r="C638" t="str">
            <v>젯트팬</v>
          </cell>
          <cell r="D638" t="str">
            <v>Φ1030*30KW</v>
          </cell>
          <cell r="E638">
            <v>1</v>
          </cell>
          <cell r="F638" t="str">
            <v>대</v>
          </cell>
          <cell r="G638">
            <v>35000000</v>
          </cell>
          <cell r="H638">
            <v>35000000</v>
          </cell>
          <cell r="J638">
            <v>0</v>
          </cell>
          <cell r="K638">
            <v>1.2</v>
          </cell>
          <cell r="L638">
            <v>42000000</v>
          </cell>
          <cell r="M638">
            <v>42000000</v>
          </cell>
        </row>
        <row r="639">
          <cell r="B639" t="str">
            <v>나.</v>
          </cell>
          <cell r="C639" t="str">
            <v>소화배전공사</v>
          </cell>
          <cell r="G639">
            <v>0</v>
          </cell>
          <cell r="H639">
            <v>0</v>
          </cell>
          <cell r="J639">
            <v>0</v>
          </cell>
          <cell r="L639">
            <v>0</v>
          </cell>
          <cell r="M639">
            <v>0</v>
          </cell>
        </row>
        <row r="640">
          <cell r="B640" t="str">
            <v>1)</v>
          </cell>
          <cell r="C640" t="str">
            <v>소화기함</v>
          </cell>
          <cell r="D640" t="str">
            <v>650*1050*180</v>
          </cell>
          <cell r="E640">
            <v>21</v>
          </cell>
          <cell r="F640" t="str">
            <v>EA</v>
          </cell>
          <cell r="G640">
            <v>350000</v>
          </cell>
          <cell r="H640">
            <v>7350000</v>
          </cell>
          <cell r="J640">
            <v>0</v>
          </cell>
          <cell r="K640">
            <v>1.2</v>
          </cell>
          <cell r="L640">
            <v>420000</v>
          </cell>
          <cell r="M640">
            <v>8820000</v>
          </cell>
        </row>
        <row r="641">
          <cell r="B641" t="str">
            <v>2)</v>
          </cell>
          <cell r="C641" t="str">
            <v>분말소화기</v>
          </cell>
          <cell r="D641" t="str">
            <v>3단위 ABC 3.3KG</v>
          </cell>
          <cell r="E641">
            <v>42</v>
          </cell>
          <cell r="F641" t="str">
            <v>EA</v>
          </cell>
          <cell r="G641">
            <v>25000</v>
          </cell>
          <cell r="H641">
            <v>1050000</v>
          </cell>
          <cell r="J641">
            <v>0</v>
          </cell>
          <cell r="K641">
            <v>1.1000000000000001</v>
          </cell>
          <cell r="L641">
            <v>27000</v>
          </cell>
          <cell r="M641">
            <v>1134000</v>
          </cell>
        </row>
        <row r="642">
          <cell r="B642" t="str">
            <v>3)</v>
          </cell>
          <cell r="C642" t="str">
            <v>배관공</v>
          </cell>
          <cell r="E642">
            <v>31</v>
          </cell>
          <cell r="F642" t="str">
            <v>인</v>
          </cell>
          <cell r="G642">
            <v>48833</v>
          </cell>
          <cell r="H642">
            <v>1513823</v>
          </cell>
          <cell r="J642">
            <v>0</v>
          </cell>
          <cell r="K642">
            <v>1.1000000000000001</v>
          </cell>
          <cell r="L642">
            <v>53000</v>
          </cell>
          <cell r="M642">
            <v>1643000</v>
          </cell>
        </row>
        <row r="643">
          <cell r="B643" t="str">
            <v>4)</v>
          </cell>
          <cell r="C643" t="str">
            <v>공구손료</v>
          </cell>
          <cell r="D643" t="str">
            <v>인건비의 3%</v>
          </cell>
          <cell r="E643">
            <v>1</v>
          </cell>
          <cell r="F643" t="str">
            <v>식</v>
          </cell>
          <cell r="G643">
            <v>45414</v>
          </cell>
          <cell r="H643">
            <v>45414</v>
          </cell>
          <cell r="J643">
            <v>0</v>
          </cell>
          <cell r="L643">
            <v>49290</v>
          </cell>
          <cell r="M643">
            <v>49290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하수급견적대비"/>
      <sheetName val="입찰참가보고"/>
      <sheetName val="실행갑지"/>
      <sheetName val="내역갑지"/>
      <sheetName val="내역"/>
      <sheetName val="투찰내역"/>
    </sheetNames>
    <sheetDataSet>
      <sheetData sheetId="0" refreshError="1">
        <row r="2">
          <cell r="A2" t="str">
            <v xml:space="preserve"> </v>
          </cell>
          <cell r="B2" t="str">
            <v xml:space="preserve"> </v>
          </cell>
          <cell r="C2" t="str">
            <v xml:space="preserve"> </v>
          </cell>
          <cell r="D2" t="str">
            <v xml:space="preserve"> </v>
          </cell>
          <cell r="E2" t="str">
            <v>단  가</v>
          </cell>
          <cell r="F2" t="str">
            <v>금  액</v>
          </cell>
          <cell r="G2" t="str">
            <v>단   가</v>
          </cell>
          <cell r="I2" t="str">
            <v>단   가</v>
          </cell>
          <cell r="J2" t="str">
            <v>금    액</v>
          </cell>
          <cell r="K2" t="str">
            <v>설계대비</v>
          </cell>
          <cell r="L2" t="str">
            <v>단  가</v>
          </cell>
          <cell r="M2" t="str">
            <v>금  액</v>
          </cell>
        </row>
        <row r="3">
          <cell r="J3" t="str">
            <v xml:space="preserve"> </v>
          </cell>
        </row>
        <row r="4">
          <cell r="A4">
            <v>1</v>
          </cell>
          <cell r="B4" t="str">
            <v>토  공</v>
          </cell>
          <cell r="M4" t="str">
            <v xml:space="preserve"> </v>
          </cell>
        </row>
        <row r="6">
          <cell r="A6">
            <v>1.01</v>
          </cell>
          <cell r="B6" t="str">
            <v>기존구조물철거공</v>
          </cell>
          <cell r="M6" t="str">
            <v xml:space="preserve"> </v>
          </cell>
        </row>
        <row r="7">
          <cell r="A7" t="str">
            <v>a</v>
          </cell>
          <cell r="B7" t="str">
            <v>무근 콘크리트 깨기</v>
          </cell>
          <cell r="C7" t="str">
            <v>m3</v>
          </cell>
          <cell r="D7">
            <v>259</v>
          </cell>
          <cell r="E7">
            <v>23000</v>
          </cell>
          <cell r="F7">
            <v>5957000</v>
          </cell>
          <cell r="G7">
            <v>15700</v>
          </cell>
          <cell r="H7">
            <v>0</v>
          </cell>
          <cell r="I7">
            <v>15700</v>
          </cell>
          <cell r="J7">
            <v>4066300</v>
          </cell>
          <cell r="K7">
            <v>0.68260869565217386</v>
          </cell>
          <cell r="L7">
            <v>12000</v>
          </cell>
          <cell r="M7">
            <v>3108000</v>
          </cell>
        </row>
        <row r="8">
          <cell r="A8" t="str">
            <v>b</v>
          </cell>
          <cell r="B8" t="str">
            <v>철근 콘크리트 깨기</v>
          </cell>
          <cell r="C8" t="str">
            <v>m3</v>
          </cell>
          <cell r="D8">
            <v>748</v>
          </cell>
          <cell r="E8">
            <v>33074</v>
          </cell>
          <cell r="F8">
            <v>24739352</v>
          </cell>
          <cell r="G8">
            <v>26580</v>
          </cell>
          <cell r="H8">
            <v>0</v>
          </cell>
          <cell r="I8">
            <v>26580</v>
          </cell>
          <cell r="J8">
            <v>19881840</v>
          </cell>
          <cell r="K8">
            <v>0.80365241579488422</v>
          </cell>
          <cell r="L8">
            <v>15000</v>
          </cell>
          <cell r="M8">
            <v>11220000</v>
          </cell>
        </row>
        <row r="9">
          <cell r="A9" t="str">
            <v>c</v>
          </cell>
          <cell r="B9" t="str">
            <v>석축헐기</v>
          </cell>
          <cell r="C9" t="str">
            <v>m2</v>
          </cell>
          <cell r="D9">
            <v>240</v>
          </cell>
          <cell r="E9">
            <v>14531</v>
          </cell>
          <cell r="F9">
            <v>3487440</v>
          </cell>
          <cell r="G9">
            <v>10920</v>
          </cell>
          <cell r="H9">
            <v>0</v>
          </cell>
          <cell r="I9">
            <v>10920</v>
          </cell>
          <cell r="J9">
            <v>2620800</v>
          </cell>
          <cell r="K9">
            <v>0.75149679994494534</v>
          </cell>
          <cell r="L9">
            <v>8000</v>
          </cell>
          <cell r="M9">
            <v>1920000</v>
          </cell>
        </row>
        <row r="10">
          <cell r="A10" t="str">
            <v>d</v>
          </cell>
          <cell r="B10" t="str">
            <v>기존포장끼기</v>
          </cell>
          <cell r="C10" t="str">
            <v xml:space="preserve"> </v>
          </cell>
          <cell r="D10" t="str">
            <v xml:space="preserve"> 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</row>
        <row r="11">
          <cell r="A11" t="str">
            <v>d-1</v>
          </cell>
          <cell r="B11" t="str">
            <v>콘크리트 포장</v>
          </cell>
          <cell r="C11" t="str">
            <v>m3</v>
          </cell>
          <cell r="D11">
            <v>250</v>
          </cell>
          <cell r="E11">
            <v>18001</v>
          </cell>
          <cell r="F11">
            <v>4500250</v>
          </cell>
          <cell r="G11">
            <v>16800</v>
          </cell>
          <cell r="H11">
            <v>0</v>
          </cell>
          <cell r="I11">
            <v>16800</v>
          </cell>
          <cell r="J11">
            <v>4200000</v>
          </cell>
          <cell r="K11">
            <v>0.93328148436197989</v>
          </cell>
          <cell r="L11">
            <v>8000</v>
          </cell>
          <cell r="M11">
            <v>2000000</v>
          </cell>
        </row>
        <row r="12">
          <cell r="A12" t="str">
            <v>d-2</v>
          </cell>
          <cell r="B12" t="str">
            <v>아스팔트 포장</v>
          </cell>
          <cell r="C12" t="str">
            <v>m3</v>
          </cell>
          <cell r="D12">
            <v>29</v>
          </cell>
          <cell r="E12">
            <v>14814</v>
          </cell>
          <cell r="F12">
            <v>429606</v>
          </cell>
          <cell r="G12">
            <v>14260</v>
          </cell>
          <cell r="H12">
            <v>0</v>
          </cell>
          <cell r="I12">
            <v>14260</v>
          </cell>
          <cell r="J12">
            <v>413540</v>
          </cell>
          <cell r="K12">
            <v>0.96260294316187389</v>
          </cell>
          <cell r="L12">
            <v>8000</v>
          </cell>
          <cell r="M12">
            <v>232000</v>
          </cell>
        </row>
        <row r="13">
          <cell r="A13" t="str">
            <v>e</v>
          </cell>
          <cell r="B13" t="str">
            <v>기계절단공</v>
          </cell>
          <cell r="C13" t="str">
            <v xml:space="preserve"> </v>
          </cell>
          <cell r="D13" t="str">
            <v xml:space="preserve"> </v>
          </cell>
          <cell r="G13" t="str">
            <v xml:space="preserve"> </v>
          </cell>
          <cell r="H13">
            <v>0</v>
          </cell>
          <cell r="I13" t="str">
            <v xml:space="preserve"> </v>
          </cell>
          <cell r="J13">
            <v>0</v>
          </cell>
          <cell r="K13">
            <v>0</v>
          </cell>
          <cell r="M13">
            <v>0</v>
          </cell>
        </row>
        <row r="14">
          <cell r="A14" t="str">
            <v>e-1</v>
          </cell>
          <cell r="B14" t="str">
            <v>콘크리트</v>
          </cell>
          <cell r="C14" t="str">
            <v>m</v>
          </cell>
          <cell r="D14">
            <v>10</v>
          </cell>
          <cell r="E14">
            <v>1290</v>
          </cell>
          <cell r="F14">
            <v>12900</v>
          </cell>
          <cell r="G14">
            <v>1660</v>
          </cell>
          <cell r="H14">
            <v>0</v>
          </cell>
          <cell r="I14">
            <v>1660</v>
          </cell>
          <cell r="J14">
            <v>16600</v>
          </cell>
          <cell r="K14">
            <v>1.2868217054263567</v>
          </cell>
          <cell r="L14">
            <v>1500</v>
          </cell>
          <cell r="M14">
            <v>15000</v>
          </cell>
        </row>
        <row r="15">
          <cell r="A15" t="str">
            <v>e-2</v>
          </cell>
          <cell r="B15" t="str">
            <v>아스콘</v>
          </cell>
          <cell r="C15" t="str">
            <v>m</v>
          </cell>
          <cell r="D15">
            <v>1480</v>
          </cell>
          <cell r="E15">
            <v>1149</v>
          </cell>
          <cell r="F15">
            <v>1700520</v>
          </cell>
          <cell r="G15">
            <v>1300</v>
          </cell>
          <cell r="H15">
            <v>0</v>
          </cell>
          <cell r="I15">
            <v>1300</v>
          </cell>
          <cell r="J15">
            <v>1924000</v>
          </cell>
          <cell r="K15">
            <v>1.1314186248912097</v>
          </cell>
          <cell r="L15">
            <v>1500</v>
          </cell>
          <cell r="M15">
            <v>2220000</v>
          </cell>
        </row>
        <row r="16">
          <cell r="A16">
            <v>1.02</v>
          </cell>
          <cell r="B16" t="str">
            <v>토사다이크 축조공</v>
          </cell>
          <cell r="C16" t="str">
            <v>m3</v>
          </cell>
          <cell r="D16">
            <v>4027</v>
          </cell>
          <cell r="E16">
            <v>2231</v>
          </cell>
          <cell r="F16">
            <v>8984237</v>
          </cell>
          <cell r="G16">
            <v>2800</v>
          </cell>
          <cell r="H16">
            <v>0</v>
          </cell>
          <cell r="I16">
            <v>2800</v>
          </cell>
          <cell r="J16">
            <v>11275600</v>
          </cell>
          <cell r="K16">
            <v>1.2550425818018827</v>
          </cell>
          <cell r="L16">
            <v>500</v>
          </cell>
          <cell r="M16">
            <v>2013500</v>
          </cell>
        </row>
        <row r="17">
          <cell r="A17">
            <v>1.03</v>
          </cell>
          <cell r="B17" t="str">
            <v>탑구간 표토 제거공</v>
          </cell>
          <cell r="C17" t="str">
            <v>m2</v>
          </cell>
          <cell r="D17">
            <v>23468</v>
          </cell>
          <cell r="E17">
            <v>146</v>
          </cell>
          <cell r="F17">
            <v>3426328</v>
          </cell>
          <cell r="G17">
            <v>150</v>
          </cell>
          <cell r="H17">
            <v>0</v>
          </cell>
          <cell r="I17">
            <v>150</v>
          </cell>
          <cell r="J17">
            <v>3520200</v>
          </cell>
          <cell r="K17">
            <v>1.0273972602739727</v>
          </cell>
          <cell r="L17">
            <v>150</v>
          </cell>
          <cell r="M17">
            <v>3520200</v>
          </cell>
        </row>
        <row r="18">
          <cell r="A18">
            <v>1.04</v>
          </cell>
          <cell r="B18" t="str">
            <v>벌개 제근공</v>
          </cell>
          <cell r="C18" t="str">
            <v>m3</v>
          </cell>
          <cell r="D18">
            <v>660881</v>
          </cell>
          <cell r="E18">
            <v>171</v>
          </cell>
          <cell r="F18">
            <v>113010651</v>
          </cell>
          <cell r="G18">
            <v>370</v>
          </cell>
          <cell r="H18">
            <v>0</v>
          </cell>
          <cell r="I18">
            <v>370</v>
          </cell>
          <cell r="J18">
            <v>244525970</v>
          </cell>
          <cell r="K18">
            <v>2.1637426900584797</v>
          </cell>
          <cell r="L18">
            <v>150</v>
          </cell>
          <cell r="M18">
            <v>99132150</v>
          </cell>
        </row>
        <row r="19">
          <cell r="A19">
            <v>1.05</v>
          </cell>
          <cell r="B19" t="str">
            <v>깍기공</v>
          </cell>
          <cell r="C19" t="str">
            <v xml:space="preserve"> </v>
          </cell>
          <cell r="D19" t="str">
            <v xml:space="preserve"> </v>
          </cell>
          <cell r="G19" t="str">
            <v xml:space="preserve"> </v>
          </cell>
          <cell r="H19">
            <v>0</v>
          </cell>
          <cell r="I19" t="str">
            <v xml:space="preserve"> </v>
          </cell>
          <cell r="J19">
            <v>0</v>
          </cell>
          <cell r="K19">
            <v>0</v>
          </cell>
          <cell r="M19">
            <v>0</v>
          </cell>
        </row>
        <row r="20">
          <cell r="A20" t="str">
            <v>a</v>
          </cell>
          <cell r="B20" t="str">
            <v>토 사</v>
          </cell>
          <cell r="C20" t="str">
            <v>m3</v>
          </cell>
          <cell r="D20">
            <v>1530106</v>
          </cell>
          <cell r="E20">
            <v>483</v>
          </cell>
          <cell r="F20">
            <v>739041198</v>
          </cell>
          <cell r="G20">
            <v>400</v>
          </cell>
          <cell r="H20">
            <v>0</v>
          </cell>
          <cell r="I20">
            <v>400</v>
          </cell>
          <cell r="J20">
            <v>612042400</v>
          </cell>
          <cell r="K20">
            <v>0.82815734989648038</v>
          </cell>
          <cell r="L20">
            <v>400</v>
          </cell>
          <cell r="M20">
            <v>612042400</v>
          </cell>
        </row>
        <row r="21">
          <cell r="A21" t="str">
            <v>b</v>
          </cell>
          <cell r="B21" t="str">
            <v>리핑암</v>
          </cell>
          <cell r="C21" t="str">
            <v>m3</v>
          </cell>
          <cell r="D21">
            <v>1539857</v>
          </cell>
          <cell r="E21">
            <v>894</v>
          </cell>
          <cell r="F21">
            <v>1376632158</v>
          </cell>
          <cell r="G21">
            <v>680</v>
          </cell>
          <cell r="H21">
            <v>0</v>
          </cell>
          <cell r="I21">
            <v>680</v>
          </cell>
          <cell r="J21">
            <v>1047102760</v>
          </cell>
          <cell r="K21">
            <v>0.76062639821029088</v>
          </cell>
          <cell r="L21">
            <v>700</v>
          </cell>
          <cell r="M21">
            <v>1077899900</v>
          </cell>
        </row>
        <row r="22">
          <cell r="A22" t="str">
            <v>c</v>
          </cell>
          <cell r="B22" t="str">
            <v>발파암</v>
          </cell>
          <cell r="C22" t="str">
            <v>m3</v>
          </cell>
          <cell r="D22" t="str">
            <v xml:space="preserve"> </v>
          </cell>
          <cell r="G22" t="str">
            <v xml:space="preserve"> </v>
          </cell>
          <cell r="H22">
            <v>0</v>
          </cell>
          <cell r="I22" t="str">
            <v xml:space="preserve"> </v>
          </cell>
          <cell r="J22">
            <v>0</v>
          </cell>
          <cell r="K22">
            <v>0</v>
          </cell>
          <cell r="M22">
            <v>0</v>
          </cell>
        </row>
        <row r="23">
          <cell r="A23" t="str">
            <v>c-1</v>
          </cell>
          <cell r="B23" t="str">
            <v>신 설 (발파 100%)</v>
          </cell>
          <cell r="C23" t="str">
            <v>m3</v>
          </cell>
          <cell r="D23">
            <v>759008</v>
          </cell>
          <cell r="E23">
            <v>8543</v>
          </cell>
          <cell r="F23">
            <v>6484205344</v>
          </cell>
          <cell r="G23">
            <v>5200</v>
          </cell>
          <cell r="H23">
            <v>0</v>
          </cell>
          <cell r="I23">
            <v>5200</v>
          </cell>
          <cell r="J23">
            <v>3946841600</v>
          </cell>
          <cell r="K23">
            <v>0.60868547348706548</v>
          </cell>
          <cell r="L23">
            <v>3700</v>
          </cell>
          <cell r="M23">
            <v>2808329600</v>
          </cell>
        </row>
        <row r="24">
          <cell r="A24" t="str">
            <v>c-3</v>
          </cell>
          <cell r="B24" t="str">
            <v>미진동 발파</v>
          </cell>
          <cell r="C24" t="str">
            <v>m3</v>
          </cell>
          <cell r="D24">
            <v>48264</v>
          </cell>
          <cell r="E24">
            <v>18641</v>
          </cell>
          <cell r="F24">
            <v>899689224</v>
          </cell>
          <cell r="G24">
            <v>15000</v>
          </cell>
          <cell r="H24">
            <v>0</v>
          </cell>
          <cell r="I24">
            <v>15000</v>
          </cell>
          <cell r="J24">
            <v>723960000</v>
          </cell>
          <cell r="K24">
            <v>0.80467786062979452</v>
          </cell>
          <cell r="L24">
            <v>13000</v>
          </cell>
          <cell r="M24">
            <v>627432000</v>
          </cell>
        </row>
        <row r="25">
          <cell r="A25">
            <v>1.06</v>
          </cell>
          <cell r="B25" t="str">
            <v>운 반 공</v>
          </cell>
          <cell r="C25" t="str">
            <v xml:space="preserve"> </v>
          </cell>
          <cell r="D25" t="str">
            <v xml:space="preserve"> </v>
          </cell>
          <cell r="G25" t="str">
            <v xml:space="preserve"> </v>
          </cell>
          <cell r="H25">
            <v>0</v>
          </cell>
          <cell r="I25" t="str">
            <v xml:space="preserve"> </v>
          </cell>
          <cell r="J25">
            <v>0</v>
          </cell>
          <cell r="K25">
            <v>0</v>
          </cell>
          <cell r="M25">
            <v>0</v>
          </cell>
        </row>
        <row r="26">
          <cell r="A26" t="str">
            <v>a</v>
          </cell>
          <cell r="B26" t="str">
            <v>토 사</v>
          </cell>
          <cell r="G26" t="str">
            <v xml:space="preserve"> </v>
          </cell>
          <cell r="H26">
            <v>0</v>
          </cell>
          <cell r="I26" t="str">
            <v xml:space="preserve"> </v>
          </cell>
          <cell r="J26">
            <v>0</v>
          </cell>
          <cell r="K26">
            <v>0</v>
          </cell>
          <cell r="M26">
            <v>0</v>
          </cell>
        </row>
        <row r="27">
          <cell r="A27" t="str">
            <v>a-1</v>
          </cell>
          <cell r="B27" t="str">
            <v>무 대</v>
          </cell>
          <cell r="C27" t="str">
            <v>m3</v>
          </cell>
          <cell r="D27">
            <v>210249</v>
          </cell>
          <cell r="G27" t="str">
            <v xml:space="preserve"> </v>
          </cell>
          <cell r="H27">
            <v>0</v>
          </cell>
          <cell r="I27" t="str">
            <v xml:space="preserve"> </v>
          </cell>
          <cell r="J27">
            <v>0</v>
          </cell>
          <cell r="K27">
            <v>0</v>
          </cell>
          <cell r="M27">
            <v>0</v>
          </cell>
        </row>
        <row r="28">
          <cell r="A28" t="str">
            <v>a-2</v>
          </cell>
          <cell r="B28" t="str">
            <v>도우져</v>
          </cell>
          <cell r="C28" t="str">
            <v>m3</v>
          </cell>
          <cell r="D28">
            <v>78377</v>
          </cell>
          <cell r="E28">
            <v>404</v>
          </cell>
          <cell r="F28">
            <v>31664308</v>
          </cell>
          <cell r="G28">
            <v>350</v>
          </cell>
          <cell r="H28">
            <v>0</v>
          </cell>
          <cell r="I28">
            <v>350</v>
          </cell>
          <cell r="J28">
            <v>27431950</v>
          </cell>
          <cell r="K28">
            <v>0.86633663366336633</v>
          </cell>
          <cell r="L28">
            <v>500</v>
          </cell>
          <cell r="M28">
            <v>39188500</v>
          </cell>
        </row>
        <row r="29">
          <cell r="A29" t="str">
            <v>a-3</v>
          </cell>
          <cell r="B29" t="str">
            <v>덤프트럭</v>
          </cell>
          <cell r="C29" t="str">
            <v>m3</v>
          </cell>
          <cell r="D29">
            <v>1305448</v>
          </cell>
          <cell r="E29">
            <v>1557</v>
          </cell>
          <cell r="F29">
            <v>2032582536</v>
          </cell>
          <cell r="G29">
            <v>1220</v>
          </cell>
          <cell r="H29">
            <v>0</v>
          </cell>
          <cell r="I29">
            <v>1220</v>
          </cell>
          <cell r="J29">
            <v>1592646560</v>
          </cell>
          <cell r="K29">
            <v>0.78355812459858698</v>
          </cell>
          <cell r="L29">
            <v>1100</v>
          </cell>
          <cell r="M29">
            <v>1435992800</v>
          </cell>
        </row>
        <row r="30">
          <cell r="A30" t="str">
            <v>b</v>
          </cell>
          <cell r="B30" t="str">
            <v>리핑암</v>
          </cell>
          <cell r="C30" t="str">
            <v xml:space="preserve"> </v>
          </cell>
          <cell r="D30" t="str">
            <v xml:space="preserve"> </v>
          </cell>
          <cell r="G30" t="str">
            <v xml:space="preserve"> </v>
          </cell>
          <cell r="H30">
            <v>0</v>
          </cell>
          <cell r="I30" t="str">
            <v xml:space="preserve"> </v>
          </cell>
          <cell r="J30">
            <v>0</v>
          </cell>
          <cell r="K30">
            <v>0</v>
          </cell>
          <cell r="M30">
            <v>0</v>
          </cell>
        </row>
        <row r="31">
          <cell r="A31" t="str">
            <v>b-1</v>
          </cell>
          <cell r="B31" t="str">
            <v>무 대</v>
          </cell>
          <cell r="C31" t="str">
            <v>m3</v>
          </cell>
          <cell r="D31">
            <v>81606</v>
          </cell>
          <cell r="G31" t="str">
            <v xml:space="preserve"> </v>
          </cell>
          <cell r="H31">
            <v>0</v>
          </cell>
          <cell r="I31" t="str">
            <v xml:space="preserve"> </v>
          </cell>
          <cell r="J31">
            <v>0</v>
          </cell>
          <cell r="K31">
            <v>0</v>
          </cell>
          <cell r="M31">
            <v>0</v>
          </cell>
        </row>
        <row r="32">
          <cell r="A32" t="str">
            <v>b-2</v>
          </cell>
          <cell r="B32" t="str">
            <v>도우져</v>
          </cell>
          <cell r="C32" t="str">
            <v>m3</v>
          </cell>
          <cell r="D32">
            <v>37744</v>
          </cell>
          <cell r="E32">
            <v>680</v>
          </cell>
          <cell r="F32">
            <v>25665920</v>
          </cell>
          <cell r="G32">
            <v>440</v>
          </cell>
          <cell r="H32">
            <v>0</v>
          </cell>
          <cell r="I32">
            <v>440</v>
          </cell>
          <cell r="J32">
            <v>16607360</v>
          </cell>
          <cell r="K32">
            <v>0.6470588235294118</v>
          </cell>
          <cell r="L32">
            <v>700</v>
          </cell>
          <cell r="M32">
            <v>26420800</v>
          </cell>
        </row>
        <row r="33">
          <cell r="A33" t="str">
            <v>b-3</v>
          </cell>
          <cell r="B33" t="str">
            <v>덤프트럭</v>
          </cell>
          <cell r="C33" t="str">
            <v>m3</v>
          </cell>
          <cell r="D33">
            <v>1430919</v>
          </cell>
          <cell r="E33">
            <v>2650</v>
          </cell>
          <cell r="F33">
            <v>3791935350</v>
          </cell>
          <cell r="G33">
            <v>1460</v>
          </cell>
          <cell r="H33">
            <v>0</v>
          </cell>
          <cell r="I33">
            <v>1460</v>
          </cell>
          <cell r="J33">
            <v>2089141740</v>
          </cell>
          <cell r="K33">
            <v>0.55094339622641508</v>
          </cell>
          <cell r="L33">
            <v>1400</v>
          </cell>
          <cell r="M33">
            <v>2003286600</v>
          </cell>
        </row>
        <row r="34">
          <cell r="A34" t="str">
            <v>c</v>
          </cell>
          <cell r="B34" t="str">
            <v>발파암</v>
          </cell>
          <cell r="C34" t="str">
            <v xml:space="preserve"> </v>
          </cell>
          <cell r="G34" t="str">
            <v xml:space="preserve"> </v>
          </cell>
          <cell r="H34">
            <v>0</v>
          </cell>
          <cell r="I34" t="str">
            <v xml:space="preserve"> </v>
          </cell>
          <cell r="J34">
            <v>0</v>
          </cell>
          <cell r="K34">
            <v>0</v>
          </cell>
          <cell r="M34">
            <v>0</v>
          </cell>
        </row>
        <row r="35">
          <cell r="A35" t="str">
            <v>c-1</v>
          </cell>
          <cell r="B35" t="str">
            <v>무 대</v>
          </cell>
          <cell r="C35" t="str">
            <v>m3</v>
          </cell>
          <cell r="D35">
            <v>15205</v>
          </cell>
          <cell r="G35" t="str">
            <v xml:space="preserve"> </v>
          </cell>
          <cell r="H35">
            <v>0</v>
          </cell>
          <cell r="I35" t="str">
            <v xml:space="preserve"> </v>
          </cell>
          <cell r="J35">
            <v>0</v>
          </cell>
          <cell r="K35">
            <v>0</v>
          </cell>
          <cell r="L35">
            <v>900</v>
          </cell>
          <cell r="M35">
            <v>13684500</v>
          </cell>
        </row>
        <row r="36">
          <cell r="A36" t="str">
            <v>c-2</v>
          </cell>
          <cell r="B36" t="str">
            <v>도우져</v>
          </cell>
          <cell r="C36" t="str">
            <v>m3</v>
          </cell>
          <cell r="D36">
            <v>16660</v>
          </cell>
          <cell r="E36">
            <v>1160</v>
          </cell>
          <cell r="F36">
            <v>19325600</v>
          </cell>
          <cell r="G36">
            <v>980</v>
          </cell>
          <cell r="H36">
            <v>0</v>
          </cell>
          <cell r="I36">
            <v>980</v>
          </cell>
          <cell r="J36">
            <v>16326800</v>
          </cell>
          <cell r="K36">
            <v>0.84482758620689657</v>
          </cell>
          <cell r="L36">
            <v>1800</v>
          </cell>
          <cell r="M36">
            <v>29988000</v>
          </cell>
        </row>
        <row r="37">
          <cell r="A37" t="str">
            <v>c-3</v>
          </cell>
          <cell r="B37" t="str">
            <v>덤프트럭</v>
          </cell>
          <cell r="C37" t="str">
            <v>m3</v>
          </cell>
          <cell r="D37">
            <v>459412</v>
          </cell>
          <cell r="E37">
            <v>4534</v>
          </cell>
          <cell r="F37">
            <v>2082974008</v>
          </cell>
          <cell r="G37">
            <v>2450</v>
          </cell>
          <cell r="H37">
            <v>0</v>
          </cell>
          <cell r="I37">
            <v>2450</v>
          </cell>
          <cell r="J37">
            <v>1125559400</v>
          </cell>
          <cell r="K37">
            <v>0.54036171151301282</v>
          </cell>
          <cell r="L37">
            <v>2500</v>
          </cell>
          <cell r="M37">
            <v>1148530000</v>
          </cell>
        </row>
        <row r="38">
          <cell r="A38" t="str">
            <v>e</v>
          </cell>
          <cell r="B38" t="str">
            <v>사 토</v>
          </cell>
          <cell r="C38" t="str">
            <v xml:space="preserve"> </v>
          </cell>
          <cell r="G38" t="str">
            <v xml:space="preserve"> </v>
          </cell>
          <cell r="H38">
            <v>0</v>
          </cell>
          <cell r="I38" t="str">
            <v xml:space="preserve"> </v>
          </cell>
          <cell r="J38">
            <v>0</v>
          </cell>
          <cell r="K38">
            <v>0</v>
          </cell>
          <cell r="M38">
            <v>0</v>
          </cell>
        </row>
        <row r="39">
          <cell r="A39" t="str">
            <v>e-1</v>
          </cell>
          <cell r="B39" t="str">
            <v>토 사</v>
          </cell>
          <cell r="C39" t="str">
            <v>m3</v>
          </cell>
          <cell r="D39">
            <v>38927</v>
          </cell>
          <cell r="E39">
            <v>1871</v>
          </cell>
          <cell r="F39">
            <v>72832417</v>
          </cell>
          <cell r="G39">
            <v>1700</v>
          </cell>
          <cell r="H39">
            <v>0</v>
          </cell>
          <cell r="I39">
            <v>1700</v>
          </cell>
          <cell r="J39">
            <v>66175900</v>
          </cell>
          <cell r="K39">
            <v>0.9086050240513095</v>
          </cell>
          <cell r="L39">
            <v>1500</v>
          </cell>
          <cell r="M39">
            <v>58390500</v>
          </cell>
        </row>
        <row r="40">
          <cell r="A40">
            <v>1.07</v>
          </cell>
          <cell r="B40" t="str">
            <v xml:space="preserve"> 성토 및 다짐공 </v>
          </cell>
          <cell r="C40" t="str">
            <v xml:space="preserve"> </v>
          </cell>
          <cell r="G40" t="str">
            <v xml:space="preserve"> </v>
          </cell>
          <cell r="H40">
            <v>0</v>
          </cell>
          <cell r="I40" t="str">
            <v xml:space="preserve"> </v>
          </cell>
          <cell r="J40">
            <v>0</v>
          </cell>
          <cell r="K40">
            <v>0</v>
          </cell>
          <cell r="M40">
            <v>0</v>
          </cell>
        </row>
        <row r="41">
          <cell r="A41" t="str">
            <v>a</v>
          </cell>
          <cell r="B41" t="str">
            <v>노 체</v>
          </cell>
          <cell r="C41" t="str">
            <v>m3</v>
          </cell>
          <cell r="D41">
            <v>3277310</v>
          </cell>
          <cell r="E41">
            <v>687</v>
          </cell>
          <cell r="F41">
            <v>2251511970</v>
          </cell>
          <cell r="G41">
            <v>600</v>
          </cell>
          <cell r="H41">
            <v>0</v>
          </cell>
          <cell r="I41">
            <v>600</v>
          </cell>
          <cell r="J41">
            <v>1966386000</v>
          </cell>
          <cell r="K41">
            <v>0.8733624454148472</v>
          </cell>
          <cell r="L41">
            <v>580</v>
          </cell>
          <cell r="M41">
            <v>1900839800</v>
          </cell>
        </row>
        <row r="42">
          <cell r="A42" t="str">
            <v>b</v>
          </cell>
          <cell r="B42" t="str">
            <v>노 상</v>
          </cell>
          <cell r="C42" t="str">
            <v>m3</v>
          </cell>
          <cell r="D42">
            <v>259605</v>
          </cell>
          <cell r="E42">
            <v>823</v>
          </cell>
          <cell r="F42">
            <v>213654915</v>
          </cell>
          <cell r="G42">
            <v>790</v>
          </cell>
          <cell r="H42">
            <v>0</v>
          </cell>
          <cell r="I42">
            <v>790</v>
          </cell>
          <cell r="J42">
            <v>205087950</v>
          </cell>
          <cell r="K42">
            <v>0.95990279465370598</v>
          </cell>
          <cell r="L42">
            <v>800</v>
          </cell>
          <cell r="M42">
            <v>207684000</v>
          </cell>
        </row>
        <row r="43">
          <cell r="A43" t="str">
            <v>c</v>
          </cell>
          <cell r="B43" t="str">
            <v>녹지대</v>
          </cell>
          <cell r="C43" t="str">
            <v>m3</v>
          </cell>
          <cell r="D43">
            <v>139579</v>
          </cell>
          <cell r="E43">
            <v>136</v>
          </cell>
          <cell r="F43">
            <v>18982744</v>
          </cell>
          <cell r="G43">
            <v>270</v>
          </cell>
          <cell r="H43">
            <v>0</v>
          </cell>
          <cell r="I43">
            <v>270</v>
          </cell>
          <cell r="J43">
            <v>37686330</v>
          </cell>
          <cell r="K43">
            <v>1.9852941176470589</v>
          </cell>
          <cell r="L43">
            <v>200</v>
          </cell>
          <cell r="M43">
            <v>27915800</v>
          </cell>
        </row>
        <row r="44">
          <cell r="A44">
            <v>1.08</v>
          </cell>
          <cell r="B44" t="str">
            <v>뒷채움 및 다짐공</v>
          </cell>
          <cell r="C44" t="str">
            <v>m3</v>
          </cell>
          <cell r="D44">
            <v>85063</v>
          </cell>
          <cell r="E44">
            <v>5061</v>
          </cell>
          <cell r="F44">
            <v>430503843</v>
          </cell>
          <cell r="G44">
            <v>5460</v>
          </cell>
          <cell r="H44">
            <v>0</v>
          </cell>
          <cell r="I44">
            <v>5460</v>
          </cell>
          <cell r="J44">
            <v>464443980</v>
          </cell>
          <cell r="K44">
            <v>1.0788381742738589</v>
          </cell>
          <cell r="L44">
            <v>3000</v>
          </cell>
          <cell r="M44">
            <v>255189000</v>
          </cell>
        </row>
        <row r="45">
          <cell r="A45">
            <v>1.0900000000000001</v>
          </cell>
          <cell r="B45" t="str">
            <v>노상 준비공</v>
          </cell>
          <cell r="C45" t="str">
            <v>m2</v>
          </cell>
          <cell r="D45">
            <v>132433</v>
          </cell>
          <cell r="E45">
            <v>33</v>
          </cell>
          <cell r="F45">
            <v>4370289</v>
          </cell>
          <cell r="G45">
            <v>60</v>
          </cell>
          <cell r="H45">
            <v>0</v>
          </cell>
          <cell r="I45">
            <v>60</v>
          </cell>
          <cell r="J45">
            <v>7945980</v>
          </cell>
          <cell r="K45">
            <v>1.8181818181818181</v>
          </cell>
          <cell r="L45">
            <v>200</v>
          </cell>
          <cell r="M45">
            <v>26486600</v>
          </cell>
        </row>
        <row r="46">
          <cell r="A46" t="str">
            <v>1.10</v>
          </cell>
          <cell r="B46" t="str">
            <v>범면 보호공</v>
          </cell>
          <cell r="C46" t="str">
            <v xml:space="preserve"> </v>
          </cell>
          <cell r="G46" t="str">
            <v xml:space="preserve"> </v>
          </cell>
          <cell r="H46">
            <v>0</v>
          </cell>
          <cell r="I46" t="str">
            <v xml:space="preserve"> </v>
          </cell>
          <cell r="J46">
            <v>0</v>
          </cell>
          <cell r="K46">
            <v>0</v>
          </cell>
          <cell r="M46">
            <v>0</v>
          </cell>
        </row>
        <row r="47">
          <cell r="A47" t="str">
            <v>a</v>
          </cell>
          <cell r="B47" t="str">
            <v xml:space="preserve"> 절토부</v>
          </cell>
          <cell r="C47" t="str">
            <v xml:space="preserve"> </v>
          </cell>
          <cell r="G47" t="str">
            <v xml:space="preserve"> </v>
          </cell>
          <cell r="H47">
            <v>0</v>
          </cell>
          <cell r="I47" t="str">
            <v xml:space="preserve"> </v>
          </cell>
          <cell r="J47">
            <v>0</v>
          </cell>
          <cell r="K47">
            <v>0</v>
          </cell>
          <cell r="M47">
            <v>0</v>
          </cell>
        </row>
        <row r="48">
          <cell r="A48" t="str">
            <v>a-2</v>
          </cell>
          <cell r="B48" t="str">
            <v>리핑암 면고르기</v>
          </cell>
          <cell r="C48" t="str">
            <v>m2</v>
          </cell>
          <cell r="D48">
            <v>117215</v>
          </cell>
          <cell r="E48">
            <v>2282</v>
          </cell>
          <cell r="F48">
            <v>267484630</v>
          </cell>
          <cell r="G48">
            <v>1160</v>
          </cell>
          <cell r="H48">
            <v>0</v>
          </cell>
          <cell r="I48">
            <v>1160</v>
          </cell>
          <cell r="J48">
            <v>135969400</v>
          </cell>
          <cell r="K48">
            <v>0.50832602979842245</v>
          </cell>
          <cell r="L48">
            <v>1200</v>
          </cell>
          <cell r="M48">
            <v>140658000</v>
          </cell>
        </row>
        <row r="49">
          <cell r="A49" t="str">
            <v>a-3</v>
          </cell>
          <cell r="B49" t="str">
            <v>발파암 면고르기</v>
          </cell>
          <cell r="C49" t="str">
            <v>m2</v>
          </cell>
          <cell r="D49">
            <v>57609</v>
          </cell>
          <cell r="E49">
            <v>5781</v>
          </cell>
          <cell r="F49">
            <v>333037629</v>
          </cell>
          <cell r="G49">
            <v>2710</v>
          </cell>
          <cell r="H49">
            <v>0</v>
          </cell>
          <cell r="I49">
            <v>2710</v>
          </cell>
          <cell r="J49">
            <v>156120390</v>
          </cell>
          <cell r="K49">
            <v>0.46877702819581385</v>
          </cell>
          <cell r="L49">
            <v>2000</v>
          </cell>
          <cell r="M49">
            <v>115218000</v>
          </cell>
        </row>
        <row r="50">
          <cell r="A50" t="str">
            <v>e</v>
          </cell>
          <cell r="B50" t="str">
            <v>공사중 범면 보호공</v>
          </cell>
          <cell r="C50" t="str">
            <v xml:space="preserve"> </v>
          </cell>
          <cell r="D50" t="str">
            <v xml:space="preserve"> 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M50">
            <v>0</v>
          </cell>
        </row>
        <row r="51">
          <cell r="A51" t="str">
            <v>e-1</v>
          </cell>
          <cell r="B51" t="str">
            <v>범면 가보호망</v>
          </cell>
          <cell r="C51" t="str">
            <v>식</v>
          </cell>
          <cell r="D51">
            <v>1</v>
          </cell>
          <cell r="F51">
            <v>31009201</v>
          </cell>
          <cell r="G51">
            <v>48704880</v>
          </cell>
          <cell r="H51">
            <v>0</v>
          </cell>
          <cell r="I51">
            <v>48704880</v>
          </cell>
          <cell r="J51">
            <v>48704880</v>
          </cell>
          <cell r="K51">
            <v>1.5706589795719019</v>
          </cell>
          <cell r="M51">
            <v>50000000</v>
          </cell>
        </row>
        <row r="52">
          <cell r="A52" t="str">
            <v>e-2</v>
          </cell>
          <cell r="B52" t="str">
            <v>가도수로</v>
          </cell>
          <cell r="C52" t="str">
            <v>식</v>
          </cell>
          <cell r="D52">
            <v>1</v>
          </cell>
          <cell r="F52">
            <v>1441244</v>
          </cell>
          <cell r="G52">
            <v>0</v>
          </cell>
          <cell r="H52">
            <v>0</v>
          </cell>
          <cell r="I52">
            <v>0</v>
          </cell>
          <cell r="J52">
            <v>5000000</v>
          </cell>
          <cell r="K52">
            <v>3.4692251971213759</v>
          </cell>
          <cell r="M52">
            <v>50000000</v>
          </cell>
        </row>
        <row r="53">
          <cell r="A53">
            <v>1.1100000000000001</v>
          </cell>
          <cell r="B53" t="str">
            <v>되메우기 및 다짐공</v>
          </cell>
          <cell r="C53" t="str">
            <v>m3</v>
          </cell>
          <cell r="D53">
            <v>12363</v>
          </cell>
          <cell r="E53">
            <v>3631</v>
          </cell>
          <cell r="F53">
            <v>44890053</v>
          </cell>
          <cell r="G53">
            <v>2640</v>
          </cell>
          <cell r="H53">
            <v>0</v>
          </cell>
          <cell r="I53">
            <v>2640</v>
          </cell>
          <cell r="J53">
            <v>32638320</v>
          </cell>
          <cell r="K53">
            <v>0.72707243183695947</v>
          </cell>
          <cell r="L53">
            <v>2500</v>
          </cell>
          <cell r="M53">
            <v>30907500</v>
          </cell>
        </row>
        <row r="54">
          <cell r="G54">
            <v>0</v>
          </cell>
          <cell r="H54">
            <v>0</v>
          </cell>
          <cell r="K54">
            <v>0</v>
          </cell>
          <cell r="M54">
            <v>0</v>
          </cell>
        </row>
        <row r="55">
          <cell r="B55" t="str">
            <v>소  계  (토  공)</v>
          </cell>
          <cell r="F55">
            <v>21319682865</v>
          </cell>
          <cell r="G55">
            <v>0</v>
          </cell>
          <cell r="H55">
            <v>0</v>
          </cell>
          <cell r="J55">
            <v>14616264550</v>
          </cell>
          <cell r="K55">
            <v>0.68557607740006132</v>
          </cell>
          <cell r="M55">
            <v>12811465150</v>
          </cell>
        </row>
        <row r="56">
          <cell r="G56">
            <v>0</v>
          </cell>
          <cell r="H56">
            <v>0</v>
          </cell>
          <cell r="K56">
            <v>0</v>
          </cell>
        </row>
        <row r="57">
          <cell r="A57">
            <v>2</v>
          </cell>
          <cell r="B57" t="str">
            <v>배   수   공</v>
          </cell>
          <cell r="G57">
            <v>0</v>
          </cell>
          <cell r="H57">
            <v>0</v>
          </cell>
          <cell r="K57">
            <v>0</v>
          </cell>
        </row>
        <row r="58">
          <cell r="G58">
            <v>0</v>
          </cell>
          <cell r="H58">
            <v>0</v>
          </cell>
          <cell r="K58">
            <v>0</v>
          </cell>
        </row>
        <row r="59">
          <cell r="A59" t="str">
            <v>A</v>
          </cell>
          <cell r="B59" t="str">
            <v>터파기공</v>
          </cell>
          <cell r="F59" t="str">
            <v xml:space="preserve"> </v>
          </cell>
          <cell r="G59">
            <v>0</v>
          </cell>
          <cell r="H59">
            <v>0</v>
          </cell>
          <cell r="K59">
            <v>0</v>
          </cell>
          <cell r="M59" t="str">
            <v xml:space="preserve"> </v>
          </cell>
        </row>
        <row r="60">
          <cell r="A60">
            <v>1</v>
          </cell>
          <cell r="B60" t="str">
            <v>측구 터파기</v>
          </cell>
          <cell r="G60">
            <v>0</v>
          </cell>
          <cell r="H60">
            <v>0</v>
          </cell>
          <cell r="K60">
            <v>0</v>
          </cell>
          <cell r="M60">
            <v>0</v>
          </cell>
        </row>
        <row r="61">
          <cell r="A61" t="str">
            <v>a</v>
          </cell>
          <cell r="B61" t="str">
            <v>토    사</v>
          </cell>
          <cell r="C61" t="str">
            <v>m3</v>
          </cell>
          <cell r="D61">
            <v>44159</v>
          </cell>
          <cell r="E61">
            <v>3632</v>
          </cell>
          <cell r="F61">
            <v>160385488</v>
          </cell>
          <cell r="G61">
            <v>2430</v>
          </cell>
          <cell r="H61">
            <v>0</v>
          </cell>
          <cell r="I61">
            <v>2430</v>
          </cell>
          <cell r="J61">
            <v>107306370</v>
          </cell>
          <cell r="K61">
            <v>0.66905286343612336</v>
          </cell>
          <cell r="L61">
            <v>1200</v>
          </cell>
          <cell r="M61">
            <v>52990800</v>
          </cell>
        </row>
        <row r="62">
          <cell r="A62" t="str">
            <v>b</v>
          </cell>
          <cell r="B62" t="str">
            <v>리    핑</v>
          </cell>
          <cell r="C62" t="str">
            <v>m3</v>
          </cell>
          <cell r="D62">
            <v>2491</v>
          </cell>
          <cell r="E62">
            <v>74619</v>
          </cell>
          <cell r="F62">
            <v>185875929</v>
          </cell>
          <cell r="G62">
            <v>18870</v>
          </cell>
          <cell r="H62">
            <v>0</v>
          </cell>
          <cell r="I62">
            <v>18870</v>
          </cell>
          <cell r="J62">
            <v>47005170</v>
          </cell>
          <cell r="K62">
            <v>0.25288465404253607</v>
          </cell>
          <cell r="L62">
            <v>10000</v>
          </cell>
          <cell r="M62">
            <v>24910000</v>
          </cell>
        </row>
        <row r="63">
          <cell r="A63" t="str">
            <v>c</v>
          </cell>
          <cell r="B63" t="str">
            <v>발    파</v>
          </cell>
          <cell r="C63" t="str">
            <v>m3</v>
          </cell>
          <cell r="D63">
            <v>1803</v>
          </cell>
          <cell r="E63">
            <v>128155</v>
          </cell>
          <cell r="F63">
            <v>231063465</v>
          </cell>
          <cell r="G63">
            <v>35745</v>
          </cell>
          <cell r="H63">
            <v>0</v>
          </cell>
          <cell r="I63">
            <v>35745</v>
          </cell>
          <cell r="J63">
            <v>64448235</v>
          </cell>
          <cell r="K63">
            <v>0.27892005774257733</v>
          </cell>
          <cell r="L63">
            <v>25000</v>
          </cell>
          <cell r="M63">
            <v>45075000</v>
          </cell>
        </row>
        <row r="64">
          <cell r="A64">
            <v>2.02</v>
          </cell>
          <cell r="B64" t="str">
            <v>구조물터파기</v>
          </cell>
          <cell r="G64" t="str">
            <v xml:space="preserve"> </v>
          </cell>
          <cell r="H64">
            <v>0</v>
          </cell>
          <cell r="I64" t="str">
            <v xml:space="preserve"> </v>
          </cell>
          <cell r="J64">
            <v>0</v>
          </cell>
          <cell r="K64">
            <v>0</v>
          </cell>
          <cell r="M64">
            <v>0</v>
          </cell>
        </row>
        <row r="65">
          <cell r="A65" t="str">
            <v>a</v>
          </cell>
          <cell r="B65" t="str">
            <v>토   사</v>
          </cell>
          <cell r="G65" t="str">
            <v xml:space="preserve"> </v>
          </cell>
          <cell r="H65">
            <v>0</v>
          </cell>
          <cell r="I65" t="str">
            <v xml:space="preserve"> </v>
          </cell>
          <cell r="J65">
            <v>0</v>
          </cell>
          <cell r="K65">
            <v>0</v>
          </cell>
          <cell r="M65">
            <v>0</v>
          </cell>
        </row>
        <row r="66">
          <cell r="A66" t="str">
            <v>a-1</v>
          </cell>
          <cell r="B66" t="str">
            <v>육   상</v>
          </cell>
          <cell r="C66" t="str">
            <v>m3</v>
          </cell>
          <cell r="D66">
            <v>69974</v>
          </cell>
          <cell r="E66">
            <v>2374</v>
          </cell>
          <cell r="F66">
            <v>166118276</v>
          </cell>
          <cell r="G66">
            <v>1720</v>
          </cell>
          <cell r="H66">
            <v>0</v>
          </cell>
          <cell r="I66">
            <v>1720</v>
          </cell>
          <cell r="J66">
            <v>120355280</v>
          </cell>
          <cell r="K66">
            <v>0.72451558550968831</v>
          </cell>
          <cell r="L66">
            <v>800</v>
          </cell>
          <cell r="M66">
            <v>55979200</v>
          </cell>
        </row>
        <row r="67">
          <cell r="A67" t="str">
            <v>a-2</v>
          </cell>
          <cell r="B67" t="str">
            <v>수   중</v>
          </cell>
          <cell r="C67" t="str">
            <v>m3</v>
          </cell>
          <cell r="D67">
            <v>685</v>
          </cell>
          <cell r="E67">
            <v>3560</v>
          </cell>
          <cell r="F67">
            <v>2438600</v>
          </cell>
          <cell r="G67">
            <v>2580</v>
          </cell>
          <cell r="H67">
            <v>0</v>
          </cell>
          <cell r="I67">
            <v>2580</v>
          </cell>
          <cell r="J67">
            <v>1767300</v>
          </cell>
          <cell r="K67">
            <v>0.7247191011235955</v>
          </cell>
          <cell r="L67">
            <v>1500</v>
          </cell>
          <cell r="M67">
            <v>1027500</v>
          </cell>
        </row>
        <row r="68">
          <cell r="A68" t="str">
            <v>b</v>
          </cell>
          <cell r="B68" t="str">
            <v>리 핑 암</v>
          </cell>
          <cell r="G68" t="str">
            <v xml:space="preserve">  </v>
          </cell>
          <cell r="H68">
            <v>0</v>
          </cell>
          <cell r="I68" t="str">
            <v xml:space="preserve">  </v>
          </cell>
          <cell r="J68">
            <v>0</v>
          </cell>
          <cell r="K68">
            <v>0</v>
          </cell>
          <cell r="M68">
            <v>0</v>
          </cell>
        </row>
        <row r="69">
          <cell r="A69" t="str">
            <v>b-1</v>
          </cell>
          <cell r="B69" t="str">
            <v>육   상</v>
          </cell>
          <cell r="C69" t="str">
            <v>m3</v>
          </cell>
          <cell r="D69">
            <v>5275</v>
          </cell>
          <cell r="E69">
            <v>50471</v>
          </cell>
          <cell r="F69">
            <v>266234525</v>
          </cell>
          <cell r="G69">
            <v>12580</v>
          </cell>
          <cell r="H69">
            <v>0</v>
          </cell>
          <cell r="I69">
            <v>12580</v>
          </cell>
          <cell r="J69">
            <v>66359500</v>
          </cell>
          <cell r="K69">
            <v>0.24925204572923065</v>
          </cell>
          <cell r="L69">
            <v>10000</v>
          </cell>
          <cell r="M69">
            <v>52750000</v>
          </cell>
        </row>
        <row r="70">
          <cell r="A70" t="str">
            <v>b-2</v>
          </cell>
          <cell r="B70" t="str">
            <v>수   중</v>
          </cell>
          <cell r="C70" t="str">
            <v>m3</v>
          </cell>
          <cell r="G70" t="str">
            <v xml:space="preserve"> </v>
          </cell>
          <cell r="H70">
            <v>0</v>
          </cell>
          <cell r="I70" t="str">
            <v xml:space="preserve"> </v>
          </cell>
          <cell r="J70">
            <v>0</v>
          </cell>
          <cell r="K70">
            <v>0</v>
          </cell>
          <cell r="M70">
            <v>0</v>
          </cell>
        </row>
        <row r="71">
          <cell r="A71" t="str">
            <v>c</v>
          </cell>
          <cell r="B71" t="str">
            <v>발   파</v>
          </cell>
          <cell r="G71">
            <v>0</v>
          </cell>
          <cell r="H71">
            <v>0</v>
          </cell>
          <cell r="J71">
            <v>0</v>
          </cell>
          <cell r="K71">
            <v>0</v>
          </cell>
          <cell r="M71">
            <v>0</v>
          </cell>
        </row>
        <row r="72">
          <cell r="A72" t="str">
            <v>c-1</v>
          </cell>
          <cell r="B72" t="str">
            <v>육   상</v>
          </cell>
          <cell r="C72" t="str">
            <v>m3</v>
          </cell>
          <cell r="D72">
            <v>2078</v>
          </cell>
          <cell r="E72">
            <v>86595</v>
          </cell>
          <cell r="F72">
            <v>179944410</v>
          </cell>
          <cell r="G72">
            <v>23830</v>
          </cell>
          <cell r="H72">
            <v>0</v>
          </cell>
          <cell r="I72">
            <v>23830</v>
          </cell>
          <cell r="J72">
            <v>49518740</v>
          </cell>
          <cell r="K72">
            <v>0.27518909867775276</v>
          </cell>
          <cell r="L72">
            <v>25000</v>
          </cell>
          <cell r="M72">
            <v>51950000</v>
          </cell>
        </row>
        <row r="73">
          <cell r="A73" t="str">
            <v>c-2</v>
          </cell>
          <cell r="B73" t="str">
            <v>수   중</v>
          </cell>
          <cell r="C73" t="str">
            <v>m3</v>
          </cell>
          <cell r="G73">
            <v>0</v>
          </cell>
          <cell r="H73">
            <v>0</v>
          </cell>
          <cell r="J73">
            <v>0</v>
          </cell>
          <cell r="K73">
            <v>0</v>
          </cell>
          <cell r="M73">
            <v>0</v>
          </cell>
        </row>
        <row r="74">
          <cell r="A74">
            <v>2.0299999999999998</v>
          </cell>
          <cell r="B74" t="str">
            <v>되메우기및 다짐</v>
          </cell>
          <cell r="C74" t="str">
            <v>m3</v>
          </cell>
          <cell r="D74">
            <v>52223</v>
          </cell>
          <cell r="E74">
            <v>3631</v>
          </cell>
          <cell r="F74">
            <v>189621713</v>
          </cell>
          <cell r="G74">
            <v>2640</v>
          </cell>
          <cell r="H74">
            <v>0</v>
          </cell>
          <cell r="I74">
            <v>2640</v>
          </cell>
          <cell r="J74">
            <v>137868720</v>
          </cell>
          <cell r="K74">
            <v>0.72707243183695947</v>
          </cell>
          <cell r="L74">
            <v>2500</v>
          </cell>
          <cell r="M74">
            <v>130557500</v>
          </cell>
        </row>
        <row r="75">
          <cell r="A75" t="str">
            <v>B</v>
          </cell>
          <cell r="B75" t="str">
            <v>측   구   공</v>
          </cell>
          <cell r="G75" t="str">
            <v xml:space="preserve"> </v>
          </cell>
          <cell r="H75">
            <v>0</v>
          </cell>
          <cell r="I75" t="str">
            <v xml:space="preserve"> </v>
          </cell>
          <cell r="J75">
            <v>0</v>
          </cell>
          <cell r="K75">
            <v>0</v>
          </cell>
          <cell r="M75">
            <v>0</v>
          </cell>
        </row>
        <row r="76">
          <cell r="A76">
            <v>2.04</v>
          </cell>
          <cell r="B76" t="str">
            <v>V형 측구</v>
          </cell>
          <cell r="G76" t="str">
            <v xml:space="preserve"> </v>
          </cell>
          <cell r="H76">
            <v>0</v>
          </cell>
          <cell r="I76" t="str">
            <v xml:space="preserve"> </v>
          </cell>
          <cell r="J76">
            <v>0</v>
          </cell>
          <cell r="K76">
            <v>0</v>
          </cell>
          <cell r="M76">
            <v>0</v>
          </cell>
        </row>
        <row r="77">
          <cell r="A77" t="str">
            <v>b</v>
          </cell>
          <cell r="B77" t="str">
            <v>형식-2(H=0.60M)</v>
          </cell>
          <cell r="C77" t="str">
            <v>m</v>
          </cell>
          <cell r="D77">
            <v>7595</v>
          </cell>
          <cell r="E77">
            <v>64704</v>
          </cell>
          <cell r="F77">
            <v>491426880</v>
          </cell>
          <cell r="G77">
            <v>60000</v>
          </cell>
          <cell r="H77" t="str">
            <v>ERR</v>
          </cell>
          <cell r="I77">
            <v>63870</v>
          </cell>
          <cell r="J77">
            <v>455700000</v>
          </cell>
          <cell r="K77">
            <v>0.92729970326409494</v>
          </cell>
          <cell r="L77">
            <v>50000</v>
          </cell>
          <cell r="M77">
            <v>379750000</v>
          </cell>
        </row>
        <row r="78">
          <cell r="A78" t="str">
            <v>c</v>
          </cell>
          <cell r="B78" t="str">
            <v>형식-3(H=1.00M)</v>
          </cell>
          <cell r="C78" t="str">
            <v>m</v>
          </cell>
          <cell r="D78">
            <v>11475</v>
          </cell>
          <cell r="E78">
            <v>104751</v>
          </cell>
          <cell r="F78">
            <v>1202017725</v>
          </cell>
          <cell r="G78">
            <v>95680</v>
          </cell>
          <cell r="H78" t="str">
            <v>ERR</v>
          </cell>
          <cell r="I78">
            <v>102350</v>
          </cell>
          <cell r="J78">
            <v>1097928000</v>
          </cell>
          <cell r="K78">
            <v>0.91340416797930335</v>
          </cell>
          <cell r="L78">
            <v>70000</v>
          </cell>
          <cell r="M78">
            <v>803250000</v>
          </cell>
        </row>
        <row r="79">
          <cell r="A79">
            <v>2.0499999999999998</v>
          </cell>
          <cell r="B79" t="str">
            <v>산마루 측구</v>
          </cell>
          <cell r="G79" t="str">
            <v xml:space="preserve"> </v>
          </cell>
          <cell r="H79">
            <v>0</v>
          </cell>
          <cell r="I79" t="str">
            <v xml:space="preserve"> </v>
          </cell>
          <cell r="J79">
            <v>0</v>
          </cell>
          <cell r="K79">
            <v>0</v>
          </cell>
          <cell r="M79">
            <v>0</v>
          </cell>
        </row>
        <row r="80">
          <cell r="A80" t="str">
            <v>b</v>
          </cell>
          <cell r="B80" t="str">
            <v>형식-2(990X650X500X1000M/M)</v>
          </cell>
          <cell r="C80" t="str">
            <v>m</v>
          </cell>
          <cell r="D80">
            <v>5136</v>
          </cell>
          <cell r="E80">
            <v>7723</v>
          </cell>
          <cell r="F80">
            <v>39665328</v>
          </cell>
          <cell r="G80">
            <v>66680</v>
          </cell>
          <cell r="H80">
            <v>0</v>
          </cell>
          <cell r="I80">
            <v>66680</v>
          </cell>
          <cell r="J80">
            <v>342468480</v>
          </cell>
          <cell r="K80">
            <v>8.6339505373559504</v>
          </cell>
          <cell r="L80">
            <v>80000</v>
          </cell>
          <cell r="M80">
            <v>410880000</v>
          </cell>
        </row>
        <row r="81">
          <cell r="A81">
            <v>2.06</v>
          </cell>
          <cell r="B81" t="str">
            <v>L형 측구</v>
          </cell>
          <cell r="G81" t="str">
            <v xml:space="preserve"> </v>
          </cell>
          <cell r="H81">
            <v>0</v>
          </cell>
          <cell r="I81" t="str">
            <v xml:space="preserve"> </v>
          </cell>
          <cell r="J81">
            <v>0</v>
          </cell>
          <cell r="K81">
            <v>0</v>
          </cell>
          <cell r="M81">
            <v>0</v>
          </cell>
        </row>
        <row r="82">
          <cell r="A82" t="str">
            <v>a</v>
          </cell>
          <cell r="B82" t="str">
            <v>형식-1(H=0.45M)</v>
          </cell>
          <cell r="C82" t="str">
            <v>m</v>
          </cell>
          <cell r="D82">
            <v>8181</v>
          </cell>
          <cell r="E82">
            <v>3089</v>
          </cell>
          <cell r="F82">
            <v>25271109</v>
          </cell>
          <cell r="G82">
            <v>6160</v>
          </cell>
          <cell r="H82" t="str">
            <v>ERR</v>
          </cell>
          <cell r="I82">
            <v>8210</v>
          </cell>
          <cell r="J82">
            <v>50394960</v>
          </cell>
          <cell r="K82">
            <v>1.9941728714794431</v>
          </cell>
          <cell r="L82">
            <v>25000</v>
          </cell>
          <cell r="M82">
            <v>204525000</v>
          </cell>
        </row>
        <row r="83">
          <cell r="A83" t="str">
            <v>b</v>
          </cell>
          <cell r="B83" t="str">
            <v>형식-2(H=1.20M)</v>
          </cell>
          <cell r="C83" t="str">
            <v>m</v>
          </cell>
          <cell r="D83">
            <v>6166</v>
          </cell>
          <cell r="E83">
            <v>67034</v>
          </cell>
          <cell r="F83">
            <v>413331644</v>
          </cell>
          <cell r="G83">
            <v>56920</v>
          </cell>
          <cell r="H83" t="str">
            <v>ERR</v>
          </cell>
          <cell r="I83">
            <v>64890</v>
          </cell>
          <cell r="J83">
            <v>350968720</v>
          </cell>
          <cell r="K83">
            <v>0.84912134140883733</v>
          </cell>
          <cell r="L83">
            <v>65000</v>
          </cell>
          <cell r="M83">
            <v>400790000</v>
          </cell>
        </row>
        <row r="84">
          <cell r="A84" t="str">
            <v>d</v>
          </cell>
          <cell r="B84" t="str">
            <v>형식-4(부채용도로)</v>
          </cell>
          <cell r="C84" t="str">
            <v>m</v>
          </cell>
          <cell r="D84">
            <v>4851</v>
          </cell>
          <cell r="E84">
            <v>5600</v>
          </cell>
          <cell r="F84">
            <v>27165600</v>
          </cell>
          <cell r="G84">
            <v>14160</v>
          </cell>
          <cell r="H84" t="str">
            <v>ERR</v>
          </cell>
          <cell r="I84">
            <v>15380</v>
          </cell>
          <cell r="J84">
            <v>68690160</v>
          </cell>
          <cell r="K84">
            <v>2.5285714285714285</v>
          </cell>
          <cell r="L84">
            <v>20000</v>
          </cell>
          <cell r="M84">
            <v>97020000</v>
          </cell>
        </row>
        <row r="85">
          <cell r="A85">
            <v>2.0699999999999998</v>
          </cell>
          <cell r="B85" t="str">
            <v>U형 측구</v>
          </cell>
          <cell r="G85" t="str">
            <v xml:space="preserve"> </v>
          </cell>
          <cell r="H85">
            <v>0</v>
          </cell>
          <cell r="I85" t="str">
            <v xml:space="preserve"> </v>
          </cell>
          <cell r="J85">
            <v>0</v>
          </cell>
          <cell r="K85">
            <v>0</v>
          </cell>
          <cell r="M85">
            <v>0</v>
          </cell>
        </row>
        <row r="86">
          <cell r="A86" t="str">
            <v>a</v>
          </cell>
          <cell r="B86" t="str">
            <v>형식-1(H=0.15M)</v>
          </cell>
          <cell r="C86" t="str">
            <v>m</v>
          </cell>
          <cell r="D86">
            <v>890</v>
          </cell>
          <cell r="E86">
            <v>38090</v>
          </cell>
          <cell r="F86">
            <v>33900100</v>
          </cell>
          <cell r="G86">
            <v>46490</v>
          </cell>
          <cell r="H86" t="str">
            <v>ERR</v>
          </cell>
          <cell r="I86">
            <v>53500</v>
          </cell>
          <cell r="J86">
            <v>41376100</v>
          </cell>
          <cell r="K86">
            <v>1.2205303229194013</v>
          </cell>
          <cell r="L86">
            <v>45000</v>
          </cell>
          <cell r="M86">
            <v>40050000</v>
          </cell>
        </row>
        <row r="87">
          <cell r="A87" t="str">
            <v>f</v>
          </cell>
          <cell r="B87" t="str">
            <v>형식-6(H=0.5M,녹지대용)</v>
          </cell>
          <cell r="C87" t="str">
            <v>m</v>
          </cell>
          <cell r="D87">
            <v>2513</v>
          </cell>
          <cell r="E87">
            <v>55642</v>
          </cell>
          <cell r="F87">
            <v>139828346</v>
          </cell>
          <cell r="G87">
            <v>50680</v>
          </cell>
          <cell r="H87" t="str">
            <v>ERR</v>
          </cell>
          <cell r="I87">
            <v>54220</v>
          </cell>
          <cell r="J87">
            <v>127358840</v>
          </cell>
          <cell r="K87">
            <v>0.91082275978577332</v>
          </cell>
          <cell r="L87">
            <v>50000</v>
          </cell>
          <cell r="M87">
            <v>125650000</v>
          </cell>
        </row>
        <row r="88">
          <cell r="A88">
            <v>2.08</v>
          </cell>
          <cell r="B88" t="str">
            <v>맹 암 거</v>
          </cell>
          <cell r="G88" t="str">
            <v xml:space="preserve"> </v>
          </cell>
          <cell r="H88">
            <v>0</v>
          </cell>
          <cell r="I88" t="str">
            <v xml:space="preserve"> </v>
          </cell>
          <cell r="J88">
            <v>0</v>
          </cell>
          <cell r="K88">
            <v>0</v>
          </cell>
          <cell r="M88">
            <v>0</v>
          </cell>
        </row>
        <row r="89">
          <cell r="A89" t="str">
            <v>a</v>
          </cell>
          <cell r="B89" t="str">
            <v>형식-1(유공관+부직포)</v>
          </cell>
          <cell r="C89" t="str">
            <v>m</v>
          </cell>
          <cell r="D89">
            <v>3517</v>
          </cell>
          <cell r="E89">
            <v>9988</v>
          </cell>
          <cell r="F89">
            <v>35127796</v>
          </cell>
          <cell r="G89">
            <v>7640</v>
          </cell>
          <cell r="H89" t="str">
            <v>ERR</v>
          </cell>
          <cell r="I89">
            <v>8680</v>
          </cell>
          <cell r="J89">
            <v>26869880</v>
          </cell>
          <cell r="K89">
            <v>0.76491790148177818</v>
          </cell>
          <cell r="L89">
            <v>16000</v>
          </cell>
          <cell r="M89">
            <v>56272000</v>
          </cell>
        </row>
        <row r="90">
          <cell r="A90" t="str">
            <v>b</v>
          </cell>
          <cell r="B90" t="str">
            <v>형식-2(유공관)</v>
          </cell>
          <cell r="C90" t="str">
            <v>m</v>
          </cell>
          <cell r="D90">
            <v>10137</v>
          </cell>
          <cell r="E90">
            <v>6265</v>
          </cell>
          <cell r="F90">
            <v>63508305</v>
          </cell>
          <cell r="G90">
            <v>4610</v>
          </cell>
          <cell r="H90" t="str">
            <v>ERR</v>
          </cell>
          <cell r="I90">
            <v>5660</v>
          </cell>
          <cell r="J90">
            <v>46731570</v>
          </cell>
          <cell r="K90">
            <v>0.73583399840383079</v>
          </cell>
          <cell r="L90">
            <v>14000</v>
          </cell>
          <cell r="M90">
            <v>141918000</v>
          </cell>
        </row>
        <row r="91">
          <cell r="A91" t="str">
            <v>c</v>
          </cell>
          <cell r="B91" t="str">
            <v>형식-3(부직포)</v>
          </cell>
          <cell r="C91" t="str">
            <v>m</v>
          </cell>
          <cell r="D91">
            <v>3926</v>
          </cell>
          <cell r="E91">
            <v>7214</v>
          </cell>
          <cell r="F91">
            <v>28322164</v>
          </cell>
          <cell r="G91">
            <v>4610</v>
          </cell>
          <cell r="H91" t="str">
            <v>ERR</v>
          </cell>
          <cell r="I91">
            <v>5660</v>
          </cell>
          <cell r="J91">
            <v>18098860</v>
          </cell>
          <cell r="K91">
            <v>0.6390352093152204</v>
          </cell>
          <cell r="L91">
            <v>9000</v>
          </cell>
          <cell r="M91">
            <v>35334000</v>
          </cell>
        </row>
        <row r="92">
          <cell r="A92" t="str">
            <v>d</v>
          </cell>
          <cell r="B92" t="str">
            <v>형식-4(선택재료층재)</v>
          </cell>
          <cell r="C92" t="str">
            <v>m</v>
          </cell>
          <cell r="D92">
            <v>186</v>
          </cell>
          <cell r="E92">
            <v>4532</v>
          </cell>
          <cell r="F92">
            <v>842952</v>
          </cell>
          <cell r="G92">
            <v>4610</v>
          </cell>
          <cell r="H92" t="str">
            <v>ERR</v>
          </cell>
          <cell r="I92">
            <v>5660</v>
          </cell>
          <cell r="J92">
            <v>857460</v>
          </cell>
          <cell r="K92">
            <v>1.0172109443954105</v>
          </cell>
          <cell r="L92">
            <v>6000</v>
          </cell>
          <cell r="M92">
            <v>1116000</v>
          </cell>
        </row>
        <row r="93">
          <cell r="A93" t="str">
            <v>C</v>
          </cell>
          <cell r="B93" t="str">
            <v>배수관공</v>
          </cell>
          <cell r="G93" t="str">
            <v xml:space="preserve"> </v>
          </cell>
          <cell r="H93">
            <v>0</v>
          </cell>
          <cell r="I93" t="str">
            <v xml:space="preserve"> </v>
          </cell>
          <cell r="J93">
            <v>0</v>
          </cell>
          <cell r="K93">
            <v>0</v>
          </cell>
          <cell r="M93">
            <v>0</v>
          </cell>
        </row>
        <row r="94">
          <cell r="A94" t="str">
            <v>b</v>
          </cell>
          <cell r="B94" t="str">
            <v>원심력 철근콘크리트관</v>
          </cell>
          <cell r="C94" t="str">
            <v xml:space="preserve"> </v>
          </cell>
          <cell r="G94" t="str">
            <v xml:space="preserve"> </v>
          </cell>
          <cell r="H94">
            <v>0</v>
          </cell>
          <cell r="I94" t="str">
            <v xml:space="preserve"> </v>
          </cell>
          <cell r="J94">
            <v>0</v>
          </cell>
          <cell r="K94">
            <v>0</v>
          </cell>
          <cell r="M94">
            <v>0</v>
          </cell>
        </row>
        <row r="95">
          <cell r="A95" t="str">
            <v>b-3</v>
          </cell>
          <cell r="B95" t="str">
            <v>D =  600M/M</v>
          </cell>
          <cell r="C95" t="str">
            <v>m</v>
          </cell>
          <cell r="D95">
            <v>654</v>
          </cell>
          <cell r="E95">
            <v>64990</v>
          </cell>
          <cell r="F95">
            <v>42503460</v>
          </cell>
          <cell r="G95">
            <v>30300</v>
          </cell>
          <cell r="H95" t="str">
            <v>ERR</v>
          </cell>
          <cell r="I95">
            <v>64600</v>
          </cell>
          <cell r="J95">
            <v>19816200</v>
          </cell>
          <cell r="K95">
            <v>0.46622557316510232</v>
          </cell>
          <cell r="L95">
            <v>20000</v>
          </cell>
          <cell r="M95">
            <v>13080000</v>
          </cell>
        </row>
        <row r="96">
          <cell r="A96" t="str">
            <v>b-5</v>
          </cell>
          <cell r="B96" t="str">
            <v>D = 1000M/M</v>
          </cell>
          <cell r="C96" t="str">
            <v>m</v>
          </cell>
          <cell r="D96">
            <v>27</v>
          </cell>
          <cell r="E96">
            <v>128755</v>
          </cell>
          <cell r="F96">
            <v>3476385</v>
          </cell>
          <cell r="G96">
            <v>62600</v>
          </cell>
          <cell r="H96" t="str">
            <v>ERR</v>
          </cell>
          <cell r="I96">
            <v>150100</v>
          </cell>
          <cell r="J96">
            <v>1690200</v>
          </cell>
          <cell r="K96">
            <v>0.48619471088501415</v>
          </cell>
          <cell r="L96">
            <v>60000</v>
          </cell>
          <cell r="M96">
            <v>1620000</v>
          </cell>
        </row>
        <row r="97">
          <cell r="A97" t="str">
            <v>b-6</v>
          </cell>
          <cell r="B97" t="str">
            <v>D = 1200M/M</v>
          </cell>
          <cell r="C97" t="str">
            <v>m</v>
          </cell>
          <cell r="D97">
            <v>11</v>
          </cell>
          <cell r="E97">
            <v>181417</v>
          </cell>
          <cell r="F97">
            <v>1995587</v>
          </cell>
          <cell r="G97">
            <v>87110</v>
          </cell>
          <cell r="H97" t="str">
            <v>ERR</v>
          </cell>
          <cell r="I97">
            <v>210400</v>
          </cell>
          <cell r="J97">
            <v>958210</v>
          </cell>
          <cell r="K97">
            <v>0.48016448293158853</v>
          </cell>
          <cell r="L97">
            <v>80000</v>
          </cell>
          <cell r="M97">
            <v>880000</v>
          </cell>
        </row>
        <row r="98">
          <cell r="A98" t="str">
            <v>2.10</v>
          </cell>
          <cell r="B98" t="str">
            <v>횡배수관</v>
          </cell>
          <cell r="G98" t="str">
            <v xml:space="preserve"> </v>
          </cell>
          <cell r="H98">
            <v>0</v>
          </cell>
          <cell r="I98" t="str">
            <v xml:space="preserve"> </v>
          </cell>
          <cell r="J98">
            <v>0</v>
          </cell>
          <cell r="K98">
            <v>0</v>
          </cell>
          <cell r="M98">
            <v>0</v>
          </cell>
        </row>
        <row r="99">
          <cell r="A99" t="str">
            <v>c</v>
          </cell>
          <cell r="B99" t="str">
            <v>보강원심력 철근콘크리트관</v>
          </cell>
          <cell r="G99" t="str">
            <v xml:space="preserve"> </v>
          </cell>
          <cell r="H99">
            <v>0</v>
          </cell>
          <cell r="I99" t="str">
            <v xml:space="preserve"> </v>
          </cell>
          <cell r="J99">
            <v>0</v>
          </cell>
          <cell r="K99">
            <v>0</v>
          </cell>
          <cell r="M99">
            <v>0</v>
          </cell>
        </row>
        <row r="100">
          <cell r="A100" t="str">
            <v>c-1</v>
          </cell>
          <cell r="B100" t="str">
            <v>형식-A (H &lt;  5M)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M100">
            <v>0</v>
          </cell>
        </row>
        <row r="101">
          <cell r="A101" t="str">
            <v>c-1-a</v>
          </cell>
          <cell r="B101" t="str">
            <v>D =  800M/M</v>
          </cell>
          <cell r="C101" t="str">
            <v>m</v>
          </cell>
          <cell r="D101">
            <v>128</v>
          </cell>
          <cell r="E101">
            <v>116200</v>
          </cell>
          <cell r="F101">
            <v>14873600</v>
          </cell>
          <cell r="G101">
            <v>70090</v>
          </cell>
          <cell r="H101" t="str">
            <v>ERR</v>
          </cell>
          <cell r="I101">
            <v>147320</v>
          </cell>
          <cell r="J101">
            <v>8971520</v>
          </cell>
          <cell r="K101">
            <v>0.60318416523235796</v>
          </cell>
          <cell r="L101">
            <v>75000</v>
          </cell>
          <cell r="M101">
            <v>9600000</v>
          </cell>
        </row>
        <row r="102">
          <cell r="A102" t="str">
            <v>c-1-b</v>
          </cell>
          <cell r="B102" t="str">
            <v>D = 1000M/M</v>
          </cell>
          <cell r="C102" t="str">
            <v>m</v>
          </cell>
          <cell r="D102">
            <v>601</v>
          </cell>
          <cell r="E102">
            <v>149042</v>
          </cell>
          <cell r="F102">
            <v>89574242</v>
          </cell>
          <cell r="G102">
            <v>92610</v>
          </cell>
          <cell r="H102" t="str">
            <v>ERR</v>
          </cell>
          <cell r="I102">
            <v>210400</v>
          </cell>
          <cell r="J102">
            <v>55658610</v>
          </cell>
          <cell r="K102">
            <v>0.62136847331624645</v>
          </cell>
          <cell r="L102">
            <v>130000</v>
          </cell>
          <cell r="M102">
            <v>78130000</v>
          </cell>
        </row>
        <row r="103">
          <cell r="A103" t="str">
            <v>c-1-c</v>
          </cell>
          <cell r="B103" t="str">
            <v>D = 1200M/M</v>
          </cell>
          <cell r="C103" t="str">
            <v>m</v>
          </cell>
          <cell r="D103">
            <v>135</v>
          </cell>
          <cell r="E103">
            <v>211672</v>
          </cell>
          <cell r="F103">
            <v>28575720</v>
          </cell>
          <cell r="G103">
            <v>146880</v>
          </cell>
          <cell r="H103" t="str">
            <v>ERR</v>
          </cell>
          <cell r="I103">
            <v>302960</v>
          </cell>
          <cell r="J103">
            <v>19828800</v>
          </cell>
          <cell r="K103">
            <v>0.69390377565289696</v>
          </cell>
          <cell r="L103">
            <v>170000</v>
          </cell>
          <cell r="M103">
            <v>22950000</v>
          </cell>
        </row>
        <row r="104">
          <cell r="A104" t="str">
            <v>c-2</v>
          </cell>
          <cell r="B104" t="str">
            <v>형식-B( 5M&lt;=H&lt;10M)</v>
          </cell>
          <cell r="G104" t="str">
            <v xml:space="preserve"> </v>
          </cell>
          <cell r="H104">
            <v>0</v>
          </cell>
          <cell r="I104" t="str">
            <v xml:space="preserve"> </v>
          </cell>
          <cell r="J104">
            <v>0</v>
          </cell>
          <cell r="K104">
            <v>0</v>
          </cell>
          <cell r="M104">
            <v>0</v>
          </cell>
        </row>
        <row r="105">
          <cell r="A105" t="str">
            <v>c-2-a</v>
          </cell>
          <cell r="B105" t="str">
            <v>D =  800M/M</v>
          </cell>
          <cell r="C105" t="str">
            <v>m</v>
          </cell>
          <cell r="D105">
            <v>46</v>
          </cell>
          <cell r="E105">
            <v>116200</v>
          </cell>
          <cell r="F105">
            <v>5345200</v>
          </cell>
          <cell r="G105">
            <v>70090</v>
          </cell>
          <cell r="H105" t="str">
            <v>ERR</v>
          </cell>
          <cell r="I105">
            <v>147320</v>
          </cell>
          <cell r="J105">
            <v>3224140</v>
          </cell>
          <cell r="K105">
            <v>0.60318416523235796</v>
          </cell>
          <cell r="L105">
            <v>80000</v>
          </cell>
          <cell r="M105">
            <v>3680000</v>
          </cell>
        </row>
        <row r="106">
          <cell r="A106" t="str">
            <v>c-2-b</v>
          </cell>
          <cell r="B106" t="str">
            <v>D = 1000M/M</v>
          </cell>
          <cell r="C106" t="str">
            <v>m</v>
          </cell>
          <cell r="D106">
            <v>575</v>
          </cell>
          <cell r="E106">
            <v>149042</v>
          </cell>
          <cell r="F106">
            <v>85699150</v>
          </cell>
          <cell r="G106">
            <v>92610</v>
          </cell>
          <cell r="H106" t="str">
            <v>ERR</v>
          </cell>
          <cell r="I106">
            <v>210400</v>
          </cell>
          <cell r="J106">
            <v>53250750</v>
          </cell>
          <cell r="K106">
            <v>0.62136847331624645</v>
          </cell>
          <cell r="L106">
            <v>140000</v>
          </cell>
          <cell r="M106">
            <v>80500000</v>
          </cell>
        </row>
        <row r="107">
          <cell r="A107" t="str">
            <v>c-2-c</v>
          </cell>
          <cell r="B107" t="str">
            <v>D = 1200M/M</v>
          </cell>
          <cell r="C107" t="str">
            <v>m</v>
          </cell>
          <cell r="D107">
            <v>345</v>
          </cell>
          <cell r="E107">
            <v>211672</v>
          </cell>
          <cell r="F107">
            <v>73026840</v>
          </cell>
          <cell r="G107">
            <v>146880</v>
          </cell>
          <cell r="H107" t="str">
            <v>ERR</v>
          </cell>
          <cell r="I107">
            <v>302960</v>
          </cell>
          <cell r="J107">
            <v>50673600</v>
          </cell>
          <cell r="K107">
            <v>0.69390377565289696</v>
          </cell>
          <cell r="L107">
            <v>190000</v>
          </cell>
          <cell r="M107">
            <v>65550000</v>
          </cell>
        </row>
        <row r="108">
          <cell r="A108" t="str">
            <v>c-3</v>
          </cell>
          <cell r="B108" t="str">
            <v>형식-C(10M&lt;=H&lt;15M)</v>
          </cell>
          <cell r="G108" t="str">
            <v xml:space="preserve"> </v>
          </cell>
          <cell r="H108">
            <v>0</v>
          </cell>
          <cell r="I108" t="str">
            <v xml:space="preserve"> </v>
          </cell>
          <cell r="J108">
            <v>0</v>
          </cell>
          <cell r="K108">
            <v>0</v>
          </cell>
          <cell r="M108">
            <v>0</v>
          </cell>
        </row>
        <row r="109">
          <cell r="A109" t="str">
            <v>c-3-a</v>
          </cell>
          <cell r="B109" t="str">
            <v>D =  800M/M</v>
          </cell>
          <cell r="C109" t="str">
            <v>m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M109">
            <v>0</v>
          </cell>
        </row>
        <row r="110">
          <cell r="A110" t="str">
            <v>c-3-b</v>
          </cell>
          <cell r="B110" t="str">
            <v>D = 1000M/M</v>
          </cell>
          <cell r="C110" t="str">
            <v>m</v>
          </cell>
          <cell r="D110">
            <v>207</v>
          </cell>
          <cell r="E110">
            <v>143278</v>
          </cell>
          <cell r="F110">
            <v>29658546</v>
          </cell>
          <cell r="G110">
            <v>96870</v>
          </cell>
          <cell r="H110" t="str">
            <v>ERR</v>
          </cell>
          <cell r="I110">
            <v>224940</v>
          </cell>
          <cell r="J110">
            <v>20052090</v>
          </cell>
          <cell r="K110">
            <v>0.67609821465961273</v>
          </cell>
          <cell r="L110">
            <v>150000</v>
          </cell>
          <cell r="M110">
            <v>31050000</v>
          </cell>
        </row>
        <row r="111">
          <cell r="A111" t="str">
            <v>c-3-c</v>
          </cell>
          <cell r="B111" t="str">
            <v>D = 1200M/M</v>
          </cell>
          <cell r="C111" t="str">
            <v>m</v>
          </cell>
          <cell r="D111">
            <v>148</v>
          </cell>
          <cell r="E111">
            <v>210321</v>
          </cell>
          <cell r="F111">
            <v>31127508</v>
          </cell>
          <cell r="G111">
            <v>149380</v>
          </cell>
          <cell r="H111" t="str">
            <v>ERR</v>
          </cell>
          <cell r="I111">
            <v>317240</v>
          </cell>
          <cell r="J111">
            <v>22108240</v>
          </cell>
          <cell r="K111">
            <v>0.71024766903923053</v>
          </cell>
          <cell r="L111">
            <v>210000</v>
          </cell>
          <cell r="M111">
            <v>31080000</v>
          </cell>
        </row>
        <row r="112">
          <cell r="A112" t="str">
            <v>c-4</v>
          </cell>
          <cell r="B112" t="str">
            <v>형식-D(15M&lt;=H&lt;20M)</v>
          </cell>
          <cell r="G112" t="str">
            <v xml:space="preserve"> </v>
          </cell>
          <cell r="H112">
            <v>0</v>
          </cell>
          <cell r="I112" t="str">
            <v xml:space="preserve"> </v>
          </cell>
          <cell r="J112">
            <v>0</v>
          </cell>
          <cell r="K112">
            <v>0</v>
          </cell>
          <cell r="M112">
            <v>0</v>
          </cell>
        </row>
        <row r="113">
          <cell r="A113" t="str">
            <v>c-4-b</v>
          </cell>
          <cell r="B113" t="str">
            <v>D = 1000M/M</v>
          </cell>
          <cell r="C113" t="str">
            <v>m</v>
          </cell>
          <cell r="D113">
            <v>86</v>
          </cell>
          <cell r="E113">
            <v>138234</v>
          </cell>
          <cell r="F113">
            <v>11888124</v>
          </cell>
          <cell r="G113">
            <v>105730</v>
          </cell>
          <cell r="H113" t="str">
            <v>ERR</v>
          </cell>
          <cell r="I113">
            <v>255610</v>
          </cell>
          <cell r="J113">
            <v>9092780</v>
          </cell>
          <cell r="K113">
            <v>0.76486247956363851</v>
          </cell>
          <cell r="L113">
            <v>170000</v>
          </cell>
          <cell r="M113">
            <v>14620000</v>
          </cell>
        </row>
        <row r="114">
          <cell r="A114">
            <v>2.11</v>
          </cell>
          <cell r="B114" t="str">
            <v>종 배 수 관</v>
          </cell>
          <cell r="C114" t="str">
            <v xml:space="preserve"> </v>
          </cell>
          <cell r="G114" t="str">
            <v xml:space="preserve"> </v>
          </cell>
          <cell r="H114">
            <v>0</v>
          </cell>
          <cell r="I114" t="str">
            <v xml:space="preserve"> </v>
          </cell>
          <cell r="J114">
            <v>0</v>
          </cell>
          <cell r="K114">
            <v>0</v>
          </cell>
          <cell r="M114">
            <v>0</v>
          </cell>
        </row>
        <row r="115">
          <cell r="A115" t="str">
            <v>a</v>
          </cell>
          <cell r="B115" t="str">
            <v>D =  600M/M</v>
          </cell>
          <cell r="C115" t="str">
            <v xml:space="preserve"> </v>
          </cell>
          <cell r="D115">
            <v>169</v>
          </cell>
          <cell r="E115">
            <v>43385</v>
          </cell>
          <cell r="F115">
            <v>7332065</v>
          </cell>
          <cell r="G115">
            <v>17810</v>
          </cell>
          <cell r="H115" t="str">
            <v>ERR</v>
          </cell>
          <cell r="I115">
            <v>39230</v>
          </cell>
          <cell r="J115">
            <v>3009890</v>
          </cell>
          <cell r="K115">
            <v>0.41051054511928087</v>
          </cell>
          <cell r="L115">
            <v>20000</v>
          </cell>
          <cell r="M115">
            <v>3380000</v>
          </cell>
        </row>
        <row r="116">
          <cell r="A116" t="str">
            <v>b</v>
          </cell>
          <cell r="B116" t="str">
            <v>D =  800M/M</v>
          </cell>
          <cell r="D116">
            <v>60</v>
          </cell>
          <cell r="E116">
            <v>67457</v>
          </cell>
          <cell r="F116">
            <v>4047420</v>
          </cell>
          <cell r="G116">
            <v>24520</v>
          </cell>
          <cell r="H116" t="str">
            <v>ERR</v>
          </cell>
          <cell r="I116">
            <v>62430</v>
          </cell>
          <cell r="J116">
            <v>1471200</v>
          </cell>
          <cell r="K116">
            <v>0.363490816371911</v>
          </cell>
          <cell r="L116">
            <v>40000</v>
          </cell>
          <cell r="M116">
            <v>2400000</v>
          </cell>
        </row>
        <row r="117">
          <cell r="A117" t="str">
            <v>c</v>
          </cell>
          <cell r="B117" t="str">
            <v>D = 1000M/M</v>
          </cell>
          <cell r="D117">
            <v>108</v>
          </cell>
          <cell r="E117">
            <v>96785</v>
          </cell>
          <cell r="F117">
            <v>10452780</v>
          </cell>
          <cell r="G117">
            <v>32670</v>
          </cell>
          <cell r="H117" t="str">
            <v>ERR</v>
          </cell>
          <cell r="I117">
            <v>93230</v>
          </cell>
          <cell r="J117">
            <v>3528360</v>
          </cell>
          <cell r="K117">
            <v>0.33755230665908975</v>
          </cell>
          <cell r="L117">
            <v>60000</v>
          </cell>
          <cell r="M117">
            <v>6480000</v>
          </cell>
        </row>
        <row r="118">
          <cell r="A118" t="str">
            <v>d</v>
          </cell>
          <cell r="B118" t="str">
            <v>D = 1200M/M</v>
          </cell>
          <cell r="D118">
            <v>5</v>
          </cell>
          <cell r="E118">
            <v>139900</v>
          </cell>
          <cell r="F118">
            <v>699500</v>
          </cell>
          <cell r="G118">
            <v>48970</v>
          </cell>
          <cell r="H118" t="str">
            <v>ERR</v>
          </cell>
          <cell r="I118">
            <v>133840</v>
          </cell>
          <cell r="J118">
            <v>244850</v>
          </cell>
          <cell r="K118">
            <v>0.35003573981415298</v>
          </cell>
          <cell r="L118">
            <v>80000</v>
          </cell>
          <cell r="M118">
            <v>400000</v>
          </cell>
        </row>
        <row r="119">
          <cell r="A119">
            <v>2.12</v>
          </cell>
          <cell r="B119" t="str">
            <v>기존배수관 접합부세척</v>
          </cell>
          <cell r="C119" t="str">
            <v>개소</v>
          </cell>
          <cell r="D119">
            <v>9</v>
          </cell>
          <cell r="E119">
            <v>3187</v>
          </cell>
          <cell r="F119">
            <v>28683</v>
          </cell>
          <cell r="G119">
            <v>43260</v>
          </cell>
          <cell r="H119">
            <v>0</v>
          </cell>
          <cell r="I119">
            <v>43260</v>
          </cell>
          <cell r="J119">
            <v>389340</v>
          </cell>
          <cell r="K119">
            <v>13.573893944148102</v>
          </cell>
          <cell r="L119">
            <v>60000</v>
          </cell>
          <cell r="M119">
            <v>540000</v>
          </cell>
        </row>
        <row r="120">
          <cell r="A120">
            <v>2.13</v>
          </cell>
          <cell r="B120" t="str">
            <v>배수관 날개벽및 면벽</v>
          </cell>
          <cell r="C120" t="str">
            <v xml:space="preserve"> </v>
          </cell>
          <cell r="G120" t="str">
            <v xml:space="preserve"> </v>
          </cell>
          <cell r="H120">
            <v>0</v>
          </cell>
          <cell r="I120" t="str">
            <v xml:space="preserve"> </v>
          </cell>
          <cell r="J120">
            <v>0</v>
          </cell>
          <cell r="K120">
            <v>0</v>
          </cell>
          <cell r="M120">
            <v>0</v>
          </cell>
        </row>
        <row r="121">
          <cell r="A121" t="str">
            <v>a</v>
          </cell>
          <cell r="B121" t="str">
            <v>거푸집(합판3회)</v>
          </cell>
          <cell r="C121" t="str">
            <v>m2</v>
          </cell>
          <cell r="D121">
            <v>1224</v>
          </cell>
          <cell r="E121">
            <v>16812</v>
          </cell>
          <cell r="F121">
            <v>20577888</v>
          </cell>
          <cell r="G121">
            <v>19000</v>
          </cell>
          <cell r="H121">
            <v>0</v>
          </cell>
          <cell r="I121">
            <v>19000</v>
          </cell>
          <cell r="J121">
            <v>23256000</v>
          </cell>
          <cell r="K121">
            <v>1.1301451344277897</v>
          </cell>
          <cell r="L121">
            <v>18000</v>
          </cell>
          <cell r="M121">
            <v>22032000</v>
          </cell>
        </row>
        <row r="122">
          <cell r="A122" t="str">
            <v>b</v>
          </cell>
          <cell r="B122" t="str">
            <v>거푸집(합판4회)</v>
          </cell>
          <cell r="C122" t="str">
            <v>m2</v>
          </cell>
          <cell r="D122">
            <v>488</v>
          </cell>
          <cell r="E122">
            <v>14344</v>
          </cell>
          <cell r="F122">
            <v>6999872</v>
          </cell>
          <cell r="G122">
            <v>18000</v>
          </cell>
          <cell r="H122">
            <v>0</v>
          </cell>
          <cell r="I122">
            <v>18000</v>
          </cell>
          <cell r="J122">
            <v>8784000</v>
          </cell>
          <cell r="K122">
            <v>1.2548800892359175</v>
          </cell>
          <cell r="L122">
            <v>17000</v>
          </cell>
          <cell r="M122">
            <v>8296000</v>
          </cell>
        </row>
        <row r="123">
          <cell r="A123" t="str">
            <v>c</v>
          </cell>
          <cell r="B123" t="str">
            <v>콘크리트(3종40)구입및타설</v>
          </cell>
          <cell r="C123" t="str">
            <v>m3</v>
          </cell>
          <cell r="D123">
            <v>294</v>
          </cell>
          <cell r="E123">
            <v>17726</v>
          </cell>
          <cell r="F123">
            <v>5211444</v>
          </cell>
          <cell r="G123">
            <v>16000</v>
          </cell>
          <cell r="H123" t="str">
            <v>ERR</v>
          </cell>
          <cell r="I123">
            <v>57000</v>
          </cell>
          <cell r="J123">
            <v>4704000</v>
          </cell>
          <cell r="K123">
            <v>0.90262890669073681</v>
          </cell>
          <cell r="L123">
            <v>18000</v>
          </cell>
          <cell r="M123">
            <v>5292000</v>
          </cell>
        </row>
        <row r="124">
          <cell r="A124">
            <v>2.14</v>
          </cell>
          <cell r="B124" t="str">
            <v xml:space="preserve"> 콘크리트 집수정</v>
          </cell>
          <cell r="G124" t="str">
            <v xml:space="preserve"> </v>
          </cell>
          <cell r="H124">
            <v>0</v>
          </cell>
          <cell r="I124" t="str">
            <v xml:space="preserve"> </v>
          </cell>
          <cell r="J124">
            <v>0</v>
          </cell>
          <cell r="K124">
            <v>0</v>
          </cell>
          <cell r="M124">
            <v>0</v>
          </cell>
        </row>
        <row r="125">
          <cell r="A125" t="str">
            <v>a</v>
          </cell>
          <cell r="B125" t="str">
            <v>거푸집(합판4회)</v>
          </cell>
          <cell r="C125" t="str">
            <v>m2</v>
          </cell>
          <cell r="D125">
            <v>3256</v>
          </cell>
          <cell r="E125">
            <v>14344</v>
          </cell>
          <cell r="F125">
            <v>46704064</v>
          </cell>
          <cell r="G125">
            <v>18000</v>
          </cell>
          <cell r="H125">
            <v>0</v>
          </cell>
          <cell r="I125">
            <v>18000</v>
          </cell>
          <cell r="J125">
            <v>58608000</v>
          </cell>
          <cell r="K125">
            <v>1.2548800892359175</v>
          </cell>
          <cell r="L125">
            <v>17000</v>
          </cell>
          <cell r="M125">
            <v>55352000</v>
          </cell>
        </row>
        <row r="126">
          <cell r="A126" t="str">
            <v>b</v>
          </cell>
          <cell r="B126" t="str">
            <v>콘크리트구입및 타설</v>
          </cell>
          <cell r="G126" t="str">
            <v xml:space="preserve"> </v>
          </cell>
          <cell r="H126">
            <v>0</v>
          </cell>
          <cell r="I126" t="str">
            <v xml:space="preserve"> </v>
          </cell>
          <cell r="J126">
            <v>0</v>
          </cell>
          <cell r="K126">
            <v>0</v>
          </cell>
          <cell r="M126">
            <v>0</v>
          </cell>
        </row>
        <row r="127">
          <cell r="A127" t="str">
            <v>b-1</v>
          </cell>
          <cell r="B127" t="str">
            <v>CON'C(3종40:무근)</v>
          </cell>
          <cell r="C127" t="str">
            <v>m3</v>
          </cell>
          <cell r="D127">
            <v>166</v>
          </cell>
          <cell r="E127">
            <v>17726</v>
          </cell>
          <cell r="F127">
            <v>2942516</v>
          </cell>
          <cell r="G127">
            <v>16000</v>
          </cell>
          <cell r="H127" t="str">
            <v>ERR</v>
          </cell>
          <cell r="I127">
            <v>57000</v>
          </cell>
          <cell r="J127">
            <v>2656000</v>
          </cell>
          <cell r="K127">
            <v>0.90262890669073681</v>
          </cell>
          <cell r="L127">
            <v>18000</v>
          </cell>
          <cell r="M127">
            <v>2988000</v>
          </cell>
        </row>
        <row r="128">
          <cell r="A128" t="str">
            <v>b-2</v>
          </cell>
          <cell r="B128" t="str">
            <v>CON'C(3종40:철근)</v>
          </cell>
          <cell r="C128" t="str">
            <v>m3</v>
          </cell>
          <cell r="D128">
            <v>162</v>
          </cell>
          <cell r="E128">
            <v>17726</v>
          </cell>
          <cell r="F128">
            <v>2871612</v>
          </cell>
          <cell r="G128">
            <v>17000</v>
          </cell>
          <cell r="H128" t="str">
            <v>ERR</v>
          </cell>
          <cell r="I128">
            <v>58000</v>
          </cell>
          <cell r="J128">
            <v>2754000</v>
          </cell>
          <cell r="K128">
            <v>0.95904321335890785</v>
          </cell>
          <cell r="L128">
            <v>18000</v>
          </cell>
          <cell r="M128">
            <v>2916000</v>
          </cell>
        </row>
        <row r="129">
          <cell r="A129" t="str">
            <v>c</v>
          </cell>
          <cell r="B129" t="str">
            <v>철근가공조립(간단)</v>
          </cell>
          <cell r="C129" t="str">
            <v>TON</v>
          </cell>
          <cell r="D129">
            <v>7.5830000000000002</v>
          </cell>
          <cell r="E129">
            <v>243567</v>
          </cell>
          <cell r="F129">
            <v>1846968</v>
          </cell>
          <cell r="G129">
            <v>220000</v>
          </cell>
          <cell r="H129">
            <v>0</v>
          </cell>
          <cell r="I129">
            <v>220000</v>
          </cell>
          <cell r="J129">
            <v>1668260</v>
          </cell>
          <cell r="K129">
            <v>0.90324250338933865</v>
          </cell>
          <cell r="L129">
            <v>230000</v>
          </cell>
          <cell r="M129">
            <v>1744090</v>
          </cell>
        </row>
        <row r="130">
          <cell r="A130" t="str">
            <v>d-1</v>
          </cell>
          <cell r="B130" t="str">
            <v>땅깍기부용 집수정용</v>
          </cell>
          <cell r="G130" t="str">
            <v xml:space="preserve"> </v>
          </cell>
          <cell r="H130">
            <v>0</v>
          </cell>
          <cell r="I130" t="str">
            <v xml:space="preserve"> </v>
          </cell>
          <cell r="J130">
            <v>0</v>
          </cell>
          <cell r="K130">
            <v>0</v>
          </cell>
          <cell r="M130">
            <v>0</v>
          </cell>
        </row>
        <row r="131">
          <cell r="A131" t="str">
            <v>d-1-a</v>
          </cell>
          <cell r="B131" t="str">
            <v>1330x830x100m/m,(D=800m/m)</v>
          </cell>
          <cell r="C131" t="str">
            <v>개</v>
          </cell>
          <cell r="D131">
            <v>94</v>
          </cell>
          <cell r="E131">
            <v>181537</v>
          </cell>
          <cell r="F131">
            <v>17064478</v>
          </cell>
          <cell r="G131" t="str">
            <v xml:space="preserve"> </v>
          </cell>
          <cell r="H131">
            <v>0</v>
          </cell>
          <cell r="I131" t="str">
            <v xml:space="preserve"> </v>
          </cell>
          <cell r="J131">
            <v>0</v>
          </cell>
          <cell r="K131">
            <v>0</v>
          </cell>
          <cell r="L131">
            <v>160000</v>
          </cell>
          <cell r="M131">
            <v>15040000</v>
          </cell>
        </row>
        <row r="132">
          <cell r="A132" t="str">
            <v>d-1-b</v>
          </cell>
          <cell r="B132" t="str">
            <v>1530x830x100m/m,(D=1000m/m)</v>
          </cell>
          <cell r="C132" t="str">
            <v>개</v>
          </cell>
          <cell r="D132">
            <v>7</v>
          </cell>
          <cell r="E132">
            <v>207637</v>
          </cell>
          <cell r="F132">
            <v>1453459</v>
          </cell>
          <cell r="G132">
            <v>165600</v>
          </cell>
          <cell r="H132">
            <v>0</v>
          </cell>
          <cell r="I132">
            <v>165600</v>
          </cell>
          <cell r="J132">
            <v>1159200</v>
          </cell>
          <cell r="K132">
            <v>0.79754571680384512</v>
          </cell>
          <cell r="L132">
            <v>180000</v>
          </cell>
          <cell r="M132">
            <v>1260000</v>
          </cell>
        </row>
        <row r="133">
          <cell r="A133" t="str">
            <v>d-1-c</v>
          </cell>
          <cell r="B133" t="str">
            <v>1730x830x100m/m,(D=800m/m)</v>
          </cell>
          <cell r="C133" t="str">
            <v>개</v>
          </cell>
          <cell r="D133">
            <v>5</v>
          </cell>
          <cell r="E133">
            <v>232137</v>
          </cell>
          <cell r="F133">
            <v>1160685</v>
          </cell>
          <cell r="G133">
            <v>190500</v>
          </cell>
          <cell r="H133">
            <v>0</v>
          </cell>
          <cell r="I133">
            <v>190500</v>
          </cell>
          <cell r="J133">
            <v>952500</v>
          </cell>
          <cell r="K133">
            <v>0.82063608989519121</v>
          </cell>
          <cell r="L133">
            <v>200000</v>
          </cell>
          <cell r="M133">
            <v>1000000</v>
          </cell>
        </row>
        <row r="134">
          <cell r="A134" t="str">
            <v>d-1-d</v>
          </cell>
          <cell r="B134" t="str">
            <v>콘크리트(부채도로용)뚜껑</v>
          </cell>
          <cell r="D134">
            <v>51</v>
          </cell>
          <cell r="E134">
            <v>6424</v>
          </cell>
          <cell r="F134">
            <v>327624</v>
          </cell>
          <cell r="G134">
            <v>215400</v>
          </cell>
          <cell r="H134">
            <v>0</v>
          </cell>
          <cell r="I134">
            <v>215400</v>
          </cell>
          <cell r="J134">
            <v>10985400</v>
          </cell>
          <cell r="K134">
            <v>33.530510585305109</v>
          </cell>
          <cell r="L134">
            <v>80000</v>
          </cell>
          <cell r="M134">
            <v>4080000</v>
          </cell>
        </row>
        <row r="135">
          <cell r="A135" t="str">
            <v>e</v>
          </cell>
          <cell r="B135" t="str">
            <v>집수정 연결관</v>
          </cell>
          <cell r="G135">
            <v>9820</v>
          </cell>
          <cell r="H135" t="str">
            <v>ERR</v>
          </cell>
          <cell r="I135">
            <v>12810</v>
          </cell>
          <cell r="J135">
            <v>0</v>
          </cell>
          <cell r="K135">
            <v>0</v>
          </cell>
          <cell r="M135">
            <v>0</v>
          </cell>
        </row>
        <row r="136">
          <cell r="A136" t="str">
            <v>e-1</v>
          </cell>
          <cell r="B136" t="str">
            <v>D = 300m/m</v>
          </cell>
          <cell r="C136" t="str">
            <v>m</v>
          </cell>
          <cell r="D136">
            <v>9</v>
          </cell>
          <cell r="E136">
            <v>20256</v>
          </cell>
          <cell r="F136">
            <v>182304</v>
          </cell>
          <cell r="G136">
            <v>26580</v>
          </cell>
          <cell r="H136">
            <v>0</v>
          </cell>
          <cell r="I136">
            <v>26580</v>
          </cell>
          <cell r="J136">
            <v>239220</v>
          </cell>
          <cell r="K136">
            <v>1.3122037914691944</v>
          </cell>
          <cell r="L136">
            <v>10000</v>
          </cell>
          <cell r="M136">
            <v>90000</v>
          </cell>
        </row>
        <row r="137">
          <cell r="A137" t="str">
            <v>D</v>
          </cell>
          <cell r="B137" t="str">
            <v>암 거 공</v>
          </cell>
          <cell r="G137" t="str">
            <v xml:space="preserve"> </v>
          </cell>
          <cell r="H137">
            <v>0</v>
          </cell>
          <cell r="I137" t="str">
            <v xml:space="preserve"> </v>
          </cell>
          <cell r="J137">
            <v>0</v>
          </cell>
          <cell r="K137">
            <v>0</v>
          </cell>
          <cell r="M137">
            <v>0</v>
          </cell>
        </row>
        <row r="138">
          <cell r="A138">
            <v>2.15</v>
          </cell>
          <cell r="B138" t="str">
            <v>암거및날개벽공</v>
          </cell>
          <cell r="G138" t="str">
            <v xml:space="preserve"> </v>
          </cell>
          <cell r="H138">
            <v>0</v>
          </cell>
          <cell r="I138" t="str">
            <v xml:space="preserve"> </v>
          </cell>
          <cell r="J138">
            <v>0</v>
          </cell>
          <cell r="K138">
            <v>0</v>
          </cell>
          <cell r="M138">
            <v>0</v>
          </cell>
        </row>
        <row r="139">
          <cell r="A139" t="str">
            <v>a</v>
          </cell>
          <cell r="B139" t="str">
            <v>거푸집</v>
          </cell>
          <cell r="C139" t="str">
            <v xml:space="preserve"> </v>
          </cell>
          <cell r="G139" t="str">
            <v xml:space="preserve"> </v>
          </cell>
          <cell r="H139">
            <v>0</v>
          </cell>
          <cell r="I139" t="str">
            <v xml:space="preserve"> </v>
          </cell>
          <cell r="J139">
            <v>0</v>
          </cell>
          <cell r="K139">
            <v>0</v>
          </cell>
          <cell r="M139">
            <v>0</v>
          </cell>
        </row>
        <row r="140">
          <cell r="A140" t="str">
            <v>a-1</v>
          </cell>
          <cell r="B140" t="str">
            <v>합판3회</v>
          </cell>
          <cell r="C140" t="str">
            <v>m2</v>
          </cell>
          <cell r="D140">
            <v>33220</v>
          </cell>
          <cell r="E140">
            <v>16812</v>
          </cell>
          <cell r="F140">
            <v>558494640</v>
          </cell>
          <cell r="G140">
            <v>17000</v>
          </cell>
          <cell r="H140">
            <v>0</v>
          </cell>
          <cell r="I140">
            <v>17000</v>
          </cell>
          <cell r="J140">
            <v>564740000</v>
          </cell>
          <cell r="K140">
            <v>1.0111824886985488</v>
          </cell>
          <cell r="L140">
            <v>18000</v>
          </cell>
          <cell r="M140">
            <v>597960000</v>
          </cell>
        </row>
        <row r="141">
          <cell r="A141" t="str">
            <v>a-2</v>
          </cell>
          <cell r="B141" t="str">
            <v>합판4회</v>
          </cell>
          <cell r="C141" t="str">
            <v>m2</v>
          </cell>
          <cell r="D141">
            <v>1606</v>
          </cell>
          <cell r="E141">
            <v>14344</v>
          </cell>
          <cell r="F141">
            <v>23036464</v>
          </cell>
          <cell r="G141">
            <v>16000</v>
          </cell>
          <cell r="H141">
            <v>0</v>
          </cell>
          <cell r="I141">
            <v>16000</v>
          </cell>
          <cell r="J141">
            <v>25696000</v>
          </cell>
          <cell r="K141">
            <v>1.1154489682097044</v>
          </cell>
          <cell r="L141">
            <v>17000</v>
          </cell>
          <cell r="M141">
            <v>27302000</v>
          </cell>
        </row>
        <row r="142">
          <cell r="A142" t="str">
            <v>a-3</v>
          </cell>
          <cell r="B142" t="str">
            <v>코팅거푸집3회</v>
          </cell>
          <cell r="C142" t="str">
            <v>m2</v>
          </cell>
          <cell r="D142">
            <v>13963</v>
          </cell>
          <cell r="E142">
            <v>17393</v>
          </cell>
          <cell r="F142">
            <v>242858459</v>
          </cell>
          <cell r="G142">
            <v>18000</v>
          </cell>
          <cell r="H142">
            <v>0</v>
          </cell>
          <cell r="I142">
            <v>18000</v>
          </cell>
          <cell r="J142">
            <v>251334000</v>
          </cell>
          <cell r="K142">
            <v>1.0348990973380094</v>
          </cell>
          <cell r="L142">
            <v>20000</v>
          </cell>
          <cell r="M142">
            <v>279260000</v>
          </cell>
        </row>
        <row r="143">
          <cell r="A143" t="str">
            <v>b</v>
          </cell>
          <cell r="B143" t="str">
            <v>콘크리트</v>
          </cell>
          <cell r="G143" t="str">
            <v xml:space="preserve"> </v>
          </cell>
          <cell r="H143">
            <v>0</v>
          </cell>
          <cell r="I143" t="str">
            <v xml:space="preserve"> </v>
          </cell>
          <cell r="J143">
            <v>0</v>
          </cell>
          <cell r="K143">
            <v>0</v>
          </cell>
          <cell r="M143">
            <v>0</v>
          </cell>
        </row>
        <row r="144">
          <cell r="A144" t="str">
            <v>b-2</v>
          </cell>
          <cell r="B144" t="str">
            <v>2종 32m/m (생산및타설)</v>
          </cell>
          <cell r="C144" t="str">
            <v>m3</v>
          </cell>
          <cell r="D144">
            <v>20283</v>
          </cell>
          <cell r="E144">
            <v>13614</v>
          </cell>
          <cell r="F144">
            <v>276132762</v>
          </cell>
          <cell r="G144">
            <v>13000</v>
          </cell>
          <cell r="H144" t="str">
            <v>ERR</v>
          </cell>
          <cell r="I144">
            <v>22050</v>
          </cell>
          <cell r="J144">
            <v>263679000</v>
          </cell>
          <cell r="K144">
            <v>0.95489936829734101</v>
          </cell>
          <cell r="L144">
            <v>12000</v>
          </cell>
          <cell r="M144">
            <v>243396000</v>
          </cell>
        </row>
        <row r="145">
          <cell r="A145" t="str">
            <v>b-3</v>
          </cell>
          <cell r="B145" t="str">
            <v>3종 40m/m (구입및타설)</v>
          </cell>
          <cell r="C145" t="str">
            <v>m3</v>
          </cell>
          <cell r="D145">
            <v>113</v>
          </cell>
          <cell r="E145">
            <v>17726</v>
          </cell>
          <cell r="F145">
            <v>2003038</v>
          </cell>
          <cell r="G145">
            <v>13000</v>
          </cell>
          <cell r="H145" t="str">
            <v>ERR</v>
          </cell>
          <cell r="I145">
            <v>54000</v>
          </cell>
          <cell r="J145">
            <v>1469000</v>
          </cell>
          <cell r="K145">
            <v>0.73338598668622368</v>
          </cell>
          <cell r="L145">
            <v>12000</v>
          </cell>
          <cell r="M145">
            <v>1356000</v>
          </cell>
        </row>
        <row r="146">
          <cell r="A146" t="str">
            <v>b-4</v>
          </cell>
          <cell r="B146" t="str">
            <v>5종 50m/m (구입및타설)</v>
          </cell>
          <cell r="C146" t="str">
            <v>m3</v>
          </cell>
          <cell r="D146">
            <v>1250</v>
          </cell>
          <cell r="E146">
            <v>17088</v>
          </cell>
          <cell r="F146">
            <v>21360000</v>
          </cell>
          <cell r="G146">
            <v>12000</v>
          </cell>
          <cell r="H146" t="str">
            <v>ERR</v>
          </cell>
          <cell r="I146">
            <v>48000</v>
          </cell>
          <cell r="J146">
            <v>15000000</v>
          </cell>
          <cell r="K146">
            <v>0.702247191011236</v>
          </cell>
          <cell r="L146">
            <v>12000</v>
          </cell>
          <cell r="M146">
            <v>15000000</v>
          </cell>
        </row>
        <row r="147">
          <cell r="A147" t="str">
            <v>c</v>
          </cell>
          <cell r="B147" t="str">
            <v>철근가공조립(복잡)</v>
          </cell>
          <cell r="C147" t="str">
            <v>TON</v>
          </cell>
          <cell r="D147">
            <v>2197.7289999999998</v>
          </cell>
          <cell r="E147">
            <v>422311</v>
          </cell>
          <cell r="F147">
            <v>928125131</v>
          </cell>
          <cell r="G147">
            <v>240000</v>
          </cell>
          <cell r="H147">
            <v>0</v>
          </cell>
          <cell r="I147">
            <v>240000</v>
          </cell>
          <cell r="J147">
            <v>527454960</v>
          </cell>
          <cell r="K147">
            <v>0.56830156019124112</v>
          </cell>
          <cell r="L147">
            <v>240000</v>
          </cell>
          <cell r="M147">
            <v>527454960</v>
          </cell>
        </row>
        <row r="148">
          <cell r="A148" t="str">
            <v>d</v>
          </cell>
          <cell r="B148" t="str">
            <v>PVC PIPE</v>
          </cell>
          <cell r="G148" t="str">
            <v xml:space="preserve"> </v>
          </cell>
          <cell r="H148">
            <v>0</v>
          </cell>
          <cell r="I148" t="str">
            <v xml:space="preserve"> </v>
          </cell>
          <cell r="J148">
            <v>0</v>
          </cell>
          <cell r="K148">
            <v>0</v>
          </cell>
          <cell r="M148">
            <v>0</v>
          </cell>
        </row>
        <row r="149">
          <cell r="A149" t="str">
            <v>d-1</v>
          </cell>
          <cell r="B149" t="str">
            <v>D= 100m/m(L=300 - 500m/m)</v>
          </cell>
          <cell r="C149" t="str">
            <v>개</v>
          </cell>
          <cell r="D149">
            <v>1070</v>
          </cell>
          <cell r="E149">
            <v>1009</v>
          </cell>
          <cell r="F149">
            <v>1079630</v>
          </cell>
          <cell r="G149">
            <v>2500</v>
          </cell>
          <cell r="H149">
            <v>0</v>
          </cell>
          <cell r="I149">
            <v>2500</v>
          </cell>
          <cell r="J149">
            <v>2675000</v>
          </cell>
          <cell r="K149">
            <v>2.4777006937561943</v>
          </cell>
          <cell r="L149">
            <v>3000</v>
          </cell>
          <cell r="M149">
            <v>3210000</v>
          </cell>
        </row>
        <row r="150">
          <cell r="A150" t="str">
            <v>d-2</v>
          </cell>
          <cell r="B150" t="str">
            <v>D= 16m/m(통로암거내 전선관)</v>
          </cell>
          <cell r="C150" t="str">
            <v>개</v>
          </cell>
          <cell r="D150">
            <v>429</v>
          </cell>
          <cell r="E150">
            <v>375</v>
          </cell>
          <cell r="F150">
            <v>160875</v>
          </cell>
          <cell r="G150">
            <v>450</v>
          </cell>
          <cell r="H150">
            <v>0</v>
          </cell>
          <cell r="I150">
            <v>450</v>
          </cell>
          <cell r="J150">
            <v>193050</v>
          </cell>
          <cell r="K150">
            <v>1.2</v>
          </cell>
          <cell r="L150">
            <v>400</v>
          </cell>
          <cell r="M150">
            <v>171600</v>
          </cell>
        </row>
        <row r="151">
          <cell r="A151" t="str">
            <v>e</v>
          </cell>
          <cell r="B151" t="str">
            <v>지수판</v>
          </cell>
          <cell r="C151" t="str">
            <v>m</v>
          </cell>
          <cell r="D151">
            <v>907</v>
          </cell>
          <cell r="E151">
            <v>8727</v>
          </cell>
          <cell r="F151">
            <v>7915389</v>
          </cell>
          <cell r="G151">
            <v>8500</v>
          </cell>
          <cell r="H151">
            <v>0</v>
          </cell>
          <cell r="I151">
            <v>8500</v>
          </cell>
          <cell r="J151">
            <v>7709500</v>
          </cell>
          <cell r="K151">
            <v>0.97398877048241095</v>
          </cell>
          <cell r="L151">
            <v>10000</v>
          </cell>
          <cell r="M151">
            <v>9070000</v>
          </cell>
        </row>
        <row r="152">
          <cell r="A152" t="str">
            <v>f</v>
          </cell>
          <cell r="B152" t="str">
            <v>기초잡석깔기(T=300m/m)</v>
          </cell>
          <cell r="C152" t="str">
            <v>m3</v>
          </cell>
          <cell r="D152">
            <v>998</v>
          </cell>
          <cell r="E152">
            <v>19131</v>
          </cell>
          <cell r="F152">
            <v>19092738</v>
          </cell>
          <cell r="G152">
            <v>16100</v>
          </cell>
          <cell r="H152">
            <v>0</v>
          </cell>
          <cell r="I152">
            <v>16100</v>
          </cell>
          <cell r="J152">
            <v>16067800</v>
          </cell>
          <cell r="K152">
            <v>0.84156604463959017</v>
          </cell>
          <cell r="L152">
            <v>10000</v>
          </cell>
          <cell r="M152">
            <v>9980000</v>
          </cell>
        </row>
        <row r="153">
          <cell r="A153" t="str">
            <v>g</v>
          </cell>
          <cell r="B153" t="str">
            <v>아스팔트코팅</v>
          </cell>
          <cell r="C153" t="str">
            <v>m2</v>
          </cell>
          <cell r="D153">
            <v>15307</v>
          </cell>
          <cell r="E153">
            <v>4353</v>
          </cell>
          <cell r="F153">
            <v>66631371</v>
          </cell>
          <cell r="G153">
            <v>2800</v>
          </cell>
          <cell r="H153">
            <v>0</v>
          </cell>
          <cell r="I153">
            <v>2800</v>
          </cell>
          <cell r="J153">
            <v>42859600</v>
          </cell>
          <cell r="K153">
            <v>0.64323455088444748</v>
          </cell>
          <cell r="L153">
            <v>4000</v>
          </cell>
          <cell r="M153">
            <v>61228000</v>
          </cell>
        </row>
        <row r="154">
          <cell r="A154" t="str">
            <v>j</v>
          </cell>
          <cell r="B154" t="str">
            <v>폴리에틸렌발포단열재(T=300m/m)</v>
          </cell>
          <cell r="C154" t="str">
            <v>m2</v>
          </cell>
          <cell r="D154">
            <v>1451</v>
          </cell>
          <cell r="E154">
            <v>3923</v>
          </cell>
          <cell r="F154">
            <v>5692273</v>
          </cell>
          <cell r="G154">
            <v>3500</v>
          </cell>
          <cell r="H154">
            <v>0</v>
          </cell>
          <cell r="I154">
            <v>3500</v>
          </cell>
          <cell r="J154">
            <v>5078500</v>
          </cell>
          <cell r="K154">
            <v>0.89217435635992859</v>
          </cell>
          <cell r="L154">
            <v>2000</v>
          </cell>
          <cell r="M154">
            <v>2902000</v>
          </cell>
        </row>
        <row r="155">
          <cell r="A155" t="str">
            <v>k</v>
          </cell>
          <cell r="B155" t="str">
            <v>sheet 방수(T=2m/m)</v>
          </cell>
          <cell r="C155" t="str">
            <v>m2</v>
          </cell>
          <cell r="D155">
            <v>2906</v>
          </cell>
          <cell r="E155">
            <v>11633</v>
          </cell>
          <cell r="F155">
            <v>33805498</v>
          </cell>
          <cell r="G155">
            <v>6000</v>
          </cell>
          <cell r="H155">
            <v>0</v>
          </cell>
          <cell r="I155">
            <v>6000</v>
          </cell>
          <cell r="J155">
            <v>17436000</v>
          </cell>
          <cell r="K155">
            <v>0.51577409094816473</v>
          </cell>
          <cell r="L155">
            <v>12000</v>
          </cell>
          <cell r="M155">
            <v>34872000</v>
          </cell>
        </row>
        <row r="156">
          <cell r="A156" t="str">
            <v>i</v>
          </cell>
          <cell r="B156" t="str">
            <v>보호몰탈</v>
          </cell>
          <cell r="G156" t="str">
            <v xml:space="preserve"> </v>
          </cell>
          <cell r="H156">
            <v>0</v>
          </cell>
          <cell r="I156" t="str">
            <v xml:space="preserve"> </v>
          </cell>
          <cell r="J156">
            <v>0</v>
          </cell>
          <cell r="K156">
            <v>0</v>
          </cell>
          <cell r="M156">
            <v>0</v>
          </cell>
        </row>
        <row r="157">
          <cell r="A157" t="str">
            <v>i-2</v>
          </cell>
          <cell r="B157" t="str">
            <v>T= 10m/m</v>
          </cell>
          <cell r="C157" t="str">
            <v>m2</v>
          </cell>
          <cell r="D157">
            <v>711</v>
          </cell>
          <cell r="E157">
            <v>4893</v>
          </cell>
          <cell r="F157">
            <v>3478923</v>
          </cell>
          <cell r="G157">
            <v>4000</v>
          </cell>
          <cell r="H157">
            <v>0</v>
          </cell>
          <cell r="I157">
            <v>4000</v>
          </cell>
          <cell r="J157">
            <v>2844000</v>
          </cell>
          <cell r="K157">
            <v>0.81749437972613936</v>
          </cell>
          <cell r="L157">
            <v>4000</v>
          </cell>
          <cell r="M157">
            <v>2844000</v>
          </cell>
        </row>
        <row r="158">
          <cell r="A158" t="str">
            <v>i-3</v>
          </cell>
          <cell r="B158" t="str">
            <v>T= 30m/m</v>
          </cell>
          <cell r="C158" t="str">
            <v>m2</v>
          </cell>
          <cell r="D158">
            <v>711</v>
          </cell>
          <cell r="E158">
            <v>8863</v>
          </cell>
          <cell r="F158">
            <v>6301593</v>
          </cell>
          <cell r="G158">
            <v>6000</v>
          </cell>
          <cell r="H158">
            <v>0</v>
          </cell>
          <cell r="I158">
            <v>6000</v>
          </cell>
          <cell r="J158">
            <v>4266000</v>
          </cell>
          <cell r="K158">
            <v>0.67697168001805252</v>
          </cell>
          <cell r="L158">
            <v>6000</v>
          </cell>
          <cell r="M158">
            <v>4266000</v>
          </cell>
        </row>
        <row r="159">
          <cell r="A159" t="str">
            <v>i-4</v>
          </cell>
          <cell r="B159" t="str">
            <v>T= 50m/m</v>
          </cell>
          <cell r="C159" t="str">
            <v>m2</v>
          </cell>
          <cell r="D159">
            <v>616</v>
          </cell>
          <cell r="E159">
            <v>8955</v>
          </cell>
          <cell r="F159">
            <v>5516280</v>
          </cell>
          <cell r="G159">
            <v>8000</v>
          </cell>
          <cell r="H159">
            <v>0</v>
          </cell>
          <cell r="I159">
            <v>8000</v>
          </cell>
          <cell r="J159">
            <v>4928000</v>
          </cell>
          <cell r="K159">
            <v>0.89335566722501392</v>
          </cell>
          <cell r="L159">
            <v>8000</v>
          </cell>
          <cell r="M159">
            <v>4928000</v>
          </cell>
        </row>
        <row r="160">
          <cell r="A160" t="str">
            <v>m</v>
          </cell>
          <cell r="B160" t="str">
            <v>칼라하드너(T= 3m/m)</v>
          </cell>
          <cell r="C160" t="str">
            <v>m2</v>
          </cell>
          <cell r="D160">
            <v>565</v>
          </cell>
          <cell r="E160">
            <v>12303</v>
          </cell>
          <cell r="F160">
            <v>6951195</v>
          </cell>
          <cell r="G160">
            <v>14250</v>
          </cell>
          <cell r="H160">
            <v>0</v>
          </cell>
          <cell r="I160">
            <v>14250</v>
          </cell>
          <cell r="J160">
            <v>8051250</v>
          </cell>
          <cell r="K160">
            <v>1.158254084369666</v>
          </cell>
          <cell r="L160">
            <v>20000</v>
          </cell>
          <cell r="M160">
            <v>11300000</v>
          </cell>
        </row>
        <row r="161">
          <cell r="A161" t="str">
            <v>n</v>
          </cell>
          <cell r="B161" t="str">
            <v>스틸그레이팅(995x700x50m/m)</v>
          </cell>
          <cell r="C161" t="str">
            <v>개</v>
          </cell>
          <cell r="D161">
            <v>3</v>
          </cell>
          <cell r="E161">
            <v>26837</v>
          </cell>
          <cell r="F161">
            <v>80511</v>
          </cell>
          <cell r="G161">
            <v>70000</v>
          </cell>
          <cell r="H161">
            <v>0</v>
          </cell>
          <cell r="I161">
            <v>70000</v>
          </cell>
          <cell r="J161">
            <v>210000</v>
          </cell>
          <cell r="K161">
            <v>2.6083392331482655</v>
          </cell>
          <cell r="L161">
            <v>70000</v>
          </cell>
          <cell r="M161">
            <v>210000</v>
          </cell>
        </row>
        <row r="162">
          <cell r="A162" t="str">
            <v>o</v>
          </cell>
          <cell r="B162" t="str">
            <v>페인트도색(수성3회)</v>
          </cell>
          <cell r="C162" t="str">
            <v>m2</v>
          </cell>
          <cell r="D162">
            <v>1660</v>
          </cell>
          <cell r="E162">
            <v>5304</v>
          </cell>
          <cell r="F162">
            <v>8804640</v>
          </cell>
          <cell r="G162">
            <v>4200</v>
          </cell>
          <cell r="H162">
            <v>0</v>
          </cell>
          <cell r="I162">
            <v>4200</v>
          </cell>
          <cell r="J162">
            <v>6972000</v>
          </cell>
          <cell r="K162">
            <v>0.79185520361990946</v>
          </cell>
          <cell r="L162">
            <v>2500</v>
          </cell>
          <cell r="M162">
            <v>4150000</v>
          </cell>
        </row>
        <row r="163">
          <cell r="A163" t="str">
            <v>p</v>
          </cell>
          <cell r="B163" t="str">
            <v>부직포(0.6x0.6)</v>
          </cell>
          <cell r="C163" t="str">
            <v>m2</v>
          </cell>
          <cell r="D163">
            <v>385</v>
          </cell>
          <cell r="E163">
            <v>1274</v>
          </cell>
          <cell r="F163">
            <v>490490</v>
          </cell>
          <cell r="G163">
            <v>2100</v>
          </cell>
          <cell r="H163">
            <v>0</v>
          </cell>
          <cell r="I163">
            <v>2100</v>
          </cell>
          <cell r="J163">
            <v>808500</v>
          </cell>
          <cell r="K163">
            <v>1.6483516483516483</v>
          </cell>
          <cell r="L163">
            <v>3000</v>
          </cell>
          <cell r="M163">
            <v>1155000</v>
          </cell>
        </row>
        <row r="164">
          <cell r="A164">
            <v>2.16</v>
          </cell>
          <cell r="B164" t="str">
            <v>물푸기</v>
          </cell>
          <cell r="C164" t="str">
            <v>시간</v>
          </cell>
          <cell r="D164">
            <v>112</v>
          </cell>
          <cell r="E164">
            <v>2654</v>
          </cell>
          <cell r="F164">
            <v>297248</v>
          </cell>
          <cell r="G164">
            <v>3000</v>
          </cell>
          <cell r="H164">
            <v>0</v>
          </cell>
          <cell r="I164">
            <v>3000</v>
          </cell>
          <cell r="J164">
            <v>336000</v>
          </cell>
          <cell r="K164">
            <v>1.1303692539562924</v>
          </cell>
          <cell r="L164">
            <v>10000</v>
          </cell>
          <cell r="M164">
            <v>1120000</v>
          </cell>
        </row>
        <row r="165">
          <cell r="A165">
            <v>2.17</v>
          </cell>
          <cell r="B165" t="str">
            <v>비계공(강관)</v>
          </cell>
          <cell r="C165" t="str">
            <v>m2</v>
          </cell>
          <cell r="D165">
            <v>19982</v>
          </cell>
          <cell r="E165">
            <v>7615</v>
          </cell>
          <cell r="F165">
            <v>152162930</v>
          </cell>
          <cell r="G165">
            <v>7000</v>
          </cell>
          <cell r="H165">
            <v>0</v>
          </cell>
          <cell r="I165">
            <v>7000</v>
          </cell>
          <cell r="J165">
            <v>139874000</v>
          </cell>
          <cell r="K165">
            <v>0.91923834537097837</v>
          </cell>
          <cell r="L165">
            <v>7000</v>
          </cell>
          <cell r="M165">
            <v>139874000</v>
          </cell>
        </row>
        <row r="166">
          <cell r="A166">
            <v>2.1800000000000002</v>
          </cell>
          <cell r="B166" t="str">
            <v>동바리공</v>
          </cell>
          <cell r="G166" t="str">
            <v xml:space="preserve"> </v>
          </cell>
          <cell r="H166">
            <v>0</v>
          </cell>
          <cell r="I166" t="str">
            <v xml:space="preserve"> </v>
          </cell>
          <cell r="J166">
            <v>0</v>
          </cell>
          <cell r="K166">
            <v>0</v>
          </cell>
          <cell r="M166">
            <v>0</v>
          </cell>
        </row>
        <row r="167">
          <cell r="A167" t="str">
            <v>b</v>
          </cell>
          <cell r="B167" t="str">
            <v>강관동바리</v>
          </cell>
          <cell r="C167" t="str">
            <v>공/m3</v>
          </cell>
          <cell r="D167">
            <v>25109</v>
          </cell>
          <cell r="E167">
            <v>6473</v>
          </cell>
          <cell r="F167">
            <v>162530557</v>
          </cell>
          <cell r="G167">
            <v>7000</v>
          </cell>
          <cell r="H167">
            <v>0</v>
          </cell>
          <cell r="I167">
            <v>7000</v>
          </cell>
          <cell r="J167">
            <v>175763000</v>
          </cell>
          <cell r="K167">
            <v>1.0814151089139503</v>
          </cell>
          <cell r="L167">
            <v>7000</v>
          </cell>
          <cell r="M167">
            <v>175763000</v>
          </cell>
        </row>
        <row r="168">
          <cell r="A168" t="str">
            <v>d</v>
          </cell>
          <cell r="B168" t="str">
            <v>강재동바리(4.5mx4.5m)</v>
          </cell>
          <cell r="C168" t="str">
            <v>m</v>
          </cell>
          <cell r="D168">
            <v>36</v>
          </cell>
          <cell r="E168">
            <v>1680017</v>
          </cell>
          <cell r="F168">
            <v>60480612</v>
          </cell>
          <cell r="G168">
            <v>1500000</v>
          </cell>
          <cell r="H168">
            <v>0</v>
          </cell>
          <cell r="I168">
            <v>1500000</v>
          </cell>
          <cell r="J168">
            <v>54000000</v>
          </cell>
          <cell r="K168">
            <v>0.89284810808462056</v>
          </cell>
          <cell r="L168">
            <v>900000</v>
          </cell>
          <cell r="M168">
            <v>32400000</v>
          </cell>
        </row>
        <row r="169">
          <cell r="A169" t="str">
            <v>E</v>
          </cell>
          <cell r="B169" t="str">
            <v>기 타 공</v>
          </cell>
          <cell r="G169" t="str">
            <v xml:space="preserve"> </v>
          </cell>
          <cell r="H169">
            <v>0</v>
          </cell>
          <cell r="I169" t="str">
            <v xml:space="preserve"> </v>
          </cell>
          <cell r="J169">
            <v>0</v>
          </cell>
          <cell r="K169">
            <v>0</v>
          </cell>
          <cell r="M169">
            <v>0</v>
          </cell>
        </row>
        <row r="170">
          <cell r="A170" t="str">
            <v>2.20</v>
          </cell>
          <cell r="B170" t="str">
            <v>수로보호공</v>
          </cell>
          <cell r="G170" t="str">
            <v xml:space="preserve"> </v>
          </cell>
          <cell r="H170">
            <v>0</v>
          </cell>
          <cell r="I170" t="str">
            <v xml:space="preserve"> </v>
          </cell>
          <cell r="J170">
            <v>0</v>
          </cell>
          <cell r="K170">
            <v>0</v>
          </cell>
          <cell r="M170">
            <v>0</v>
          </cell>
        </row>
        <row r="171">
          <cell r="A171" t="str">
            <v>a</v>
          </cell>
          <cell r="B171" t="str">
            <v>거푸집</v>
          </cell>
          <cell r="G171" t="str">
            <v xml:space="preserve"> </v>
          </cell>
          <cell r="H171">
            <v>0</v>
          </cell>
          <cell r="I171" t="str">
            <v xml:space="preserve"> </v>
          </cell>
          <cell r="J171">
            <v>0</v>
          </cell>
          <cell r="K171">
            <v>0</v>
          </cell>
          <cell r="M171">
            <v>0</v>
          </cell>
        </row>
        <row r="172">
          <cell r="A172" t="str">
            <v>a-2</v>
          </cell>
          <cell r="B172" t="str">
            <v>합판4회</v>
          </cell>
          <cell r="C172" t="str">
            <v>m2</v>
          </cell>
          <cell r="D172">
            <v>261</v>
          </cell>
          <cell r="E172">
            <v>14344</v>
          </cell>
          <cell r="F172">
            <v>3743784</v>
          </cell>
          <cell r="G172">
            <v>18000</v>
          </cell>
          <cell r="H172">
            <v>0</v>
          </cell>
          <cell r="I172">
            <v>18000</v>
          </cell>
          <cell r="J172">
            <v>4698000</v>
          </cell>
          <cell r="K172">
            <v>1.2548800892359175</v>
          </cell>
          <cell r="L172">
            <v>17000</v>
          </cell>
          <cell r="M172">
            <v>4437000</v>
          </cell>
        </row>
        <row r="173">
          <cell r="A173" t="str">
            <v>a-3</v>
          </cell>
          <cell r="B173" t="str">
            <v>합판6회</v>
          </cell>
          <cell r="C173" t="str">
            <v>m2</v>
          </cell>
          <cell r="D173">
            <v>166</v>
          </cell>
          <cell r="E173">
            <v>11730</v>
          </cell>
          <cell r="F173">
            <v>1947180</v>
          </cell>
          <cell r="G173">
            <v>15000</v>
          </cell>
          <cell r="H173">
            <v>0</v>
          </cell>
          <cell r="I173">
            <v>15000</v>
          </cell>
          <cell r="J173">
            <v>2490000</v>
          </cell>
          <cell r="K173">
            <v>1.2787723785166241</v>
          </cell>
          <cell r="L173">
            <v>16000</v>
          </cell>
          <cell r="M173">
            <v>2656000</v>
          </cell>
        </row>
        <row r="174">
          <cell r="A174" t="str">
            <v>b</v>
          </cell>
          <cell r="B174" t="str">
            <v>콘크리트</v>
          </cell>
          <cell r="G174" t="str">
            <v xml:space="preserve"> </v>
          </cell>
          <cell r="H174">
            <v>0</v>
          </cell>
          <cell r="I174" t="str">
            <v xml:space="preserve"> </v>
          </cell>
          <cell r="J174">
            <v>0</v>
          </cell>
          <cell r="K174">
            <v>0</v>
          </cell>
          <cell r="M174">
            <v>0</v>
          </cell>
        </row>
        <row r="175">
          <cell r="A175" t="str">
            <v>b-2</v>
          </cell>
          <cell r="B175" t="str">
            <v>3종 40m/m(무근)구입및타설</v>
          </cell>
          <cell r="C175" t="str">
            <v>m3</v>
          </cell>
          <cell r="D175">
            <v>1146</v>
          </cell>
          <cell r="E175">
            <v>17726</v>
          </cell>
          <cell r="F175">
            <v>20313996</v>
          </cell>
          <cell r="G175">
            <v>22000</v>
          </cell>
          <cell r="H175" t="str">
            <v>ERR</v>
          </cell>
          <cell r="I175">
            <v>63000</v>
          </cell>
          <cell r="J175">
            <v>25212000</v>
          </cell>
          <cell r="K175">
            <v>1.241114746699763</v>
          </cell>
          <cell r="L175">
            <v>15000</v>
          </cell>
          <cell r="M175">
            <v>17190000</v>
          </cell>
        </row>
        <row r="176">
          <cell r="A176" t="str">
            <v>b-3</v>
          </cell>
          <cell r="B176" t="str">
            <v>3종 40m/m(철근)구입및타설</v>
          </cell>
          <cell r="C176" t="str">
            <v>m3</v>
          </cell>
          <cell r="D176">
            <v>87</v>
          </cell>
          <cell r="E176">
            <v>19288</v>
          </cell>
          <cell r="F176">
            <v>1678056</v>
          </cell>
          <cell r="G176">
            <v>22000</v>
          </cell>
          <cell r="H176" t="str">
            <v>ERR</v>
          </cell>
          <cell r="I176">
            <v>63000</v>
          </cell>
          <cell r="J176">
            <v>1914000</v>
          </cell>
          <cell r="K176">
            <v>1.1406055578598091</v>
          </cell>
          <cell r="L176">
            <v>15000</v>
          </cell>
          <cell r="M176">
            <v>1305000</v>
          </cell>
        </row>
        <row r="177">
          <cell r="A177" t="str">
            <v>b-4</v>
          </cell>
          <cell r="B177" t="str">
            <v>5종 50m/m(무근)구입및타설</v>
          </cell>
          <cell r="C177" t="str">
            <v>m3</v>
          </cell>
          <cell r="D177">
            <v>121</v>
          </cell>
          <cell r="E177">
            <v>17088</v>
          </cell>
          <cell r="F177">
            <v>2067648</v>
          </cell>
          <cell r="G177">
            <v>22000</v>
          </cell>
          <cell r="H177" t="str">
            <v>ERR</v>
          </cell>
          <cell r="I177">
            <v>58000</v>
          </cell>
          <cell r="J177">
            <v>2662000</v>
          </cell>
          <cell r="K177">
            <v>1.2874531835205993</v>
          </cell>
          <cell r="L177">
            <v>15000</v>
          </cell>
          <cell r="M177">
            <v>1815000</v>
          </cell>
        </row>
        <row r="178">
          <cell r="A178" t="str">
            <v>c</v>
          </cell>
          <cell r="B178" t="str">
            <v>채움재</v>
          </cell>
          <cell r="C178" t="str">
            <v>m3</v>
          </cell>
          <cell r="D178">
            <v>470</v>
          </cell>
          <cell r="E178">
            <v>20724</v>
          </cell>
          <cell r="F178">
            <v>9740280</v>
          </cell>
          <cell r="G178">
            <v>16100</v>
          </cell>
          <cell r="H178">
            <v>0</v>
          </cell>
          <cell r="I178">
            <v>16100</v>
          </cell>
          <cell r="J178">
            <v>7567000</v>
          </cell>
          <cell r="K178">
            <v>0.7768770507624011</v>
          </cell>
          <cell r="L178">
            <v>4000</v>
          </cell>
          <cell r="M178">
            <v>1880000</v>
          </cell>
        </row>
        <row r="179">
          <cell r="A179" t="str">
            <v>d</v>
          </cell>
          <cell r="B179" t="str">
            <v>P.V.C 파이프(D= 50m/m)</v>
          </cell>
          <cell r="C179" t="str">
            <v>m</v>
          </cell>
          <cell r="D179">
            <v>235</v>
          </cell>
          <cell r="E179">
            <v>921</v>
          </cell>
          <cell r="F179">
            <v>216435</v>
          </cell>
          <cell r="G179">
            <v>1570</v>
          </cell>
          <cell r="H179">
            <v>0</v>
          </cell>
          <cell r="I179">
            <v>1570</v>
          </cell>
          <cell r="J179">
            <v>368950</v>
          </cell>
          <cell r="K179">
            <v>1.7046688382193269</v>
          </cell>
          <cell r="L179">
            <v>2000</v>
          </cell>
          <cell r="M179">
            <v>470000</v>
          </cell>
        </row>
        <row r="180">
          <cell r="A180" t="str">
            <v>f-1</v>
          </cell>
          <cell r="B180" t="str">
            <v>찰쌓기(0 - 3m)</v>
          </cell>
          <cell r="C180" t="str">
            <v>m2</v>
          </cell>
          <cell r="D180">
            <v>339</v>
          </cell>
          <cell r="E180">
            <v>14439</v>
          </cell>
          <cell r="F180">
            <v>4894821</v>
          </cell>
          <cell r="G180">
            <v>31180</v>
          </cell>
          <cell r="H180">
            <v>0</v>
          </cell>
          <cell r="I180">
            <v>31180</v>
          </cell>
          <cell r="J180">
            <v>10570020</v>
          </cell>
          <cell r="K180">
            <v>2.1594293233603437</v>
          </cell>
          <cell r="L180">
            <v>35000</v>
          </cell>
          <cell r="M180">
            <v>11865000</v>
          </cell>
        </row>
        <row r="181">
          <cell r="A181" t="str">
            <v>f-2</v>
          </cell>
          <cell r="B181" t="str">
            <v>찰쌓기(3 - 6m)</v>
          </cell>
          <cell r="C181" t="str">
            <v>m2</v>
          </cell>
          <cell r="D181">
            <v>334</v>
          </cell>
          <cell r="E181">
            <v>20396</v>
          </cell>
          <cell r="F181">
            <v>6812264</v>
          </cell>
          <cell r="G181">
            <v>36880</v>
          </cell>
          <cell r="H181">
            <v>0</v>
          </cell>
          <cell r="I181">
            <v>36880</v>
          </cell>
          <cell r="J181">
            <v>12317920</v>
          </cell>
          <cell r="K181">
            <v>1.8081976858207491</v>
          </cell>
          <cell r="L181">
            <v>45000</v>
          </cell>
          <cell r="M181">
            <v>15030000</v>
          </cell>
        </row>
        <row r="182">
          <cell r="A182" t="str">
            <v>h</v>
          </cell>
          <cell r="B182" t="str">
            <v>철근가공조립(간단)</v>
          </cell>
          <cell r="C182" t="str">
            <v>TON</v>
          </cell>
          <cell r="D182">
            <v>2.0910000000000002</v>
          </cell>
          <cell r="E182">
            <v>243567</v>
          </cell>
          <cell r="F182">
            <v>509298</v>
          </cell>
          <cell r="G182">
            <v>220000</v>
          </cell>
          <cell r="H182">
            <v>0</v>
          </cell>
          <cell r="I182">
            <v>220000</v>
          </cell>
          <cell r="J182">
            <v>460020</v>
          </cell>
          <cell r="K182">
            <v>0.90324328781970475</v>
          </cell>
          <cell r="L182">
            <v>230000</v>
          </cell>
          <cell r="M182">
            <v>480930</v>
          </cell>
        </row>
        <row r="183">
          <cell r="A183">
            <v>2.21</v>
          </cell>
          <cell r="B183" t="str">
            <v>콘크리트다이크</v>
          </cell>
          <cell r="G183" t="str">
            <v xml:space="preserve"> </v>
          </cell>
          <cell r="H183">
            <v>0</v>
          </cell>
          <cell r="I183" t="str">
            <v xml:space="preserve"> </v>
          </cell>
          <cell r="J183">
            <v>0</v>
          </cell>
          <cell r="K183">
            <v>0</v>
          </cell>
          <cell r="M183">
            <v>0</v>
          </cell>
        </row>
        <row r="184">
          <cell r="A184" t="str">
            <v>a</v>
          </cell>
          <cell r="B184" t="str">
            <v>기계타설</v>
          </cell>
          <cell r="C184" t="str">
            <v>m</v>
          </cell>
          <cell r="D184">
            <v>20799</v>
          </cell>
          <cell r="E184">
            <v>1048</v>
          </cell>
          <cell r="F184">
            <v>21797352</v>
          </cell>
          <cell r="G184">
            <v>4680</v>
          </cell>
          <cell r="H184" t="str">
            <v>ERR</v>
          </cell>
          <cell r="I184">
            <v>5040</v>
          </cell>
          <cell r="J184">
            <v>97339320</v>
          </cell>
          <cell r="K184">
            <v>4.4656488549618318</v>
          </cell>
          <cell r="L184">
            <v>6500</v>
          </cell>
          <cell r="M184">
            <v>135193500</v>
          </cell>
        </row>
        <row r="185">
          <cell r="A185" t="str">
            <v>b</v>
          </cell>
          <cell r="B185" t="str">
            <v>프리케스트</v>
          </cell>
          <cell r="C185" t="str">
            <v>m</v>
          </cell>
          <cell r="D185">
            <v>1346</v>
          </cell>
          <cell r="E185">
            <v>10827</v>
          </cell>
          <cell r="F185">
            <v>14573142</v>
          </cell>
          <cell r="G185">
            <v>12080</v>
          </cell>
          <cell r="H185" t="str">
            <v>ERR</v>
          </cell>
          <cell r="I185">
            <v>13420</v>
          </cell>
          <cell r="J185">
            <v>16259680</v>
          </cell>
          <cell r="K185">
            <v>1.1157291955296942</v>
          </cell>
          <cell r="L185">
            <v>12000</v>
          </cell>
          <cell r="M185">
            <v>16152000</v>
          </cell>
        </row>
        <row r="186">
          <cell r="A186">
            <v>2.2200000000000002</v>
          </cell>
          <cell r="B186" t="str">
            <v>소단배수로</v>
          </cell>
          <cell r="G186" t="str">
            <v xml:space="preserve"> </v>
          </cell>
          <cell r="H186">
            <v>0</v>
          </cell>
          <cell r="I186" t="str">
            <v xml:space="preserve"> 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</row>
        <row r="187">
          <cell r="A187" t="str">
            <v>a</v>
          </cell>
          <cell r="B187" t="str">
            <v>형식-1(암구간;L형 측구)</v>
          </cell>
          <cell r="C187" t="str">
            <v>m</v>
          </cell>
          <cell r="D187">
            <v>2391</v>
          </cell>
          <cell r="E187">
            <v>11906</v>
          </cell>
          <cell r="F187">
            <v>28467246</v>
          </cell>
          <cell r="G187">
            <v>11580</v>
          </cell>
          <cell r="H187" t="str">
            <v>ERR</v>
          </cell>
          <cell r="I187">
            <v>12710</v>
          </cell>
          <cell r="J187">
            <v>27687780</v>
          </cell>
          <cell r="K187">
            <v>0.97261884763984541</v>
          </cell>
          <cell r="L187">
            <v>40000</v>
          </cell>
          <cell r="M187">
            <v>95640000</v>
          </cell>
        </row>
        <row r="188">
          <cell r="A188" t="str">
            <v>b</v>
          </cell>
          <cell r="B188" t="str">
            <v>형식-1(토사구간;PE반원형)</v>
          </cell>
          <cell r="C188" t="str">
            <v>m</v>
          </cell>
          <cell r="D188">
            <v>203</v>
          </cell>
          <cell r="E188">
            <v>11406</v>
          </cell>
          <cell r="F188">
            <v>2315418</v>
          </cell>
          <cell r="G188">
            <v>8380</v>
          </cell>
          <cell r="H188" t="str">
            <v>ERR</v>
          </cell>
          <cell r="I188">
            <v>13530</v>
          </cell>
          <cell r="J188">
            <v>1701140</v>
          </cell>
          <cell r="K188">
            <v>0.73470103454322289</v>
          </cell>
          <cell r="L188">
            <v>70000</v>
          </cell>
          <cell r="M188">
            <v>14210000</v>
          </cell>
        </row>
        <row r="189">
          <cell r="A189">
            <v>2.23</v>
          </cell>
          <cell r="B189" t="str">
            <v>길어깨다이크집수거</v>
          </cell>
          <cell r="G189" t="str">
            <v xml:space="preserve"> </v>
          </cell>
          <cell r="H189">
            <v>0</v>
          </cell>
          <cell r="I189" t="str">
            <v xml:space="preserve"> </v>
          </cell>
          <cell r="J189">
            <v>0</v>
          </cell>
          <cell r="K189">
            <v>0</v>
          </cell>
          <cell r="M189">
            <v>0</v>
          </cell>
        </row>
        <row r="190">
          <cell r="A190" t="str">
            <v>a</v>
          </cell>
          <cell r="B190" t="str">
            <v>형식-1(L형)</v>
          </cell>
          <cell r="C190" t="str">
            <v>개</v>
          </cell>
          <cell r="D190">
            <v>226</v>
          </cell>
          <cell r="E190">
            <v>93439</v>
          </cell>
          <cell r="F190">
            <v>21117214</v>
          </cell>
          <cell r="G190">
            <v>91480</v>
          </cell>
          <cell r="H190" t="str">
            <v>ERR</v>
          </cell>
          <cell r="I190">
            <v>95230</v>
          </cell>
          <cell r="J190">
            <v>20674480</v>
          </cell>
          <cell r="K190">
            <v>0.97903445028307234</v>
          </cell>
          <cell r="L190">
            <v>120000</v>
          </cell>
          <cell r="M190">
            <v>27120000</v>
          </cell>
        </row>
        <row r="191">
          <cell r="A191" t="str">
            <v>b</v>
          </cell>
          <cell r="B191" t="str">
            <v>형식-2(T형)</v>
          </cell>
          <cell r="C191" t="str">
            <v>개</v>
          </cell>
          <cell r="D191">
            <v>16</v>
          </cell>
          <cell r="E191">
            <v>149323</v>
          </cell>
          <cell r="F191">
            <v>2389168</v>
          </cell>
          <cell r="G191">
            <v>171900</v>
          </cell>
          <cell r="H191" t="str">
            <v>ERR</v>
          </cell>
          <cell r="I191">
            <v>178900</v>
          </cell>
          <cell r="J191">
            <v>2750400</v>
          </cell>
          <cell r="K191">
            <v>1.1511957300616784</v>
          </cell>
          <cell r="L191">
            <v>150000</v>
          </cell>
          <cell r="M191">
            <v>2400000</v>
          </cell>
        </row>
        <row r="192">
          <cell r="A192">
            <v>2.2400000000000002</v>
          </cell>
          <cell r="B192" t="str">
            <v>도수로설치공</v>
          </cell>
          <cell r="G192" t="str">
            <v xml:space="preserve"> </v>
          </cell>
          <cell r="H192">
            <v>0</v>
          </cell>
          <cell r="I192" t="str">
            <v xml:space="preserve"> </v>
          </cell>
          <cell r="J192">
            <v>0</v>
          </cell>
          <cell r="K192">
            <v>0</v>
          </cell>
          <cell r="M192">
            <v>0</v>
          </cell>
        </row>
        <row r="193">
          <cell r="A193" t="str">
            <v>a</v>
          </cell>
          <cell r="B193" t="str">
            <v>거푸집</v>
          </cell>
          <cell r="C193" t="str">
            <v xml:space="preserve"> </v>
          </cell>
          <cell r="G193" t="str">
            <v xml:space="preserve"> </v>
          </cell>
          <cell r="H193">
            <v>0</v>
          </cell>
          <cell r="I193" t="str">
            <v xml:space="preserve"> </v>
          </cell>
          <cell r="J193">
            <v>0</v>
          </cell>
          <cell r="K193">
            <v>0</v>
          </cell>
          <cell r="M193">
            <v>0</v>
          </cell>
        </row>
        <row r="194">
          <cell r="A194" t="str">
            <v>a-1</v>
          </cell>
          <cell r="B194" t="str">
            <v>합판3회</v>
          </cell>
          <cell r="C194" t="str">
            <v>m2</v>
          </cell>
          <cell r="D194">
            <v>81</v>
          </cell>
          <cell r="E194">
            <v>16812</v>
          </cell>
          <cell r="F194">
            <v>1361772</v>
          </cell>
          <cell r="G194">
            <v>19000</v>
          </cell>
          <cell r="H194">
            <v>0</v>
          </cell>
          <cell r="I194">
            <v>19000</v>
          </cell>
          <cell r="J194">
            <v>1539000</v>
          </cell>
          <cell r="K194">
            <v>1.1301451344277897</v>
          </cell>
          <cell r="L194">
            <v>18000</v>
          </cell>
          <cell r="M194">
            <v>1458000</v>
          </cell>
        </row>
        <row r="195">
          <cell r="A195" t="str">
            <v>a-2</v>
          </cell>
          <cell r="B195" t="str">
            <v>합판4회</v>
          </cell>
          <cell r="C195" t="str">
            <v>m2</v>
          </cell>
          <cell r="D195">
            <v>5956</v>
          </cell>
          <cell r="E195">
            <v>14344</v>
          </cell>
          <cell r="F195">
            <v>85432864</v>
          </cell>
          <cell r="G195">
            <v>18000</v>
          </cell>
          <cell r="H195">
            <v>0</v>
          </cell>
          <cell r="I195">
            <v>18000</v>
          </cell>
          <cell r="J195">
            <v>107208000</v>
          </cell>
          <cell r="K195">
            <v>1.2548800892359175</v>
          </cell>
          <cell r="L195">
            <v>17000</v>
          </cell>
          <cell r="M195">
            <v>101252000</v>
          </cell>
        </row>
        <row r="196">
          <cell r="A196" t="str">
            <v>b</v>
          </cell>
          <cell r="B196" t="str">
            <v>철근가공조립(간단)</v>
          </cell>
          <cell r="C196" t="str">
            <v>TON</v>
          </cell>
          <cell r="D196">
            <v>44.098999999999997</v>
          </cell>
          <cell r="E196">
            <v>243567</v>
          </cell>
          <cell r="F196">
            <v>10741061</v>
          </cell>
          <cell r="G196">
            <v>220000</v>
          </cell>
          <cell r="H196">
            <v>0</v>
          </cell>
          <cell r="I196">
            <v>220000</v>
          </cell>
          <cell r="J196">
            <v>9701780</v>
          </cell>
          <cell r="K196">
            <v>0.90324224022189237</v>
          </cell>
          <cell r="L196">
            <v>230000</v>
          </cell>
          <cell r="M196">
            <v>10142770</v>
          </cell>
        </row>
        <row r="197">
          <cell r="A197" t="str">
            <v>c-1</v>
          </cell>
          <cell r="B197" t="str">
            <v>철근(VIB제외):con'c3종</v>
          </cell>
          <cell r="C197" t="str">
            <v>m3</v>
          </cell>
          <cell r="D197">
            <v>253</v>
          </cell>
          <cell r="E197">
            <v>17774</v>
          </cell>
          <cell r="F197">
            <v>4496822</v>
          </cell>
          <cell r="G197">
            <v>22000</v>
          </cell>
          <cell r="H197" t="str">
            <v>ERR</v>
          </cell>
          <cell r="I197">
            <v>64000</v>
          </cell>
          <cell r="J197">
            <v>5566000</v>
          </cell>
          <cell r="K197">
            <v>1.2377630246427367</v>
          </cell>
          <cell r="L197">
            <v>20000</v>
          </cell>
          <cell r="M197">
            <v>5060000</v>
          </cell>
        </row>
        <row r="198">
          <cell r="A198" t="str">
            <v>c-2</v>
          </cell>
          <cell r="B198" t="str">
            <v>소형(VIB제외);con'c3종</v>
          </cell>
          <cell r="C198" t="str">
            <v>m3</v>
          </cell>
          <cell r="D198">
            <v>508</v>
          </cell>
          <cell r="E198">
            <v>26516</v>
          </cell>
          <cell r="F198">
            <v>13470128</v>
          </cell>
          <cell r="G198">
            <v>22000</v>
          </cell>
          <cell r="H198" t="str">
            <v>ERR</v>
          </cell>
          <cell r="I198">
            <v>64000</v>
          </cell>
          <cell r="J198">
            <v>11176000</v>
          </cell>
          <cell r="K198">
            <v>0.82968773570674315</v>
          </cell>
          <cell r="L198">
            <v>20000</v>
          </cell>
          <cell r="M198">
            <v>10160000</v>
          </cell>
        </row>
        <row r="199">
          <cell r="A199" t="str">
            <v>d-1</v>
          </cell>
          <cell r="B199" t="str">
            <v>철근(VIB제외):con'c3종</v>
          </cell>
          <cell r="C199" t="str">
            <v>m3</v>
          </cell>
          <cell r="D199">
            <v>11</v>
          </cell>
          <cell r="E199">
            <v>19164</v>
          </cell>
          <cell r="F199">
            <v>210804</v>
          </cell>
          <cell r="G199">
            <v>22000</v>
          </cell>
          <cell r="H199" t="str">
            <v>ERR</v>
          </cell>
          <cell r="I199">
            <v>63000</v>
          </cell>
          <cell r="J199">
            <v>242000</v>
          </cell>
          <cell r="K199">
            <v>1.147985806720935</v>
          </cell>
          <cell r="L199">
            <v>20000</v>
          </cell>
          <cell r="M199">
            <v>220000</v>
          </cell>
        </row>
        <row r="200">
          <cell r="A200" t="str">
            <v>d-2</v>
          </cell>
          <cell r="B200" t="str">
            <v>소형(VIB제외);con'c3종</v>
          </cell>
          <cell r="C200" t="str">
            <v>m3</v>
          </cell>
          <cell r="D200">
            <v>119</v>
          </cell>
          <cell r="E200">
            <v>27905</v>
          </cell>
          <cell r="F200">
            <v>3320695</v>
          </cell>
          <cell r="G200">
            <v>22000</v>
          </cell>
          <cell r="H200" t="str">
            <v>ERR</v>
          </cell>
          <cell r="I200">
            <v>63000</v>
          </cell>
          <cell r="J200">
            <v>2618000</v>
          </cell>
          <cell r="K200">
            <v>0.78838917756674431</v>
          </cell>
          <cell r="L200">
            <v>20000</v>
          </cell>
          <cell r="M200">
            <v>2380000</v>
          </cell>
        </row>
        <row r="201">
          <cell r="A201">
            <v>2.25</v>
          </cell>
          <cell r="B201" t="str">
            <v>노면배수공</v>
          </cell>
          <cell r="G201" t="str">
            <v xml:space="preserve"> </v>
          </cell>
          <cell r="H201">
            <v>0</v>
          </cell>
          <cell r="I201" t="str">
            <v xml:space="preserve"> 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A202" t="str">
            <v>a</v>
          </cell>
          <cell r="B202" t="str">
            <v>중분대 횡배수관(D=300m/m)</v>
          </cell>
          <cell r="C202" t="str">
            <v>m</v>
          </cell>
          <cell r="D202">
            <v>367</v>
          </cell>
          <cell r="E202">
            <v>38844</v>
          </cell>
          <cell r="F202">
            <v>14255748</v>
          </cell>
          <cell r="G202">
            <v>35110</v>
          </cell>
          <cell r="H202">
            <v>0</v>
          </cell>
          <cell r="I202">
            <v>35110</v>
          </cell>
          <cell r="J202">
            <v>12885370</v>
          </cell>
          <cell r="K202">
            <v>0.90387189784780142</v>
          </cell>
          <cell r="L202">
            <v>18000</v>
          </cell>
          <cell r="M202">
            <v>6606000</v>
          </cell>
        </row>
        <row r="203">
          <cell r="A203" t="str">
            <v>2-25-B</v>
          </cell>
          <cell r="B203" t="str">
            <v>종배수관-중분대,L형측구</v>
          </cell>
          <cell r="G203" t="str">
            <v xml:space="preserve"> </v>
          </cell>
          <cell r="H203">
            <v>0</v>
          </cell>
          <cell r="I203" t="str">
            <v xml:space="preserve"> 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</row>
        <row r="204">
          <cell r="A204" t="str">
            <v>b-1</v>
          </cell>
          <cell r="B204" t="str">
            <v>D =  300m/m</v>
          </cell>
          <cell r="C204" t="str">
            <v>m</v>
          </cell>
          <cell r="D204">
            <v>5224</v>
          </cell>
          <cell r="E204">
            <v>20663</v>
          </cell>
          <cell r="F204">
            <v>107943512</v>
          </cell>
          <cell r="G204">
            <v>8050</v>
          </cell>
          <cell r="H204" t="str">
            <v>ERR</v>
          </cell>
          <cell r="I204">
            <v>18760</v>
          </cell>
          <cell r="J204">
            <v>42053200</v>
          </cell>
          <cell r="K204">
            <v>0.38958524899578956</v>
          </cell>
          <cell r="L204">
            <v>12000</v>
          </cell>
          <cell r="M204">
            <v>62688000</v>
          </cell>
        </row>
        <row r="205">
          <cell r="A205" t="str">
            <v>b-2</v>
          </cell>
          <cell r="B205" t="str">
            <v>D =  450m/m</v>
          </cell>
          <cell r="C205" t="str">
            <v>m</v>
          </cell>
          <cell r="D205">
            <v>1124</v>
          </cell>
          <cell r="E205">
            <v>25618</v>
          </cell>
          <cell r="F205">
            <v>28794632</v>
          </cell>
          <cell r="G205">
            <v>10980</v>
          </cell>
          <cell r="H205" t="str">
            <v>ERR</v>
          </cell>
          <cell r="I205">
            <v>23760</v>
          </cell>
          <cell r="J205">
            <v>12341520</v>
          </cell>
          <cell r="K205">
            <v>0.42860488718869544</v>
          </cell>
          <cell r="L205">
            <v>16000</v>
          </cell>
          <cell r="M205">
            <v>17984000</v>
          </cell>
        </row>
        <row r="206">
          <cell r="A206" t="str">
            <v>b-3</v>
          </cell>
          <cell r="B206" t="str">
            <v>D =  600m/m</v>
          </cell>
          <cell r="C206" t="str">
            <v>m</v>
          </cell>
          <cell r="D206">
            <v>4044</v>
          </cell>
          <cell r="E206">
            <v>43554</v>
          </cell>
          <cell r="F206">
            <v>176132376</v>
          </cell>
          <cell r="G206">
            <v>17820</v>
          </cell>
          <cell r="H206" t="str">
            <v>ERR</v>
          </cell>
          <cell r="I206">
            <v>39240</v>
          </cell>
          <cell r="J206">
            <v>72064080</v>
          </cell>
          <cell r="K206">
            <v>0.40914726546356245</v>
          </cell>
          <cell r="L206">
            <v>20000</v>
          </cell>
          <cell r="M206">
            <v>80880000</v>
          </cell>
        </row>
        <row r="207">
          <cell r="A207" t="str">
            <v>b-5</v>
          </cell>
          <cell r="B207" t="str">
            <v>D =  1000m/m</v>
          </cell>
          <cell r="C207" t="str">
            <v>m</v>
          </cell>
          <cell r="D207">
            <v>426</v>
          </cell>
          <cell r="E207">
            <v>97034</v>
          </cell>
          <cell r="F207">
            <v>41336484</v>
          </cell>
          <cell r="G207">
            <v>32680</v>
          </cell>
          <cell r="H207" t="str">
            <v>ERR</v>
          </cell>
          <cell r="I207">
            <v>93240</v>
          </cell>
          <cell r="J207">
            <v>13921680</v>
          </cell>
          <cell r="K207">
            <v>0.33678916668384279</v>
          </cell>
          <cell r="L207">
            <v>60000</v>
          </cell>
          <cell r="M207">
            <v>25560000</v>
          </cell>
        </row>
        <row r="208">
          <cell r="A208" t="str">
            <v>b-6</v>
          </cell>
          <cell r="B208" t="str">
            <v>D =  1200m/m</v>
          </cell>
          <cell r="C208" t="str">
            <v>m</v>
          </cell>
          <cell r="D208">
            <v>10</v>
          </cell>
          <cell r="E208">
            <v>140363</v>
          </cell>
          <cell r="F208">
            <v>1403630</v>
          </cell>
          <cell r="G208">
            <v>48970</v>
          </cell>
          <cell r="H208" t="str">
            <v>ERR</v>
          </cell>
          <cell r="I208">
            <v>133840</v>
          </cell>
          <cell r="J208">
            <v>489700</v>
          </cell>
          <cell r="K208">
            <v>0.34888111539365785</v>
          </cell>
          <cell r="L208">
            <v>80000</v>
          </cell>
          <cell r="M208">
            <v>800000</v>
          </cell>
        </row>
        <row r="209">
          <cell r="A209" t="str">
            <v>c</v>
          </cell>
          <cell r="B209" t="str">
            <v>중분대 집수정</v>
          </cell>
          <cell r="G209" t="str">
            <v xml:space="preserve"> </v>
          </cell>
          <cell r="H209">
            <v>0</v>
          </cell>
          <cell r="I209" t="str">
            <v xml:space="preserve"> </v>
          </cell>
          <cell r="J209">
            <v>0</v>
          </cell>
          <cell r="K209">
            <v>0</v>
          </cell>
          <cell r="M209">
            <v>0</v>
          </cell>
        </row>
        <row r="210">
          <cell r="A210" t="str">
            <v>c-1</v>
          </cell>
          <cell r="B210" t="str">
            <v>형식 - 1 (양종방향)</v>
          </cell>
          <cell r="C210" t="str">
            <v>개</v>
          </cell>
          <cell r="D210">
            <v>272</v>
          </cell>
          <cell r="E210">
            <v>205291</v>
          </cell>
          <cell r="F210">
            <v>55839152</v>
          </cell>
          <cell r="G210">
            <v>224070</v>
          </cell>
          <cell r="H210" t="str">
            <v>ERR</v>
          </cell>
          <cell r="I210">
            <v>252280</v>
          </cell>
          <cell r="J210">
            <v>60947040</v>
          </cell>
          <cell r="K210">
            <v>1.0914750281307997</v>
          </cell>
          <cell r="L210">
            <v>220000</v>
          </cell>
          <cell r="M210">
            <v>59840000</v>
          </cell>
        </row>
        <row r="211">
          <cell r="A211" t="str">
            <v>c-2</v>
          </cell>
          <cell r="B211" t="str">
            <v>형식 - 1 (양종방향)</v>
          </cell>
          <cell r="C211" t="str">
            <v>개</v>
          </cell>
          <cell r="D211">
            <v>25</v>
          </cell>
          <cell r="E211">
            <v>200681</v>
          </cell>
          <cell r="F211">
            <v>5017025</v>
          </cell>
          <cell r="G211">
            <v>220120</v>
          </cell>
          <cell r="H211" t="str">
            <v>ERR</v>
          </cell>
          <cell r="I211">
            <v>247640</v>
          </cell>
          <cell r="J211">
            <v>5503000</v>
          </cell>
          <cell r="K211">
            <v>1.0968651740822499</v>
          </cell>
          <cell r="L211">
            <v>220000</v>
          </cell>
          <cell r="M211">
            <v>5500000</v>
          </cell>
        </row>
        <row r="212">
          <cell r="A212" t="str">
            <v>c-3</v>
          </cell>
          <cell r="B212" t="str">
            <v>형식 - 1 (양종방향)</v>
          </cell>
          <cell r="C212" t="str">
            <v>개</v>
          </cell>
          <cell r="D212">
            <v>1</v>
          </cell>
          <cell r="E212">
            <v>196060</v>
          </cell>
          <cell r="F212">
            <v>196060</v>
          </cell>
          <cell r="G212">
            <v>216160</v>
          </cell>
          <cell r="H212" t="str">
            <v>ERR</v>
          </cell>
          <cell r="I212">
            <v>243280</v>
          </cell>
          <cell r="J212">
            <v>216160</v>
          </cell>
          <cell r="K212">
            <v>1.1025196368458634</v>
          </cell>
          <cell r="L212">
            <v>220000</v>
          </cell>
          <cell r="M212">
            <v>220000</v>
          </cell>
        </row>
        <row r="213">
          <cell r="A213">
            <v>2.2599999999999998</v>
          </cell>
          <cell r="B213" t="str">
            <v>용배수로</v>
          </cell>
          <cell r="G213" t="str">
            <v xml:space="preserve"> </v>
          </cell>
          <cell r="H213">
            <v>0</v>
          </cell>
          <cell r="I213" t="str">
            <v xml:space="preserve"> </v>
          </cell>
          <cell r="J213">
            <v>0</v>
          </cell>
          <cell r="K213">
            <v>0</v>
          </cell>
          <cell r="M213">
            <v>0</v>
          </cell>
        </row>
        <row r="214">
          <cell r="A214" t="str">
            <v>b</v>
          </cell>
          <cell r="B214" t="str">
            <v>거푸집</v>
          </cell>
          <cell r="G214" t="str">
            <v xml:space="preserve"> </v>
          </cell>
          <cell r="H214">
            <v>0</v>
          </cell>
          <cell r="I214" t="str">
            <v xml:space="preserve"> </v>
          </cell>
          <cell r="J214">
            <v>0</v>
          </cell>
          <cell r="K214">
            <v>0</v>
          </cell>
          <cell r="M214">
            <v>0</v>
          </cell>
        </row>
        <row r="215">
          <cell r="A215" t="str">
            <v>b-1</v>
          </cell>
          <cell r="B215" t="str">
            <v>합판 3회</v>
          </cell>
          <cell r="C215" t="str">
            <v>m2</v>
          </cell>
          <cell r="D215">
            <v>674</v>
          </cell>
          <cell r="E215">
            <v>16812</v>
          </cell>
          <cell r="F215">
            <v>11331288</v>
          </cell>
          <cell r="G215">
            <v>19000</v>
          </cell>
          <cell r="H215">
            <v>0</v>
          </cell>
          <cell r="I215">
            <v>19000</v>
          </cell>
          <cell r="J215">
            <v>12806000</v>
          </cell>
          <cell r="K215">
            <v>1.1301451344277897</v>
          </cell>
          <cell r="L215">
            <v>18000</v>
          </cell>
          <cell r="M215">
            <v>12132000</v>
          </cell>
        </row>
        <row r="216">
          <cell r="A216" t="str">
            <v>b-2</v>
          </cell>
          <cell r="B216" t="str">
            <v>합판 4회</v>
          </cell>
          <cell r="C216" t="str">
            <v>m2</v>
          </cell>
          <cell r="D216">
            <v>736</v>
          </cell>
          <cell r="E216">
            <v>14344</v>
          </cell>
          <cell r="F216">
            <v>10557184</v>
          </cell>
          <cell r="G216">
            <v>18000</v>
          </cell>
          <cell r="H216">
            <v>0</v>
          </cell>
          <cell r="I216">
            <v>18000</v>
          </cell>
          <cell r="J216">
            <v>13248000</v>
          </cell>
          <cell r="K216">
            <v>1.2548800892359175</v>
          </cell>
          <cell r="L216">
            <v>17000</v>
          </cell>
          <cell r="M216">
            <v>12512000</v>
          </cell>
        </row>
        <row r="217">
          <cell r="A217" t="str">
            <v>c</v>
          </cell>
          <cell r="B217" t="str">
            <v>철근가공조립(보통)</v>
          </cell>
          <cell r="C217" t="str">
            <v>TON</v>
          </cell>
          <cell r="D217">
            <v>24.202000000000002</v>
          </cell>
          <cell r="E217">
            <v>336241</v>
          </cell>
          <cell r="F217">
            <v>8137704</v>
          </cell>
          <cell r="G217">
            <v>240000</v>
          </cell>
          <cell r="H217">
            <v>0</v>
          </cell>
          <cell r="I217">
            <v>240000</v>
          </cell>
          <cell r="J217">
            <v>5808480</v>
          </cell>
          <cell r="K217">
            <v>0.71377381138463625</v>
          </cell>
          <cell r="L217">
            <v>230000</v>
          </cell>
          <cell r="M217">
            <v>5566460</v>
          </cell>
        </row>
        <row r="218">
          <cell r="A218" t="str">
            <v>f</v>
          </cell>
          <cell r="B218" t="str">
            <v>콘크리트</v>
          </cell>
          <cell r="G218" t="str">
            <v xml:space="preserve"> </v>
          </cell>
          <cell r="H218">
            <v>0</v>
          </cell>
          <cell r="I218" t="str">
            <v xml:space="preserve"> </v>
          </cell>
          <cell r="J218">
            <v>0</v>
          </cell>
          <cell r="K218">
            <v>0</v>
          </cell>
          <cell r="M218">
            <v>0</v>
          </cell>
        </row>
        <row r="219">
          <cell r="A219" t="str">
            <v>f-1</v>
          </cell>
          <cell r="B219" t="str">
            <v>2종 32m/m (생산 및 타설)</v>
          </cell>
          <cell r="C219" t="str">
            <v>m3</v>
          </cell>
          <cell r="D219">
            <v>263</v>
          </cell>
          <cell r="E219">
            <v>28836</v>
          </cell>
          <cell r="F219">
            <v>7583868</v>
          </cell>
          <cell r="G219">
            <v>22000</v>
          </cell>
          <cell r="H219" t="str">
            <v>ERR</v>
          </cell>
          <cell r="I219">
            <v>31050</v>
          </cell>
          <cell r="J219">
            <v>5786000</v>
          </cell>
          <cell r="K219">
            <v>0.76293521986405877</v>
          </cell>
          <cell r="L219">
            <v>15000</v>
          </cell>
          <cell r="M219">
            <v>3945000</v>
          </cell>
        </row>
        <row r="220">
          <cell r="A220" t="str">
            <v>f-4</v>
          </cell>
          <cell r="B220" t="str">
            <v>5종 50m/m (구입 및 타설)</v>
          </cell>
          <cell r="C220" t="str">
            <v>m3</v>
          </cell>
          <cell r="D220">
            <v>31</v>
          </cell>
          <cell r="E220">
            <v>17088</v>
          </cell>
          <cell r="F220">
            <v>529728</v>
          </cell>
          <cell r="G220">
            <v>22000</v>
          </cell>
          <cell r="H220" t="str">
            <v>ERR</v>
          </cell>
          <cell r="I220">
            <v>58000</v>
          </cell>
          <cell r="J220">
            <v>682000</v>
          </cell>
          <cell r="K220">
            <v>1.2874531835205993</v>
          </cell>
          <cell r="L220">
            <v>15000</v>
          </cell>
          <cell r="M220">
            <v>465000</v>
          </cell>
        </row>
        <row r="221">
          <cell r="B221" t="str">
            <v>소   계 (배수공구조물)</v>
          </cell>
          <cell r="F221">
            <v>7753897165</v>
          </cell>
          <cell r="J221">
            <v>6382728585</v>
          </cell>
          <cell r="K221">
            <v>0.8231639457137423</v>
          </cell>
          <cell r="M221">
            <v>6562213310</v>
          </cell>
        </row>
        <row r="222">
          <cell r="B222" t="str">
            <v>직접공사비 계</v>
          </cell>
          <cell r="F222">
            <v>29073580030</v>
          </cell>
          <cell r="J222">
            <v>20998993135</v>
          </cell>
          <cell r="K222">
            <v>0.72227063586018236</v>
          </cell>
          <cell r="M222">
            <v>19373678460</v>
          </cell>
        </row>
        <row r="223">
          <cell r="F223" t="str">
            <v xml:space="preserve"> </v>
          </cell>
          <cell r="K223">
            <v>0</v>
          </cell>
          <cell r="M223" t="str">
            <v xml:space="preserve"> </v>
          </cell>
        </row>
        <row r="224">
          <cell r="B224" t="str">
            <v>안전관리비</v>
          </cell>
          <cell r="E224">
            <v>1.5199999999999998E-2</v>
          </cell>
          <cell r="F224">
            <v>441918416.45599997</v>
          </cell>
          <cell r="G224">
            <v>0.01</v>
          </cell>
          <cell r="I224">
            <v>5.0000000000000001E-3</v>
          </cell>
          <cell r="J224">
            <v>209989931</v>
          </cell>
          <cell r="K224">
            <v>0.47517804911601336</v>
          </cell>
          <cell r="M224">
            <v>356321540</v>
          </cell>
        </row>
      </sheetData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공구산출내역서"/>
      <sheetName val="1,2공구원가계산서"/>
      <sheetName val="2공구산출내역"/>
      <sheetName val="1공구원가계산"/>
      <sheetName val="2공구원가계산"/>
      <sheetName val="터널굴착단산"/>
      <sheetName val="장약패턴90M2"/>
      <sheetName val="토공산근"/>
      <sheetName val="단가산출근거"/>
      <sheetName val="터널구조물산근"/>
      <sheetName val="도로구조물산근"/>
      <sheetName val="Sheet1"/>
      <sheetName val="Sheet2"/>
      <sheetName val="Sheet3"/>
      <sheetName val="2004년 공정표(터널공)"/>
      <sheetName val="2004년 공정표(토공,배수구조물)"/>
      <sheetName val="공종별 수량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공사비"/>
      <sheetName val="단가산출"/>
      <sheetName val="일위대가"/>
      <sheetName val="가드레일산근"/>
      <sheetName val="수량집계표"/>
      <sheetName val="수량"/>
      <sheetName val="단가비교"/>
      <sheetName val="적용2002"/>
      <sheetName val="중기"/>
      <sheetName val="구조물공수량명세서"/>
      <sheetName val="갑"/>
      <sheetName val="2공구(갑)"/>
      <sheetName val="2공구(을)"/>
      <sheetName val="선급금공제"/>
      <sheetName val="하수급견적대비"/>
    </sheetNames>
    <sheetDataSet>
      <sheetData sheetId="0" refreshError="1">
        <row r="745">
          <cell r="F745">
            <v>922148830.20000005</v>
          </cell>
        </row>
        <row r="746">
          <cell r="F746">
            <v>50000000</v>
          </cell>
        </row>
      </sheetData>
      <sheetData sheetId="1" refreshError="1">
        <row r="5">
          <cell r="D5">
            <v>515989155</v>
          </cell>
        </row>
        <row r="9">
          <cell r="D9">
            <v>103851757</v>
          </cell>
        </row>
        <row r="10">
          <cell r="D10">
            <v>59927453</v>
          </cell>
        </row>
        <row r="11">
          <cell r="D11">
            <v>421813422</v>
          </cell>
        </row>
        <row r="12">
          <cell r="D12">
            <v>12676720</v>
          </cell>
        </row>
        <row r="13">
          <cell r="D13">
            <v>13876834</v>
          </cell>
        </row>
        <row r="16">
          <cell r="D16">
            <v>401608645</v>
          </cell>
        </row>
        <row r="17">
          <cell r="D17">
            <v>787706746</v>
          </cell>
        </row>
        <row r="23">
          <cell r="D23">
            <v>326681153</v>
          </cell>
        </row>
        <row r="27">
          <cell r="D27">
            <v>65750242</v>
          </cell>
        </row>
        <row r="28">
          <cell r="D28">
            <v>38439805</v>
          </cell>
        </row>
        <row r="29">
          <cell r="D29">
            <v>270304714</v>
          </cell>
        </row>
        <row r="30">
          <cell r="D30">
            <v>12676720</v>
          </cell>
        </row>
        <row r="31">
          <cell r="D31">
            <v>4532691</v>
          </cell>
        </row>
        <row r="34">
          <cell r="D34">
            <v>260842209</v>
          </cell>
        </row>
        <row r="35">
          <cell r="D35">
            <v>511469653</v>
          </cell>
        </row>
      </sheetData>
      <sheetData sheetId="2" refreshError="1">
        <row r="174">
          <cell r="F174">
            <v>598915604.60000002</v>
          </cell>
        </row>
        <row r="175">
          <cell r="F175">
            <v>6000000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안전"/>
      <sheetName val="기타경비"/>
      <sheetName val="원가"/>
      <sheetName val="제경비"/>
      <sheetName val="직영비"/>
      <sheetName val="운반비"/>
      <sheetName val="산출집계"/>
      <sheetName val="총물량"/>
      <sheetName val="교차"/>
      <sheetName val="교차 (2)"/>
      <sheetName val="보행"/>
      <sheetName val="내역"/>
      <sheetName val="물가대비"/>
      <sheetName val="일위집계"/>
      <sheetName val="일위"/>
      <sheetName val="단가집계"/>
      <sheetName val="단가산출"/>
      <sheetName val="수량산출"/>
      <sheetName val="수량산출 (2)"/>
      <sheetName val="토목수량"/>
      <sheetName val="Sheet16"/>
      <sheetName val="1,2공구원가계산서"/>
      <sheetName val="2공구산출내역"/>
      <sheetName val="1공구산출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직노"/>
      <sheetName val="공정율"/>
      <sheetName val="pldt"/>
      <sheetName val="건집"/>
      <sheetName val="건축"/>
      <sheetName val="기설집"/>
      <sheetName val="설집"/>
      <sheetName val="단가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일위집계(기존)"/>
      <sheetName val="일위(기존)"/>
      <sheetName val="산거집계표(기존)"/>
      <sheetName val="일위집계(신규)"/>
      <sheetName val="일위(신규)"/>
      <sheetName val="산거집계표(신규)"/>
      <sheetName val="Sheet1"/>
      <sheetName val="Sheet2"/>
      <sheetName val="직노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건축내역"/>
      <sheetName val="일위집계(기존)"/>
    </sheetNames>
    <sheetDataSet>
      <sheetData sheetId="0" refreshError="1"/>
      <sheetData sheetId="1"/>
      <sheetData sheetId="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건축내역"/>
      <sheetName val="laroux"/>
      <sheetName val="제출문"/>
      <sheetName val="조사개요"/>
      <sheetName val="물가변동지수표"/>
      <sheetName val="비목별계수표"/>
      <sheetName val="결과표(총)"/>
      <sheetName val="장비가격"/>
      <sheetName val="지수조정율산출결과표"/>
      <sheetName val="내역서(1)"/>
      <sheetName val="지수조정율산출결과표(2)"/>
      <sheetName val="내역서(2)"/>
      <sheetName val="N"/>
      <sheetName val="일위(건축)"/>
      <sheetName val="S"/>
      <sheetName val="기계"/>
      <sheetName val="원가"/>
      <sheetName val="결과표"/>
      <sheetName val="내역서"/>
      <sheetName val="적용대가"/>
      <sheetName val="지수산출방법"/>
      <sheetName val="산출방법"/>
      <sheetName val="원가 (2)"/>
      <sheetName val="토목"/>
      <sheetName val="건축"/>
      <sheetName val="설비"/>
      <sheetName val="N(TO)"/>
      <sheetName val="N(GUN)"/>
      <sheetName val="S배수공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건축내역"/>
    </sheetNames>
    <sheetDataSet>
      <sheetData sheetId="0" refreshError="1"/>
      <sheetData sheetId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HMEN"/>
      <sheetName val="#REF"/>
      <sheetName val="건축내역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2"/>
      <sheetName val="갑지1"/>
      <sheetName val="집계표"/>
      <sheetName val="내역서"/>
      <sheetName val="지급자재 "/>
      <sheetName val="전체제잡비"/>
      <sheetName val="98정산"/>
      <sheetName val="식단가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D6">
            <v>3576308554</v>
          </cell>
        </row>
        <row r="8">
          <cell r="D8">
            <v>766880884</v>
          </cell>
        </row>
        <row r="10">
          <cell r="D10">
            <v>2519995656</v>
          </cell>
        </row>
        <row r="12">
          <cell r="D12">
            <v>851203597</v>
          </cell>
        </row>
        <row r="15">
          <cell r="D15">
            <v>2275765858</v>
          </cell>
        </row>
        <row r="17">
          <cell r="D17">
            <v>6687335365</v>
          </cell>
        </row>
        <row r="19">
          <cell r="D19" t="str">
            <v>6,333,289,942</v>
          </cell>
        </row>
        <row r="20">
          <cell r="D20" t="str">
            <v>4,088,428,984</v>
          </cell>
        </row>
        <row r="21">
          <cell r="D21">
            <v>84086834546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연결문서"/>
      <sheetName val="인건비"/>
      <sheetName val="3)중기비"/>
      <sheetName val="#REF"/>
      <sheetName val="1)토공총괄표"/>
      <sheetName val="전체제잡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변1예정"/>
      <sheetName val="변1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조명율표"/>
      <sheetName val="투찰내역"/>
      <sheetName val="2000년1차"/>
      <sheetName val="2000전체분"/>
      <sheetName val="교통대책내역"/>
      <sheetName val="집계표"/>
      <sheetName val="조경일람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총괄집계표"/>
      <sheetName val="총공사내역서"/>
      <sheetName val="도급대실행대비총괄표"/>
      <sheetName val="총공사내역서 (3)"/>
      <sheetName val="총공사내역서 (2)"/>
      <sheetName val="Sheet1 (3)"/>
      <sheetName val="지수조정산출"/>
      <sheetName val="비목군계수산출"/>
      <sheetName val="자료"/>
      <sheetName val="입찰안"/>
    </sheetNames>
    <sheetDataSet>
      <sheetData sheetId="0" refreshError="1"/>
      <sheetData sheetId="1"/>
      <sheetData sheetId="2">
        <row r="2">
          <cell r="E2" t="str">
            <v>단  가</v>
          </cell>
          <cell r="F2" t="str">
            <v>금   액</v>
          </cell>
          <cell r="G2" t="str">
            <v>단  가</v>
          </cell>
        </row>
        <row r="3">
          <cell r="A3" t="str">
            <v>1. 토    공</v>
          </cell>
          <cell r="D3">
            <v>0</v>
          </cell>
          <cell r="F3">
            <v>8991050345</v>
          </cell>
          <cell r="G3">
            <v>0</v>
          </cell>
        </row>
        <row r="4">
          <cell r="A4" t="str">
            <v>1.01  기존구조물철거공</v>
          </cell>
        </row>
        <row r="5">
          <cell r="A5" t="str">
            <v>a  무근콘크리트깨기</v>
          </cell>
          <cell r="B5">
            <v>135</v>
          </cell>
          <cell r="C5" t="str">
            <v>M3</v>
          </cell>
          <cell r="D5">
            <v>135</v>
          </cell>
          <cell r="E5">
            <v>41600</v>
          </cell>
          <cell r="F5">
            <v>5616000</v>
          </cell>
        </row>
        <row r="6">
          <cell r="A6" t="str">
            <v>b  철근콘크리트깨기</v>
          </cell>
          <cell r="C6" t="str">
            <v>M3</v>
          </cell>
          <cell r="D6">
            <v>10</v>
          </cell>
          <cell r="E6">
            <v>104700</v>
          </cell>
          <cell r="F6">
            <v>1047000</v>
          </cell>
          <cell r="G6">
            <v>40000</v>
          </cell>
        </row>
        <row r="7">
          <cell r="A7" t="str">
            <v>c  석 축 헐 기</v>
          </cell>
          <cell r="C7" t="str">
            <v>M2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d  기존포장깨기</v>
          </cell>
          <cell r="D8">
            <v>0</v>
          </cell>
          <cell r="F8">
            <v>0</v>
          </cell>
        </row>
        <row r="9">
          <cell r="A9" t="str">
            <v>d-1  콘크리트 포장</v>
          </cell>
          <cell r="B9">
            <v>831</v>
          </cell>
          <cell r="C9" t="str">
            <v>M3</v>
          </cell>
          <cell r="D9">
            <v>909</v>
          </cell>
          <cell r="E9">
            <v>17700</v>
          </cell>
          <cell r="F9">
            <v>16089300</v>
          </cell>
          <cell r="G9">
            <v>15000</v>
          </cell>
        </row>
        <row r="10">
          <cell r="A10" t="str">
            <v>d-2  아스팔트 콘크리트 포장</v>
          </cell>
          <cell r="C10" t="str">
            <v>M3</v>
          </cell>
          <cell r="D10">
            <v>54</v>
          </cell>
          <cell r="E10">
            <v>15510</v>
          </cell>
          <cell r="F10">
            <v>837540</v>
          </cell>
          <cell r="G10">
            <v>15000</v>
          </cell>
        </row>
        <row r="11">
          <cell r="A11" t="str">
            <v>e  기계절단공</v>
          </cell>
          <cell r="D11">
            <v>0</v>
          </cell>
          <cell r="F11">
            <v>0</v>
          </cell>
        </row>
        <row r="12">
          <cell r="A12" t="str">
            <v>e-1  콘크리트</v>
          </cell>
          <cell r="C12" t="str">
            <v>M</v>
          </cell>
          <cell r="D12">
            <v>0</v>
          </cell>
          <cell r="F12">
            <v>0</v>
          </cell>
        </row>
        <row r="13">
          <cell r="A13" t="str">
            <v>e-2  아스팔트 콘크리트</v>
          </cell>
          <cell r="C13" t="str">
            <v>M</v>
          </cell>
          <cell r="D13">
            <v>0</v>
          </cell>
          <cell r="F13">
            <v>0</v>
          </cell>
        </row>
        <row r="14">
          <cell r="A14" t="str">
            <v>f  강교철거</v>
          </cell>
          <cell r="C14" t="str">
            <v>TON</v>
          </cell>
          <cell r="D14">
            <v>0</v>
          </cell>
          <cell r="F14">
            <v>0</v>
          </cell>
        </row>
        <row r="15">
          <cell r="A15" t="str">
            <v>g  P.C 빔 철거</v>
          </cell>
          <cell r="D15">
            <v>0</v>
          </cell>
          <cell r="F15">
            <v>0</v>
          </cell>
        </row>
        <row r="16">
          <cell r="A16" t="str">
            <v>g-1  L=20m</v>
          </cell>
          <cell r="C16" t="str">
            <v>본</v>
          </cell>
          <cell r="D16">
            <v>0</v>
          </cell>
          <cell r="F16">
            <v>0</v>
          </cell>
        </row>
        <row r="17">
          <cell r="A17" t="str">
            <v>g-2  L=25m</v>
          </cell>
          <cell r="C17" t="str">
            <v>본</v>
          </cell>
          <cell r="D17">
            <v>0</v>
          </cell>
          <cell r="F17">
            <v>0</v>
          </cell>
        </row>
        <row r="18">
          <cell r="A18" t="str">
            <v>g-3  L=30m</v>
          </cell>
          <cell r="C18" t="str">
            <v>본</v>
          </cell>
          <cell r="D18">
            <v>0</v>
          </cell>
          <cell r="F18">
            <v>0</v>
          </cell>
        </row>
        <row r="19">
          <cell r="A19" t="str">
            <v>1.02  토사다이크축조공</v>
          </cell>
          <cell r="C19" t="str">
            <v>M3</v>
          </cell>
          <cell r="D19">
            <v>109</v>
          </cell>
          <cell r="E19">
            <v>2200</v>
          </cell>
          <cell r="F19">
            <v>239800</v>
          </cell>
          <cell r="G19">
            <v>2000</v>
          </cell>
        </row>
        <row r="20">
          <cell r="A20" t="str">
            <v>1.03  답구간표토제거공</v>
          </cell>
          <cell r="C20" t="str">
            <v>M2</v>
          </cell>
          <cell r="D20">
            <v>12781</v>
          </cell>
          <cell r="E20">
            <v>130</v>
          </cell>
          <cell r="F20">
            <v>1661530</v>
          </cell>
          <cell r="G20">
            <v>150</v>
          </cell>
        </row>
        <row r="21">
          <cell r="A21" t="str">
            <v>1.04  벌개제근공</v>
          </cell>
          <cell r="C21" t="str">
            <v>M2</v>
          </cell>
          <cell r="D21">
            <v>111958</v>
          </cell>
          <cell r="E21">
            <v>170</v>
          </cell>
          <cell r="F21">
            <v>19032860</v>
          </cell>
          <cell r="G21">
            <v>150</v>
          </cell>
        </row>
        <row r="22">
          <cell r="A22" t="str">
            <v>1.05  깍기공</v>
          </cell>
          <cell r="D22">
            <v>0</v>
          </cell>
          <cell r="F22">
            <v>0</v>
          </cell>
        </row>
        <row r="23">
          <cell r="A23" t="str">
            <v>a  토  사</v>
          </cell>
          <cell r="C23" t="str">
            <v>M3</v>
          </cell>
          <cell r="D23">
            <v>494237</v>
          </cell>
          <cell r="E23">
            <v>460</v>
          </cell>
          <cell r="F23">
            <v>227349020</v>
          </cell>
          <cell r="G23">
            <v>500</v>
          </cell>
        </row>
        <row r="24">
          <cell r="A24" t="str">
            <v>b  리핑암</v>
          </cell>
          <cell r="C24" t="str">
            <v>M3</v>
          </cell>
          <cell r="D24">
            <v>224725</v>
          </cell>
          <cell r="E24">
            <v>870</v>
          </cell>
          <cell r="F24">
            <v>195510750</v>
          </cell>
          <cell r="G24">
            <v>900</v>
          </cell>
        </row>
        <row r="25">
          <cell r="A25" t="str">
            <v>c  발파암</v>
          </cell>
          <cell r="D25">
            <v>0</v>
          </cell>
          <cell r="F25">
            <v>0</v>
          </cell>
        </row>
        <row r="26">
          <cell r="A26" t="str">
            <v>c-1  일반발파(발파100%)</v>
          </cell>
          <cell r="C26" t="str">
            <v>M3</v>
          </cell>
          <cell r="D26">
            <v>401306</v>
          </cell>
          <cell r="E26">
            <v>8300</v>
          </cell>
          <cell r="F26">
            <v>3330839800</v>
          </cell>
          <cell r="G26">
            <v>6100</v>
          </cell>
        </row>
        <row r="27">
          <cell r="A27" t="str">
            <v>c-2  브레이카깨기(발파10%,기계90%)</v>
          </cell>
          <cell r="C27" t="str">
            <v>M3</v>
          </cell>
          <cell r="D27">
            <v>0</v>
          </cell>
          <cell r="F27">
            <v>0</v>
          </cell>
        </row>
        <row r="28">
          <cell r="A28" t="str">
            <v>c-3  미진동발파</v>
          </cell>
          <cell r="C28" t="str">
            <v>M3</v>
          </cell>
          <cell r="D28">
            <v>34612</v>
          </cell>
          <cell r="E28">
            <v>17900</v>
          </cell>
          <cell r="F28">
            <v>619554800</v>
          </cell>
          <cell r="G28">
            <v>16000</v>
          </cell>
        </row>
        <row r="29">
          <cell r="A29" t="str">
            <v>d  토취장깍기</v>
          </cell>
          <cell r="D29">
            <v>0</v>
          </cell>
          <cell r="F29">
            <v>0</v>
          </cell>
        </row>
        <row r="30">
          <cell r="A30" t="str">
            <v>d-1  토  사</v>
          </cell>
          <cell r="C30" t="str">
            <v>M3</v>
          </cell>
          <cell r="D30">
            <v>0</v>
          </cell>
          <cell r="F30">
            <v>0</v>
          </cell>
        </row>
        <row r="31">
          <cell r="A31" t="str">
            <v>d-2  리핑암</v>
          </cell>
          <cell r="C31" t="str">
            <v>M3</v>
          </cell>
          <cell r="D31">
            <v>0</v>
          </cell>
          <cell r="F31">
            <v>0</v>
          </cell>
        </row>
        <row r="32">
          <cell r="A32" t="str">
            <v>d-3  발파암</v>
          </cell>
          <cell r="C32" t="str">
            <v>M3</v>
          </cell>
          <cell r="D32">
            <v>0</v>
          </cell>
          <cell r="F32">
            <v>0</v>
          </cell>
        </row>
        <row r="33">
          <cell r="A33" t="str">
            <v>e  선균열발파</v>
          </cell>
          <cell r="C33" t="str">
            <v>M2</v>
          </cell>
          <cell r="D33">
            <v>0</v>
          </cell>
          <cell r="F33">
            <v>0</v>
          </cell>
        </row>
        <row r="34">
          <cell r="A34" t="str">
            <v>1.06  운반공</v>
          </cell>
          <cell r="D34">
            <v>0</v>
          </cell>
          <cell r="F34">
            <v>0</v>
          </cell>
        </row>
        <row r="35">
          <cell r="A35" t="str">
            <v>a  토 사</v>
          </cell>
          <cell r="D35">
            <v>0</v>
          </cell>
          <cell r="F35">
            <v>0</v>
          </cell>
        </row>
        <row r="36">
          <cell r="A36" t="str">
            <v>a-1  무    대</v>
          </cell>
          <cell r="C36" t="str">
            <v>M3</v>
          </cell>
          <cell r="D36">
            <v>99147</v>
          </cell>
          <cell r="F36">
            <v>0</v>
          </cell>
        </row>
        <row r="37">
          <cell r="A37" t="str">
            <v>a-2  도    쟈</v>
          </cell>
          <cell r="C37" t="str">
            <v>M3</v>
          </cell>
          <cell r="D37">
            <v>22839</v>
          </cell>
          <cell r="E37">
            <v>430</v>
          </cell>
          <cell r="F37">
            <v>9820770</v>
          </cell>
          <cell r="G37">
            <v>450</v>
          </cell>
        </row>
        <row r="38">
          <cell r="A38" t="str">
            <v>a-3  덤프트럭</v>
          </cell>
          <cell r="C38" t="str">
            <v>M3</v>
          </cell>
          <cell r="D38">
            <v>364861</v>
          </cell>
          <cell r="E38">
            <v>1680</v>
          </cell>
          <cell r="F38">
            <v>612966480</v>
          </cell>
          <cell r="G38">
            <v>1700</v>
          </cell>
        </row>
        <row r="39">
          <cell r="A39" t="str">
            <v>b  리핑암</v>
          </cell>
          <cell r="D39">
            <v>0</v>
          </cell>
          <cell r="F39">
            <v>0</v>
          </cell>
        </row>
        <row r="40">
          <cell r="A40" t="str">
            <v>b-1  무    대</v>
          </cell>
          <cell r="C40" t="str">
            <v>M3</v>
          </cell>
          <cell r="D40">
            <v>3848</v>
          </cell>
          <cell r="E40">
            <v>0</v>
          </cell>
          <cell r="F40">
            <v>0</v>
          </cell>
        </row>
        <row r="41">
          <cell r="A41" t="str">
            <v>b-2  도    쟈</v>
          </cell>
          <cell r="C41" t="str">
            <v>M3</v>
          </cell>
          <cell r="D41">
            <v>3239</v>
          </cell>
          <cell r="E41">
            <v>670</v>
          </cell>
          <cell r="F41">
            <v>2170130</v>
          </cell>
          <cell r="G41">
            <v>700</v>
          </cell>
        </row>
        <row r="42">
          <cell r="A42" t="str">
            <v>b-3  덤프트럭</v>
          </cell>
          <cell r="C42" t="str">
            <v>M3</v>
          </cell>
          <cell r="D42">
            <v>182672</v>
          </cell>
          <cell r="E42">
            <v>2470</v>
          </cell>
          <cell r="F42">
            <v>451199840</v>
          </cell>
          <cell r="G42">
            <v>2600</v>
          </cell>
        </row>
        <row r="43">
          <cell r="A43" t="str">
            <v>c  발파암</v>
          </cell>
          <cell r="D43">
            <v>0</v>
          </cell>
          <cell r="F43">
            <v>0</v>
          </cell>
        </row>
        <row r="44">
          <cell r="A44" t="str">
            <v>c-1  무    대</v>
          </cell>
          <cell r="C44" t="str">
            <v>M3</v>
          </cell>
          <cell r="D44">
            <v>172746</v>
          </cell>
          <cell r="E44">
            <v>0</v>
          </cell>
          <cell r="F44">
            <v>0</v>
          </cell>
        </row>
        <row r="45">
          <cell r="A45" t="str">
            <v>c-2  도    쟈</v>
          </cell>
          <cell r="C45" t="str">
            <v>M3</v>
          </cell>
          <cell r="D45">
            <v>627</v>
          </cell>
          <cell r="E45">
            <v>1270</v>
          </cell>
          <cell r="F45">
            <v>796290</v>
          </cell>
          <cell r="G45">
            <v>1000</v>
          </cell>
        </row>
        <row r="46">
          <cell r="A46" t="str">
            <v>c-3  덤프트럭</v>
          </cell>
          <cell r="C46" t="str">
            <v>M3</v>
          </cell>
          <cell r="D46">
            <v>297364</v>
          </cell>
          <cell r="E46">
            <v>4210</v>
          </cell>
          <cell r="F46">
            <v>1251902440</v>
          </cell>
          <cell r="G46">
            <v>4000</v>
          </cell>
        </row>
        <row r="47">
          <cell r="A47" t="str">
            <v>d  순성토</v>
          </cell>
          <cell r="D47">
            <v>0</v>
          </cell>
          <cell r="F47">
            <v>0</v>
          </cell>
        </row>
        <row r="48">
          <cell r="A48" t="str">
            <v>d-1  토  사</v>
          </cell>
          <cell r="C48" t="str">
            <v>M3</v>
          </cell>
          <cell r="D48">
            <v>0</v>
          </cell>
          <cell r="F48">
            <v>0</v>
          </cell>
        </row>
        <row r="49">
          <cell r="A49" t="str">
            <v>d-2  리핑암</v>
          </cell>
          <cell r="C49" t="str">
            <v>M3</v>
          </cell>
          <cell r="D49">
            <v>0</v>
          </cell>
          <cell r="F49">
            <v>0</v>
          </cell>
        </row>
        <row r="50">
          <cell r="A50" t="str">
            <v>d-3  발파암</v>
          </cell>
          <cell r="C50" t="str">
            <v>M3</v>
          </cell>
          <cell r="D50">
            <v>0</v>
          </cell>
          <cell r="F50">
            <v>0</v>
          </cell>
        </row>
        <row r="51">
          <cell r="A51" t="str">
            <v>e  사토</v>
          </cell>
          <cell r="D51">
            <v>0</v>
          </cell>
          <cell r="F51">
            <v>0</v>
          </cell>
        </row>
        <row r="52">
          <cell r="A52" t="str">
            <v>e-1  토  사</v>
          </cell>
          <cell r="C52" t="str">
            <v>M3</v>
          </cell>
          <cell r="D52">
            <v>65897</v>
          </cell>
          <cell r="E52">
            <v>2960</v>
          </cell>
          <cell r="F52">
            <v>195055120</v>
          </cell>
          <cell r="G52">
            <v>2800</v>
          </cell>
        </row>
        <row r="53">
          <cell r="A53" t="str">
            <v>e-2  리핑암</v>
          </cell>
          <cell r="C53" t="str">
            <v>M3</v>
          </cell>
          <cell r="D53">
            <v>0</v>
          </cell>
          <cell r="F53">
            <v>0</v>
          </cell>
        </row>
        <row r="54">
          <cell r="A54" t="str">
            <v>e-3  발파암</v>
          </cell>
          <cell r="C54" t="str">
            <v>M3</v>
          </cell>
          <cell r="D54">
            <v>0</v>
          </cell>
          <cell r="F54">
            <v>0</v>
          </cell>
        </row>
        <row r="55">
          <cell r="A55" t="str">
            <v>1.07  성토 및 다짐공</v>
          </cell>
          <cell r="D55">
            <v>0</v>
          </cell>
          <cell r="F55">
            <v>0</v>
          </cell>
        </row>
        <row r="56">
          <cell r="A56" t="str">
            <v>a  노  체</v>
          </cell>
          <cell r="C56" t="str">
            <v>M3</v>
          </cell>
          <cell r="D56">
            <v>929401</v>
          </cell>
          <cell r="E56">
            <v>680</v>
          </cell>
          <cell r="F56">
            <v>631992680</v>
          </cell>
          <cell r="G56">
            <v>800</v>
          </cell>
        </row>
        <row r="57">
          <cell r="A57" t="str">
            <v>b  노  상</v>
          </cell>
          <cell r="C57" t="str">
            <v>M3</v>
          </cell>
          <cell r="D57">
            <v>41310</v>
          </cell>
          <cell r="E57">
            <v>830</v>
          </cell>
          <cell r="F57">
            <v>34287300</v>
          </cell>
          <cell r="G57">
            <v>800</v>
          </cell>
        </row>
        <row r="58">
          <cell r="A58" t="str">
            <v>c  녹지대</v>
          </cell>
          <cell r="C58" t="str">
            <v>M3</v>
          </cell>
          <cell r="D58">
            <v>5639</v>
          </cell>
          <cell r="E58">
            <v>120</v>
          </cell>
          <cell r="F58">
            <v>676680</v>
          </cell>
          <cell r="G58">
            <v>150</v>
          </cell>
        </row>
        <row r="59">
          <cell r="A59" t="str">
            <v>1.08  뒷채움 및 다짐공</v>
          </cell>
          <cell r="C59" t="str">
            <v>M3</v>
          </cell>
          <cell r="D59">
            <v>21935</v>
          </cell>
          <cell r="E59">
            <v>4600</v>
          </cell>
          <cell r="F59">
            <v>100901000</v>
          </cell>
          <cell r="G59">
            <v>4500</v>
          </cell>
        </row>
        <row r="60">
          <cell r="A60" t="str">
            <v>1.09  노상준비공</v>
          </cell>
          <cell r="C60" t="str">
            <v>M2</v>
          </cell>
          <cell r="D60">
            <v>28401</v>
          </cell>
          <cell r="E60">
            <v>31</v>
          </cell>
          <cell r="F60">
            <v>880431</v>
          </cell>
          <cell r="G60">
            <v>100</v>
          </cell>
        </row>
        <row r="61">
          <cell r="A61" t="str">
            <v>1.10  법면 보호공</v>
          </cell>
          <cell r="D61">
            <v>0</v>
          </cell>
          <cell r="F61">
            <v>0</v>
          </cell>
        </row>
        <row r="62">
          <cell r="A62" t="str">
            <v>a  절토부</v>
          </cell>
          <cell r="D62">
            <v>0</v>
          </cell>
          <cell r="F62">
            <v>0</v>
          </cell>
        </row>
        <row r="63">
          <cell r="A63" t="str">
            <v>a-1  토  사(평떼)</v>
          </cell>
          <cell r="C63" t="str">
            <v>M2</v>
          </cell>
          <cell r="D63">
            <v>48049</v>
          </cell>
          <cell r="E63">
            <v>6800</v>
          </cell>
          <cell r="F63">
            <v>326733200</v>
          </cell>
          <cell r="G63">
            <v>4900</v>
          </cell>
        </row>
        <row r="64">
          <cell r="A64" t="str">
            <v>a-2  리핑암 면고르기</v>
          </cell>
          <cell r="C64" t="str">
            <v>M2</v>
          </cell>
          <cell r="D64">
            <v>17872</v>
          </cell>
          <cell r="E64">
            <v>2140</v>
          </cell>
          <cell r="F64">
            <v>38246080</v>
          </cell>
          <cell r="G64">
            <v>1928</v>
          </cell>
        </row>
        <row r="65">
          <cell r="A65" t="str">
            <v>a-3  발파암 면고르기</v>
          </cell>
          <cell r="C65" t="str">
            <v>M2</v>
          </cell>
          <cell r="D65">
            <v>23438</v>
          </cell>
          <cell r="E65">
            <v>5490</v>
          </cell>
          <cell r="F65">
            <v>128674620</v>
          </cell>
          <cell r="G65">
            <v>2570</v>
          </cell>
        </row>
        <row r="66">
          <cell r="A66" t="str">
            <v>b  성토부(줄떼)</v>
          </cell>
          <cell r="C66" t="str">
            <v>M2</v>
          </cell>
          <cell r="D66">
            <v>61375</v>
          </cell>
          <cell r="E66">
            <v>4290</v>
          </cell>
          <cell r="F66">
            <v>263298750</v>
          </cell>
          <cell r="G66">
            <v>2700</v>
          </cell>
        </row>
        <row r="67">
          <cell r="A67" t="str">
            <v>c  씨앗 뿜어 붙이기</v>
          </cell>
          <cell r="C67" t="str">
            <v>M2</v>
          </cell>
          <cell r="D67">
            <v>16698</v>
          </cell>
          <cell r="E67">
            <v>1910</v>
          </cell>
          <cell r="F67">
            <v>31893180</v>
          </cell>
          <cell r="G67">
            <v>700</v>
          </cell>
        </row>
        <row r="68">
          <cell r="A68" t="str">
            <v>d  암절개면 보호식재공</v>
          </cell>
          <cell r="D68">
            <v>0</v>
          </cell>
          <cell r="F68">
            <v>0</v>
          </cell>
        </row>
        <row r="69">
          <cell r="A69" t="str">
            <v>d-1  T = 10 cm</v>
          </cell>
          <cell r="C69" t="str">
            <v>M2</v>
          </cell>
          <cell r="D69">
            <v>1812</v>
          </cell>
          <cell r="E69">
            <v>35100</v>
          </cell>
          <cell r="F69">
            <v>63601200</v>
          </cell>
          <cell r="G69">
            <v>17000</v>
          </cell>
        </row>
        <row r="70">
          <cell r="A70" t="str">
            <v>d-2  T = 15 cm</v>
          </cell>
          <cell r="C70" t="str">
            <v>M2</v>
          </cell>
          <cell r="D70">
            <v>70</v>
          </cell>
          <cell r="E70">
            <v>42900</v>
          </cell>
          <cell r="F70">
            <v>3003000</v>
          </cell>
          <cell r="G70">
            <v>22000</v>
          </cell>
        </row>
        <row r="71">
          <cell r="A71" t="str">
            <v>d-3  COIR MESH</v>
          </cell>
          <cell r="C71" t="str">
            <v>M2</v>
          </cell>
          <cell r="D71">
            <v>0</v>
          </cell>
          <cell r="F71">
            <v>0</v>
          </cell>
        </row>
        <row r="72">
          <cell r="A72" t="str">
            <v>e  거적덮기</v>
          </cell>
          <cell r="C72" t="str">
            <v>M2</v>
          </cell>
          <cell r="D72">
            <v>0</v>
          </cell>
          <cell r="F72">
            <v>0</v>
          </cell>
        </row>
        <row r="73">
          <cell r="A73" t="str">
            <v>f  SOIL  NAILING 공</v>
          </cell>
          <cell r="D73">
            <v>0</v>
          </cell>
          <cell r="F73">
            <v>0</v>
          </cell>
        </row>
        <row r="74">
          <cell r="A74" t="str">
            <v>f-1  T =  5 cm(1.5x1.5)</v>
          </cell>
          <cell r="C74" t="str">
            <v>M2</v>
          </cell>
          <cell r="D74">
            <v>0</v>
          </cell>
          <cell r="F74">
            <v>0</v>
          </cell>
        </row>
        <row r="75">
          <cell r="A75" t="str">
            <v>f-2  T =  5 cm(1.5x2.0)</v>
          </cell>
          <cell r="C75" t="str">
            <v>M2</v>
          </cell>
          <cell r="D75">
            <v>0</v>
          </cell>
          <cell r="F75">
            <v>0</v>
          </cell>
        </row>
        <row r="76">
          <cell r="A76" t="str">
            <v>f-3  T = 10 cm</v>
          </cell>
          <cell r="C76" t="str">
            <v>M2</v>
          </cell>
          <cell r="D76">
            <v>0</v>
          </cell>
          <cell r="F76">
            <v>0</v>
          </cell>
        </row>
        <row r="77">
          <cell r="A77" t="str">
            <v>f-4  T = 15 cm</v>
          </cell>
          <cell r="C77" t="str">
            <v>M2</v>
          </cell>
          <cell r="D77">
            <v>0</v>
          </cell>
          <cell r="F77">
            <v>0</v>
          </cell>
        </row>
        <row r="78">
          <cell r="A78" t="str">
            <v>g  ANCHOR BELT  공</v>
          </cell>
          <cell r="C78" t="str">
            <v>M2</v>
          </cell>
          <cell r="D78">
            <v>0</v>
          </cell>
          <cell r="F78">
            <v>0</v>
          </cell>
        </row>
        <row r="79">
          <cell r="A79" t="str">
            <v>h  암사면 보호공</v>
          </cell>
          <cell r="D79">
            <v>0</v>
          </cell>
          <cell r="F79">
            <v>0</v>
          </cell>
        </row>
        <row r="80">
          <cell r="A80" t="str">
            <v>h-1  ROCK ANCHOR</v>
          </cell>
          <cell r="C80" t="str">
            <v>개</v>
          </cell>
          <cell r="D80">
            <v>0</v>
          </cell>
          <cell r="F80">
            <v>0</v>
          </cell>
        </row>
        <row r="81">
          <cell r="A81" t="str">
            <v>h-2  ROCK BOLT</v>
          </cell>
          <cell r="C81" t="str">
            <v>개</v>
          </cell>
          <cell r="D81">
            <v>0</v>
          </cell>
          <cell r="F81">
            <v>0</v>
          </cell>
        </row>
        <row r="82">
          <cell r="A82" t="str">
            <v>i  공사중 법면 보호공</v>
          </cell>
          <cell r="D82">
            <v>0</v>
          </cell>
          <cell r="F82">
            <v>0</v>
          </cell>
        </row>
        <row r="83">
          <cell r="A83" t="str">
            <v>i-1  법면 가보호망</v>
          </cell>
          <cell r="C83" t="str">
            <v>M2</v>
          </cell>
          <cell r="D83">
            <v>69343</v>
          </cell>
          <cell r="E83">
            <v>187</v>
          </cell>
          <cell r="F83">
            <v>12967141</v>
          </cell>
          <cell r="G83">
            <v>800</v>
          </cell>
        </row>
        <row r="84">
          <cell r="A84" t="str">
            <v>i-2  가도수로(P.E 필름덮기)</v>
          </cell>
          <cell r="C84" t="str">
            <v>M</v>
          </cell>
          <cell r="D84">
            <v>1377</v>
          </cell>
          <cell r="E84">
            <v>800</v>
          </cell>
          <cell r="F84">
            <v>1101600</v>
          </cell>
          <cell r="G84">
            <v>265</v>
          </cell>
        </row>
        <row r="85">
          <cell r="A85" t="str">
            <v>1.11  되메우기 및 다짐공</v>
          </cell>
          <cell r="C85" t="str">
            <v>M3</v>
          </cell>
          <cell r="D85">
            <v>621</v>
          </cell>
          <cell r="E85">
            <v>3700</v>
          </cell>
          <cell r="F85">
            <v>2297700</v>
          </cell>
          <cell r="G85">
            <v>3200</v>
          </cell>
        </row>
        <row r="86">
          <cell r="A86" t="str">
            <v>1.12  연약지반 처리공</v>
          </cell>
          <cell r="D86">
            <v>0</v>
          </cell>
          <cell r="F86">
            <v>0</v>
          </cell>
        </row>
        <row r="87">
          <cell r="A87" t="str">
            <v>a  표토제거</v>
          </cell>
          <cell r="C87" t="str">
            <v>M2</v>
          </cell>
          <cell r="D87">
            <v>0</v>
          </cell>
          <cell r="F87">
            <v>0</v>
          </cell>
        </row>
        <row r="88">
          <cell r="A88" t="str">
            <v>b  침하토 성토 및 다짐</v>
          </cell>
          <cell r="C88" t="str">
            <v>M3</v>
          </cell>
          <cell r="D88">
            <v>0</v>
          </cell>
          <cell r="F88">
            <v>0</v>
          </cell>
        </row>
        <row r="89">
          <cell r="A89" t="str">
            <v>c  샌드매트 부설(T=0.7M)</v>
          </cell>
          <cell r="C89" t="str">
            <v>M3</v>
          </cell>
          <cell r="D89">
            <v>0</v>
          </cell>
          <cell r="F89">
            <v>0</v>
          </cell>
        </row>
        <row r="90">
          <cell r="A90" t="str">
            <v>d  P.P 매트 부설(5 TON)</v>
          </cell>
          <cell r="C90" t="str">
            <v>M2</v>
          </cell>
          <cell r="D90">
            <v>0</v>
          </cell>
          <cell r="F90">
            <v>0</v>
          </cell>
        </row>
        <row r="91">
          <cell r="A91" t="str">
            <v>e  샌드 드레인(D=400m/m)</v>
          </cell>
          <cell r="C91" t="str">
            <v>M</v>
          </cell>
          <cell r="D91">
            <v>0</v>
          </cell>
          <cell r="F91">
            <v>0</v>
          </cell>
        </row>
        <row r="92">
          <cell r="A92" t="str">
            <v>f  샌드 콤팩션 파일(D=700m/m)</v>
          </cell>
          <cell r="C92" t="str">
            <v>M</v>
          </cell>
          <cell r="D92">
            <v>0</v>
          </cell>
          <cell r="F92">
            <v>0</v>
          </cell>
        </row>
        <row r="93">
          <cell r="A93" t="str">
            <v>g  P.E.T 매트 부설</v>
          </cell>
          <cell r="D93">
            <v>0</v>
          </cell>
          <cell r="F93">
            <v>0</v>
          </cell>
        </row>
        <row r="94">
          <cell r="A94" t="str">
            <v>g-1 (30 TON)</v>
          </cell>
          <cell r="C94" t="str">
            <v>M2</v>
          </cell>
          <cell r="D94">
            <v>0</v>
          </cell>
          <cell r="F94">
            <v>0</v>
          </cell>
        </row>
        <row r="95">
          <cell r="A95" t="str">
            <v>g-2 (40 TON)</v>
          </cell>
          <cell r="C95" t="str">
            <v>M2</v>
          </cell>
          <cell r="D95">
            <v>0</v>
          </cell>
          <cell r="F95">
            <v>0</v>
          </cell>
        </row>
        <row r="96">
          <cell r="A96" t="str">
            <v>h  P.T.C DRAIN</v>
          </cell>
          <cell r="C96" t="str">
            <v>M</v>
          </cell>
          <cell r="D96">
            <v>0</v>
          </cell>
          <cell r="F96">
            <v>0</v>
          </cell>
        </row>
        <row r="97">
          <cell r="A97" t="str">
            <v>i  과재성토</v>
          </cell>
          <cell r="C97" t="str">
            <v>M3</v>
          </cell>
          <cell r="D97">
            <v>0</v>
          </cell>
          <cell r="F97">
            <v>0</v>
          </cell>
        </row>
        <row r="98">
          <cell r="A98" t="str">
            <v>j  과재성토 제거</v>
          </cell>
          <cell r="C98" t="str">
            <v>M3</v>
          </cell>
          <cell r="D98">
            <v>0</v>
          </cell>
          <cell r="F98">
            <v>0</v>
          </cell>
        </row>
        <row r="99">
          <cell r="A99" t="str">
            <v>k  침하판</v>
          </cell>
          <cell r="C99" t="str">
            <v>개</v>
          </cell>
          <cell r="D99">
            <v>0</v>
          </cell>
          <cell r="F99">
            <v>0</v>
          </cell>
        </row>
        <row r="100">
          <cell r="A100" t="str">
            <v>l  침하측정봉 및 보호관</v>
          </cell>
          <cell r="C100" t="str">
            <v>M</v>
          </cell>
          <cell r="D100">
            <v>0</v>
          </cell>
          <cell r="F100">
            <v>0</v>
          </cell>
        </row>
        <row r="101">
          <cell r="A101" t="str">
            <v>m  경사계 설치</v>
          </cell>
          <cell r="C101" t="str">
            <v>개</v>
          </cell>
          <cell r="D101">
            <v>0</v>
          </cell>
          <cell r="F101">
            <v>0</v>
          </cell>
        </row>
        <row r="102">
          <cell r="A102" t="str">
            <v>n  간극수압계 설치</v>
          </cell>
          <cell r="C102" t="str">
            <v>개</v>
          </cell>
          <cell r="D102">
            <v>0</v>
          </cell>
          <cell r="F102">
            <v>0</v>
          </cell>
        </row>
        <row r="103">
          <cell r="A103" t="str">
            <v>o  수위측정기 설치</v>
          </cell>
          <cell r="C103" t="str">
            <v>개</v>
          </cell>
          <cell r="D103">
            <v>0</v>
          </cell>
          <cell r="F103">
            <v>0</v>
          </cell>
        </row>
        <row r="104">
          <cell r="A104" t="str">
            <v>p  층별침하계 설치</v>
          </cell>
          <cell r="C104" t="str">
            <v>개</v>
          </cell>
          <cell r="D104">
            <v>0</v>
          </cell>
          <cell r="F104">
            <v>0</v>
          </cell>
        </row>
        <row r="105">
          <cell r="A105" t="str">
            <v>q  F.D.P 집속관(주관)</v>
          </cell>
          <cell r="C105" t="str">
            <v>M</v>
          </cell>
          <cell r="D105">
            <v>0</v>
          </cell>
          <cell r="F105">
            <v>0</v>
          </cell>
        </row>
        <row r="106">
          <cell r="A106" t="str">
            <v>r  치환토</v>
          </cell>
          <cell r="C106" t="str">
            <v>M3</v>
          </cell>
          <cell r="F106">
            <v>0</v>
          </cell>
        </row>
        <row r="108">
          <cell r="A108" t="str">
            <v xml:space="preserve">   토  공  계</v>
          </cell>
          <cell r="F108">
            <v>8991050345</v>
          </cell>
        </row>
        <row r="113">
          <cell r="A113" t="str">
            <v>2. 배  수  공</v>
          </cell>
          <cell r="F113">
            <v>2167729639</v>
          </cell>
          <cell r="G113">
            <v>0</v>
          </cell>
        </row>
        <row r="114">
          <cell r="A114" t="str">
            <v>A  터파기공</v>
          </cell>
          <cell r="D114">
            <v>0</v>
          </cell>
          <cell r="F114">
            <v>0</v>
          </cell>
        </row>
        <row r="115">
          <cell r="A115" t="str">
            <v>2.01  측구터파기</v>
          </cell>
          <cell r="D115">
            <v>0</v>
          </cell>
          <cell r="F115">
            <v>0</v>
          </cell>
        </row>
        <row r="116">
          <cell r="A116" t="str">
            <v>a  토사</v>
          </cell>
          <cell r="C116" t="str">
            <v>M3</v>
          </cell>
          <cell r="D116">
            <v>10031</v>
          </cell>
          <cell r="E116">
            <v>3660</v>
          </cell>
          <cell r="F116">
            <v>36713460</v>
          </cell>
          <cell r="G116">
            <v>3000</v>
          </cell>
        </row>
        <row r="117">
          <cell r="A117" t="str">
            <v>b  리핑암</v>
          </cell>
          <cell r="C117" t="str">
            <v>M3</v>
          </cell>
          <cell r="D117">
            <v>274</v>
          </cell>
          <cell r="E117">
            <v>69620</v>
          </cell>
          <cell r="F117">
            <v>19075880</v>
          </cell>
          <cell r="G117">
            <v>40000</v>
          </cell>
        </row>
        <row r="118">
          <cell r="A118" t="str">
            <v>c  발파암</v>
          </cell>
          <cell r="C118" t="str">
            <v>M3</v>
          </cell>
          <cell r="D118">
            <v>578</v>
          </cell>
          <cell r="E118">
            <v>118640</v>
          </cell>
          <cell r="F118">
            <v>68573920</v>
          </cell>
          <cell r="G118">
            <v>80000</v>
          </cell>
        </row>
        <row r="119">
          <cell r="A119" t="str">
            <v>2.02  구조물터파기</v>
          </cell>
          <cell r="D119">
            <v>0</v>
          </cell>
          <cell r="F119">
            <v>0</v>
          </cell>
        </row>
        <row r="120">
          <cell r="A120" t="str">
            <v>a  토사</v>
          </cell>
          <cell r="D120">
            <v>0</v>
          </cell>
          <cell r="F120">
            <v>0</v>
          </cell>
        </row>
        <row r="121">
          <cell r="A121" t="str">
            <v>a-1  육상</v>
          </cell>
          <cell r="C121" t="str">
            <v>M3</v>
          </cell>
          <cell r="D121">
            <v>8184</v>
          </cell>
          <cell r="E121">
            <v>2300</v>
          </cell>
          <cell r="F121">
            <v>18823200</v>
          </cell>
          <cell r="G121">
            <v>2100</v>
          </cell>
        </row>
        <row r="122">
          <cell r="A122" t="str">
            <v>a-2  수중</v>
          </cell>
          <cell r="C122" t="str">
            <v>M3</v>
          </cell>
          <cell r="D122">
            <v>0</v>
          </cell>
          <cell r="F122">
            <v>0</v>
          </cell>
        </row>
        <row r="123">
          <cell r="A123" t="str">
            <v>b  리핑암</v>
          </cell>
          <cell r="D123">
            <v>0</v>
          </cell>
          <cell r="F123">
            <v>0</v>
          </cell>
        </row>
        <row r="124">
          <cell r="A124" t="str">
            <v>b-1  육상</v>
          </cell>
          <cell r="C124" t="str">
            <v>M3</v>
          </cell>
          <cell r="D124">
            <v>988</v>
          </cell>
          <cell r="E124">
            <v>47370</v>
          </cell>
          <cell r="F124">
            <v>46801560</v>
          </cell>
          <cell r="G124">
            <v>30000</v>
          </cell>
        </row>
        <row r="125">
          <cell r="A125" t="str">
            <v>b-2  수중</v>
          </cell>
          <cell r="C125" t="str">
            <v>M3</v>
          </cell>
          <cell r="D125">
            <v>0</v>
          </cell>
          <cell r="F125">
            <v>0</v>
          </cell>
        </row>
        <row r="126">
          <cell r="A126" t="str">
            <v>c  발파암</v>
          </cell>
          <cell r="D126">
            <v>0</v>
          </cell>
          <cell r="F126">
            <v>0</v>
          </cell>
        </row>
        <row r="127">
          <cell r="A127" t="str">
            <v>c-1  육상</v>
          </cell>
          <cell r="C127" t="str">
            <v>M3</v>
          </cell>
          <cell r="D127">
            <v>1100</v>
          </cell>
          <cell r="E127">
            <v>80800</v>
          </cell>
          <cell r="F127">
            <v>88880000</v>
          </cell>
          <cell r="G127">
            <v>60000</v>
          </cell>
        </row>
        <row r="128">
          <cell r="A128" t="str">
            <v>c-2  수중</v>
          </cell>
          <cell r="C128" t="str">
            <v>M3</v>
          </cell>
          <cell r="D128">
            <v>0</v>
          </cell>
          <cell r="F128">
            <v>0</v>
          </cell>
        </row>
        <row r="129">
          <cell r="A129" t="str">
            <v>2.03  되메우기 및 다짐</v>
          </cell>
          <cell r="D129">
            <v>0</v>
          </cell>
          <cell r="F129">
            <v>0</v>
          </cell>
        </row>
        <row r="130">
          <cell r="A130" t="str">
            <v>a  인 력</v>
          </cell>
          <cell r="C130" t="str">
            <v>M3</v>
          </cell>
          <cell r="D130">
            <v>0</v>
          </cell>
          <cell r="F130">
            <v>0</v>
          </cell>
        </row>
        <row r="131">
          <cell r="A131" t="str">
            <v>b  기 계</v>
          </cell>
          <cell r="C131" t="str">
            <v>M3</v>
          </cell>
          <cell r="D131">
            <v>19924</v>
          </cell>
          <cell r="E131">
            <v>3700</v>
          </cell>
          <cell r="F131">
            <v>73718800</v>
          </cell>
          <cell r="G131">
            <v>3200</v>
          </cell>
        </row>
        <row r="132">
          <cell r="A132" t="str">
            <v>B  측구공</v>
          </cell>
          <cell r="D132">
            <v>0</v>
          </cell>
          <cell r="F132">
            <v>0</v>
          </cell>
        </row>
        <row r="133">
          <cell r="A133" t="str">
            <v>2.04  V형 측구</v>
          </cell>
          <cell r="D133">
            <v>0</v>
          </cell>
          <cell r="F133">
            <v>0</v>
          </cell>
        </row>
        <row r="134">
          <cell r="A134" t="str">
            <v>a  형식-1(H=0.45M)</v>
          </cell>
          <cell r="C134" t="str">
            <v>M</v>
          </cell>
          <cell r="D134">
            <v>0</v>
          </cell>
          <cell r="F134">
            <v>0</v>
          </cell>
        </row>
        <row r="135">
          <cell r="A135" t="str">
            <v>b  형식-2(H=0.60M)</v>
          </cell>
          <cell r="C135" t="str">
            <v>M</v>
          </cell>
          <cell r="D135">
            <v>3941</v>
          </cell>
          <cell r="E135">
            <v>52800</v>
          </cell>
          <cell r="F135">
            <v>208084800</v>
          </cell>
          <cell r="G135">
            <v>65916</v>
          </cell>
        </row>
        <row r="136">
          <cell r="A136" t="str">
            <v>c  형식-3(H=1.00M)</v>
          </cell>
          <cell r="C136" t="str">
            <v>M</v>
          </cell>
          <cell r="D136">
            <v>556</v>
          </cell>
          <cell r="E136">
            <v>84400</v>
          </cell>
          <cell r="F136">
            <v>46926400</v>
          </cell>
          <cell r="G136">
            <v>100203</v>
          </cell>
        </row>
        <row r="137">
          <cell r="A137" t="str">
            <v>2.05  산마루측구</v>
          </cell>
          <cell r="D137">
            <v>0</v>
          </cell>
          <cell r="F137">
            <v>0</v>
          </cell>
        </row>
        <row r="138">
          <cell r="A138" t="str">
            <v>a  형식-1(H=0.45M)</v>
          </cell>
          <cell r="C138" t="str">
            <v>M</v>
          </cell>
          <cell r="D138">
            <v>865</v>
          </cell>
          <cell r="E138">
            <v>48400</v>
          </cell>
          <cell r="F138">
            <v>41866000</v>
          </cell>
          <cell r="G138">
            <v>54607</v>
          </cell>
        </row>
        <row r="139">
          <cell r="A139" t="str">
            <v>b  형식-2(H=0.60M)</v>
          </cell>
          <cell r="C139" t="str">
            <v>M</v>
          </cell>
          <cell r="D139">
            <v>0</v>
          </cell>
          <cell r="F139">
            <v>0</v>
          </cell>
        </row>
        <row r="140">
          <cell r="A140" t="str">
            <v>c  형식-3(H=1.00M)</v>
          </cell>
          <cell r="C140" t="str">
            <v>M</v>
          </cell>
          <cell r="D140">
            <v>0</v>
          </cell>
          <cell r="F140">
            <v>0</v>
          </cell>
        </row>
        <row r="141">
          <cell r="A141" t="str">
            <v>d  형식-4(880X550X400M/M)</v>
          </cell>
          <cell r="C141" t="str">
            <v>M</v>
          </cell>
          <cell r="D141">
            <v>0</v>
          </cell>
          <cell r="F141">
            <v>0</v>
          </cell>
        </row>
        <row r="142">
          <cell r="A142" t="str">
            <v>e  형식-5(990X650X500M/M)</v>
          </cell>
          <cell r="C142" t="str">
            <v>M</v>
          </cell>
          <cell r="D142">
            <v>0</v>
          </cell>
          <cell r="F142">
            <v>0</v>
          </cell>
        </row>
        <row r="143">
          <cell r="A143" t="str">
            <v>f  형식-6(1100X650X550M/M)</v>
          </cell>
          <cell r="C143" t="str">
            <v>M</v>
          </cell>
          <cell r="D143">
            <v>0</v>
          </cell>
          <cell r="F143">
            <v>0</v>
          </cell>
        </row>
        <row r="144">
          <cell r="A144" t="str">
            <v>2.06  L형 측구</v>
          </cell>
          <cell r="D144">
            <v>0</v>
          </cell>
          <cell r="F144">
            <v>0</v>
          </cell>
        </row>
        <row r="145">
          <cell r="A145" t="str">
            <v>a  형식-1(H=0.45M)</v>
          </cell>
          <cell r="C145" t="str">
            <v>M</v>
          </cell>
          <cell r="D145">
            <v>2102</v>
          </cell>
          <cell r="E145">
            <v>7000</v>
          </cell>
          <cell r="F145">
            <v>14714000</v>
          </cell>
          <cell r="G145">
            <v>8180</v>
          </cell>
        </row>
        <row r="146">
          <cell r="A146" t="str">
            <v>b  형식-2(H=1.20M)</v>
          </cell>
          <cell r="C146" t="str">
            <v>M</v>
          </cell>
          <cell r="D146">
            <v>2730</v>
          </cell>
          <cell r="E146">
            <v>26000</v>
          </cell>
          <cell r="F146">
            <v>70980000</v>
          </cell>
          <cell r="G146">
            <v>30696</v>
          </cell>
        </row>
        <row r="147">
          <cell r="A147" t="str">
            <v>c  형식-3(H=2.30M)</v>
          </cell>
          <cell r="C147" t="str">
            <v>M</v>
          </cell>
          <cell r="D147">
            <v>0</v>
          </cell>
          <cell r="F147">
            <v>0</v>
          </cell>
        </row>
        <row r="148">
          <cell r="A148" t="str">
            <v>d  형식-4(부체도로용)</v>
          </cell>
          <cell r="C148" t="str">
            <v>M</v>
          </cell>
          <cell r="D148">
            <v>1940</v>
          </cell>
          <cell r="E148">
            <v>15450</v>
          </cell>
          <cell r="F148">
            <v>29973000</v>
          </cell>
          <cell r="G148">
            <v>16869</v>
          </cell>
        </row>
        <row r="149">
          <cell r="A149" t="str">
            <v>2.07  U형 측구</v>
          </cell>
          <cell r="D149">
            <v>0</v>
          </cell>
          <cell r="F149">
            <v>0</v>
          </cell>
        </row>
        <row r="150">
          <cell r="A150" t="str">
            <v>a  형식-1(H=0.15M)</v>
          </cell>
          <cell r="C150" t="str">
            <v>M</v>
          </cell>
          <cell r="D150">
            <v>0</v>
          </cell>
          <cell r="F150">
            <v>0</v>
          </cell>
        </row>
        <row r="151">
          <cell r="A151" t="str">
            <v>b  형식-2(H=0.60M)</v>
          </cell>
          <cell r="C151" t="str">
            <v>M</v>
          </cell>
          <cell r="D151">
            <v>0</v>
          </cell>
          <cell r="F151">
            <v>0</v>
          </cell>
        </row>
        <row r="152">
          <cell r="A152" t="str">
            <v>c  형식-3(H=0.80M)</v>
          </cell>
          <cell r="C152" t="str">
            <v>M</v>
          </cell>
          <cell r="D152">
            <v>0</v>
          </cell>
          <cell r="F152">
            <v>0</v>
          </cell>
        </row>
        <row r="153">
          <cell r="A153" t="str">
            <v>d  형식-4(H=1.00M)</v>
          </cell>
          <cell r="C153" t="str">
            <v>M</v>
          </cell>
          <cell r="D153">
            <v>0</v>
          </cell>
          <cell r="F153">
            <v>0</v>
          </cell>
        </row>
        <row r="154">
          <cell r="A154" t="str">
            <v>e  형식-5(H=0.60M 부체도로용)</v>
          </cell>
          <cell r="C154" t="str">
            <v>M</v>
          </cell>
          <cell r="D154">
            <v>0</v>
          </cell>
          <cell r="F154">
            <v>0</v>
          </cell>
        </row>
        <row r="155">
          <cell r="A155" t="str">
            <v>f  형식-6(H=0.50M 녹지대용)</v>
          </cell>
          <cell r="C155" t="str">
            <v>M</v>
          </cell>
          <cell r="D155">
            <v>0</v>
          </cell>
          <cell r="E155">
            <v>45000</v>
          </cell>
          <cell r="F155">
            <v>0</v>
          </cell>
        </row>
        <row r="156">
          <cell r="A156" t="str">
            <v>g  형식-7(H=0.70M)</v>
          </cell>
          <cell r="C156" t="str">
            <v>M</v>
          </cell>
          <cell r="D156">
            <v>0</v>
          </cell>
          <cell r="F156">
            <v>0</v>
          </cell>
        </row>
        <row r="157">
          <cell r="A157" t="str">
            <v>2.08  맹암거</v>
          </cell>
          <cell r="D157">
            <v>0</v>
          </cell>
          <cell r="F157">
            <v>0</v>
          </cell>
        </row>
        <row r="158">
          <cell r="A158" t="str">
            <v>a  형식-1(유공관+부직포)</v>
          </cell>
          <cell r="C158" t="str">
            <v>M</v>
          </cell>
          <cell r="D158">
            <v>809</v>
          </cell>
          <cell r="E158">
            <v>8810</v>
          </cell>
          <cell r="F158">
            <v>7127290</v>
          </cell>
          <cell r="G158">
            <v>9700</v>
          </cell>
        </row>
        <row r="159">
          <cell r="A159" t="str">
            <v>b  형식-2(유공관)</v>
          </cell>
          <cell r="C159" t="str">
            <v>M</v>
          </cell>
          <cell r="D159">
            <v>3247</v>
          </cell>
          <cell r="E159">
            <v>6010</v>
          </cell>
          <cell r="F159">
            <v>19514470</v>
          </cell>
          <cell r="G159">
            <v>6500</v>
          </cell>
        </row>
        <row r="160">
          <cell r="A160" t="str">
            <v>c  형식-3(부직포)</v>
          </cell>
          <cell r="C160" t="str">
            <v>M</v>
          </cell>
          <cell r="D160">
            <v>238</v>
          </cell>
          <cell r="E160">
            <v>6140</v>
          </cell>
          <cell r="F160">
            <v>1461320</v>
          </cell>
          <cell r="G160">
            <v>6000</v>
          </cell>
        </row>
        <row r="161">
          <cell r="A161" t="str">
            <v>d  형식-4(선택재료층재)</v>
          </cell>
          <cell r="C161" t="str">
            <v>M</v>
          </cell>
          <cell r="D161">
            <v>0</v>
          </cell>
          <cell r="F161">
            <v>0</v>
          </cell>
        </row>
        <row r="162">
          <cell r="A162" t="str">
            <v>e  형식-5(비탈면보호공)</v>
          </cell>
          <cell r="C162" t="str">
            <v>M2</v>
          </cell>
          <cell r="D162">
            <v>0</v>
          </cell>
          <cell r="F162">
            <v>0</v>
          </cell>
        </row>
        <row r="163">
          <cell r="A163" t="str">
            <v>C  배수관공</v>
          </cell>
          <cell r="D163">
            <v>0</v>
          </cell>
          <cell r="F163">
            <v>0</v>
          </cell>
        </row>
        <row r="164">
          <cell r="A164" t="str">
            <v>2.09  가배수관</v>
          </cell>
          <cell r="D164">
            <v>0</v>
          </cell>
          <cell r="F164">
            <v>0</v>
          </cell>
        </row>
        <row r="165">
          <cell r="A165" t="str">
            <v>a  D= 600 M/M</v>
          </cell>
          <cell r="C165" t="str">
            <v>M</v>
          </cell>
          <cell r="D165">
            <v>0</v>
          </cell>
          <cell r="F165">
            <v>0</v>
          </cell>
        </row>
        <row r="166">
          <cell r="A166" t="str">
            <v>b  D= 800 M/M</v>
          </cell>
          <cell r="C166" t="str">
            <v>M</v>
          </cell>
          <cell r="D166">
            <v>0</v>
          </cell>
          <cell r="F166">
            <v>0</v>
          </cell>
        </row>
        <row r="167">
          <cell r="A167" t="str">
            <v>c  D=1000 M/M</v>
          </cell>
          <cell r="C167" t="str">
            <v>M</v>
          </cell>
          <cell r="D167">
            <v>0</v>
          </cell>
          <cell r="F167">
            <v>0</v>
          </cell>
        </row>
        <row r="168">
          <cell r="A168" t="str">
            <v>d  D=1200 M/M</v>
          </cell>
          <cell r="C168" t="str">
            <v>M</v>
          </cell>
          <cell r="D168">
            <v>0</v>
          </cell>
          <cell r="F168">
            <v>0</v>
          </cell>
        </row>
        <row r="169">
          <cell r="A169" t="str">
            <v>2.10  횡배수관</v>
          </cell>
          <cell r="D169">
            <v>0</v>
          </cell>
          <cell r="F169">
            <v>0</v>
          </cell>
        </row>
        <row r="170">
          <cell r="A170" t="str">
            <v>a  현장제작 콘크리트관</v>
          </cell>
          <cell r="D170">
            <v>0</v>
          </cell>
          <cell r="F170">
            <v>0</v>
          </cell>
        </row>
        <row r="171">
          <cell r="A171" t="str">
            <v>a-1  형식-A(H≤6.0M)</v>
          </cell>
          <cell r="D171">
            <v>0</v>
          </cell>
          <cell r="F171">
            <v>0</v>
          </cell>
        </row>
        <row r="172">
          <cell r="A172" t="str">
            <v>a-1-a  D=800 M/M</v>
          </cell>
          <cell r="C172" t="str">
            <v>M</v>
          </cell>
          <cell r="D172">
            <v>0</v>
          </cell>
          <cell r="F172">
            <v>0</v>
          </cell>
        </row>
        <row r="173">
          <cell r="A173" t="str">
            <v>a-1-b  D=1000 M/M</v>
          </cell>
          <cell r="C173" t="str">
            <v>M</v>
          </cell>
          <cell r="D173">
            <v>0</v>
          </cell>
          <cell r="F173">
            <v>0</v>
          </cell>
        </row>
        <row r="174">
          <cell r="A174" t="str">
            <v>a-1-c  D=1200 M/M</v>
          </cell>
          <cell r="C174" t="str">
            <v>M</v>
          </cell>
          <cell r="D174">
            <v>0</v>
          </cell>
          <cell r="F174">
            <v>0</v>
          </cell>
        </row>
        <row r="175">
          <cell r="A175" t="str">
            <v>a-1-d  D=2@1200 M/M</v>
          </cell>
          <cell r="C175" t="str">
            <v>M</v>
          </cell>
          <cell r="D175">
            <v>0</v>
          </cell>
          <cell r="F175">
            <v>0</v>
          </cell>
        </row>
        <row r="176">
          <cell r="A176" t="str">
            <v>a-2  형식-B(H＞6.0M)</v>
          </cell>
          <cell r="D176">
            <v>0</v>
          </cell>
          <cell r="F176">
            <v>0</v>
          </cell>
        </row>
        <row r="177">
          <cell r="A177" t="str">
            <v>a-2-a  D=800 M/M</v>
          </cell>
          <cell r="C177" t="str">
            <v>M</v>
          </cell>
          <cell r="D177">
            <v>0</v>
          </cell>
          <cell r="F177">
            <v>0</v>
          </cell>
        </row>
        <row r="178">
          <cell r="A178" t="str">
            <v>a-2-b  D=1000 M/M</v>
          </cell>
          <cell r="C178" t="str">
            <v>M</v>
          </cell>
          <cell r="D178">
            <v>0</v>
          </cell>
          <cell r="F178">
            <v>0</v>
          </cell>
        </row>
        <row r="179">
          <cell r="A179" t="str">
            <v>a-2-c  D=1200 M/M</v>
          </cell>
          <cell r="C179" t="str">
            <v>M</v>
          </cell>
          <cell r="D179">
            <v>0</v>
          </cell>
          <cell r="F179">
            <v>0</v>
          </cell>
        </row>
        <row r="180">
          <cell r="A180" t="str">
            <v>a-2-d  D=2@1200 M/M</v>
          </cell>
          <cell r="C180" t="str">
            <v>M</v>
          </cell>
          <cell r="D180">
            <v>0</v>
          </cell>
          <cell r="F180">
            <v>0</v>
          </cell>
        </row>
        <row r="181">
          <cell r="A181" t="str">
            <v>b  원심력 철근 콘크리트관</v>
          </cell>
          <cell r="D181">
            <v>0</v>
          </cell>
          <cell r="F181">
            <v>0</v>
          </cell>
        </row>
        <row r="182">
          <cell r="A182" t="str">
            <v>b-1  D=300 M/M</v>
          </cell>
          <cell r="C182" t="str">
            <v>M</v>
          </cell>
          <cell r="D182">
            <v>0</v>
          </cell>
          <cell r="F182">
            <v>0</v>
          </cell>
        </row>
        <row r="183">
          <cell r="A183" t="str">
            <v>b-2  D=450 M/M</v>
          </cell>
          <cell r="C183" t="str">
            <v>M</v>
          </cell>
          <cell r="D183">
            <v>0</v>
          </cell>
          <cell r="F183">
            <v>0</v>
          </cell>
        </row>
        <row r="184">
          <cell r="A184" t="str">
            <v>b-3  D=600 M/M</v>
          </cell>
          <cell r="C184" t="str">
            <v>M</v>
          </cell>
          <cell r="D184">
            <v>308</v>
          </cell>
          <cell r="E184">
            <v>77200</v>
          </cell>
          <cell r="F184">
            <v>23777600</v>
          </cell>
          <cell r="G184">
            <v>79026</v>
          </cell>
        </row>
        <row r="185">
          <cell r="A185" t="str">
            <v>b-4  D=800 M/M</v>
          </cell>
          <cell r="C185" t="str">
            <v>M</v>
          </cell>
          <cell r="D185">
            <v>0</v>
          </cell>
          <cell r="F185">
            <v>0</v>
          </cell>
        </row>
        <row r="186">
          <cell r="A186" t="str">
            <v>b-5  D=2@800M/M</v>
          </cell>
          <cell r="C186" t="str">
            <v>M</v>
          </cell>
          <cell r="D186">
            <v>0</v>
          </cell>
          <cell r="F186">
            <v>0</v>
          </cell>
        </row>
        <row r="187">
          <cell r="A187" t="str">
            <v>b-6  D=1000 M/M</v>
          </cell>
          <cell r="C187" t="str">
            <v>M</v>
          </cell>
          <cell r="D187">
            <v>0</v>
          </cell>
          <cell r="E187">
            <v>163800</v>
          </cell>
          <cell r="F187">
            <v>0</v>
          </cell>
          <cell r="G187">
            <v>176828</v>
          </cell>
        </row>
        <row r="188">
          <cell r="A188" t="str">
            <v>b-7  D=2@1000M/M</v>
          </cell>
          <cell r="C188" t="str">
            <v>M</v>
          </cell>
          <cell r="D188">
            <v>0</v>
          </cell>
          <cell r="F188">
            <v>0</v>
          </cell>
        </row>
        <row r="189">
          <cell r="A189" t="str">
            <v>b-8  D=1200 M/M</v>
          </cell>
          <cell r="C189" t="str">
            <v>M</v>
          </cell>
          <cell r="D189">
            <v>0</v>
          </cell>
          <cell r="E189">
            <v>225000</v>
          </cell>
          <cell r="F189">
            <v>0</v>
          </cell>
          <cell r="G189">
            <v>238033</v>
          </cell>
        </row>
        <row r="190">
          <cell r="A190" t="str">
            <v>b-9  D=2@1200M/M</v>
          </cell>
          <cell r="C190" t="str">
            <v>M</v>
          </cell>
          <cell r="D190">
            <v>0</v>
          </cell>
          <cell r="E190">
            <v>425700</v>
          </cell>
          <cell r="F190">
            <v>0</v>
          </cell>
          <cell r="G190">
            <v>415464</v>
          </cell>
        </row>
        <row r="191">
          <cell r="A191" t="str">
            <v>c  보강 원심력 철근 콘크리트관</v>
          </cell>
          <cell r="D191">
            <v>0</v>
          </cell>
          <cell r="F191">
            <v>0</v>
          </cell>
        </row>
        <row r="192">
          <cell r="A192" t="str">
            <v>c-1  형식-A(H＜5M)</v>
          </cell>
          <cell r="D192">
            <v>0</v>
          </cell>
          <cell r="F192">
            <v>0</v>
          </cell>
        </row>
        <row r="193">
          <cell r="A193" t="str">
            <v>c-1-a  D= 800 M/M</v>
          </cell>
          <cell r="C193" t="str">
            <v>M</v>
          </cell>
          <cell r="D193">
            <v>0</v>
          </cell>
          <cell r="F193">
            <v>0</v>
          </cell>
        </row>
        <row r="194">
          <cell r="A194" t="str">
            <v>c-1-b  D=1000 M/M</v>
          </cell>
          <cell r="C194" t="str">
            <v>M</v>
          </cell>
          <cell r="D194">
            <v>271</v>
          </cell>
          <cell r="E194">
            <v>194100</v>
          </cell>
          <cell r="F194">
            <v>52601100</v>
          </cell>
          <cell r="G194">
            <v>214559</v>
          </cell>
        </row>
        <row r="195">
          <cell r="A195" t="str">
            <v>c-1-c  D=1200 M/M</v>
          </cell>
          <cell r="C195" t="str">
            <v>M</v>
          </cell>
          <cell r="D195">
            <v>0</v>
          </cell>
          <cell r="E195">
            <v>263900</v>
          </cell>
          <cell r="F195">
            <v>0</v>
          </cell>
        </row>
        <row r="196">
          <cell r="A196" t="str">
            <v>c-2  형식-B(5≤H＜10M)</v>
          </cell>
          <cell r="D196">
            <v>0</v>
          </cell>
          <cell r="F196">
            <v>0</v>
          </cell>
        </row>
        <row r="197">
          <cell r="A197" t="str">
            <v>c-2-a  D= 800 M/M</v>
          </cell>
          <cell r="C197" t="str">
            <v>M</v>
          </cell>
          <cell r="D197">
            <v>0</v>
          </cell>
          <cell r="F197">
            <v>0</v>
          </cell>
        </row>
        <row r="198">
          <cell r="A198" t="str">
            <v>c-2-b  D=1000 M/M</v>
          </cell>
          <cell r="C198" t="str">
            <v>M</v>
          </cell>
          <cell r="D198">
            <v>193</v>
          </cell>
          <cell r="E198">
            <v>194100</v>
          </cell>
          <cell r="F198">
            <v>37461300</v>
          </cell>
          <cell r="G198">
            <v>214559</v>
          </cell>
        </row>
        <row r="199">
          <cell r="A199" t="str">
            <v>c-2-c  D=2@1000M/M</v>
          </cell>
          <cell r="C199" t="str">
            <v>M</v>
          </cell>
          <cell r="D199">
            <v>0</v>
          </cell>
          <cell r="F199">
            <v>0</v>
          </cell>
        </row>
        <row r="200">
          <cell r="A200" t="str">
            <v>c-2-d  D=1200 M/M</v>
          </cell>
          <cell r="C200" t="str">
            <v>M</v>
          </cell>
          <cell r="D200">
            <v>0</v>
          </cell>
          <cell r="F200">
            <v>0</v>
          </cell>
        </row>
        <row r="201">
          <cell r="A201" t="str">
            <v>c-3  형식-C(10≤H＜15M)</v>
          </cell>
          <cell r="D201">
            <v>0</v>
          </cell>
          <cell r="F201">
            <v>0</v>
          </cell>
        </row>
        <row r="202">
          <cell r="A202" t="str">
            <v>c-3-a  D= 800 M/M</v>
          </cell>
          <cell r="C202" t="str">
            <v>M</v>
          </cell>
          <cell r="D202">
            <v>0</v>
          </cell>
          <cell r="F202">
            <v>0</v>
          </cell>
        </row>
        <row r="203">
          <cell r="A203" t="str">
            <v>c-3-b  D=1000 M/M</v>
          </cell>
          <cell r="C203" t="str">
            <v>M</v>
          </cell>
          <cell r="D203">
            <v>146</v>
          </cell>
          <cell r="E203">
            <v>196600</v>
          </cell>
          <cell r="F203">
            <v>28703600</v>
          </cell>
          <cell r="G203">
            <v>220787</v>
          </cell>
        </row>
        <row r="204">
          <cell r="A204" t="str">
            <v>c-3-c  D=1200 M/M</v>
          </cell>
          <cell r="C204" t="str">
            <v>M</v>
          </cell>
          <cell r="D204">
            <v>0</v>
          </cell>
          <cell r="F204">
            <v>0</v>
          </cell>
        </row>
        <row r="205">
          <cell r="A205" t="str">
            <v>c-4  형식-D(15≤H＜20M)</v>
          </cell>
          <cell r="D205">
            <v>0</v>
          </cell>
          <cell r="F205">
            <v>0</v>
          </cell>
        </row>
        <row r="206">
          <cell r="A206" t="str">
            <v>c-4-a  D= 800 M/M</v>
          </cell>
          <cell r="C206" t="str">
            <v>M</v>
          </cell>
          <cell r="D206">
            <v>0</v>
          </cell>
          <cell r="F206">
            <v>0</v>
          </cell>
        </row>
        <row r="207">
          <cell r="A207" t="str">
            <v>c-4-b  D=1000 M/M</v>
          </cell>
          <cell r="C207" t="str">
            <v>M</v>
          </cell>
          <cell r="D207">
            <v>0</v>
          </cell>
          <cell r="F207">
            <v>0</v>
          </cell>
        </row>
        <row r="208">
          <cell r="A208" t="str">
            <v>c-4-c  D=1200 M/M</v>
          </cell>
          <cell r="C208" t="str">
            <v>M</v>
          </cell>
          <cell r="D208">
            <v>0</v>
          </cell>
          <cell r="F208">
            <v>0</v>
          </cell>
        </row>
        <row r="209">
          <cell r="A209" t="str">
            <v>2.11  종 배수관</v>
          </cell>
          <cell r="D209">
            <v>0</v>
          </cell>
          <cell r="F209">
            <v>0</v>
          </cell>
        </row>
        <row r="210">
          <cell r="A210" t="str">
            <v>a  D=600  M/M</v>
          </cell>
          <cell r="C210" t="str">
            <v>M</v>
          </cell>
          <cell r="D210">
            <v>75</v>
          </cell>
          <cell r="E210">
            <v>54500</v>
          </cell>
          <cell r="F210">
            <v>4087500</v>
          </cell>
          <cell r="G210">
            <v>54388</v>
          </cell>
        </row>
        <row r="211">
          <cell r="A211" t="str">
            <v>b  D=800  M/M</v>
          </cell>
          <cell r="C211" t="str">
            <v>M</v>
          </cell>
          <cell r="D211">
            <v>0</v>
          </cell>
          <cell r="F211">
            <v>0</v>
          </cell>
        </row>
        <row r="212">
          <cell r="A212" t="str">
            <v>c  D=1000 M/M</v>
          </cell>
          <cell r="C212" t="str">
            <v>M</v>
          </cell>
          <cell r="D212">
            <v>0</v>
          </cell>
          <cell r="F212">
            <v>0</v>
          </cell>
        </row>
        <row r="213">
          <cell r="A213" t="str">
            <v>d  D=1200 M/M</v>
          </cell>
          <cell r="C213" t="str">
            <v>M</v>
          </cell>
          <cell r="D213">
            <v>0</v>
          </cell>
          <cell r="F213">
            <v>0</v>
          </cell>
        </row>
        <row r="214">
          <cell r="A214" t="str">
            <v>e  D=300  M/M(부체도로용)</v>
          </cell>
          <cell r="C214" t="str">
            <v>M</v>
          </cell>
          <cell r="D214">
            <v>0</v>
          </cell>
          <cell r="F214">
            <v>0</v>
          </cell>
        </row>
        <row r="215">
          <cell r="A215" t="str">
            <v>2.12  기존배수관접합부 세척</v>
          </cell>
          <cell r="C215" t="str">
            <v>개</v>
          </cell>
          <cell r="D215">
            <v>0</v>
          </cell>
          <cell r="F215">
            <v>0</v>
          </cell>
        </row>
        <row r="216">
          <cell r="A216" t="str">
            <v>2.13  배수관 날개벽 및 면벽공</v>
          </cell>
          <cell r="D216">
            <v>0</v>
          </cell>
          <cell r="F216">
            <v>0</v>
          </cell>
        </row>
        <row r="217">
          <cell r="A217" t="str">
            <v>a  거푸집(합판3회)</v>
          </cell>
          <cell r="C217" t="str">
            <v>M2</v>
          </cell>
          <cell r="D217">
            <v>343</v>
          </cell>
          <cell r="E217">
            <v>16500</v>
          </cell>
          <cell r="F217">
            <v>5659500</v>
          </cell>
          <cell r="G217">
            <v>21000</v>
          </cell>
        </row>
        <row r="218">
          <cell r="A218" t="str">
            <v>b  거푸집(합판4회)</v>
          </cell>
          <cell r="C218" t="str">
            <v>M2</v>
          </cell>
          <cell r="D218">
            <v>89</v>
          </cell>
          <cell r="E218">
            <v>14100</v>
          </cell>
          <cell r="F218">
            <v>1254900</v>
          </cell>
          <cell r="G218">
            <v>18000</v>
          </cell>
        </row>
        <row r="219">
          <cell r="A219" t="str">
            <v>c  콘크리트(3종40M/M,무근)</v>
          </cell>
          <cell r="C219" t="str">
            <v>M3</v>
          </cell>
          <cell r="D219">
            <v>71</v>
          </cell>
          <cell r="E219">
            <v>25400</v>
          </cell>
          <cell r="F219">
            <v>1803400</v>
          </cell>
          <cell r="G219">
            <v>26355</v>
          </cell>
        </row>
        <row r="220">
          <cell r="A220" t="str">
            <v>2.14  콘크리트 집수정공</v>
          </cell>
          <cell r="D220">
            <v>0</v>
          </cell>
          <cell r="F220">
            <v>0</v>
          </cell>
        </row>
        <row r="221">
          <cell r="A221" t="str">
            <v>a  거푸집(합판4회)</v>
          </cell>
          <cell r="C221" t="str">
            <v>M2</v>
          </cell>
          <cell r="D221">
            <v>1722</v>
          </cell>
          <cell r="E221">
            <v>14100</v>
          </cell>
          <cell r="F221">
            <v>24280200</v>
          </cell>
          <cell r="G221">
            <v>18000</v>
          </cell>
        </row>
        <row r="222">
          <cell r="A222" t="str">
            <v>b  콘크리트</v>
          </cell>
          <cell r="D222">
            <v>0</v>
          </cell>
          <cell r="F222">
            <v>0</v>
          </cell>
        </row>
        <row r="223">
          <cell r="A223" t="str">
            <v>b-1  콘크리트(3종25M/M,무근)</v>
          </cell>
          <cell r="C223" t="str">
            <v>M3</v>
          </cell>
          <cell r="D223">
            <v>0</v>
          </cell>
          <cell r="F223">
            <v>0</v>
          </cell>
        </row>
        <row r="224">
          <cell r="A224" t="str">
            <v>b-2  콘크리트(3종25M/M,철근)</v>
          </cell>
          <cell r="C224" t="str">
            <v>M3</v>
          </cell>
          <cell r="D224">
            <v>3</v>
          </cell>
          <cell r="E224">
            <v>27300</v>
          </cell>
          <cell r="F224">
            <v>81900</v>
          </cell>
          <cell r="G224">
            <v>26224</v>
          </cell>
        </row>
        <row r="225">
          <cell r="A225" t="str">
            <v>b-3  콘크리트(3종40M/M,무근)</v>
          </cell>
          <cell r="C225" t="str">
            <v>M3</v>
          </cell>
          <cell r="D225">
            <v>23</v>
          </cell>
          <cell r="E225">
            <v>35700</v>
          </cell>
          <cell r="F225">
            <v>821100</v>
          </cell>
        </row>
        <row r="226">
          <cell r="A226" t="str">
            <v>b-4  콘크리트(3종40M/M,철근)</v>
          </cell>
          <cell r="C226" t="str">
            <v>M3</v>
          </cell>
          <cell r="D226">
            <v>122</v>
          </cell>
          <cell r="E226">
            <v>27200</v>
          </cell>
          <cell r="F226">
            <v>3318400</v>
          </cell>
          <cell r="G226">
            <v>26224</v>
          </cell>
        </row>
        <row r="227">
          <cell r="A227" t="str">
            <v>b-5  콘크리트(5종50M/M,무근)</v>
          </cell>
          <cell r="C227" t="str">
            <v>M3</v>
          </cell>
          <cell r="D227">
            <v>0</v>
          </cell>
          <cell r="F227">
            <v>0</v>
          </cell>
        </row>
        <row r="228">
          <cell r="A228" t="str">
            <v>c  철근가공조립(간단)</v>
          </cell>
          <cell r="C228" t="str">
            <v>TON</v>
          </cell>
          <cell r="D228">
            <v>1.452</v>
          </cell>
          <cell r="E228">
            <v>245380</v>
          </cell>
          <cell r="F228">
            <v>356291.76</v>
          </cell>
          <cell r="G228">
            <v>250000</v>
          </cell>
        </row>
        <row r="229">
          <cell r="A229" t="str">
            <v>d  비 계(강관)</v>
          </cell>
          <cell r="C229" t="str">
            <v>M2</v>
          </cell>
          <cell r="D229">
            <v>0</v>
          </cell>
          <cell r="F229">
            <v>0</v>
          </cell>
        </row>
        <row r="230">
          <cell r="A230" t="str">
            <v>e  집수정 뚜껑</v>
          </cell>
          <cell r="D230">
            <v>0</v>
          </cell>
          <cell r="F230">
            <v>0</v>
          </cell>
        </row>
        <row r="231">
          <cell r="A231" t="str">
            <v>e-1  소형(1130MMX430X75M/M)</v>
          </cell>
          <cell r="C231" t="str">
            <v>개</v>
          </cell>
          <cell r="D231">
            <v>0</v>
          </cell>
          <cell r="F231">
            <v>0</v>
          </cell>
        </row>
        <row r="232">
          <cell r="A232" t="str">
            <v>e-2  소형(1130MMX780X75M/M)</v>
          </cell>
          <cell r="C232" t="str">
            <v>개</v>
          </cell>
          <cell r="D232">
            <v>0</v>
          </cell>
          <cell r="F232">
            <v>0</v>
          </cell>
        </row>
        <row r="233">
          <cell r="A233" t="str">
            <v>e-3  소형(995MMX430X32M/M)</v>
          </cell>
          <cell r="C233" t="str">
            <v>개</v>
          </cell>
          <cell r="D233">
            <v>0</v>
          </cell>
          <cell r="F233">
            <v>0</v>
          </cell>
        </row>
        <row r="234">
          <cell r="A234" t="str">
            <v>e-4  대형(1150MMX675X75M/M)</v>
          </cell>
          <cell r="C234" t="str">
            <v>개</v>
          </cell>
          <cell r="D234">
            <v>0</v>
          </cell>
          <cell r="F234">
            <v>0</v>
          </cell>
        </row>
        <row r="235">
          <cell r="A235" t="str">
            <v>e-5  대형(1400MMX1200X75M/M)</v>
          </cell>
          <cell r="C235" t="str">
            <v>개</v>
          </cell>
          <cell r="D235">
            <v>0</v>
          </cell>
          <cell r="F235">
            <v>0</v>
          </cell>
        </row>
        <row r="236">
          <cell r="A236" t="str">
            <v>e-6  대형(1330MMX830X100M/M)</v>
          </cell>
          <cell r="C236" t="str">
            <v>개</v>
          </cell>
          <cell r="D236">
            <v>0</v>
          </cell>
          <cell r="F236">
            <v>0</v>
          </cell>
        </row>
        <row r="237">
          <cell r="A237" t="str">
            <v>e-7  대형(1530MMX830X100M/M)</v>
          </cell>
          <cell r="C237" t="str">
            <v>개</v>
          </cell>
          <cell r="D237">
            <v>72</v>
          </cell>
          <cell r="E237">
            <v>167650</v>
          </cell>
          <cell r="F237">
            <v>12070800</v>
          </cell>
          <cell r="G237">
            <v>200000</v>
          </cell>
        </row>
        <row r="238">
          <cell r="A238" t="str">
            <v>e-8  대형(1730MMX830X100M/M)</v>
          </cell>
          <cell r="C238" t="str">
            <v>개</v>
          </cell>
          <cell r="D238">
            <v>0</v>
          </cell>
          <cell r="E238">
            <v>193650</v>
          </cell>
          <cell r="F238">
            <v>0</v>
          </cell>
        </row>
        <row r="239">
          <cell r="A239" t="str">
            <v>e-9  콘크리트(부체도로용)</v>
          </cell>
          <cell r="C239" t="str">
            <v>개</v>
          </cell>
          <cell r="D239">
            <v>0</v>
          </cell>
          <cell r="F239">
            <v>0</v>
          </cell>
        </row>
        <row r="240">
          <cell r="A240" t="str">
            <v>f  집수정연결관</v>
          </cell>
          <cell r="D240">
            <v>0</v>
          </cell>
          <cell r="F240">
            <v>0</v>
          </cell>
        </row>
        <row r="241">
          <cell r="A241" t="str">
            <v>f-1  D=200 M/M</v>
          </cell>
          <cell r="C241" t="str">
            <v>M</v>
          </cell>
          <cell r="D241">
            <v>0</v>
          </cell>
          <cell r="F241">
            <v>0</v>
          </cell>
        </row>
        <row r="242">
          <cell r="A242" t="str">
            <v>f-2  D=250 M/M</v>
          </cell>
          <cell r="C242" t="str">
            <v>M</v>
          </cell>
          <cell r="D242">
            <v>0</v>
          </cell>
          <cell r="F242">
            <v>0</v>
          </cell>
        </row>
        <row r="243">
          <cell r="A243" t="str">
            <v>f-3  D=300 M/M</v>
          </cell>
          <cell r="C243" t="str">
            <v>M</v>
          </cell>
          <cell r="D243">
            <v>0</v>
          </cell>
          <cell r="F243">
            <v>0</v>
          </cell>
        </row>
        <row r="244">
          <cell r="A244" t="str">
            <v>D  암거공</v>
          </cell>
          <cell r="D244">
            <v>0</v>
          </cell>
          <cell r="F244">
            <v>0</v>
          </cell>
        </row>
        <row r="245">
          <cell r="A245" t="str">
            <v>2-15  암거 및 날개벽공</v>
          </cell>
          <cell r="D245">
            <v>0</v>
          </cell>
          <cell r="F245">
            <v>0</v>
          </cell>
        </row>
        <row r="246">
          <cell r="A246" t="str">
            <v>a  거푸집</v>
          </cell>
          <cell r="D246">
            <v>0</v>
          </cell>
          <cell r="F246">
            <v>0</v>
          </cell>
        </row>
        <row r="247">
          <cell r="A247" t="str">
            <v>a-1  합판 3회</v>
          </cell>
          <cell r="C247" t="str">
            <v>M2</v>
          </cell>
          <cell r="D247">
            <v>11358</v>
          </cell>
          <cell r="E247">
            <v>16500</v>
          </cell>
          <cell r="F247">
            <v>187407000</v>
          </cell>
          <cell r="G247">
            <v>21000</v>
          </cell>
        </row>
        <row r="248">
          <cell r="A248" t="str">
            <v>a-2  합판 4회</v>
          </cell>
          <cell r="C248" t="str">
            <v>M2</v>
          </cell>
          <cell r="D248">
            <v>33</v>
          </cell>
          <cell r="E248">
            <v>14100</v>
          </cell>
          <cell r="F248">
            <v>465300</v>
          </cell>
          <cell r="G248">
            <v>18000</v>
          </cell>
        </row>
        <row r="249">
          <cell r="A249" t="str">
            <v>a-3  합판 6회</v>
          </cell>
          <cell r="C249" t="str">
            <v>M2</v>
          </cell>
          <cell r="D249">
            <v>12</v>
          </cell>
          <cell r="E249">
            <v>11500</v>
          </cell>
          <cell r="F249">
            <v>138000</v>
          </cell>
          <cell r="G249">
            <v>15000</v>
          </cell>
        </row>
        <row r="250">
          <cell r="A250" t="str">
            <v>a-4  코팅 거푸집(3회)</v>
          </cell>
          <cell r="C250" t="str">
            <v>M2</v>
          </cell>
          <cell r="D250">
            <v>3370</v>
          </cell>
          <cell r="E250">
            <v>17100</v>
          </cell>
          <cell r="F250">
            <v>57627000</v>
          </cell>
          <cell r="G250">
            <v>20000</v>
          </cell>
        </row>
        <row r="251">
          <cell r="A251" t="str">
            <v>b  콘크리트</v>
          </cell>
          <cell r="D251">
            <v>0</v>
          </cell>
          <cell r="F251">
            <v>0</v>
          </cell>
        </row>
        <row r="252">
          <cell r="A252" t="str">
            <v>b-1  2종 32 M/M(철근,펌프카타설)</v>
          </cell>
          <cell r="C252" t="str">
            <v>M3</v>
          </cell>
          <cell r="D252">
            <v>4017</v>
          </cell>
          <cell r="E252">
            <v>17000</v>
          </cell>
          <cell r="F252">
            <v>68289000</v>
          </cell>
          <cell r="G252">
            <v>25697</v>
          </cell>
        </row>
        <row r="253">
          <cell r="A253" t="str">
            <v>b-2  3종 25 M/M(철근)</v>
          </cell>
          <cell r="C253" t="str">
            <v>M3</v>
          </cell>
          <cell r="D253">
            <v>0</v>
          </cell>
          <cell r="F253">
            <v>0</v>
          </cell>
        </row>
        <row r="254">
          <cell r="A254" t="str">
            <v>b-3  3종 40 M/M(무근)</v>
          </cell>
          <cell r="C254" t="str">
            <v>M3</v>
          </cell>
          <cell r="D254">
            <v>35</v>
          </cell>
          <cell r="E254">
            <v>35700</v>
          </cell>
          <cell r="F254">
            <v>1249500</v>
          </cell>
          <cell r="G254">
            <v>26355</v>
          </cell>
        </row>
        <row r="255">
          <cell r="A255" t="str">
            <v>b-4  5종 50 M/M(무근)</v>
          </cell>
          <cell r="C255" t="str">
            <v>M3</v>
          </cell>
          <cell r="D255">
            <v>248</v>
          </cell>
          <cell r="E255">
            <v>52400</v>
          </cell>
          <cell r="F255">
            <v>12995200</v>
          </cell>
          <cell r="G255">
            <v>53800</v>
          </cell>
        </row>
        <row r="256">
          <cell r="A256" t="str">
            <v>c  철근 가공 및 조립(복잡)</v>
          </cell>
          <cell r="C256" t="str">
            <v>TON</v>
          </cell>
          <cell r="D256">
            <v>506.01</v>
          </cell>
          <cell r="E256">
            <v>425000</v>
          </cell>
          <cell r="F256">
            <v>215054250</v>
          </cell>
          <cell r="G256">
            <v>360000</v>
          </cell>
        </row>
        <row r="257">
          <cell r="A257" t="str">
            <v>d  P.V.C PIPE</v>
          </cell>
          <cell r="D257">
            <v>0</v>
          </cell>
          <cell r="F257">
            <v>0</v>
          </cell>
        </row>
        <row r="258">
          <cell r="A258" t="str">
            <v>d-1  D= 50 M/M</v>
          </cell>
          <cell r="C258" t="str">
            <v>개</v>
          </cell>
          <cell r="D258">
            <v>48</v>
          </cell>
          <cell r="E258">
            <v>510</v>
          </cell>
          <cell r="F258">
            <v>24480</v>
          </cell>
          <cell r="G258">
            <v>1000</v>
          </cell>
        </row>
        <row r="259">
          <cell r="A259" t="str">
            <v>d-2  D=100 M/M</v>
          </cell>
          <cell r="C259" t="str">
            <v>개</v>
          </cell>
          <cell r="D259">
            <v>0</v>
          </cell>
          <cell r="F259">
            <v>0</v>
          </cell>
        </row>
        <row r="260">
          <cell r="A260" t="str">
            <v>d-3  D= 16 M/M(통로암거내 전선관)</v>
          </cell>
          <cell r="C260" t="str">
            <v>M</v>
          </cell>
          <cell r="D260">
            <v>215</v>
          </cell>
          <cell r="E260">
            <v>310</v>
          </cell>
          <cell r="F260">
            <v>66650</v>
          </cell>
          <cell r="G260">
            <v>500</v>
          </cell>
        </row>
        <row r="261">
          <cell r="A261" t="str">
            <v>d-4  D= 40 M/M(연약지반용)</v>
          </cell>
          <cell r="C261" t="str">
            <v>M</v>
          </cell>
          <cell r="D261">
            <v>0</v>
          </cell>
          <cell r="F261">
            <v>0</v>
          </cell>
        </row>
        <row r="262">
          <cell r="A262" t="str">
            <v>e  지수판</v>
          </cell>
          <cell r="C262" t="str">
            <v>M</v>
          </cell>
          <cell r="D262">
            <v>368</v>
          </cell>
          <cell r="E262">
            <v>14290</v>
          </cell>
          <cell r="F262">
            <v>5258720</v>
          </cell>
          <cell r="G262">
            <v>10000</v>
          </cell>
        </row>
        <row r="263">
          <cell r="A263" t="str">
            <v>f  기초 잡석 깔기(T=300M/M)</v>
          </cell>
          <cell r="C263" t="str">
            <v>M3</v>
          </cell>
          <cell r="D263">
            <v>341</v>
          </cell>
          <cell r="E263">
            <v>35350</v>
          </cell>
          <cell r="F263">
            <v>12054350</v>
          </cell>
          <cell r="G263">
            <v>20000</v>
          </cell>
        </row>
        <row r="264">
          <cell r="A264" t="str">
            <v>g  아스팔트 코팅(2회)</v>
          </cell>
          <cell r="C264" t="str">
            <v>M2</v>
          </cell>
          <cell r="D264">
            <v>3189</v>
          </cell>
          <cell r="E264">
            <v>4200</v>
          </cell>
          <cell r="F264">
            <v>13393800</v>
          </cell>
          <cell r="G264">
            <v>4000</v>
          </cell>
        </row>
        <row r="265">
          <cell r="A265" t="str">
            <v>h  가마니쌓기및헐기</v>
          </cell>
          <cell r="C265" t="str">
            <v>M2</v>
          </cell>
          <cell r="D265">
            <v>0</v>
          </cell>
          <cell r="F265">
            <v>0</v>
          </cell>
        </row>
        <row r="266">
          <cell r="A266" t="str">
            <v>i  신구 암거 접합</v>
          </cell>
          <cell r="C266" t="str">
            <v>M</v>
          </cell>
          <cell r="D266">
            <v>0</v>
          </cell>
          <cell r="F266">
            <v>0</v>
          </cell>
        </row>
        <row r="267">
          <cell r="A267" t="str">
            <v>j  폴리에틸렌 발포단열재(T=30M/M)</v>
          </cell>
          <cell r="C267" t="str">
            <v>M2</v>
          </cell>
          <cell r="D267">
            <v>0</v>
          </cell>
          <cell r="F267">
            <v>0</v>
          </cell>
        </row>
        <row r="268">
          <cell r="A268" t="str">
            <v>k  SHEET 방수(T=2M/M)</v>
          </cell>
          <cell r="C268" t="str">
            <v>M2</v>
          </cell>
          <cell r="D268">
            <v>0</v>
          </cell>
          <cell r="F268">
            <v>0</v>
          </cell>
        </row>
        <row r="269">
          <cell r="A269" t="str">
            <v>l  보호몰탈</v>
          </cell>
          <cell r="D269">
            <v>0</v>
          </cell>
          <cell r="F269">
            <v>0</v>
          </cell>
        </row>
        <row r="270">
          <cell r="A270" t="str">
            <v>l-1  T = 5 M/M</v>
          </cell>
          <cell r="C270" t="str">
            <v>M2</v>
          </cell>
          <cell r="D270">
            <v>0</v>
          </cell>
          <cell r="F270">
            <v>0</v>
          </cell>
        </row>
        <row r="271">
          <cell r="A271" t="str">
            <v>l-2  T =10 M/M</v>
          </cell>
          <cell r="C271" t="str">
            <v>M2</v>
          </cell>
          <cell r="D271">
            <v>0</v>
          </cell>
          <cell r="F271">
            <v>0</v>
          </cell>
        </row>
        <row r="272">
          <cell r="A272" t="str">
            <v>l-3  T =30 M/M</v>
          </cell>
          <cell r="C272" t="str">
            <v>M2</v>
          </cell>
          <cell r="D272">
            <v>0</v>
          </cell>
          <cell r="F272">
            <v>0</v>
          </cell>
        </row>
        <row r="273">
          <cell r="A273" t="str">
            <v>l-4  T =50 M/M</v>
          </cell>
          <cell r="C273" t="str">
            <v>M2</v>
          </cell>
          <cell r="D273">
            <v>0</v>
          </cell>
          <cell r="F273">
            <v>0</v>
          </cell>
        </row>
        <row r="274">
          <cell r="A274" t="str">
            <v>m  하  드  너</v>
          </cell>
          <cell r="D274">
            <v>0</v>
          </cell>
          <cell r="F274">
            <v>0</v>
          </cell>
        </row>
        <row r="275">
          <cell r="A275" t="str">
            <v>m-1  칼라하드너(T=3M/M)</v>
          </cell>
          <cell r="C275" t="str">
            <v>M2</v>
          </cell>
          <cell r="D275">
            <v>0</v>
          </cell>
          <cell r="F275">
            <v>0</v>
          </cell>
        </row>
        <row r="276">
          <cell r="A276" t="str">
            <v>m-2  일반하드너(T=3M/M)</v>
          </cell>
          <cell r="C276" t="str">
            <v>M2</v>
          </cell>
          <cell r="D276">
            <v>1448</v>
          </cell>
          <cell r="E276">
            <v>11000</v>
          </cell>
          <cell r="F276">
            <v>15928000</v>
          </cell>
          <cell r="G276">
            <v>10000</v>
          </cell>
        </row>
        <row r="277">
          <cell r="A277" t="str">
            <v>n  스틸그레이팅</v>
          </cell>
          <cell r="D277">
            <v>0</v>
          </cell>
          <cell r="F277">
            <v>0</v>
          </cell>
        </row>
        <row r="278">
          <cell r="A278" t="str">
            <v>n-1  500x995x50M/M</v>
          </cell>
          <cell r="C278" t="str">
            <v>개</v>
          </cell>
          <cell r="D278">
            <v>0</v>
          </cell>
          <cell r="F278">
            <v>0</v>
          </cell>
        </row>
        <row r="279">
          <cell r="A279" t="str">
            <v>n-2  700x995x50M/M</v>
          </cell>
          <cell r="C279" t="str">
            <v>개</v>
          </cell>
          <cell r="D279">
            <v>0</v>
          </cell>
          <cell r="F279">
            <v>0</v>
          </cell>
        </row>
        <row r="280">
          <cell r="A280" t="str">
            <v>o  페인트 도색(수성3회)</v>
          </cell>
          <cell r="C280" t="str">
            <v>M2</v>
          </cell>
          <cell r="D280">
            <v>0</v>
          </cell>
          <cell r="F280">
            <v>0</v>
          </cell>
        </row>
        <row r="281">
          <cell r="A281" t="str">
            <v>p  부직포(0.6x0.6)</v>
          </cell>
          <cell r="C281" t="str">
            <v>M2</v>
          </cell>
          <cell r="D281">
            <v>218</v>
          </cell>
          <cell r="E281">
            <v>1090</v>
          </cell>
          <cell r="F281">
            <v>237620</v>
          </cell>
          <cell r="G281">
            <v>1500</v>
          </cell>
        </row>
        <row r="282">
          <cell r="A282" t="str">
            <v>q  드레인보드</v>
          </cell>
          <cell r="C282" t="str">
            <v>M2</v>
          </cell>
          <cell r="D282">
            <v>217</v>
          </cell>
          <cell r="E282">
            <v>580</v>
          </cell>
          <cell r="F282">
            <v>125860</v>
          </cell>
          <cell r="G282">
            <v>700</v>
          </cell>
        </row>
        <row r="283">
          <cell r="A283" t="str">
            <v>r  암거보강 슬라브용 스치로폴(T=20M/M)</v>
          </cell>
          <cell r="C283" t="str">
            <v>M</v>
          </cell>
          <cell r="D283">
            <v>0</v>
          </cell>
          <cell r="F283">
            <v>0</v>
          </cell>
        </row>
        <row r="284">
          <cell r="A284" t="str">
            <v>s  수축줄눈</v>
          </cell>
          <cell r="C284" t="str">
            <v>M</v>
          </cell>
          <cell r="D284">
            <v>6</v>
          </cell>
          <cell r="E284">
            <v>940</v>
          </cell>
          <cell r="F284">
            <v>5640</v>
          </cell>
          <cell r="G284">
            <v>1500</v>
          </cell>
        </row>
        <row r="285">
          <cell r="A285" t="str">
            <v>2.16  물푸기공</v>
          </cell>
          <cell r="C285" t="str">
            <v>HR</v>
          </cell>
          <cell r="D285">
            <v>0</v>
          </cell>
          <cell r="F285">
            <v>0</v>
          </cell>
        </row>
        <row r="286">
          <cell r="A286" t="str">
            <v>2.17  비계공</v>
          </cell>
          <cell r="D286">
            <v>0</v>
          </cell>
          <cell r="F286">
            <v>0</v>
          </cell>
        </row>
        <row r="287">
          <cell r="A287" t="str">
            <v>a  강관</v>
          </cell>
          <cell r="C287" t="str">
            <v>M2</v>
          </cell>
          <cell r="D287">
            <v>6310</v>
          </cell>
          <cell r="E287">
            <v>8200</v>
          </cell>
          <cell r="F287">
            <v>51742000</v>
          </cell>
          <cell r="G287">
            <v>7500</v>
          </cell>
        </row>
        <row r="288">
          <cell r="A288" t="str">
            <v>b  목재4회</v>
          </cell>
          <cell r="C288" t="str">
            <v>M2</v>
          </cell>
          <cell r="D288">
            <v>0</v>
          </cell>
          <cell r="F288">
            <v>0</v>
          </cell>
        </row>
        <row r="289">
          <cell r="A289" t="str">
            <v>2.18  동바리공</v>
          </cell>
          <cell r="D289">
            <v>0</v>
          </cell>
          <cell r="F289">
            <v>0</v>
          </cell>
        </row>
        <row r="290">
          <cell r="A290" t="str">
            <v>a  목재 동바리(4회)</v>
          </cell>
          <cell r="C290" t="str">
            <v>공/M3</v>
          </cell>
          <cell r="D290">
            <v>0</v>
          </cell>
          <cell r="F290">
            <v>0</v>
          </cell>
        </row>
        <row r="291">
          <cell r="A291" t="str">
            <v>b  강관 동바리</v>
          </cell>
          <cell r="D291">
            <v>0</v>
          </cell>
          <cell r="F291">
            <v>0</v>
          </cell>
        </row>
        <row r="292">
          <cell r="A292" t="str">
            <v>b-1  강관 동바리</v>
          </cell>
          <cell r="C292" t="str">
            <v>공/M3</v>
          </cell>
          <cell r="D292">
            <v>5686</v>
          </cell>
          <cell r="E292">
            <v>6380</v>
          </cell>
          <cell r="F292">
            <v>36276680</v>
          </cell>
          <cell r="G292">
            <v>6500</v>
          </cell>
        </row>
        <row r="293">
          <cell r="A293" t="str">
            <v>b-2  강관 동바리(수평연결재)</v>
          </cell>
          <cell r="C293" t="str">
            <v>M2</v>
          </cell>
          <cell r="D293">
            <v>0</v>
          </cell>
          <cell r="F293">
            <v>0</v>
          </cell>
        </row>
        <row r="294">
          <cell r="A294" t="str">
            <v>c  강재 동바리(4.5MX4.5M)</v>
          </cell>
          <cell r="C294" t="str">
            <v>M</v>
          </cell>
          <cell r="D294">
            <v>0</v>
          </cell>
          <cell r="F294">
            <v>0</v>
          </cell>
        </row>
        <row r="295">
          <cell r="A295" t="str">
            <v>d  BOX 가시설</v>
          </cell>
          <cell r="D295">
            <v>0</v>
          </cell>
          <cell r="F295">
            <v>0</v>
          </cell>
        </row>
        <row r="296">
          <cell r="A296" t="str">
            <v>d-1  H-PILE 및 CHNNEL 설치철거</v>
          </cell>
          <cell r="C296" t="str">
            <v>TON</v>
          </cell>
          <cell r="D296">
            <v>0</v>
          </cell>
          <cell r="F296">
            <v>0</v>
          </cell>
        </row>
        <row r="297">
          <cell r="A297" t="str">
            <v>d-2  토류판 설치 및 철거</v>
          </cell>
          <cell r="C297" t="str">
            <v>M2</v>
          </cell>
          <cell r="D297">
            <v>0</v>
          </cell>
          <cell r="F297">
            <v>0</v>
          </cell>
        </row>
        <row r="298">
          <cell r="A298" t="str">
            <v>d-3  EARTH ANCHOR</v>
          </cell>
          <cell r="C298" t="str">
            <v>개</v>
          </cell>
          <cell r="D298">
            <v>0</v>
          </cell>
          <cell r="F298">
            <v>0</v>
          </cell>
        </row>
        <row r="299">
          <cell r="A299" t="str">
            <v>E  기타공</v>
          </cell>
          <cell r="D299">
            <v>0</v>
          </cell>
          <cell r="F299">
            <v>0</v>
          </cell>
        </row>
        <row r="300">
          <cell r="A300" t="str">
            <v>2.19  수로보호공</v>
          </cell>
          <cell r="D300">
            <v>0</v>
          </cell>
          <cell r="F300">
            <v>0</v>
          </cell>
        </row>
        <row r="301">
          <cell r="A301" t="str">
            <v>a  거푸집</v>
          </cell>
          <cell r="D301">
            <v>0</v>
          </cell>
          <cell r="F301">
            <v>0</v>
          </cell>
        </row>
        <row r="302">
          <cell r="A302" t="str">
            <v>a-1  합판 3회</v>
          </cell>
          <cell r="C302" t="str">
            <v>M2</v>
          </cell>
          <cell r="D302">
            <v>0</v>
          </cell>
          <cell r="F302">
            <v>0</v>
          </cell>
        </row>
        <row r="303">
          <cell r="A303" t="str">
            <v>a-2  합판 4회</v>
          </cell>
          <cell r="C303" t="str">
            <v>M2</v>
          </cell>
          <cell r="D303">
            <v>11</v>
          </cell>
          <cell r="E303">
            <v>14100</v>
          </cell>
          <cell r="F303">
            <v>155100</v>
          </cell>
          <cell r="G303">
            <v>18000</v>
          </cell>
        </row>
        <row r="304">
          <cell r="A304" t="str">
            <v>a-3  합판 6회</v>
          </cell>
          <cell r="C304" t="str">
            <v>M2</v>
          </cell>
          <cell r="D304">
            <v>300</v>
          </cell>
          <cell r="E304">
            <v>11500</v>
          </cell>
          <cell r="F304">
            <v>3450000</v>
          </cell>
          <cell r="G304">
            <v>15000</v>
          </cell>
        </row>
        <row r="305">
          <cell r="A305" t="str">
            <v>b  콘크리트</v>
          </cell>
          <cell r="D305">
            <v>0</v>
          </cell>
          <cell r="F305">
            <v>0</v>
          </cell>
        </row>
        <row r="306">
          <cell r="A306" t="str">
            <v>b-1  2종 32M/M(철근)</v>
          </cell>
          <cell r="C306" t="str">
            <v>M3</v>
          </cell>
          <cell r="D306">
            <v>0</v>
          </cell>
          <cell r="F306">
            <v>0</v>
          </cell>
        </row>
        <row r="307">
          <cell r="A307" t="str">
            <v>b-2  3종 25M/M(철근)</v>
          </cell>
          <cell r="C307" t="str">
            <v>M3</v>
          </cell>
          <cell r="D307">
            <v>0</v>
          </cell>
          <cell r="F307">
            <v>0</v>
          </cell>
        </row>
        <row r="308">
          <cell r="A308" t="str">
            <v>b-3  3종 40M/M(무근)</v>
          </cell>
          <cell r="C308" t="str">
            <v>M3</v>
          </cell>
          <cell r="D308">
            <v>111</v>
          </cell>
          <cell r="E308">
            <v>25400</v>
          </cell>
          <cell r="F308">
            <v>2819400</v>
          </cell>
          <cell r="G308">
            <v>26355</v>
          </cell>
        </row>
        <row r="309">
          <cell r="A309" t="str">
            <v>b-4  3종 40M/M(철근)</v>
          </cell>
          <cell r="C309" t="str">
            <v>M3</v>
          </cell>
          <cell r="D309">
            <v>0</v>
          </cell>
          <cell r="F309">
            <v>0</v>
          </cell>
        </row>
        <row r="310">
          <cell r="A310" t="str">
            <v>b-5  5종 50M/M(무근)</v>
          </cell>
          <cell r="C310" t="str">
            <v>M3</v>
          </cell>
          <cell r="D310">
            <v>107</v>
          </cell>
          <cell r="E310">
            <v>52400</v>
          </cell>
          <cell r="F310">
            <v>5606800</v>
          </cell>
          <cell r="G310">
            <v>53800</v>
          </cell>
        </row>
        <row r="311">
          <cell r="A311" t="str">
            <v>c  채움재</v>
          </cell>
          <cell r="C311" t="str">
            <v>M3</v>
          </cell>
          <cell r="D311">
            <v>302</v>
          </cell>
          <cell r="E311">
            <v>37050</v>
          </cell>
          <cell r="F311">
            <v>11189100</v>
          </cell>
          <cell r="G311">
            <v>20000</v>
          </cell>
        </row>
        <row r="312">
          <cell r="A312" t="str">
            <v>d  P.V.C 파이프(D=50M/M)</v>
          </cell>
          <cell r="C312" t="str">
            <v>M</v>
          </cell>
          <cell r="D312">
            <v>0</v>
          </cell>
          <cell r="F312">
            <v>0</v>
          </cell>
        </row>
        <row r="313">
          <cell r="A313" t="str">
            <v>e  돌망태</v>
          </cell>
          <cell r="C313" t="str">
            <v>M2</v>
          </cell>
          <cell r="D313">
            <v>0</v>
          </cell>
          <cell r="F313">
            <v>0</v>
          </cell>
        </row>
        <row r="314">
          <cell r="A314" t="str">
            <v>f  찰쌓기</v>
          </cell>
          <cell r="D314">
            <v>0</v>
          </cell>
          <cell r="F314">
            <v>0</v>
          </cell>
        </row>
        <row r="315">
          <cell r="A315" t="str">
            <v>f-1  0 - 3 M</v>
          </cell>
          <cell r="C315" t="str">
            <v>M2</v>
          </cell>
          <cell r="D315">
            <v>672</v>
          </cell>
          <cell r="E315">
            <v>22540</v>
          </cell>
          <cell r="F315">
            <v>15146880</v>
          </cell>
          <cell r="G315">
            <v>23128</v>
          </cell>
        </row>
        <row r="316">
          <cell r="A316" t="str">
            <v>f-2  3 - 6 M</v>
          </cell>
          <cell r="C316" t="str">
            <v>M2</v>
          </cell>
          <cell r="D316">
            <v>0</v>
          </cell>
          <cell r="F316">
            <v>0</v>
          </cell>
        </row>
        <row r="317">
          <cell r="A317" t="str">
            <v>g  찰붙임</v>
          </cell>
          <cell r="C317" t="str">
            <v>M2</v>
          </cell>
          <cell r="D317">
            <v>0</v>
          </cell>
          <cell r="F317">
            <v>0</v>
          </cell>
        </row>
        <row r="318">
          <cell r="A318" t="str">
            <v>h  철근가공조립(간단)</v>
          </cell>
          <cell r="C318" t="str">
            <v>TON</v>
          </cell>
          <cell r="D318">
            <v>0</v>
          </cell>
          <cell r="F318">
            <v>0</v>
          </cell>
        </row>
        <row r="319">
          <cell r="A319" t="str">
            <v>2.20  콘크리트 다이크</v>
          </cell>
          <cell r="D319">
            <v>0</v>
          </cell>
          <cell r="F319">
            <v>0</v>
          </cell>
        </row>
        <row r="320">
          <cell r="A320" t="str">
            <v>a  기계타설</v>
          </cell>
          <cell r="D320">
            <v>0</v>
          </cell>
          <cell r="F320">
            <v>0</v>
          </cell>
        </row>
        <row r="321">
          <cell r="A321" t="str">
            <v>a-1  형식-1</v>
          </cell>
          <cell r="C321" t="str">
            <v>M</v>
          </cell>
          <cell r="D321">
            <v>4343</v>
          </cell>
          <cell r="E321">
            <v>2900</v>
          </cell>
          <cell r="F321">
            <v>12594700</v>
          </cell>
          <cell r="G321">
            <v>3296</v>
          </cell>
        </row>
        <row r="322">
          <cell r="A322" t="str">
            <v>a-2  형식-2</v>
          </cell>
          <cell r="C322" t="str">
            <v>M</v>
          </cell>
          <cell r="D322">
            <v>0</v>
          </cell>
          <cell r="F322">
            <v>0</v>
          </cell>
        </row>
        <row r="323">
          <cell r="A323" t="str">
            <v>b  국도접속부(프리캐스트)</v>
          </cell>
          <cell r="C323" t="str">
            <v>M</v>
          </cell>
          <cell r="D323">
            <v>0</v>
          </cell>
          <cell r="F323">
            <v>0</v>
          </cell>
        </row>
        <row r="324">
          <cell r="A324" t="str">
            <v>2.21  절토부 소단측구</v>
          </cell>
          <cell r="D324">
            <v>0</v>
          </cell>
          <cell r="F324">
            <v>0</v>
          </cell>
        </row>
        <row r="325">
          <cell r="A325" t="str">
            <v>a  형식-1(리핑암,발파암구간:L형측구)</v>
          </cell>
          <cell r="C325" t="str">
            <v>M</v>
          </cell>
          <cell r="D325">
            <v>733</v>
          </cell>
          <cell r="E325">
            <v>8520</v>
          </cell>
          <cell r="F325">
            <v>6245160</v>
          </cell>
          <cell r="G325">
            <v>9736</v>
          </cell>
        </row>
        <row r="326">
          <cell r="A326" t="str">
            <v>b  형식-2(토사구간:PE반월형 배수로)</v>
          </cell>
          <cell r="C326" t="str">
            <v>M</v>
          </cell>
          <cell r="D326">
            <v>124</v>
          </cell>
          <cell r="E326">
            <v>9300</v>
          </cell>
          <cell r="F326">
            <v>1153200</v>
          </cell>
          <cell r="G326">
            <v>10000</v>
          </cell>
        </row>
        <row r="327">
          <cell r="A327" t="str">
            <v>2.22  길어깨다이크 집수거</v>
          </cell>
          <cell r="D327">
            <v>0</v>
          </cell>
          <cell r="F327">
            <v>0</v>
          </cell>
        </row>
        <row r="328">
          <cell r="A328" t="str">
            <v>a  형식-1(L형)</v>
          </cell>
          <cell r="C328" t="str">
            <v>개</v>
          </cell>
          <cell r="D328">
            <v>41</v>
          </cell>
          <cell r="E328">
            <v>81700</v>
          </cell>
          <cell r="F328">
            <v>3349700</v>
          </cell>
          <cell r="G328">
            <v>105742</v>
          </cell>
        </row>
        <row r="329">
          <cell r="A329" t="str">
            <v>b  형식-2(T형)</v>
          </cell>
          <cell r="C329" t="str">
            <v>개</v>
          </cell>
          <cell r="D329">
            <v>1</v>
          </cell>
          <cell r="E329">
            <v>153700</v>
          </cell>
          <cell r="F329">
            <v>153700</v>
          </cell>
          <cell r="G329">
            <v>160790</v>
          </cell>
        </row>
        <row r="330">
          <cell r="A330" t="str">
            <v>2.23  도수로 설치공</v>
          </cell>
          <cell r="D330">
            <v>0</v>
          </cell>
          <cell r="F330">
            <v>0</v>
          </cell>
        </row>
        <row r="331">
          <cell r="A331" t="str">
            <v>a  거푸집</v>
          </cell>
          <cell r="D331">
            <v>0</v>
          </cell>
          <cell r="F331">
            <v>0</v>
          </cell>
        </row>
        <row r="332">
          <cell r="A332" t="str">
            <v>a-1  합판 3회</v>
          </cell>
          <cell r="C332" t="str">
            <v>M2</v>
          </cell>
          <cell r="D332">
            <v>83</v>
          </cell>
          <cell r="E332">
            <v>16500</v>
          </cell>
          <cell r="F332">
            <v>1369500</v>
          </cell>
          <cell r="G332">
            <v>21000</v>
          </cell>
        </row>
        <row r="333">
          <cell r="A333" t="str">
            <v>a-2  합판 4회</v>
          </cell>
          <cell r="C333" t="str">
            <v>M2</v>
          </cell>
          <cell r="D333">
            <v>781</v>
          </cell>
          <cell r="E333">
            <v>14100</v>
          </cell>
          <cell r="F333">
            <v>11012100</v>
          </cell>
          <cell r="G333">
            <v>18000</v>
          </cell>
        </row>
        <row r="334">
          <cell r="A334" t="str">
            <v>b  철근가공조립(간단)</v>
          </cell>
          <cell r="C334" t="str">
            <v>TON</v>
          </cell>
          <cell r="D334">
            <v>5.77</v>
          </cell>
          <cell r="E334">
            <v>245380</v>
          </cell>
          <cell r="F334">
            <v>1415842</v>
          </cell>
          <cell r="G334">
            <v>250000</v>
          </cell>
        </row>
        <row r="335">
          <cell r="A335" t="str">
            <v>c  콘크리트(3종 25M/M)</v>
          </cell>
          <cell r="D335">
            <v>0</v>
          </cell>
          <cell r="F335">
            <v>0</v>
          </cell>
        </row>
        <row r="336">
          <cell r="A336" t="str">
            <v>c-1  철근구조물(VIB제외)</v>
          </cell>
          <cell r="C336" t="str">
            <v>M3</v>
          </cell>
          <cell r="D336">
            <v>98</v>
          </cell>
          <cell r="E336">
            <v>27200</v>
          </cell>
          <cell r="F336">
            <v>2665600</v>
          </cell>
          <cell r="G336">
            <v>26224</v>
          </cell>
        </row>
        <row r="337">
          <cell r="A337" t="str">
            <v>c-2  소형구조물(VIB제외)</v>
          </cell>
          <cell r="C337" t="str">
            <v>M3</v>
          </cell>
          <cell r="D337">
            <v>0</v>
          </cell>
          <cell r="E337">
            <v>35700</v>
          </cell>
          <cell r="F337">
            <v>0</v>
          </cell>
        </row>
        <row r="338">
          <cell r="A338" t="str">
            <v>d  콘크리트(3종 40M/M)</v>
          </cell>
          <cell r="D338">
            <v>0</v>
          </cell>
          <cell r="F338">
            <v>0</v>
          </cell>
        </row>
        <row r="339">
          <cell r="A339" t="str">
            <v>d-1  철근구조물(VIB제외)</v>
          </cell>
          <cell r="C339" t="str">
            <v>M3</v>
          </cell>
          <cell r="D339">
            <v>8</v>
          </cell>
          <cell r="E339">
            <v>27200</v>
          </cell>
          <cell r="F339">
            <v>217600</v>
          </cell>
          <cell r="G339">
            <v>26224</v>
          </cell>
        </row>
        <row r="340">
          <cell r="A340" t="str">
            <v>d-2  소형구조물(VIB제외)</v>
          </cell>
          <cell r="C340" t="str">
            <v>M3</v>
          </cell>
          <cell r="D340">
            <v>3</v>
          </cell>
          <cell r="E340">
            <v>35700</v>
          </cell>
          <cell r="F340">
            <v>107100</v>
          </cell>
          <cell r="G340">
            <v>28355</v>
          </cell>
        </row>
        <row r="341">
          <cell r="A341" t="str">
            <v>2.24  노면배수공</v>
          </cell>
          <cell r="D341">
            <v>0</v>
          </cell>
          <cell r="F341">
            <v>0</v>
          </cell>
        </row>
        <row r="342">
          <cell r="A342" t="str">
            <v>a  중분대용 횡배수관</v>
          </cell>
          <cell r="D342">
            <v>0</v>
          </cell>
          <cell r="F342">
            <v>0</v>
          </cell>
        </row>
        <row r="343">
          <cell r="A343" t="str">
            <v>a-1  D=300 M/M</v>
          </cell>
          <cell r="C343" t="str">
            <v>M</v>
          </cell>
          <cell r="D343">
            <v>68</v>
          </cell>
          <cell r="E343">
            <v>36600</v>
          </cell>
          <cell r="F343">
            <v>2488800</v>
          </cell>
          <cell r="G343">
            <v>35194</v>
          </cell>
        </row>
        <row r="344">
          <cell r="A344" t="str">
            <v>a-2  D=450 M/M</v>
          </cell>
          <cell r="C344" t="str">
            <v>M</v>
          </cell>
          <cell r="D344">
            <v>0</v>
          </cell>
          <cell r="F344">
            <v>0</v>
          </cell>
        </row>
        <row r="345">
          <cell r="A345" t="str">
            <v>b  종배수관(중분대,L측구)</v>
          </cell>
          <cell r="D345">
            <v>0</v>
          </cell>
          <cell r="F345">
            <v>0</v>
          </cell>
        </row>
        <row r="346">
          <cell r="A346" t="str">
            <v>b-1  D = 300 M/M</v>
          </cell>
          <cell r="C346" t="str">
            <v>M</v>
          </cell>
          <cell r="D346">
            <v>901</v>
          </cell>
          <cell r="E346">
            <v>27520</v>
          </cell>
          <cell r="F346">
            <v>24795520</v>
          </cell>
          <cell r="G346">
            <v>27369</v>
          </cell>
        </row>
        <row r="347">
          <cell r="A347" t="str">
            <v>b-2  D = 450 M/M</v>
          </cell>
          <cell r="C347" t="str">
            <v>M</v>
          </cell>
          <cell r="D347">
            <v>0</v>
          </cell>
          <cell r="F347">
            <v>0</v>
          </cell>
        </row>
        <row r="348">
          <cell r="A348" t="str">
            <v>b-3  D = 600 M/M</v>
          </cell>
          <cell r="C348" t="str">
            <v>M</v>
          </cell>
          <cell r="D348">
            <v>2553</v>
          </cell>
          <cell r="E348">
            <v>54400</v>
          </cell>
          <cell r="F348">
            <v>138883200</v>
          </cell>
          <cell r="G348">
            <v>54388</v>
          </cell>
        </row>
        <row r="349">
          <cell r="A349" t="str">
            <v>b-4  D = 800 M/M</v>
          </cell>
          <cell r="C349" t="str">
            <v>M</v>
          </cell>
          <cell r="D349">
            <v>0</v>
          </cell>
          <cell r="F349">
            <v>0</v>
          </cell>
        </row>
        <row r="350">
          <cell r="A350" t="str">
            <v>c  중분대 집수정</v>
          </cell>
          <cell r="D350">
            <v>0</v>
          </cell>
          <cell r="F350">
            <v>0</v>
          </cell>
        </row>
        <row r="351">
          <cell r="A351" t="str">
            <v>c-1  형식-1(양종방향)</v>
          </cell>
          <cell r="C351" t="str">
            <v>개</v>
          </cell>
          <cell r="D351">
            <v>45</v>
          </cell>
          <cell r="E351">
            <v>214600</v>
          </cell>
          <cell r="F351">
            <v>9657000</v>
          </cell>
          <cell r="G351">
            <v>208172</v>
          </cell>
        </row>
        <row r="352">
          <cell r="A352" t="str">
            <v>c-2  형식-2(종횡방향)</v>
          </cell>
          <cell r="C352" t="str">
            <v>개</v>
          </cell>
          <cell r="D352">
            <v>11</v>
          </cell>
          <cell r="E352">
            <v>210800</v>
          </cell>
          <cell r="F352">
            <v>2318800</v>
          </cell>
          <cell r="G352">
            <v>207973</v>
          </cell>
        </row>
        <row r="353">
          <cell r="A353" t="str">
            <v>c-3  형식-3(양종횡방향)</v>
          </cell>
          <cell r="C353" t="str">
            <v>개</v>
          </cell>
          <cell r="D353">
            <v>0</v>
          </cell>
          <cell r="F353">
            <v>0</v>
          </cell>
        </row>
        <row r="354">
          <cell r="A354" t="str">
            <v>d  중분대 U형측구</v>
          </cell>
          <cell r="C354" t="str">
            <v>M</v>
          </cell>
          <cell r="D354">
            <v>0</v>
          </cell>
          <cell r="F354">
            <v>0</v>
          </cell>
        </row>
        <row r="355">
          <cell r="A355" t="str">
            <v>2.25  용배수로 및 가통</v>
          </cell>
          <cell r="D355">
            <v>0</v>
          </cell>
          <cell r="F355">
            <v>0</v>
          </cell>
        </row>
        <row r="356">
          <cell r="A356" t="str">
            <v>a  기초잡석깔기</v>
          </cell>
          <cell r="D356">
            <v>0</v>
          </cell>
          <cell r="F356">
            <v>0</v>
          </cell>
        </row>
        <row r="357">
          <cell r="A357" t="str">
            <v>a-1  T= 50 M/M</v>
          </cell>
          <cell r="C357" t="str">
            <v>M3</v>
          </cell>
          <cell r="D357">
            <v>0</v>
          </cell>
          <cell r="F357">
            <v>0</v>
          </cell>
        </row>
        <row r="358">
          <cell r="A358" t="str">
            <v>a-2  T=300 M/M</v>
          </cell>
          <cell r="C358" t="str">
            <v>M3</v>
          </cell>
          <cell r="D358">
            <v>0</v>
          </cell>
          <cell r="F358">
            <v>0</v>
          </cell>
        </row>
        <row r="359">
          <cell r="A359" t="str">
            <v>b  거푸집</v>
          </cell>
          <cell r="D359">
            <v>0</v>
          </cell>
          <cell r="F359">
            <v>0</v>
          </cell>
        </row>
        <row r="360">
          <cell r="A360" t="str">
            <v>b-1  합판 3회</v>
          </cell>
          <cell r="C360" t="str">
            <v>M2</v>
          </cell>
          <cell r="D360">
            <v>830</v>
          </cell>
          <cell r="E360">
            <v>16500</v>
          </cell>
          <cell r="F360">
            <v>13695000</v>
          </cell>
          <cell r="G360">
            <v>21000</v>
          </cell>
        </row>
        <row r="361">
          <cell r="A361" t="str">
            <v>b-2  합판 4회</v>
          </cell>
          <cell r="C361" t="str">
            <v>M2</v>
          </cell>
          <cell r="D361">
            <v>891</v>
          </cell>
          <cell r="E361">
            <v>14100</v>
          </cell>
          <cell r="F361">
            <v>12563100</v>
          </cell>
          <cell r="G361">
            <v>18000</v>
          </cell>
        </row>
        <row r="362">
          <cell r="A362" t="str">
            <v>b-3  합판 6회</v>
          </cell>
          <cell r="C362" t="str">
            <v>M2</v>
          </cell>
          <cell r="D362">
            <v>0</v>
          </cell>
          <cell r="F362">
            <v>0</v>
          </cell>
        </row>
        <row r="363">
          <cell r="A363" t="str">
            <v>c  철근가공조립</v>
          </cell>
          <cell r="D363">
            <v>0</v>
          </cell>
          <cell r="F363">
            <v>0</v>
          </cell>
        </row>
        <row r="364">
          <cell r="A364" t="str">
            <v>c-1  간단</v>
          </cell>
          <cell r="C364" t="str">
            <v>TON</v>
          </cell>
          <cell r="D364">
            <v>2.8580000000000001</v>
          </cell>
          <cell r="E364">
            <v>245380</v>
          </cell>
          <cell r="F364">
            <v>701296</v>
          </cell>
          <cell r="G364">
            <v>250000</v>
          </cell>
        </row>
        <row r="365">
          <cell r="A365" t="str">
            <v>c-2  보통</v>
          </cell>
          <cell r="C365" t="str">
            <v>TON</v>
          </cell>
          <cell r="D365">
            <v>19.324000000000002</v>
          </cell>
          <cell r="E365">
            <v>338200</v>
          </cell>
          <cell r="F365">
            <v>6535376</v>
          </cell>
          <cell r="G365">
            <v>300000</v>
          </cell>
        </row>
        <row r="366">
          <cell r="A366" t="str">
            <v>c-3  복잡</v>
          </cell>
          <cell r="C366" t="str">
            <v>TON</v>
          </cell>
          <cell r="D366">
            <v>0</v>
          </cell>
          <cell r="F366">
            <v>0</v>
          </cell>
        </row>
        <row r="367">
          <cell r="A367" t="str">
            <v>d  콘크리트</v>
          </cell>
          <cell r="D367">
            <v>0</v>
          </cell>
          <cell r="F367">
            <v>0</v>
          </cell>
        </row>
        <row r="368">
          <cell r="A368" t="str">
            <v>d-1  2종 32M/M(철근)</v>
          </cell>
          <cell r="C368" t="str">
            <v>M3</v>
          </cell>
          <cell r="D368">
            <v>258</v>
          </cell>
          <cell r="E368">
            <v>27700</v>
          </cell>
          <cell r="F368">
            <v>7146600</v>
          </cell>
          <cell r="G368">
            <v>26697</v>
          </cell>
        </row>
        <row r="369">
          <cell r="A369" t="str">
            <v>d-2  3종 25M/M(철근)</v>
          </cell>
          <cell r="C369" t="str">
            <v>M3</v>
          </cell>
          <cell r="D369">
            <v>0</v>
          </cell>
          <cell r="F369">
            <v>0</v>
          </cell>
        </row>
        <row r="370">
          <cell r="A370" t="str">
            <v>d-3  3종 40M/M(무근)</v>
          </cell>
          <cell r="C370" t="str">
            <v>M3</v>
          </cell>
          <cell r="D370">
            <v>0</v>
          </cell>
          <cell r="F370">
            <v>0</v>
          </cell>
        </row>
        <row r="371">
          <cell r="A371" t="str">
            <v>d-4  5종 50M/M(무근)</v>
          </cell>
          <cell r="C371" t="str">
            <v>M3</v>
          </cell>
          <cell r="D371">
            <v>29</v>
          </cell>
          <cell r="E371">
            <v>52400</v>
          </cell>
          <cell r="F371">
            <v>1519600</v>
          </cell>
          <cell r="G371">
            <v>53800</v>
          </cell>
        </row>
        <row r="372">
          <cell r="A372" t="str">
            <v>e  지수판</v>
          </cell>
          <cell r="C372" t="str">
            <v>M</v>
          </cell>
          <cell r="D372">
            <v>67</v>
          </cell>
          <cell r="E372">
            <v>1990</v>
          </cell>
          <cell r="F372">
            <v>133330</v>
          </cell>
          <cell r="G372">
            <v>10000</v>
          </cell>
        </row>
        <row r="373">
          <cell r="A373" t="str">
            <v>f  U형 플륨관</v>
          </cell>
          <cell r="C373" t="str">
            <v>M</v>
          </cell>
          <cell r="D373">
            <v>0</v>
          </cell>
          <cell r="F373">
            <v>0</v>
          </cell>
        </row>
        <row r="374">
          <cell r="A374" t="str">
            <v>g  가통받침</v>
          </cell>
          <cell r="D374">
            <v>0</v>
          </cell>
          <cell r="F374">
            <v>0</v>
          </cell>
        </row>
        <row r="375">
          <cell r="A375" t="str">
            <v>g-1  고정단</v>
          </cell>
          <cell r="C375" t="str">
            <v>개</v>
          </cell>
          <cell r="D375">
            <v>0</v>
          </cell>
          <cell r="F375">
            <v>0</v>
          </cell>
        </row>
        <row r="376">
          <cell r="A376" t="str">
            <v>g-2  가동단</v>
          </cell>
          <cell r="C376" t="str">
            <v>개</v>
          </cell>
          <cell r="D376">
            <v>0</v>
          </cell>
          <cell r="F376">
            <v>0</v>
          </cell>
        </row>
        <row r="377">
          <cell r="A377" t="str">
            <v>h  신축이음</v>
          </cell>
          <cell r="C377" t="str">
            <v>M</v>
          </cell>
          <cell r="D377">
            <v>0</v>
          </cell>
          <cell r="F377">
            <v>0</v>
          </cell>
        </row>
        <row r="378">
          <cell r="A378" t="str">
            <v>i  동바리</v>
          </cell>
          <cell r="D378">
            <v>0</v>
          </cell>
          <cell r="F378">
            <v>0</v>
          </cell>
        </row>
        <row r="379">
          <cell r="A379" t="str">
            <v>i-1  강관동바리</v>
          </cell>
          <cell r="C379" t="str">
            <v>공/M3</v>
          </cell>
          <cell r="D379">
            <v>13</v>
          </cell>
          <cell r="E379">
            <v>6380</v>
          </cell>
          <cell r="F379">
            <v>82940</v>
          </cell>
          <cell r="G379">
            <v>6500</v>
          </cell>
        </row>
        <row r="380">
          <cell r="A380" t="str">
            <v>i-2  강관동바리(수평연결재)</v>
          </cell>
          <cell r="C380" t="str">
            <v>M2</v>
          </cell>
          <cell r="D380">
            <v>0</v>
          </cell>
          <cell r="F380">
            <v>0</v>
          </cell>
        </row>
        <row r="381">
          <cell r="A381" t="str">
            <v>i-3  목재동바리(4회)</v>
          </cell>
          <cell r="C381" t="str">
            <v>공/M3</v>
          </cell>
          <cell r="D381">
            <v>0</v>
          </cell>
          <cell r="F381">
            <v>0</v>
          </cell>
        </row>
        <row r="382">
          <cell r="A382" t="str">
            <v>j  비계(강관)</v>
          </cell>
          <cell r="C382" t="str">
            <v>M2</v>
          </cell>
          <cell r="D382">
            <v>0</v>
          </cell>
          <cell r="F382">
            <v>0</v>
          </cell>
        </row>
        <row r="383">
          <cell r="A383" t="str">
            <v>k  JOINT FILLER</v>
          </cell>
          <cell r="C383" t="str">
            <v>M</v>
          </cell>
          <cell r="D383">
            <v>13</v>
          </cell>
          <cell r="E383">
            <v>4310</v>
          </cell>
          <cell r="F383">
            <v>56030</v>
          </cell>
          <cell r="G383">
            <v>5000</v>
          </cell>
        </row>
        <row r="384">
          <cell r="A384" t="str">
            <v>2.26  문비</v>
          </cell>
          <cell r="D384">
            <v>0</v>
          </cell>
          <cell r="F384">
            <v>0</v>
          </cell>
        </row>
        <row r="385">
          <cell r="A385" t="str">
            <v>a  콘크리트</v>
          </cell>
          <cell r="D385">
            <v>0</v>
          </cell>
          <cell r="F385">
            <v>0</v>
          </cell>
        </row>
        <row r="386">
          <cell r="A386" t="str">
            <v>a-1  콘크리트(3종 25M/M)</v>
          </cell>
          <cell r="C386" t="str">
            <v>M3</v>
          </cell>
          <cell r="D386">
            <v>0</v>
          </cell>
          <cell r="F386">
            <v>0</v>
          </cell>
        </row>
        <row r="387">
          <cell r="A387" t="str">
            <v>a-2  콘크리트(5종 50M/M)</v>
          </cell>
          <cell r="C387" t="str">
            <v>M3</v>
          </cell>
          <cell r="D387">
            <v>0</v>
          </cell>
          <cell r="F387">
            <v>0</v>
          </cell>
        </row>
        <row r="388">
          <cell r="A388" t="str">
            <v>b  거푸집(합판3회)</v>
          </cell>
          <cell r="C388" t="str">
            <v>M2</v>
          </cell>
          <cell r="D388">
            <v>0</v>
          </cell>
          <cell r="F388">
            <v>0</v>
          </cell>
        </row>
        <row r="389">
          <cell r="A389" t="str">
            <v>c  철근가공조립(간단)</v>
          </cell>
          <cell r="C389" t="str">
            <v>TON</v>
          </cell>
          <cell r="D389">
            <v>0</v>
          </cell>
          <cell r="F389">
            <v>0</v>
          </cell>
        </row>
        <row r="390">
          <cell r="A390" t="str">
            <v>d  문비(분수문)</v>
          </cell>
          <cell r="D390">
            <v>0</v>
          </cell>
          <cell r="F390">
            <v>0</v>
          </cell>
        </row>
        <row r="391">
          <cell r="A391" t="str">
            <v>d-1  1500 x 1200</v>
          </cell>
          <cell r="C391" t="str">
            <v>조</v>
          </cell>
          <cell r="D391">
            <v>0</v>
          </cell>
          <cell r="F391">
            <v>0</v>
          </cell>
        </row>
        <row r="392">
          <cell r="A392" t="str">
            <v>d-2  D=600M/M</v>
          </cell>
          <cell r="C392" t="str">
            <v>조</v>
          </cell>
          <cell r="D392">
            <v>0</v>
          </cell>
          <cell r="F392">
            <v>0</v>
          </cell>
        </row>
        <row r="393">
          <cell r="A393" t="str">
            <v>d-3  D=1000M/M</v>
          </cell>
          <cell r="C393" t="str">
            <v>조</v>
          </cell>
          <cell r="D393">
            <v>0</v>
          </cell>
          <cell r="F393">
            <v>0</v>
          </cell>
        </row>
        <row r="394">
          <cell r="A394" t="str">
            <v>e  강관(D=150M/M)</v>
          </cell>
          <cell r="C394" t="str">
            <v>M</v>
          </cell>
          <cell r="D394">
            <v>0</v>
          </cell>
          <cell r="F394">
            <v>0</v>
          </cell>
        </row>
        <row r="395">
          <cell r="A395" t="str">
            <v>f  T.H.P관(D=200M/M)</v>
          </cell>
          <cell r="C395" t="str">
            <v>M</v>
          </cell>
          <cell r="D395">
            <v>0</v>
          </cell>
          <cell r="F395">
            <v>0</v>
          </cell>
        </row>
        <row r="396">
          <cell r="A396" t="str">
            <v>g  P.V.C PIPE(D=50M/M)</v>
          </cell>
          <cell r="C396" t="str">
            <v>M</v>
          </cell>
          <cell r="D396">
            <v>0</v>
          </cell>
          <cell r="F396">
            <v>0</v>
          </cell>
        </row>
        <row r="397">
          <cell r="A397" t="str">
            <v>h  판재(300x750x40)</v>
          </cell>
          <cell r="C397" t="str">
            <v>M3</v>
          </cell>
          <cell r="D397">
            <v>0</v>
          </cell>
          <cell r="F397">
            <v>0</v>
          </cell>
        </row>
        <row r="398">
          <cell r="A398" t="str">
            <v xml:space="preserve">   배  수  공  계</v>
          </cell>
          <cell r="F398">
            <v>2167729639</v>
          </cell>
        </row>
        <row r="399">
          <cell r="A399" t="str">
            <v>3. 구  조  물  공</v>
          </cell>
          <cell r="F399">
            <v>3176688716</v>
          </cell>
          <cell r="G399">
            <v>0</v>
          </cell>
        </row>
        <row r="400">
          <cell r="A400" t="str">
            <v>A  교량 및 옹벽공 공통</v>
          </cell>
          <cell r="D400">
            <v>0</v>
          </cell>
          <cell r="F400">
            <v>0</v>
          </cell>
        </row>
        <row r="401">
          <cell r="A401" t="str">
            <v>3.01  터 파 기</v>
          </cell>
          <cell r="D401">
            <v>0</v>
          </cell>
          <cell r="F401">
            <v>0</v>
          </cell>
        </row>
        <row r="402">
          <cell r="A402" t="str">
            <v>a  육상토사</v>
          </cell>
          <cell r="D402">
            <v>0</v>
          </cell>
          <cell r="F402">
            <v>0</v>
          </cell>
        </row>
        <row r="403">
          <cell r="A403" t="str">
            <v>a-1  0 - 6 M</v>
          </cell>
          <cell r="C403" t="str">
            <v>M3</v>
          </cell>
          <cell r="D403">
            <v>8961</v>
          </cell>
          <cell r="E403">
            <v>2300</v>
          </cell>
          <cell r="F403">
            <v>20610300</v>
          </cell>
          <cell r="G403">
            <v>2100</v>
          </cell>
        </row>
        <row r="404">
          <cell r="A404" t="str">
            <v>a-2  6 M 이상</v>
          </cell>
          <cell r="C404" t="str">
            <v>M3</v>
          </cell>
          <cell r="D404">
            <v>0</v>
          </cell>
          <cell r="F404">
            <v>0</v>
          </cell>
        </row>
        <row r="405">
          <cell r="A405" t="str">
            <v>b  수중토사</v>
          </cell>
          <cell r="D405">
            <v>0</v>
          </cell>
          <cell r="F405">
            <v>0</v>
          </cell>
        </row>
        <row r="406">
          <cell r="A406" t="str">
            <v>b-1  0 - 6 M</v>
          </cell>
          <cell r="C406" t="str">
            <v>M3</v>
          </cell>
          <cell r="D406">
            <v>2708</v>
          </cell>
          <cell r="E406">
            <v>3510</v>
          </cell>
          <cell r="F406">
            <v>9505080</v>
          </cell>
          <cell r="G406">
            <v>3500</v>
          </cell>
        </row>
        <row r="407">
          <cell r="A407" t="str">
            <v>b-2  6 M 이상</v>
          </cell>
          <cell r="C407" t="str">
            <v>M3</v>
          </cell>
          <cell r="D407">
            <v>0</v>
          </cell>
          <cell r="F407">
            <v>0</v>
          </cell>
        </row>
        <row r="408">
          <cell r="A408" t="str">
            <v>c  육상풍화암</v>
          </cell>
          <cell r="D408">
            <v>0</v>
          </cell>
          <cell r="F408">
            <v>0</v>
          </cell>
        </row>
        <row r="409">
          <cell r="A409" t="str">
            <v>c-1  0 - 6 M</v>
          </cell>
          <cell r="C409" t="str">
            <v>M3</v>
          </cell>
          <cell r="D409">
            <v>1063</v>
          </cell>
          <cell r="E409">
            <v>47370</v>
          </cell>
          <cell r="F409">
            <v>50354310</v>
          </cell>
          <cell r="G409">
            <v>30000</v>
          </cell>
        </row>
        <row r="410">
          <cell r="A410" t="str">
            <v>c-2  6 M 이상</v>
          </cell>
          <cell r="C410" t="str">
            <v>M3</v>
          </cell>
          <cell r="D410">
            <v>0</v>
          </cell>
          <cell r="F410">
            <v>0</v>
          </cell>
        </row>
        <row r="411">
          <cell r="A411" t="str">
            <v>d  수중풍화암</v>
          </cell>
          <cell r="D411">
            <v>0</v>
          </cell>
          <cell r="F411">
            <v>0</v>
          </cell>
        </row>
        <row r="412">
          <cell r="A412" t="str">
            <v>d-1  0 - 6 M</v>
          </cell>
          <cell r="C412" t="str">
            <v>M3</v>
          </cell>
          <cell r="D412">
            <v>162</v>
          </cell>
          <cell r="E412">
            <v>71060</v>
          </cell>
          <cell r="F412">
            <v>11511720</v>
          </cell>
          <cell r="G412">
            <v>40000</v>
          </cell>
        </row>
        <row r="413">
          <cell r="A413" t="str">
            <v>d-2  6 M 이상</v>
          </cell>
          <cell r="C413" t="str">
            <v>M3</v>
          </cell>
          <cell r="D413">
            <v>0</v>
          </cell>
          <cell r="F413">
            <v>0</v>
          </cell>
        </row>
        <row r="414">
          <cell r="A414" t="str">
            <v>e  육상발파암</v>
          </cell>
          <cell r="D414">
            <v>0</v>
          </cell>
          <cell r="F414">
            <v>0</v>
          </cell>
        </row>
        <row r="415">
          <cell r="A415" t="str">
            <v>e-1  0 - 6 M</v>
          </cell>
          <cell r="C415" t="str">
            <v>M3</v>
          </cell>
          <cell r="D415">
            <v>2466</v>
          </cell>
          <cell r="E415">
            <v>63400</v>
          </cell>
          <cell r="F415">
            <v>156344400</v>
          </cell>
          <cell r="G415">
            <v>50000</v>
          </cell>
        </row>
        <row r="416">
          <cell r="A416" t="str">
            <v>e-2  6 M 이상</v>
          </cell>
          <cell r="C416" t="str">
            <v>M3</v>
          </cell>
          <cell r="D416">
            <v>0</v>
          </cell>
          <cell r="F416">
            <v>0</v>
          </cell>
        </row>
        <row r="417">
          <cell r="A417" t="str">
            <v>e-3  면정리및 청소</v>
          </cell>
          <cell r="C417" t="str">
            <v>M2</v>
          </cell>
          <cell r="D417">
            <v>1295</v>
          </cell>
          <cell r="E417">
            <v>24210</v>
          </cell>
          <cell r="F417">
            <v>31351950</v>
          </cell>
          <cell r="G417">
            <v>20000</v>
          </cell>
        </row>
        <row r="418">
          <cell r="A418" t="str">
            <v>f  수중발파암</v>
          </cell>
          <cell r="D418">
            <v>0</v>
          </cell>
          <cell r="F418">
            <v>0</v>
          </cell>
        </row>
        <row r="419">
          <cell r="A419" t="str">
            <v>f-1  0 - 6 M</v>
          </cell>
          <cell r="C419" t="str">
            <v>M3</v>
          </cell>
          <cell r="D419">
            <v>0</v>
          </cell>
          <cell r="F419">
            <v>0</v>
          </cell>
        </row>
        <row r="420">
          <cell r="A420" t="str">
            <v>f-2  6 M 이상</v>
          </cell>
          <cell r="C420" t="str">
            <v>M3</v>
          </cell>
          <cell r="D420">
            <v>0</v>
          </cell>
          <cell r="F420">
            <v>0</v>
          </cell>
        </row>
        <row r="421">
          <cell r="A421" t="str">
            <v>f-3  면정리및 청소</v>
          </cell>
          <cell r="C421" t="str">
            <v>M2</v>
          </cell>
          <cell r="D421">
            <v>0</v>
          </cell>
          <cell r="F421">
            <v>0</v>
          </cell>
        </row>
        <row r="422">
          <cell r="A422" t="str">
            <v>3.02  우물통 굴착</v>
          </cell>
          <cell r="D422">
            <v>0</v>
          </cell>
          <cell r="F422">
            <v>0</v>
          </cell>
        </row>
        <row r="423">
          <cell r="A423" t="str">
            <v>a  육상토사</v>
          </cell>
          <cell r="D423">
            <v>0</v>
          </cell>
          <cell r="F423">
            <v>0</v>
          </cell>
        </row>
        <row r="424">
          <cell r="A424" t="str">
            <v>a-1  0 -  3 M</v>
          </cell>
          <cell r="C424" t="str">
            <v>M3</v>
          </cell>
          <cell r="D424">
            <v>0</v>
          </cell>
          <cell r="F424">
            <v>0</v>
          </cell>
        </row>
        <row r="425">
          <cell r="A425" t="str">
            <v>a-2  3 -  6 M</v>
          </cell>
          <cell r="C425" t="str">
            <v>M3</v>
          </cell>
          <cell r="D425">
            <v>0</v>
          </cell>
          <cell r="F425">
            <v>0</v>
          </cell>
        </row>
        <row r="426">
          <cell r="A426" t="str">
            <v>a-3  6 -  9 M</v>
          </cell>
          <cell r="C426" t="str">
            <v>M3</v>
          </cell>
          <cell r="D426">
            <v>0</v>
          </cell>
          <cell r="F426">
            <v>0</v>
          </cell>
        </row>
        <row r="427">
          <cell r="A427" t="str">
            <v>a-4  9 - 12 M</v>
          </cell>
          <cell r="C427" t="str">
            <v>M3</v>
          </cell>
          <cell r="D427">
            <v>0</v>
          </cell>
          <cell r="F427">
            <v>0</v>
          </cell>
        </row>
        <row r="428">
          <cell r="A428" t="str">
            <v>b  수중토사</v>
          </cell>
          <cell r="D428">
            <v>0</v>
          </cell>
          <cell r="F428">
            <v>0</v>
          </cell>
        </row>
        <row r="429">
          <cell r="A429" t="str">
            <v>b-1  0 -  3 M</v>
          </cell>
          <cell r="C429" t="str">
            <v>M3</v>
          </cell>
          <cell r="D429">
            <v>0</v>
          </cell>
          <cell r="F429">
            <v>0</v>
          </cell>
        </row>
        <row r="430">
          <cell r="A430" t="str">
            <v>b-2  3 -  6 M</v>
          </cell>
          <cell r="C430" t="str">
            <v>M3</v>
          </cell>
          <cell r="D430">
            <v>0</v>
          </cell>
          <cell r="F430">
            <v>0</v>
          </cell>
        </row>
        <row r="431">
          <cell r="A431" t="str">
            <v>b-3  6 -  9 M</v>
          </cell>
          <cell r="C431" t="str">
            <v>M3</v>
          </cell>
          <cell r="D431">
            <v>0</v>
          </cell>
          <cell r="F431">
            <v>0</v>
          </cell>
        </row>
        <row r="432">
          <cell r="A432" t="str">
            <v>b-4  9 - 12 M</v>
          </cell>
          <cell r="C432" t="str">
            <v>M3</v>
          </cell>
          <cell r="D432">
            <v>0</v>
          </cell>
          <cell r="F432">
            <v>0</v>
          </cell>
        </row>
        <row r="433">
          <cell r="A433" t="str">
            <v>b-5  12 - 15 M</v>
          </cell>
          <cell r="C433" t="str">
            <v>M3</v>
          </cell>
          <cell r="D433">
            <v>0</v>
          </cell>
          <cell r="F433">
            <v>0</v>
          </cell>
        </row>
        <row r="434">
          <cell r="A434" t="str">
            <v>c  육상자갈및사력층</v>
          </cell>
          <cell r="D434">
            <v>0</v>
          </cell>
          <cell r="F434">
            <v>0</v>
          </cell>
        </row>
        <row r="435">
          <cell r="A435" t="str">
            <v>c-1  0 -  3 M</v>
          </cell>
          <cell r="C435" t="str">
            <v>M3</v>
          </cell>
          <cell r="D435">
            <v>0</v>
          </cell>
          <cell r="F435">
            <v>0</v>
          </cell>
        </row>
        <row r="436">
          <cell r="A436" t="str">
            <v>c-2  3 -  6 M</v>
          </cell>
          <cell r="C436" t="str">
            <v>M3</v>
          </cell>
          <cell r="D436">
            <v>0</v>
          </cell>
          <cell r="F436">
            <v>0</v>
          </cell>
        </row>
        <row r="437">
          <cell r="A437" t="str">
            <v>c-3  6 -  9 M</v>
          </cell>
          <cell r="C437" t="str">
            <v>M3</v>
          </cell>
          <cell r="D437">
            <v>0</v>
          </cell>
          <cell r="F437">
            <v>0</v>
          </cell>
        </row>
        <row r="438">
          <cell r="A438" t="str">
            <v>c-4  9 - 12 M</v>
          </cell>
          <cell r="C438" t="str">
            <v>M3</v>
          </cell>
          <cell r="D438">
            <v>0</v>
          </cell>
          <cell r="F438">
            <v>0</v>
          </cell>
        </row>
        <row r="439">
          <cell r="A439" t="str">
            <v>c-5  12 - 15 M</v>
          </cell>
          <cell r="C439" t="str">
            <v>M3</v>
          </cell>
          <cell r="D439">
            <v>0</v>
          </cell>
          <cell r="F439">
            <v>0</v>
          </cell>
        </row>
        <row r="440">
          <cell r="A440" t="str">
            <v>d  수중자갈및사력층</v>
          </cell>
          <cell r="D440">
            <v>0</v>
          </cell>
          <cell r="F440">
            <v>0</v>
          </cell>
        </row>
        <row r="441">
          <cell r="A441" t="str">
            <v>d-1  0 -  3 M</v>
          </cell>
          <cell r="C441" t="str">
            <v>M3</v>
          </cell>
          <cell r="D441">
            <v>0</v>
          </cell>
          <cell r="F441">
            <v>0</v>
          </cell>
        </row>
        <row r="442">
          <cell r="A442" t="str">
            <v>d-2  3 -  6 M</v>
          </cell>
          <cell r="C442" t="str">
            <v>M3</v>
          </cell>
          <cell r="D442">
            <v>0</v>
          </cell>
          <cell r="F442">
            <v>0</v>
          </cell>
        </row>
        <row r="443">
          <cell r="A443" t="str">
            <v>d-3  6 -  9 M</v>
          </cell>
          <cell r="C443" t="str">
            <v>M3</v>
          </cell>
          <cell r="D443">
            <v>0</v>
          </cell>
          <cell r="F443">
            <v>0</v>
          </cell>
        </row>
        <row r="444">
          <cell r="A444" t="str">
            <v>d-4  9 - 12 M</v>
          </cell>
          <cell r="C444" t="str">
            <v>M3</v>
          </cell>
          <cell r="D444">
            <v>0</v>
          </cell>
          <cell r="F444">
            <v>0</v>
          </cell>
        </row>
        <row r="445">
          <cell r="A445" t="str">
            <v>d-5  12 - 15 M</v>
          </cell>
          <cell r="C445" t="str">
            <v>M3</v>
          </cell>
          <cell r="D445">
            <v>0</v>
          </cell>
          <cell r="F445">
            <v>0</v>
          </cell>
        </row>
        <row r="446">
          <cell r="A446" t="str">
            <v>d-6  15 - 18 M</v>
          </cell>
          <cell r="C446" t="str">
            <v>M3</v>
          </cell>
          <cell r="D446">
            <v>0</v>
          </cell>
          <cell r="F446">
            <v>0</v>
          </cell>
        </row>
        <row r="447">
          <cell r="A447" t="str">
            <v>e  육상 풍화암</v>
          </cell>
          <cell r="D447">
            <v>0</v>
          </cell>
          <cell r="F447">
            <v>0</v>
          </cell>
        </row>
        <row r="448">
          <cell r="A448" t="str">
            <v>e-1  0 -  3 M</v>
          </cell>
          <cell r="C448" t="str">
            <v>M3</v>
          </cell>
          <cell r="D448">
            <v>0</v>
          </cell>
          <cell r="F448">
            <v>0</v>
          </cell>
        </row>
        <row r="449">
          <cell r="A449" t="str">
            <v>e-2  3 -  6 M</v>
          </cell>
          <cell r="C449" t="str">
            <v>M3</v>
          </cell>
          <cell r="D449">
            <v>0</v>
          </cell>
          <cell r="F449">
            <v>0</v>
          </cell>
        </row>
        <row r="450">
          <cell r="A450" t="str">
            <v>e-3  6 -  9 M</v>
          </cell>
          <cell r="C450" t="str">
            <v>M3</v>
          </cell>
          <cell r="D450">
            <v>0</v>
          </cell>
          <cell r="F450">
            <v>0</v>
          </cell>
        </row>
        <row r="451">
          <cell r="A451" t="str">
            <v>e-4  9 - 12 M</v>
          </cell>
          <cell r="C451" t="str">
            <v>M3</v>
          </cell>
          <cell r="D451">
            <v>0</v>
          </cell>
          <cell r="F451">
            <v>0</v>
          </cell>
        </row>
        <row r="452">
          <cell r="A452" t="str">
            <v>e-5  12 - 15 M</v>
          </cell>
          <cell r="C452" t="str">
            <v>M3</v>
          </cell>
          <cell r="D452">
            <v>0</v>
          </cell>
          <cell r="F452">
            <v>0</v>
          </cell>
        </row>
        <row r="453">
          <cell r="A453" t="str">
            <v>e-6  15 - 18 M</v>
          </cell>
          <cell r="C453" t="str">
            <v>M3</v>
          </cell>
          <cell r="D453">
            <v>0</v>
          </cell>
          <cell r="F453">
            <v>0</v>
          </cell>
        </row>
        <row r="454">
          <cell r="A454" t="str">
            <v>f  수중 풍화암</v>
          </cell>
          <cell r="D454">
            <v>0</v>
          </cell>
          <cell r="F454">
            <v>0</v>
          </cell>
        </row>
        <row r="455">
          <cell r="A455" t="str">
            <v>f-1  0 -  3 M</v>
          </cell>
          <cell r="C455" t="str">
            <v>M3</v>
          </cell>
          <cell r="D455">
            <v>0</v>
          </cell>
          <cell r="F455">
            <v>0</v>
          </cell>
        </row>
        <row r="456">
          <cell r="A456" t="str">
            <v>f-2  3 -  6 M</v>
          </cell>
          <cell r="C456" t="str">
            <v>M3</v>
          </cell>
          <cell r="D456">
            <v>0</v>
          </cell>
          <cell r="F456">
            <v>0</v>
          </cell>
        </row>
        <row r="457">
          <cell r="A457" t="str">
            <v>f-3  6 -  9 M</v>
          </cell>
          <cell r="C457" t="str">
            <v>M3</v>
          </cell>
          <cell r="D457">
            <v>0</v>
          </cell>
          <cell r="F457">
            <v>0</v>
          </cell>
        </row>
        <row r="458">
          <cell r="A458" t="str">
            <v>f-4  9 - 12 M</v>
          </cell>
          <cell r="C458" t="str">
            <v>M3</v>
          </cell>
          <cell r="D458">
            <v>0</v>
          </cell>
          <cell r="F458">
            <v>0</v>
          </cell>
        </row>
        <row r="459">
          <cell r="A459" t="str">
            <v>f-5  12 - 15 M</v>
          </cell>
          <cell r="C459" t="str">
            <v>M3</v>
          </cell>
          <cell r="D459">
            <v>0</v>
          </cell>
          <cell r="F459">
            <v>0</v>
          </cell>
        </row>
        <row r="460">
          <cell r="A460" t="str">
            <v>f-6  15 - 18 M</v>
          </cell>
          <cell r="C460" t="str">
            <v>M3</v>
          </cell>
          <cell r="D460">
            <v>0</v>
          </cell>
          <cell r="F460">
            <v>0</v>
          </cell>
        </row>
        <row r="461">
          <cell r="A461" t="str">
            <v>f-7  18 - 21 M</v>
          </cell>
          <cell r="C461" t="str">
            <v>M3</v>
          </cell>
          <cell r="D461">
            <v>0</v>
          </cell>
          <cell r="F461">
            <v>0</v>
          </cell>
        </row>
        <row r="462">
          <cell r="A462" t="str">
            <v>f-8  21 - 24 M</v>
          </cell>
          <cell r="C462" t="str">
            <v>M3</v>
          </cell>
          <cell r="D462">
            <v>0</v>
          </cell>
          <cell r="F462">
            <v>0</v>
          </cell>
        </row>
        <row r="463">
          <cell r="A463" t="str">
            <v>g  육상연암</v>
          </cell>
          <cell r="D463">
            <v>0</v>
          </cell>
          <cell r="F463">
            <v>0</v>
          </cell>
        </row>
        <row r="464">
          <cell r="A464" t="str">
            <v>g-1  0 -  3 M</v>
          </cell>
          <cell r="C464" t="str">
            <v>M3</v>
          </cell>
          <cell r="D464">
            <v>0</v>
          </cell>
          <cell r="F464">
            <v>0</v>
          </cell>
        </row>
        <row r="465">
          <cell r="A465" t="str">
            <v>g-2  3 -  6 M</v>
          </cell>
          <cell r="C465" t="str">
            <v>M3</v>
          </cell>
          <cell r="D465">
            <v>0</v>
          </cell>
          <cell r="F465">
            <v>0</v>
          </cell>
        </row>
        <row r="466">
          <cell r="A466" t="str">
            <v>g-3  6 -  9 M</v>
          </cell>
          <cell r="C466" t="str">
            <v>M3</v>
          </cell>
          <cell r="D466">
            <v>0</v>
          </cell>
          <cell r="F466">
            <v>0</v>
          </cell>
        </row>
        <row r="467">
          <cell r="A467" t="str">
            <v>g-4  9 - 12 M</v>
          </cell>
          <cell r="C467" t="str">
            <v>M3</v>
          </cell>
          <cell r="D467">
            <v>0</v>
          </cell>
          <cell r="F467">
            <v>0</v>
          </cell>
        </row>
        <row r="468">
          <cell r="A468" t="str">
            <v>g-5  12 - 15 M</v>
          </cell>
          <cell r="C468" t="str">
            <v>M3</v>
          </cell>
          <cell r="D468">
            <v>0</v>
          </cell>
          <cell r="F468">
            <v>0</v>
          </cell>
        </row>
        <row r="469">
          <cell r="A469" t="str">
            <v>g-6  15 - 18 M</v>
          </cell>
          <cell r="C469" t="str">
            <v>M3</v>
          </cell>
          <cell r="D469">
            <v>0</v>
          </cell>
          <cell r="F469">
            <v>0</v>
          </cell>
        </row>
        <row r="470">
          <cell r="A470" t="str">
            <v>h  수중연암</v>
          </cell>
          <cell r="D470">
            <v>0</v>
          </cell>
          <cell r="F470">
            <v>0</v>
          </cell>
        </row>
        <row r="471">
          <cell r="A471" t="str">
            <v>h-1  0 -  3 M</v>
          </cell>
          <cell r="C471" t="str">
            <v>M3</v>
          </cell>
          <cell r="D471">
            <v>0</v>
          </cell>
          <cell r="F471">
            <v>0</v>
          </cell>
        </row>
        <row r="472">
          <cell r="A472" t="str">
            <v>h-2  3 -  6 M</v>
          </cell>
          <cell r="C472" t="str">
            <v>M3</v>
          </cell>
          <cell r="D472">
            <v>0</v>
          </cell>
          <cell r="F472">
            <v>0</v>
          </cell>
        </row>
        <row r="473">
          <cell r="A473" t="str">
            <v>h-3  6 -  9 M</v>
          </cell>
          <cell r="C473" t="str">
            <v>M3</v>
          </cell>
          <cell r="D473">
            <v>0</v>
          </cell>
          <cell r="F473">
            <v>0</v>
          </cell>
        </row>
        <row r="474">
          <cell r="A474" t="str">
            <v>h-4  9 - 12 M</v>
          </cell>
          <cell r="C474" t="str">
            <v>M3</v>
          </cell>
          <cell r="D474">
            <v>0</v>
          </cell>
          <cell r="F474">
            <v>0</v>
          </cell>
        </row>
        <row r="475">
          <cell r="A475" t="str">
            <v>h-5  12 - 15 M</v>
          </cell>
          <cell r="C475" t="str">
            <v>M3</v>
          </cell>
          <cell r="D475">
            <v>0</v>
          </cell>
          <cell r="F475">
            <v>0</v>
          </cell>
        </row>
        <row r="476">
          <cell r="A476" t="str">
            <v>h-6  15 - 18 M</v>
          </cell>
          <cell r="C476" t="str">
            <v>M3</v>
          </cell>
          <cell r="D476">
            <v>0</v>
          </cell>
          <cell r="F476">
            <v>0</v>
          </cell>
        </row>
        <row r="477">
          <cell r="A477" t="str">
            <v>h-7  18 - 21 M</v>
          </cell>
          <cell r="C477" t="str">
            <v>M3</v>
          </cell>
          <cell r="D477">
            <v>0</v>
          </cell>
          <cell r="F477">
            <v>0</v>
          </cell>
        </row>
        <row r="478">
          <cell r="A478" t="str">
            <v>h-8  21 - 24 M</v>
          </cell>
          <cell r="C478" t="str">
            <v>M3</v>
          </cell>
          <cell r="D478">
            <v>0</v>
          </cell>
          <cell r="F478">
            <v>0</v>
          </cell>
        </row>
        <row r="479">
          <cell r="A479" t="str">
            <v>h-9  24 - 27 M</v>
          </cell>
          <cell r="C479" t="str">
            <v>M3</v>
          </cell>
          <cell r="D479">
            <v>0</v>
          </cell>
          <cell r="F479">
            <v>0</v>
          </cell>
        </row>
        <row r="480">
          <cell r="A480" t="str">
            <v>i  육상경암</v>
          </cell>
          <cell r="D480">
            <v>0</v>
          </cell>
          <cell r="F480">
            <v>0</v>
          </cell>
        </row>
        <row r="481">
          <cell r="A481" t="str">
            <v>i-1  0 -  3 M</v>
          </cell>
          <cell r="C481" t="str">
            <v>M3</v>
          </cell>
          <cell r="D481">
            <v>0</v>
          </cell>
          <cell r="F481">
            <v>0</v>
          </cell>
        </row>
        <row r="482">
          <cell r="A482" t="str">
            <v>i-2  3 -  6 M</v>
          </cell>
          <cell r="C482" t="str">
            <v>M3</v>
          </cell>
          <cell r="D482">
            <v>0</v>
          </cell>
          <cell r="F482">
            <v>0</v>
          </cell>
        </row>
        <row r="483">
          <cell r="A483" t="str">
            <v>i-3  6 -  9 M</v>
          </cell>
          <cell r="C483" t="str">
            <v>M3</v>
          </cell>
          <cell r="D483">
            <v>0</v>
          </cell>
          <cell r="F483">
            <v>0</v>
          </cell>
        </row>
        <row r="484">
          <cell r="A484" t="str">
            <v>i-4  9 - 12 M</v>
          </cell>
          <cell r="C484" t="str">
            <v>M3</v>
          </cell>
          <cell r="D484">
            <v>0</v>
          </cell>
          <cell r="F484">
            <v>0</v>
          </cell>
        </row>
        <row r="485">
          <cell r="A485" t="str">
            <v>i-5  12 - 15 M</v>
          </cell>
          <cell r="C485" t="str">
            <v>M3</v>
          </cell>
          <cell r="D485">
            <v>0</v>
          </cell>
          <cell r="F485">
            <v>0</v>
          </cell>
        </row>
        <row r="486">
          <cell r="A486" t="str">
            <v>i-6  15 - 18 M</v>
          </cell>
          <cell r="C486" t="str">
            <v>M3</v>
          </cell>
          <cell r="D486">
            <v>0</v>
          </cell>
          <cell r="F486">
            <v>0</v>
          </cell>
        </row>
        <row r="487">
          <cell r="A487" t="str">
            <v>j  수중경암</v>
          </cell>
          <cell r="D487">
            <v>0</v>
          </cell>
          <cell r="F487">
            <v>0</v>
          </cell>
        </row>
        <row r="488">
          <cell r="A488" t="str">
            <v>j-1  0 -  3 M</v>
          </cell>
          <cell r="C488" t="str">
            <v>M3</v>
          </cell>
          <cell r="D488">
            <v>0</v>
          </cell>
          <cell r="F488">
            <v>0</v>
          </cell>
        </row>
        <row r="489">
          <cell r="A489" t="str">
            <v>j-2  3 -  6 M</v>
          </cell>
          <cell r="C489" t="str">
            <v>M3</v>
          </cell>
          <cell r="D489">
            <v>0</v>
          </cell>
          <cell r="F489">
            <v>0</v>
          </cell>
        </row>
        <row r="490">
          <cell r="A490" t="str">
            <v>j-3  6 -  9 M</v>
          </cell>
          <cell r="C490" t="str">
            <v>M3</v>
          </cell>
          <cell r="D490">
            <v>0</v>
          </cell>
          <cell r="F490">
            <v>0</v>
          </cell>
        </row>
        <row r="491">
          <cell r="A491" t="str">
            <v>j-4  9 - 12 M</v>
          </cell>
          <cell r="C491" t="str">
            <v>M3</v>
          </cell>
          <cell r="D491">
            <v>0</v>
          </cell>
          <cell r="F491">
            <v>0</v>
          </cell>
        </row>
        <row r="492">
          <cell r="A492" t="str">
            <v>j-5  12 - 15 M</v>
          </cell>
          <cell r="C492" t="str">
            <v>M3</v>
          </cell>
          <cell r="D492">
            <v>0</v>
          </cell>
          <cell r="F492">
            <v>0</v>
          </cell>
        </row>
        <row r="493">
          <cell r="A493" t="str">
            <v>j-6  15 - 18 M</v>
          </cell>
          <cell r="C493" t="str">
            <v>M3</v>
          </cell>
          <cell r="D493">
            <v>0</v>
          </cell>
          <cell r="F493">
            <v>0</v>
          </cell>
        </row>
        <row r="494">
          <cell r="A494" t="str">
            <v>3.03  우물통 슈</v>
          </cell>
          <cell r="D494">
            <v>0</v>
          </cell>
          <cell r="F494">
            <v>0</v>
          </cell>
        </row>
        <row r="495">
          <cell r="A495" t="str">
            <v>a  날끝길이 2.0 M</v>
          </cell>
          <cell r="C495" t="str">
            <v>M</v>
          </cell>
          <cell r="D495">
            <v>0</v>
          </cell>
          <cell r="F495">
            <v>0</v>
          </cell>
        </row>
        <row r="496">
          <cell r="A496" t="str">
            <v>b  날끝길이 2.5 M</v>
          </cell>
          <cell r="C496" t="str">
            <v>M</v>
          </cell>
          <cell r="D496">
            <v>0</v>
          </cell>
          <cell r="F496">
            <v>0</v>
          </cell>
        </row>
        <row r="497">
          <cell r="A497" t="str">
            <v>c  날끝길이 3.0 M</v>
          </cell>
          <cell r="C497" t="str">
            <v>M</v>
          </cell>
          <cell r="D497">
            <v>0</v>
          </cell>
          <cell r="F497">
            <v>0</v>
          </cell>
        </row>
        <row r="498">
          <cell r="A498" t="str">
            <v>d  날끝길이 3.5 M</v>
          </cell>
          <cell r="C498" t="str">
            <v>M</v>
          </cell>
          <cell r="D498">
            <v>0</v>
          </cell>
          <cell r="F498">
            <v>0</v>
          </cell>
        </row>
        <row r="499">
          <cell r="A499" t="str">
            <v>e  날끝길이 4.0 M</v>
          </cell>
          <cell r="C499" t="str">
            <v>M</v>
          </cell>
          <cell r="D499">
            <v>0</v>
          </cell>
          <cell r="F499">
            <v>0</v>
          </cell>
        </row>
        <row r="500">
          <cell r="A500" t="str">
            <v>3.04  우물통속 속채움(콘크리트)</v>
          </cell>
          <cell r="C500" t="str">
            <v>M3</v>
          </cell>
          <cell r="D500">
            <v>0</v>
          </cell>
          <cell r="F500">
            <v>0</v>
          </cell>
        </row>
        <row r="501">
          <cell r="A501" t="str">
            <v>3.05  우물통 재하비</v>
          </cell>
          <cell r="C501" t="str">
            <v>개</v>
          </cell>
          <cell r="D501">
            <v>0</v>
          </cell>
          <cell r="F501">
            <v>0</v>
          </cell>
        </row>
        <row r="502">
          <cell r="A502" t="str">
            <v>3.06  되메우기 및 다짐공</v>
          </cell>
          <cell r="D502">
            <v>0</v>
          </cell>
          <cell r="F502">
            <v>0</v>
          </cell>
        </row>
        <row r="503">
          <cell r="A503" t="str">
            <v>a  되메우기 및 다짐</v>
          </cell>
          <cell r="C503" t="str">
            <v>M3</v>
          </cell>
          <cell r="D503">
            <v>9986</v>
          </cell>
          <cell r="E503">
            <v>3700</v>
          </cell>
          <cell r="F503">
            <v>36948200</v>
          </cell>
          <cell r="G503">
            <v>3800</v>
          </cell>
        </row>
        <row r="504">
          <cell r="A504" t="str">
            <v>b  기초잡석 깔기 및 다짐</v>
          </cell>
          <cell r="C504" t="str">
            <v>M3</v>
          </cell>
          <cell r="F504">
            <v>0</v>
          </cell>
        </row>
        <row r="505">
          <cell r="A505" t="str">
            <v>3.07  가시설공</v>
          </cell>
          <cell r="D505">
            <v>0</v>
          </cell>
          <cell r="F505">
            <v>0</v>
          </cell>
        </row>
        <row r="506">
          <cell r="A506" t="str">
            <v>a  강가시설 설치 및 철거</v>
          </cell>
          <cell r="C506" t="str">
            <v>TON</v>
          </cell>
          <cell r="D506">
            <v>0</v>
          </cell>
          <cell r="F506">
            <v>0</v>
          </cell>
        </row>
        <row r="507">
          <cell r="A507" t="str">
            <v>b  토류판 설치 및 철거</v>
          </cell>
          <cell r="C507" t="str">
            <v>M2</v>
          </cell>
          <cell r="D507">
            <v>0</v>
          </cell>
          <cell r="F507">
            <v>0</v>
          </cell>
        </row>
        <row r="508">
          <cell r="A508" t="str">
            <v>c  EARTH ANCHOR 설치</v>
          </cell>
          <cell r="C508" t="str">
            <v>개</v>
          </cell>
          <cell r="D508">
            <v>0</v>
          </cell>
          <cell r="F508">
            <v>0</v>
          </cell>
        </row>
        <row r="509">
          <cell r="A509" t="str">
            <v>d  널말뚝</v>
          </cell>
          <cell r="C509" t="str">
            <v>TON</v>
          </cell>
          <cell r="D509">
            <v>0</v>
          </cell>
          <cell r="F509">
            <v>0</v>
          </cell>
        </row>
        <row r="510">
          <cell r="A510" t="str">
            <v>e  스트러트 설치및철거</v>
          </cell>
          <cell r="C510" t="str">
            <v>식</v>
          </cell>
          <cell r="D510">
            <v>0</v>
          </cell>
          <cell r="F510">
            <v>0</v>
          </cell>
        </row>
        <row r="511">
          <cell r="A511" t="str">
            <v>f  접안 시설</v>
          </cell>
          <cell r="C511" t="str">
            <v>식</v>
          </cell>
          <cell r="D511">
            <v>0</v>
          </cell>
          <cell r="F511">
            <v>0</v>
          </cell>
        </row>
        <row r="512">
          <cell r="A512" t="str">
            <v>3.08  P.C 말뚝 및 현장타설 말뚝공</v>
          </cell>
          <cell r="D512">
            <v>0</v>
          </cell>
          <cell r="F512">
            <v>0</v>
          </cell>
        </row>
        <row r="513">
          <cell r="A513" t="str">
            <v>a  P.C 말뚝 자재비</v>
          </cell>
          <cell r="D513">
            <v>0</v>
          </cell>
          <cell r="F513">
            <v>0</v>
          </cell>
        </row>
        <row r="514">
          <cell r="A514" t="str">
            <v>a-1  D= 400 M/M</v>
          </cell>
          <cell r="D514">
            <v>0</v>
          </cell>
          <cell r="F514">
            <v>0</v>
          </cell>
        </row>
        <row r="515">
          <cell r="A515" t="str">
            <v>a-1-a  L = 5 M</v>
          </cell>
          <cell r="C515" t="str">
            <v>M</v>
          </cell>
          <cell r="D515">
            <v>0</v>
          </cell>
          <cell r="F515">
            <v>0</v>
          </cell>
        </row>
        <row r="516">
          <cell r="A516" t="str">
            <v>a-1-b  L = 6 M</v>
          </cell>
          <cell r="C516" t="str">
            <v>M</v>
          </cell>
          <cell r="D516">
            <v>0</v>
          </cell>
          <cell r="F516">
            <v>0</v>
          </cell>
        </row>
        <row r="517">
          <cell r="A517" t="str">
            <v>a-1-c  L = 7 M</v>
          </cell>
          <cell r="C517" t="str">
            <v>M</v>
          </cell>
          <cell r="D517">
            <v>0</v>
          </cell>
          <cell r="F517">
            <v>0</v>
          </cell>
        </row>
        <row r="518">
          <cell r="A518" t="str">
            <v>a-1-d  L = 8 M</v>
          </cell>
          <cell r="C518" t="str">
            <v>M</v>
          </cell>
          <cell r="D518">
            <v>0</v>
          </cell>
          <cell r="F518">
            <v>0</v>
          </cell>
        </row>
        <row r="519">
          <cell r="A519" t="str">
            <v>a-1-e  L = 9 M</v>
          </cell>
          <cell r="C519" t="str">
            <v>M</v>
          </cell>
          <cell r="D519">
            <v>0</v>
          </cell>
          <cell r="F519">
            <v>0</v>
          </cell>
        </row>
        <row r="520">
          <cell r="A520" t="str">
            <v>a-1-f  L =10 M</v>
          </cell>
          <cell r="C520" t="str">
            <v>M</v>
          </cell>
          <cell r="D520">
            <v>0</v>
          </cell>
          <cell r="F520">
            <v>0</v>
          </cell>
        </row>
        <row r="521">
          <cell r="A521" t="str">
            <v>a-1-g  L =11 M</v>
          </cell>
          <cell r="C521" t="str">
            <v>M</v>
          </cell>
          <cell r="D521">
            <v>0</v>
          </cell>
          <cell r="F521">
            <v>0</v>
          </cell>
        </row>
        <row r="522">
          <cell r="A522" t="str">
            <v>a-1-h  L =12 M</v>
          </cell>
          <cell r="C522" t="str">
            <v>M</v>
          </cell>
          <cell r="D522">
            <v>0</v>
          </cell>
          <cell r="F522">
            <v>0</v>
          </cell>
        </row>
        <row r="523">
          <cell r="A523" t="str">
            <v>a-1-i  L =15 M</v>
          </cell>
          <cell r="C523" t="str">
            <v>M</v>
          </cell>
          <cell r="D523">
            <v>0</v>
          </cell>
          <cell r="F523">
            <v>0</v>
          </cell>
        </row>
        <row r="524">
          <cell r="A524" t="str">
            <v>a-2  D= 500 M/M</v>
          </cell>
          <cell r="D524">
            <v>0</v>
          </cell>
          <cell r="F524">
            <v>0</v>
          </cell>
        </row>
        <row r="525">
          <cell r="A525" t="str">
            <v>a-2-a  L = 9 M</v>
          </cell>
          <cell r="C525" t="str">
            <v>M</v>
          </cell>
          <cell r="D525">
            <v>0</v>
          </cell>
          <cell r="F525">
            <v>0</v>
          </cell>
        </row>
        <row r="526">
          <cell r="A526" t="str">
            <v>a-2-b  L =10 M</v>
          </cell>
          <cell r="C526" t="str">
            <v>M</v>
          </cell>
          <cell r="D526">
            <v>0</v>
          </cell>
          <cell r="F526">
            <v>0</v>
          </cell>
        </row>
        <row r="527">
          <cell r="A527" t="str">
            <v>a-2-c  L =11 M</v>
          </cell>
          <cell r="C527" t="str">
            <v>M</v>
          </cell>
          <cell r="D527">
            <v>0</v>
          </cell>
          <cell r="F527">
            <v>0</v>
          </cell>
        </row>
        <row r="528">
          <cell r="A528" t="str">
            <v>a-2-d  L =12 M</v>
          </cell>
          <cell r="C528" t="str">
            <v>M</v>
          </cell>
          <cell r="D528">
            <v>0</v>
          </cell>
          <cell r="F528">
            <v>0</v>
          </cell>
        </row>
        <row r="529">
          <cell r="A529" t="str">
            <v>a-2-e  L =13 M</v>
          </cell>
          <cell r="C529" t="str">
            <v>M</v>
          </cell>
          <cell r="D529">
            <v>0</v>
          </cell>
          <cell r="F529">
            <v>0</v>
          </cell>
        </row>
        <row r="530">
          <cell r="A530" t="str">
            <v>a-2-f  L =14 M</v>
          </cell>
          <cell r="C530" t="str">
            <v>M</v>
          </cell>
          <cell r="D530">
            <v>0</v>
          </cell>
          <cell r="F530">
            <v>0</v>
          </cell>
        </row>
        <row r="531">
          <cell r="A531" t="str">
            <v>a-2-g  L =15 M</v>
          </cell>
          <cell r="C531" t="str">
            <v>M</v>
          </cell>
          <cell r="D531">
            <v>0</v>
          </cell>
          <cell r="F531">
            <v>0</v>
          </cell>
        </row>
        <row r="532">
          <cell r="A532" t="str">
            <v>b  P.C 말뚝 항타비</v>
          </cell>
          <cell r="D532">
            <v>0</v>
          </cell>
          <cell r="F532">
            <v>0</v>
          </cell>
        </row>
        <row r="533">
          <cell r="A533" t="str">
            <v>b-1  수직항</v>
          </cell>
          <cell r="D533">
            <v>0</v>
          </cell>
          <cell r="F533">
            <v>0</v>
          </cell>
        </row>
        <row r="534">
          <cell r="A534" t="str">
            <v>b-1-a  D = 400 M/M</v>
          </cell>
          <cell r="C534" t="str">
            <v>M</v>
          </cell>
          <cell r="D534">
            <v>0</v>
          </cell>
          <cell r="F534">
            <v>0</v>
          </cell>
        </row>
        <row r="535">
          <cell r="A535" t="str">
            <v>b-1-b  D = 500 M/M</v>
          </cell>
          <cell r="C535" t="str">
            <v>M</v>
          </cell>
          <cell r="D535">
            <v>0</v>
          </cell>
          <cell r="F535">
            <v>0</v>
          </cell>
        </row>
        <row r="536">
          <cell r="A536" t="str">
            <v>c  P.C 말뚝 두부 정리</v>
          </cell>
          <cell r="D536">
            <v>0</v>
          </cell>
          <cell r="F536">
            <v>0</v>
          </cell>
        </row>
        <row r="537">
          <cell r="A537" t="str">
            <v>c-1  D = 400 M/M</v>
          </cell>
          <cell r="C537" t="str">
            <v>개</v>
          </cell>
          <cell r="D537">
            <v>0</v>
          </cell>
          <cell r="F537">
            <v>0</v>
          </cell>
        </row>
        <row r="538">
          <cell r="A538" t="str">
            <v>c-2  D = 500 M/M</v>
          </cell>
          <cell r="C538" t="str">
            <v>개</v>
          </cell>
          <cell r="D538">
            <v>0</v>
          </cell>
          <cell r="F538">
            <v>0</v>
          </cell>
        </row>
        <row r="539">
          <cell r="A539" t="str">
            <v>d  현장타설 말뚝(RCD)</v>
          </cell>
          <cell r="D539">
            <v>0</v>
          </cell>
          <cell r="F539">
            <v>0</v>
          </cell>
        </row>
        <row r="540">
          <cell r="A540" t="str">
            <v>d-1  D = 1200 M/M</v>
          </cell>
          <cell r="C540" t="str">
            <v>M</v>
          </cell>
          <cell r="D540">
            <v>0</v>
          </cell>
          <cell r="F540">
            <v>0</v>
          </cell>
        </row>
        <row r="541">
          <cell r="A541" t="str">
            <v>d-2  D = 1500 M/M</v>
          </cell>
          <cell r="C541" t="str">
            <v>M</v>
          </cell>
          <cell r="D541">
            <v>0</v>
          </cell>
          <cell r="F541">
            <v>0</v>
          </cell>
        </row>
        <row r="542">
          <cell r="A542" t="str">
            <v>d-3  D = 1200 M/M(희생강관)</v>
          </cell>
          <cell r="C542" t="str">
            <v>M</v>
          </cell>
          <cell r="D542">
            <v>0</v>
          </cell>
          <cell r="F542">
            <v>0</v>
          </cell>
        </row>
        <row r="543">
          <cell r="A543" t="str">
            <v>d-4  D = 1500 M/M(희생강관)</v>
          </cell>
          <cell r="C543" t="str">
            <v>M</v>
          </cell>
          <cell r="D543">
            <v>0</v>
          </cell>
          <cell r="F543">
            <v>0</v>
          </cell>
        </row>
        <row r="544">
          <cell r="A544" t="str">
            <v>3.09  강말뚝공</v>
          </cell>
          <cell r="D544">
            <v>0</v>
          </cell>
          <cell r="F544">
            <v>0</v>
          </cell>
        </row>
        <row r="545">
          <cell r="A545" t="str">
            <v>a  자재비</v>
          </cell>
          <cell r="D545">
            <v>0</v>
          </cell>
          <cell r="F545">
            <v>0</v>
          </cell>
        </row>
        <row r="546">
          <cell r="A546" t="str">
            <v>a-1  D=406.4 M/M(T=9M/M)</v>
          </cell>
          <cell r="C546" t="str">
            <v>M</v>
          </cell>
          <cell r="D546">
            <v>0</v>
          </cell>
          <cell r="F546">
            <v>0</v>
          </cell>
        </row>
        <row r="547">
          <cell r="A547" t="str">
            <v>a-2  D=406.4 M/M(T=12M/M)</v>
          </cell>
          <cell r="C547" t="str">
            <v>M</v>
          </cell>
          <cell r="D547">
            <v>1526</v>
          </cell>
          <cell r="E547">
            <v>46800</v>
          </cell>
          <cell r="F547">
            <v>71416800</v>
          </cell>
          <cell r="G547">
            <v>51400</v>
          </cell>
        </row>
        <row r="548">
          <cell r="A548" t="str">
            <v>a-3  D=508   M/M(T=9M/M)</v>
          </cell>
          <cell r="C548" t="str">
            <v>M</v>
          </cell>
          <cell r="D548">
            <v>0</v>
          </cell>
          <cell r="F548">
            <v>0</v>
          </cell>
        </row>
        <row r="549">
          <cell r="A549" t="str">
            <v>a-4  D=508   M/M(T=12M/M)</v>
          </cell>
          <cell r="C549" t="str">
            <v>M</v>
          </cell>
          <cell r="D549">
            <v>3297</v>
          </cell>
          <cell r="E549">
            <v>58800</v>
          </cell>
          <cell r="F549">
            <v>193863600</v>
          </cell>
          <cell r="G549">
            <v>64600</v>
          </cell>
        </row>
        <row r="550">
          <cell r="A550" t="str">
            <v>a-5  D=508   M/M(T=14M/M)</v>
          </cell>
          <cell r="C550" t="str">
            <v>M</v>
          </cell>
          <cell r="D550">
            <v>0</v>
          </cell>
          <cell r="F550">
            <v>0</v>
          </cell>
        </row>
        <row r="551">
          <cell r="A551" t="str">
            <v>b  항타비</v>
          </cell>
          <cell r="D551">
            <v>0</v>
          </cell>
          <cell r="F551">
            <v>0</v>
          </cell>
        </row>
        <row r="552">
          <cell r="A552" t="str">
            <v>b-1  수직항</v>
          </cell>
          <cell r="D552">
            <v>0</v>
          </cell>
          <cell r="F552">
            <v>0</v>
          </cell>
        </row>
        <row r="553">
          <cell r="A553" t="str">
            <v>b-1-a D=406.4 M/M</v>
          </cell>
          <cell r="C553" t="str">
            <v>M</v>
          </cell>
          <cell r="D553">
            <v>1416</v>
          </cell>
          <cell r="E553">
            <v>9350</v>
          </cell>
          <cell r="F553">
            <v>13239600</v>
          </cell>
          <cell r="G553">
            <v>8000</v>
          </cell>
        </row>
        <row r="554">
          <cell r="A554" t="str">
            <v>b-1-b  D=508   M/M</v>
          </cell>
          <cell r="C554" t="str">
            <v>M</v>
          </cell>
          <cell r="D554">
            <v>3106</v>
          </cell>
          <cell r="E554">
            <v>10400</v>
          </cell>
          <cell r="F554">
            <v>32302400</v>
          </cell>
          <cell r="G554">
            <v>10000</v>
          </cell>
        </row>
        <row r="555">
          <cell r="A555" t="str">
            <v>b-2  경사항</v>
          </cell>
          <cell r="D555">
            <v>0</v>
          </cell>
          <cell r="F555">
            <v>0</v>
          </cell>
        </row>
        <row r="556">
          <cell r="A556" t="str">
            <v>b-2-a  D=406.4 M/M</v>
          </cell>
          <cell r="C556" t="str">
            <v>M</v>
          </cell>
          <cell r="D556">
            <v>0</v>
          </cell>
          <cell r="F556">
            <v>0</v>
          </cell>
        </row>
        <row r="557">
          <cell r="A557" t="str">
            <v>b-2-b  D=508   M/M</v>
          </cell>
          <cell r="C557" t="str">
            <v>M</v>
          </cell>
          <cell r="D557">
            <v>0</v>
          </cell>
          <cell r="F557">
            <v>0</v>
          </cell>
        </row>
        <row r="558">
          <cell r="A558" t="str">
            <v>b-3  천공항타</v>
          </cell>
          <cell r="D558">
            <v>0</v>
          </cell>
          <cell r="F558">
            <v>0</v>
          </cell>
        </row>
        <row r="559">
          <cell r="A559" t="str">
            <v>b-3-a  D=406.4 M/M</v>
          </cell>
          <cell r="C559" t="str">
            <v>M</v>
          </cell>
          <cell r="D559">
            <v>0</v>
          </cell>
          <cell r="F559">
            <v>0</v>
          </cell>
        </row>
        <row r="560">
          <cell r="A560" t="str">
            <v>b-3-b  D=508   M/M</v>
          </cell>
          <cell r="C560" t="str">
            <v>M</v>
          </cell>
          <cell r="D560">
            <v>0</v>
          </cell>
          <cell r="F560">
            <v>0</v>
          </cell>
        </row>
        <row r="561">
          <cell r="A561" t="str">
            <v>c  PRE-BORING</v>
          </cell>
          <cell r="D561">
            <v>0</v>
          </cell>
          <cell r="F561">
            <v>0</v>
          </cell>
        </row>
        <row r="562">
          <cell r="A562" t="str">
            <v>c-1  주면고정</v>
          </cell>
          <cell r="C562" t="str">
            <v>M3</v>
          </cell>
          <cell r="D562">
            <v>0</v>
          </cell>
          <cell r="F562">
            <v>0</v>
          </cell>
        </row>
        <row r="563">
          <cell r="A563" t="str">
            <v>c-2  선단고정</v>
          </cell>
          <cell r="C563" t="str">
            <v>M3</v>
          </cell>
          <cell r="D563">
            <v>0</v>
          </cell>
          <cell r="F563">
            <v>0</v>
          </cell>
        </row>
        <row r="564">
          <cell r="A564" t="str">
            <v>d  두부및 선단보강</v>
          </cell>
          <cell r="D564">
            <v>0</v>
          </cell>
          <cell r="F564">
            <v>0</v>
          </cell>
        </row>
        <row r="565">
          <cell r="A565" t="str">
            <v>d-1  D=406.4 M/M</v>
          </cell>
          <cell r="C565" t="str">
            <v>개</v>
          </cell>
          <cell r="D565">
            <v>188</v>
          </cell>
          <cell r="E565">
            <v>102300</v>
          </cell>
          <cell r="F565">
            <v>19232400</v>
          </cell>
          <cell r="G565">
            <v>158000</v>
          </cell>
        </row>
        <row r="566">
          <cell r="A566" t="str">
            <v>d-2  D=508   M/M</v>
          </cell>
          <cell r="C566" t="str">
            <v>개</v>
          </cell>
          <cell r="D566">
            <v>399</v>
          </cell>
          <cell r="E566">
            <v>128200</v>
          </cell>
          <cell r="F566">
            <v>51151800</v>
          </cell>
          <cell r="G566">
            <v>190000</v>
          </cell>
        </row>
        <row r="567">
          <cell r="A567" t="str">
            <v>e  말뚝이음</v>
          </cell>
          <cell r="D567">
            <v>0</v>
          </cell>
          <cell r="F567">
            <v>0</v>
          </cell>
        </row>
        <row r="568">
          <cell r="A568" t="str">
            <v>e-1  D=406.4 M/M</v>
          </cell>
          <cell r="C568" t="str">
            <v>개</v>
          </cell>
          <cell r="D568">
            <v>0</v>
          </cell>
          <cell r="F568">
            <v>0</v>
          </cell>
        </row>
        <row r="569">
          <cell r="A569" t="str">
            <v>e-2  D=508   M/M</v>
          </cell>
          <cell r="C569" t="str">
            <v>개</v>
          </cell>
          <cell r="D569">
            <v>0</v>
          </cell>
          <cell r="F569">
            <v>0</v>
          </cell>
        </row>
        <row r="570">
          <cell r="A570" t="str">
            <v>3.10  거푸집공</v>
          </cell>
          <cell r="D570">
            <v>0</v>
          </cell>
          <cell r="F570">
            <v>0</v>
          </cell>
        </row>
        <row r="571">
          <cell r="A571" t="str">
            <v>a  합판거푸집</v>
          </cell>
          <cell r="D571">
            <v>0</v>
          </cell>
          <cell r="F571">
            <v>0</v>
          </cell>
        </row>
        <row r="572">
          <cell r="A572" t="str">
            <v>a-1  1 회</v>
          </cell>
          <cell r="C572" t="str">
            <v>M2</v>
          </cell>
          <cell r="D572">
            <v>0</v>
          </cell>
          <cell r="F572">
            <v>0</v>
          </cell>
        </row>
        <row r="573">
          <cell r="A573" t="str">
            <v>a-2  3 회</v>
          </cell>
          <cell r="D573">
            <v>0</v>
          </cell>
          <cell r="F573">
            <v>0</v>
          </cell>
        </row>
        <row r="574">
          <cell r="A574" t="str">
            <v>a-2-a  자재비</v>
          </cell>
          <cell r="C574" t="str">
            <v>M2</v>
          </cell>
          <cell r="D574">
            <v>11172</v>
          </cell>
          <cell r="E574">
            <v>4300</v>
          </cell>
          <cell r="F574">
            <v>48039600</v>
          </cell>
          <cell r="G574">
            <v>5000</v>
          </cell>
        </row>
        <row r="575">
          <cell r="A575" t="str">
            <v>a-2-b  설치비</v>
          </cell>
          <cell r="C575" t="str">
            <v>M2</v>
          </cell>
          <cell r="D575">
            <v>11460</v>
          </cell>
          <cell r="E575">
            <v>12200</v>
          </cell>
          <cell r="F575">
            <v>139812000</v>
          </cell>
          <cell r="G575">
            <v>16000</v>
          </cell>
        </row>
        <row r="576">
          <cell r="A576" t="str">
            <v>a-3  4 회</v>
          </cell>
          <cell r="C576" t="str">
            <v>M2</v>
          </cell>
          <cell r="D576">
            <v>2333</v>
          </cell>
          <cell r="E576">
            <v>14100</v>
          </cell>
          <cell r="F576">
            <v>32895300</v>
          </cell>
          <cell r="G576">
            <v>18000</v>
          </cell>
        </row>
        <row r="577">
          <cell r="A577" t="str">
            <v>a-4  6 회</v>
          </cell>
          <cell r="C577" t="str">
            <v>M2</v>
          </cell>
          <cell r="D577">
            <v>488</v>
          </cell>
          <cell r="E577">
            <v>11500</v>
          </cell>
          <cell r="F577">
            <v>5612000</v>
          </cell>
          <cell r="G577">
            <v>15000</v>
          </cell>
        </row>
        <row r="578">
          <cell r="A578" t="str">
            <v>b  목재원형거푸집(3회)</v>
          </cell>
          <cell r="D578">
            <v>0</v>
          </cell>
          <cell r="F578">
            <v>0</v>
          </cell>
        </row>
        <row r="579">
          <cell r="A579" t="str">
            <v>b-1  자재비</v>
          </cell>
          <cell r="C579" t="str">
            <v>M2</v>
          </cell>
          <cell r="D579">
            <v>0</v>
          </cell>
          <cell r="F579">
            <v>0</v>
          </cell>
        </row>
        <row r="580">
          <cell r="A580" t="str">
            <v>b-2  설치비</v>
          </cell>
          <cell r="C580" t="str">
            <v>M2</v>
          </cell>
          <cell r="D580">
            <v>0</v>
          </cell>
          <cell r="F580">
            <v>0</v>
          </cell>
        </row>
        <row r="581">
          <cell r="A581" t="str">
            <v>c  강재거푸집</v>
          </cell>
          <cell r="D581">
            <v>0</v>
          </cell>
          <cell r="F581">
            <v>0</v>
          </cell>
        </row>
        <row r="582">
          <cell r="A582" t="str">
            <v>c-1  교각용</v>
          </cell>
          <cell r="C582" t="str">
            <v>M2</v>
          </cell>
          <cell r="D582">
            <v>167</v>
          </cell>
          <cell r="E582">
            <v>26500</v>
          </cell>
          <cell r="F582">
            <v>4425500</v>
          </cell>
          <cell r="G582">
            <v>28000</v>
          </cell>
        </row>
        <row r="583">
          <cell r="A583" t="str">
            <v>c-2  우물통용</v>
          </cell>
          <cell r="C583" t="str">
            <v>조</v>
          </cell>
          <cell r="D583">
            <v>0</v>
          </cell>
          <cell r="F583">
            <v>0</v>
          </cell>
        </row>
        <row r="584">
          <cell r="A584" t="str">
            <v>d  무늬거푸집</v>
          </cell>
          <cell r="D584">
            <v>0</v>
          </cell>
          <cell r="F584">
            <v>0</v>
          </cell>
        </row>
        <row r="585">
          <cell r="A585" t="str">
            <v>d-1  형식 - 1</v>
          </cell>
          <cell r="C585" t="str">
            <v>M2</v>
          </cell>
          <cell r="D585">
            <v>72</v>
          </cell>
          <cell r="E585">
            <v>6200</v>
          </cell>
          <cell r="F585">
            <v>446400</v>
          </cell>
          <cell r="G585">
            <v>8000</v>
          </cell>
        </row>
        <row r="586">
          <cell r="A586" t="str">
            <v>d-2  형식 - 2</v>
          </cell>
          <cell r="C586" t="str">
            <v>M2</v>
          </cell>
          <cell r="D586">
            <v>0</v>
          </cell>
          <cell r="F586">
            <v>0</v>
          </cell>
        </row>
        <row r="587">
          <cell r="A587" t="str">
            <v>e  코팅거푸집 3회</v>
          </cell>
          <cell r="D587">
            <v>0</v>
          </cell>
          <cell r="F587">
            <v>0</v>
          </cell>
        </row>
        <row r="588">
          <cell r="A588" t="str">
            <v>e-1  자재비</v>
          </cell>
          <cell r="C588" t="str">
            <v>M2</v>
          </cell>
          <cell r="D588">
            <v>6133</v>
          </cell>
          <cell r="E588">
            <v>4900</v>
          </cell>
          <cell r="F588">
            <v>30051700</v>
          </cell>
          <cell r="G588">
            <v>5000</v>
          </cell>
        </row>
        <row r="589">
          <cell r="A589" t="str">
            <v>e-2  설치비</v>
          </cell>
          <cell r="C589" t="str">
            <v>M2</v>
          </cell>
          <cell r="D589">
            <v>6133</v>
          </cell>
          <cell r="E589">
            <v>12200</v>
          </cell>
          <cell r="F589">
            <v>74822600</v>
          </cell>
          <cell r="G589">
            <v>15000</v>
          </cell>
        </row>
        <row r="590">
          <cell r="A590" t="str">
            <v>3.11  비계공(강관)</v>
          </cell>
          <cell r="D590">
            <v>0</v>
          </cell>
          <cell r="F590">
            <v>0</v>
          </cell>
        </row>
        <row r="591">
          <cell r="A591" t="str">
            <v>a  0   - 30.0 M</v>
          </cell>
          <cell r="C591" t="str">
            <v>M2</v>
          </cell>
          <cell r="D591">
            <v>5338</v>
          </cell>
          <cell r="E591">
            <v>8200</v>
          </cell>
          <cell r="F591">
            <v>43771600</v>
          </cell>
          <cell r="G591">
            <v>7500</v>
          </cell>
        </row>
        <row r="592">
          <cell r="A592" t="str">
            <v>b  30.0 - 33.5 M</v>
          </cell>
          <cell r="C592" t="str">
            <v>M2</v>
          </cell>
          <cell r="D592">
            <v>0</v>
          </cell>
          <cell r="F592">
            <v>0</v>
          </cell>
        </row>
        <row r="593">
          <cell r="A593" t="str">
            <v>c  33.5 - 37.0 M</v>
          </cell>
          <cell r="C593" t="str">
            <v>M2</v>
          </cell>
          <cell r="D593">
            <v>0</v>
          </cell>
          <cell r="F593">
            <v>0</v>
          </cell>
        </row>
        <row r="594">
          <cell r="A594" t="str">
            <v>d  37.0 - 40.5 M</v>
          </cell>
          <cell r="C594" t="str">
            <v>M2</v>
          </cell>
          <cell r="D594">
            <v>0</v>
          </cell>
          <cell r="F594">
            <v>0</v>
          </cell>
        </row>
        <row r="595">
          <cell r="A595" t="str">
            <v>e  40.5 - 44.0 M</v>
          </cell>
          <cell r="C595" t="str">
            <v>M2</v>
          </cell>
          <cell r="D595">
            <v>0</v>
          </cell>
          <cell r="F595">
            <v>0</v>
          </cell>
        </row>
        <row r="596">
          <cell r="A596" t="str">
            <v>f  44.0 - 47.5 M</v>
          </cell>
          <cell r="C596" t="str">
            <v>M2</v>
          </cell>
          <cell r="D596">
            <v>0</v>
          </cell>
          <cell r="F596">
            <v>0</v>
          </cell>
        </row>
        <row r="597">
          <cell r="A597" t="str">
            <v>g  47.5 - 51.0 M</v>
          </cell>
          <cell r="C597" t="str">
            <v>M2</v>
          </cell>
          <cell r="D597">
            <v>0</v>
          </cell>
          <cell r="F597">
            <v>0</v>
          </cell>
        </row>
        <row r="598">
          <cell r="A598" t="str">
            <v>3.12  동바리공</v>
          </cell>
          <cell r="D598">
            <v>0</v>
          </cell>
          <cell r="F598">
            <v>0</v>
          </cell>
        </row>
        <row r="599">
          <cell r="A599" t="str">
            <v>a  목재동바리공(4공)</v>
          </cell>
          <cell r="D599">
            <v>0</v>
          </cell>
          <cell r="F599">
            <v>0</v>
          </cell>
        </row>
        <row r="600">
          <cell r="A600" t="str">
            <v>a-1  자재비</v>
          </cell>
          <cell r="C600" t="str">
            <v>공/M3</v>
          </cell>
          <cell r="D600">
            <v>1703</v>
          </cell>
          <cell r="E600">
            <v>830</v>
          </cell>
          <cell r="F600">
            <v>1413490</v>
          </cell>
          <cell r="G600">
            <v>1000</v>
          </cell>
        </row>
        <row r="601">
          <cell r="A601" t="str">
            <v>a-2  설치비</v>
          </cell>
          <cell r="C601" t="str">
            <v>공/M3</v>
          </cell>
          <cell r="D601">
            <v>1703</v>
          </cell>
          <cell r="E601">
            <v>18800</v>
          </cell>
          <cell r="F601">
            <v>32016400</v>
          </cell>
          <cell r="G601">
            <v>13000</v>
          </cell>
        </row>
        <row r="602">
          <cell r="A602" t="str">
            <v>b  강관 동바리공</v>
          </cell>
          <cell r="D602">
            <v>0</v>
          </cell>
          <cell r="F602">
            <v>0</v>
          </cell>
        </row>
        <row r="603">
          <cell r="A603" t="str">
            <v>b-1  강관 동바리</v>
          </cell>
          <cell r="C603" t="str">
            <v>공/M3</v>
          </cell>
          <cell r="D603">
            <v>20759</v>
          </cell>
          <cell r="E603">
            <v>16190</v>
          </cell>
          <cell r="F603">
            <v>336088210</v>
          </cell>
          <cell r="G603">
            <v>13000</v>
          </cell>
        </row>
        <row r="604">
          <cell r="A604" t="str">
            <v>b-2  강관 동바리(수평연결재)</v>
          </cell>
          <cell r="C604" t="str">
            <v>M2</v>
          </cell>
          <cell r="D604">
            <v>5702</v>
          </cell>
          <cell r="E604">
            <v>2660</v>
          </cell>
          <cell r="F604">
            <v>15167320</v>
          </cell>
          <cell r="G604">
            <v>2500</v>
          </cell>
        </row>
        <row r="605">
          <cell r="A605" t="str">
            <v>c  강재동바리 &lt;4.0*8.0&gt;</v>
          </cell>
          <cell r="C605" t="str">
            <v>M</v>
          </cell>
          <cell r="D605">
            <v>0</v>
          </cell>
          <cell r="F605">
            <v>0</v>
          </cell>
        </row>
        <row r="606">
          <cell r="A606" t="str">
            <v>3.13  시공 이음(스치로폴)</v>
          </cell>
          <cell r="D606">
            <v>0</v>
          </cell>
          <cell r="F606">
            <v>0</v>
          </cell>
        </row>
        <row r="607">
          <cell r="A607" t="str">
            <v>a  T = 10 M/M</v>
          </cell>
          <cell r="C607" t="str">
            <v>M2</v>
          </cell>
          <cell r="D607">
            <v>50</v>
          </cell>
          <cell r="E607">
            <v>1440</v>
          </cell>
          <cell r="F607">
            <v>72000</v>
          </cell>
          <cell r="G607">
            <v>3000</v>
          </cell>
        </row>
        <row r="608">
          <cell r="A608" t="str">
            <v>b  T = 20 M/M</v>
          </cell>
          <cell r="C608" t="str">
            <v>M2</v>
          </cell>
          <cell r="D608">
            <v>531</v>
          </cell>
          <cell r="E608">
            <v>1900</v>
          </cell>
          <cell r="F608">
            <v>1008900</v>
          </cell>
          <cell r="G608">
            <v>5000</v>
          </cell>
        </row>
        <row r="609">
          <cell r="A609" t="str">
            <v>3.14  물푸기공</v>
          </cell>
          <cell r="C609" t="str">
            <v>HR</v>
          </cell>
          <cell r="D609">
            <v>105</v>
          </cell>
          <cell r="E609">
            <v>2640</v>
          </cell>
          <cell r="F609">
            <v>277200</v>
          </cell>
          <cell r="G609">
            <v>20000</v>
          </cell>
        </row>
        <row r="610">
          <cell r="A610" t="str">
            <v>3.15  철근가공  조립</v>
          </cell>
          <cell r="D610">
            <v>0</v>
          </cell>
          <cell r="F610">
            <v>0</v>
          </cell>
        </row>
        <row r="611">
          <cell r="A611" t="str">
            <v>a  간  단</v>
          </cell>
          <cell r="C611" t="str">
            <v>TON</v>
          </cell>
          <cell r="D611">
            <v>0</v>
          </cell>
          <cell r="F611">
            <v>0</v>
          </cell>
        </row>
        <row r="612">
          <cell r="A612" t="str">
            <v>b  보  통</v>
          </cell>
          <cell r="C612" t="str">
            <v>TON</v>
          </cell>
          <cell r="D612">
            <v>413.70899999999995</v>
          </cell>
          <cell r="E612">
            <v>338200</v>
          </cell>
          <cell r="F612">
            <v>139916383.79999998</v>
          </cell>
          <cell r="G612">
            <v>300000</v>
          </cell>
        </row>
        <row r="613">
          <cell r="A613" t="str">
            <v>c  복  잡</v>
          </cell>
          <cell r="C613" t="str">
            <v>TON</v>
          </cell>
          <cell r="D613">
            <v>1689.498</v>
          </cell>
          <cell r="E613">
            <v>425000</v>
          </cell>
          <cell r="F613">
            <v>718036650</v>
          </cell>
          <cell r="G613">
            <v>360000</v>
          </cell>
        </row>
        <row r="614">
          <cell r="A614" t="str">
            <v>d  매우복잡</v>
          </cell>
          <cell r="C614" t="str">
            <v>TON</v>
          </cell>
          <cell r="D614">
            <v>93.486000000000004</v>
          </cell>
          <cell r="E614">
            <v>472800</v>
          </cell>
          <cell r="F614">
            <v>44200180.800000004</v>
          </cell>
          <cell r="G614">
            <v>400000</v>
          </cell>
        </row>
        <row r="615">
          <cell r="A615" t="str">
            <v>e  스페이셔 설치</v>
          </cell>
          <cell r="D615">
            <v>0</v>
          </cell>
          <cell r="F615">
            <v>0</v>
          </cell>
        </row>
        <row r="616">
          <cell r="A616" t="str">
            <v>e-1  슬라브및기초</v>
          </cell>
          <cell r="C616" t="str">
            <v>M2</v>
          </cell>
          <cell r="D616">
            <v>8363</v>
          </cell>
          <cell r="E616">
            <v>80</v>
          </cell>
          <cell r="F616">
            <v>669040</v>
          </cell>
          <cell r="G616">
            <v>300</v>
          </cell>
        </row>
        <row r="617">
          <cell r="A617" t="str">
            <v>e-2  벽 체</v>
          </cell>
          <cell r="C617" t="str">
            <v>M2</v>
          </cell>
          <cell r="D617">
            <v>11895</v>
          </cell>
          <cell r="E617">
            <v>170</v>
          </cell>
          <cell r="F617">
            <v>2022150</v>
          </cell>
          <cell r="G617">
            <v>300</v>
          </cell>
        </row>
        <row r="618">
          <cell r="A618" t="str">
            <v>3.16  콘크리트타설공</v>
          </cell>
          <cell r="D618">
            <v>0</v>
          </cell>
          <cell r="F618">
            <v>0</v>
          </cell>
        </row>
        <row r="619">
          <cell r="A619" t="str">
            <v>a  철근콘크리트(VIB포함)</v>
          </cell>
          <cell r="C619" t="str">
            <v>M3</v>
          </cell>
          <cell r="D619">
            <v>0</v>
          </cell>
          <cell r="F619">
            <v>0</v>
          </cell>
        </row>
        <row r="620">
          <cell r="A620" t="str">
            <v>b  무근콘크리트(VIB포함)</v>
          </cell>
          <cell r="C620" t="str">
            <v>M3</v>
          </cell>
          <cell r="D620">
            <v>136</v>
          </cell>
          <cell r="F620">
            <v>0</v>
          </cell>
        </row>
        <row r="621">
          <cell r="A621" t="str">
            <v>c  무근콘크리트(VIB제외)</v>
          </cell>
          <cell r="C621" t="str">
            <v>M3</v>
          </cell>
          <cell r="D621">
            <v>458</v>
          </cell>
          <cell r="E621">
            <v>17900</v>
          </cell>
          <cell r="F621">
            <v>8198200</v>
          </cell>
          <cell r="G621">
            <v>13000</v>
          </cell>
        </row>
        <row r="622">
          <cell r="A622" t="str">
            <v>d  콘크리트타설(펌프카사용)</v>
          </cell>
          <cell r="D622">
            <v>0</v>
          </cell>
          <cell r="F622">
            <v>0</v>
          </cell>
        </row>
        <row r="623">
          <cell r="A623" t="str">
            <v>d-1  0 - 15 M</v>
          </cell>
          <cell r="C623" t="str">
            <v>M3</v>
          </cell>
          <cell r="D623">
            <v>14402</v>
          </cell>
          <cell r="E623">
            <v>9090</v>
          </cell>
          <cell r="F623">
            <v>130914180</v>
          </cell>
          <cell r="G623">
            <v>12000</v>
          </cell>
        </row>
        <row r="624">
          <cell r="A624" t="str">
            <v>d-2  15 M 이상</v>
          </cell>
          <cell r="C624" t="str">
            <v>M3</v>
          </cell>
          <cell r="D624">
            <v>0</v>
          </cell>
          <cell r="F624">
            <v>0</v>
          </cell>
        </row>
        <row r="625">
          <cell r="A625" t="str">
            <v>e  수중 콘크리트</v>
          </cell>
          <cell r="C625" t="str">
            <v>M3</v>
          </cell>
          <cell r="D625">
            <v>0</v>
          </cell>
          <cell r="F625">
            <v>0</v>
          </cell>
        </row>
        <row r="626">
          <cell r="A626" t="str">
            <v>3.17  표면 처리</v>
          </cell>
          <cell r="D626">
            <v>0</v>
          </cell>
          <cell r="F626">
            <v>0</v>
          </cell>
        </row>
        <row r="627">
          <cell r="A627" t="str">
            <v>a  슬래브 양생</v>
          </cell>
          <cell r="C627" t="str">
            <v>M2</v>
          </cell>
          <cell r="D627">
            <v>4184</v>
          </cell>
          <cell r="E627">
            <v>242</v>
          </cell>
          <cell r="F627">
            <v>1012528</v>
          </cell>
          <cell r="G627">
            <v>500</v>
          </cell>
        </row>
        <row r="628">
          <cell r="A628" t="str">
            <v>b  데크 휘니샤 면고르기</v>
          </cell>
          <cell r="C628" t="str">
            <v>M2</v>
          </cell>
          <cell r="D628">
            <v>1405</v>
          </cell>
          <cell r="E628">
            <v>227</v>
          </cell>
          <cell r="F628">
            <v>318935</v>
          </cell>
          <cell r="G628">
            <v>3000</v>
          </cell>
        </row>
        <row r="629">
          <cell r="A629" t="str">
            <v>3.18  교량받침</v>
          </cell>
          <cell r="D629">
            <v>0</v>
          </cell>
          <cell r="F629">
            <v>0</v>
          </cell>
        </row>
        <row r="630">
          <cell r="A630" t="str">
            <v>a  탄성고무받침</v>
          </cell>
          <cell r="D630">
            <v>0</v>
          </cell>
          <cell r="F630">
            <v>0</v>
          </cell>
        </row>
        <row r="631">
          <cell r="A631" t="str">
            <v>a-1  고정단용</v>
          </cell>
          <cell r="D631">
            <v>0</v>
          </cell>
          <cell r="F631">
            <v>0</v>
          </cell>
        </row>
        <row r="632">
          <cell r="A632" t="str">
            <v>a-1-a  50 TON</v>
          </cell>
          <cell r="C632" t="str">
            <v>개</v>
          </cell>
          <cell r="D632">
            <v>0</v>
          </cell>
          <cell r="F632">
            <v>0</v>
          </cell>
        </row>
        <row r="633">
          <cell r="A633" t="str">
            <v>a-1-b  75 TON</v>
          </cell>
          <cell r="C633" t="str">
            <v>개</v>
          </cell>
          <cell r="D633">
            <v>0</v>
          </cell>
          <cell r="F633">
            <v>0</v>
          </cell>
        </row>
        <row r="634">
          <cell r="A634" t="str">
            <v>a-1-c  100 TON</v>
          </cell>
          <cell r="C634" t="str">
            <v>개</v>
          </cell>
          <cell r="D634">
            <v>0</v>
          </cell>
          <cell r="F634">
            <v>0</v>
          </cell>
        </row>
        <row r="635">
          <cell r="A635" t="str">
            <v>a-1-d  135 TON</v>
          </cell>
          <cell r="C635" t="str">
            <v>개</v>
          </cell>
          <cell r="D635">
            <v>2</v>
          </cell>
          <cell r="E635">
            <v>1436400</v>
          </cell>
          <cell r="F635">
            <v>2872800</v>
          </cell>
          <cell r="G635">
            <v>2180000</v>
          </cell>
        </row>
        <row r="636">
          <cell r="A636" t="str">
            <v>a-1-e  175 TON</v>
          </cell>
          <cell r="C636" t="str">
            <v>개</v>
          </cell>
          <cell r="D636">
            <v>0</v>
          </cell>
          <cell r="F636">
            <v>0</v>
          </cell>
        </row>
        <row r="637">
          <cell r="A637" t="str">
            <v>a-1-f  200 TON</v>
          </cell>
          <cell r="C637" t="str">
            <v>개</v>
          </cell>
          <cell r="D637">
            <v>0</v>
          </cell>
          <cell r="F637">
            <v>0</v>
          </cell>
        </row>
        <row r="638">
          <cell r="A638" t="str">
            <v>a-1-g  225 TON</v>
          </cell>
          <cell r="C638" t="str">
            <v>개</v>
          </cell>
          <cell r="D638">
            <v>0</v>
          </cell>
          <cell r="F638">
            <v>0</v>
          </cell>
        </row>
        <row r="639">
          <cell r="A639" t="str">
            <v>a-1-h  300 TON</v>
          </cell>
          <cell r="C639" t="str">
            <v>개</v>
          </cell>
          <cell r="D639">
            <v>0</v>
          </cell>
          <cell r="F639">
            <v>0</v>
          </cell>
        </row>
        <row r="640">
          <cell r="A640" t="str">
            <v>a-1-i  350 TON</v>
          </cell>
          <cell r="C640" t="str">
            <v>개</v>
          </cell>
          <cell r="D640">
            <v>0</v>
          </cell>
          <cell r="F640">
            <v>0</v>
          </cell>
        </row>
        <row r="641">
          <cell r="A641" t="str">
            <v>a-2  가동단용(일방향)</v>
          </cell>
          <cell r="D641">
            <v>0</v>
          </cell>
          <cell r="F641">
            <v>0</v>
          </cell>
        </row>
        <row r="642">
          <cell r="A642" t="str">
            <v>a-2-a  50 TON</v>
          </cell>
          <cell r="C642" t="str">
            <v>개</v>
          </cell>
          <cell r="D642">
            <v>0</v>
          </cell>
          <cell r="F642">
            <v>0</v>
          </cell>
        </row>
        <row r="643">
          <cell r="A643" t="str">
            <v>a-2-b  75 TON</v>
          </cell>
          <cell r="C643" t="str">
            <v>개</v>
          </cell>
          <cell r="D643">
            <v>0</v>
          </cell>
          <cell r="F643">
            <v>0</v>
          </cell>
        </row>
        <row r="644">
          <cell r="A644" t="str">
            <v>a-2-c  100 TON</v>
          </cell>
          <cell r="C644" t="str">
            <v>개</v>
          </cell>
          <cell r="D644">
            <v>0</v>
          </cell>
          <cell r="F644">
            <v>0</v>
          </cell>
        </row>
        <row r="645">
          <cell r="A645" t="str">
            <v>a-2-d  135 TON</v>
          </cell>
          <cell r="C645" t="str">
            <v>개</v>
          </cell>
          <cell r="D645">
            <v>0</v>
          </cell>
          <cell r="E645">
            <v>1194900</v>
          </cell>
          <cell r="F645">
            <v>0</v>
          </cell>
          <cell r="G645">
            <v>2150000</v>
          </cell>
        </row>
        <row r="646">
          <cell r="A646" t="str">
            <v>a-2-e  175 TON</v>
          </cell>
          <cell r="C646" t="str">
            <v>개</v>
          </cell>
          <cell r="D646">
            <v>0</v>
          </cell>
          <cell r="F646">
            <v>0</v>
          </cell>
        </row>
        <row r="647">
          <cell r="A647" t="str">
            <v>a-2-f  200 TON</v>
          </cell>
          <cell r="C647" t="str">
            <v>개</v>
          </cell>
          <cell r="D647">
            <v>0</v>
          </cell>
          <cell r="F647">
            <v>0</v>
          </cell>
        </row>
        <row r="648">
          <cell r="A648" t="str">
            <v>a-2-g  225 TON</v>
          </cell>
          <cell r="C648" t="str">
            <v>개</v>
          </cell>
          <cell r="D648">
            <v>0</v>
          </cell>
          <cell r="F648">
            <v>0</v>
          </cell>
        </row>
        <row r="649">
          <cell r="A649" t="str">
            <v>a-2-h  300 TON</v>
          </cell>
          <cell r="C649" t="str">
            <v>개</v>
          </cell>
          <cell r="D649">
            <v>0</v>
          </cell>
          <cell r="F649">
            <v>0</v>
          </cell>
        </row>
        <row r="650">
          <cell r="A650" t="str">
            <v>a-2-i  350 TON</v>
          </cell>
          <cell r="C650" t="str">
            <v>개</v>
          </cell>
          <cell r="D650">
            <v>0</v>
          </cell>
          <cell r="F650">
            <v>0</v>
          </cell>
        </row>
        <row r="651">
          <cell r="A651" t="str">
            <v>a-3  가동단용(양방향)</v>
          </cell>
          <cell r="D651">
            <v>0</v>
          </cell>
          <cell r="F651">
            <v>0</v>
          </cell>
        </row>
        <row r="652">
          <cell r="A652" t="str">
            <v>a-3-a  50 TON</v>
          </cell>
          <cell r="C652" t="str">
            <v>개</v>
          </cell>
          <cell r="D652">
            <v>0</v>
          </cell>
          <cell r="F652">
            <v>0</v>
          </cell>
        </row>
        <row r="653">
          <cell r="A653" t="str">
            <v>a-3-b  75 TON</v>
          </cell>
          <cell r="C653" t="str">
            <v>개</v>
          </cell>
          <cell r="D653">
            <v>0</v>
          </cell>
          <cell r="F653">
            <v>0</v>
          </cell>
        </row>
        <row r="654">
          <cell r="A654" t="str">
            <v>a-3-c  100 TON</v>
          </cell>
          <cell r="C654" t="str">
            <v>개</v>
          </cell>
          <cell r="D654">
            <v>0</v>
          </cell>
          <cell r="F654">
            <v>0</v>
          </cell>
        </row>
        <row r="655">
          <cell r="A655" t="str">
            <v>a-3-d  135 TON</v>
          </cell>
          <cell r="C655" t="str">
            <v>개</v>
          </cell>
          <cell r="D655">
            <v>30</v>
          </cell>
          <cell r="E655">
            <v>1259700</v>
          </cell>
          <cell r="F655">
            <v>37791000</v>
          </cell>
          <cell r="G655">
            <v>1870000</v>
          </cell>
        </row>
        <row r="656">
          <cell r="A656" t="str">
            <v>a-3-e  175 TON</v>
          </cell>
          <cell r="C656" t="str">
            <v>개</v>
          </cell>
          <cell r="D656">
            <v>0</v>
          </cell>
          <cell r="F656">
            <v>0</v>
          </cell>
        </row>
        <row r="657">
          <cell r="A657" t="str">
            <v>a-3-f  200 TON</v>
          </cell>
          <cell r="C657" t="str">
            <v>개</v>
          </cell>
          <cell r="D657">
            <v>0</v>
          </cell>
          <cell r="F657">
            <v>0</v>
          </cell>
        </row>
        <row r="658">
          <cell r="A658" t="str">
            <v>a-3-g  225 TON</v>
          </cell>
          <cell r="C658" t="str">
            <v>개</v>
          </cell>
          <cell r="D658">
            <v>0</v>
          </cell>
          <cell r="F658">
            <v>0</v>
          </cell>
        </row>
        <row r="659">
          <cell r="A659" t="str">
            <v>a-3-h  300 TON</v>
          </cell>
          <cell r="C659" t="str">
            <v>개</v>
          </cell>
          <cell r="D659">
            <v>0</v>
          </cell>
          <cell r="F659">
            <v>0</v>
          </cell>
        </row>
        <row r="660">
          <cell r="A660" t="str">
            <v>a-3-i  350 TON</v>
          </cell>
          <cell r="C660" t="str">
            <v>개</v>
          </cell>
          <cell r="D660">
            <v>0</v>
          </cell>
          <cell r="F660">
            <v>0</v>
          </cell>
        </row>
        <row r="661">
          <cell r="A661" t="str">
            <v>b  POT BEARING</v>
          </cell>
          <cell r="D661">
            <v>0</v>
          </cell>
          <cell r="F661">
            <v>0</v>
          </cell>
        </row>
        <row r="662">
          <cell r="A662" t="str">
            <v>b-1  고정단용</v>
          </cell>
          <cell r="D662">
            <v>0</v>
          </cell>
          <cell r="F662">
            <v>0</v>
          </cell>
        </row>
        <row r="663">
          <cell r="A663" t="str">
            <v>b-1-a  50 TON</v>
          </cell>
          <cell r="C663" t="str">
            <v>개</v>
          </cell>
          <cell r="D663">
            <v>0</v>
          </cell>
          <cell r="F663">
            <v>0</v>
          </cell>
        </row>
        <row r="664">
          <cell r="A664" t="str">
            <v>b-1-b  75 TON</v>
          </cell>
          <cell r="C664" t="str">
            <v>개</v>
          </cell>
          <cell r="D664">
            <v>0</v>
          </cell>
          <cell r="F664">
            <v>0</v>
          </cell>
        </row>
        <row r="665">
          <cell r="A665" t="str">
            <v>b-1-c  100 TON</v>
          </cell>
          <cell r="C665" t="str">
            <v>개</v>
          </cell>
          <cell r="D665">
            <v>0</v>
          </cell>
          <cell r="F665">
            <v>0</v>
          </cell>
        </row>
        <row r="666">
          <cell r="A666" t="str">
            <v>b-1-d  130 TON</v>
          </cell>
          <cell r="C666" t="str">
            <v>개</v>
          </cell>
          <cell r="D666">
            <v>0</v>
          </cell>
          <cell r="F666">
            <v>0</v>
          </cell>
        </row>
        <row r="667">
          <cell r="A667" t="str">
            <v>b-1-e  160 TON</v>
          </cell>
          <cell r="C667" t="str">
            <v>개</v>
          </cell>
          <cell r="D667">
            <v>0</v>
          </cell>
          <cell r="F667">
            <v>0</v>
          </cell>
        </row>
        <row r="668">
          <cell r="A668" t="str">
            <v>b-1-f  200 TON</v>
          </cell>
          <cell r="C668" t="str">
            <v>개</v>
          </cell>
          <cell r="D668">
            <v>0</v>
          </cell>
          <cell r="F668">
            <v>0</v>
          </cell>
        </row>
        <row r="669">
          <cell r="A669" t="str">
            <v>b-1-g  250 TON</v>
          </cell>
          <cell r="C669" t="str">
            <v>개</v>
          </cell>
          <cell r="D669">
            <v>0</v>
          </cell>
          <cell r="F669">
            <v>0</v>
          </cell>
        </row>
        <row r="670">
          <cell r="A670" t="str">
            <v>b-1-h  300 TON</v>
          </cell>
          <cell r="C670" t="str">
            <v>개</v>
          </cell>
          <cell r="D670">
            <v>0</v>
          </cell>
          <cell r="F670">
            <v>0</v>
          </cell>
        </row>
        <row r="671">
          <cell r="A671" t="str">
            <v>b-1-i  350 TON</v>
          </cell>
          <cell r="C671" t="str">
            <v>개</v>
          </cell>
          <cell r="D671">
            <v>0</v>
          </cell>
          <cell r="F671">
            <v>0</v>
          </cell>
        </row>
        <row r="672">
          <cell r="A672" t="str">
            <v>b-1-j  400 TON</v>
          </cell>
          <cell r="C672" t="str">
            <v>개</v>
          </cell>
          <cell r="D672">
            <v>0</v>
          </cell>
          <cell r="F672">
            <v>0</v>
          </cell>
        </row>
        <row r="673">
          <cell r="A673" t="str">
            <v>b-1-k  450 TON</v>
          </cell>
          <cell r="C673" t="str">
            <v>개</v>
          </cell>
          <cell r="D673">
            <v>0</v>
          </cell>
          <cell r="F673">
            <v>0</v>
          </cell>
        </row>
        <row r="674">
          <cell r="A674" t="str">
            <v>b-1-k-1  450 TON(특수슈,270)</v>
          </cell>
          <cell r="C674" t="str">
            <v>개</v>
          </cell>
          <cell r="D674">
            <v>0</v>
          </cell>
          <cell r="F674">
            <v>0</v>
          </cell>
        </row>
        <row r="675">
          <cell r="A675" t="str">
            <v>b-1-l  500 TON</v>
          </cell>
          <cell r="C675" t="str">
            <v>개</v>
          </cell>
          <cell r="D675">
            <v>0</v>
          </cell>
          <cell r="F675">
            <v>0</v>
          </cell>
        </row>
        <row r="676">
          <cell r="A676" t="str">
            <v>b-1-m  550 TON</v>
          </cell>
          <cell r="C676" t="str">
            <v>개</v>
          </cell>
          <cell r="D676">
            <v>0</v>
          </cell>
          <cell r="F676">
            <v>0</v>
          </cell>
        </row>
        <row r="677">
          <cell r="A677" t="str">
            <v>b-1-n  600 TON</v>
          </cell>
          <cell r="C677" t="str">
            <v>개</v>
          </cell>
          <cell r="D677">
            <v>0</v>
          </cell>
          <cell r="F677">
            <v>0</v>
          </cell>
        </row>
        <row r="678">
          <cell r="A678" t="str">
            <v>b-1-n-1  600 TON(특수슈,365)</v>
          </cell>
          <cell r="C678" t="str">
            <v>개</v>
          </cell>
          <cell r="D678">
            <v>0</v>
          </cell>
          <cell r="F678">
            <v>0</v>
          </cell>
        </row>
        <row r="679">
          <cell r="A679" t="str">
            <v>b-1-o  650 TON</v>
          </cell>
          <cell r="C679" t="str">
            <v>개</v>
          </cell>
          <cell r="D679">
            <v>0</v>
          </cell>
          <cell r="F679">
            <v>0</v>
          </cell>
        </row>
        <row r="680">
          <cell r="A680" t="str">
            <v>b-1-p  700 TON</v>
          </cell>
          <cell r="C680" t="str">
            <v>개</v>
          </cell>
          <cell r="D680">
            <v>0</v>
          </cell>
          <cell r="F680">
            <v>0</v>
          </cell>
        </row>
        <row r="681">
          <cell r="A681" t="str">
            <v>b-1-p-1  700 TON(특수슈,400)</v>
          </cell>
          <cell r="C681" t="str">
            <v>개</v>
          </cell>
          <cell r="D681">
            <v>0</v>
          </cell>
          <cell r="F681">
            <v>0</v>
          </cell>
        </row>
        <row r="682">
          <cell r="A682" t="str">
            <v>b-1-q  750 TON</v>
          </cell>
          <cell r="C682" t="str">
            <v>개</v>
          </cell>
          <cell r="D682">
            <v>0</v>
          </cell>
          <cell r="F682">
            <v>0</v>
          </cell>
        </row>
        <row r="683">
          <cell r="A683" t="str">
            <v>b-1-r  800 TON</v>
          </cell>
          <cell r="C683" t="str">
            <v>개</v>
          </cell>
          <cell r="D683">
            <v>0</v>
          </cell>
          <cell r="F683">
            <v>0</v>
          </cell>
        </row>
        <row r="684">
          <cell r="A684" t="str">
            <v>b-1-r-1  800 TON(특수슈,475)</v>
          </cell>
          <cell r="C684" t="str">
            <v>개</v>
          </cell>
          <cell r="D684">
            <v>0</v>
          </cell>
          <cell r="F684">
            <v>0</v>
          </cell>
        </row>
        <row r="685">
          <cell r="A685" t="str">
            <v>b-1-s  850 TON</v>
          </cell>
          <cell r="C685" t="str">
            <v>개</v>
          </cell>
          <cell r="D685">
            <v>0</v>
          </cell>
          <cell r="F685">
            <v>0</v>
          </cell>
        </row>
        <row r="686">
          <cell r="A686" t="str">
            <v>b-1-t  900 TON</v>
          </cell>
          <cell r="C686" t="str">
            <v>개</v>
          </cell>
          <cell r="D686">
            <v>0</v>
          </cell>
          <cell r="F686">
            <v>0</v>
          </cell>
        </row>
        <row r="687">
          <cell r="A687" t="str">
            <v>b-1-u  950 TON</v>
          </cell>
          <cell r="C687" t="str">
            <v>개</v>
          </cell>
          <cell r="D687">
            <v>0</v>
          </cell>
          <cell r="F687">
            <v>0</v>
          </cell>
        </row>
        <row r="688">
          <cell r="A688" t="str">
            <v>b-1-v  1000 TON</v>
          </cell>
          <cell r="C688" t="str">
            <v>개</v>
          </cell>
          <cell r="D688">
            <v>0</v>
          </cell>
          <cell r="F688">
            <v>0</v>
          </cell>
        </row>
        <row r="689">
          <cell r="A689" t="str">
            <v>b-1-w  1100 TON</v>
          </cell>
          <cell r="C689" t="str">
            <v>개</v>
          </cell>
          <cell r="D689">
            <v>0</v>
          </cell>
          <cell r="F689">
            <v>0</v>
          </cell>
        </row>
        <row r="690">
          <cell r="A690" t="str">
            <v>b-1-x  1200 TON</v>
          </cell>
          <cell r="C690" t="str">
            <v>개</v>
          </cell>
          <cell r="D690">
            <v>0</v>
          </cell>
          <cell r="F690">
            <v>0</v>
          </cell>
        </row>
        <row r="691">
          <cell r="A691" t="str">
            <v>b-1-y  1400 TON</v>
          </cell>
          <cell r="C691" t="str">
            <v>개</v>
          </cell>
          <cell r="D691">
            <v>0</v>
          </cell>
          <cell r="F691">
            <v>0</v>
          </cell>
        </row>
        <row r="692">
          <cell r="A692" t="str">
            <v>b-2  가동단용(일방향)</v>
          </cell>
          <cell r="D692">
            <v>0</v>
          </cell>
          <cell r="F692">
            <v>0</v>
          </cell>
        </row>
        <row r="693">
          <cell r="A693" t="str">
            <v>b-2-a  50 TON</v>
          </cell>
          <cell r="C693" t="str">
            <v>개</v>
          </cell>
          <cell r="D693">
            <v>0</v>
          </cell>
          <cell r="F693">
            <v>0</v>
          </cell>
        </row>
        <row r="694">
          <cell r="A694" t="str">
            <v>b-2-b  75 TON</v>
          </cell>
          <cell r="C694" t="str">
            <v>개</v>
          </cell>
          <cell r="D694">
            <v>0</v>
          </cell>
          <cell r="F694">
            <v>0</v>
          </cell>
        </row>
        <row r="695">
          <cell r="A695" t="str">
            <v>b-2-c  100 TON</v>
          </cell>
          <cell r="C695" t="str">
            <v>개</v>
          </cell>
          <cell r="D695">
            <v>0</v>
          </cell>
          <cell r="F695">
            <v>0</v>
          </cell>
        </row>
        <row r="696">
          <cell r="A696" t="str">
            <v>b-2-d  130 TON</v>
          </cell>
          <cell r="C696" t="str">
            <v>개</v>
          </cell>
          <cell r="D696">
            <v>0</v>
          </cell>
          <cell r="F696">
            <v>0</v>
          </cell>
        </row>
        <row r="697">
          <cell r="A697" t="str">
            <v>b-2-e  160 TON</v>
          </cell>
          <cell r="C697" t="str">
            <v>개</v>
          </cell>
          <cell r="D697">
            <v>0</v>
          </cell>
          <cell r="F697">
            <v>0</v>
          </cell>
        </row>
        <row r="698">
          <cell r="A698" t="str">
            <v>b-2-f  200 TON</v>
          </cell>
          <cell r="C698" t="str">
            <v>개</v>
          </cell>
          <cell r="D698">
            <v>0</v>
          </cell>
          <cell r="F698">
            <v>0</v>
          </cell>
        </row>
        <row r="699">
          <cell r="A699" t="str">
            <v>b-2-f-1  200 TON(특수슈,115)</v>
          </cell>
          <cell r="C699" t="str">
            <v>개</v>
          </cell>
          <cell r="D699">
            <v>0</v>
          </cell>
          <cell r="F699">
            <v>0</v>
          </cell>
        </row>
        <row r="700">
          <cell r="A700" t="str">
            <v>b-2-g  250 TON</v>
          </cell>
          <cell r="C700" t="str">
            <v>개</v>
          </cell>
          <cell r="D700">
            <v>0</v>
          </cell>
          <cell r="F700">
            <v>0</v>
          </cell>
        </row>
        <row r="701">
          <cell r="A701" t="str">
            <v>b-2-g-1  250 TON(특수슈,150)</v>
          </cell>
          <cell r="C701" t="str">
            <v>개</v>
          </cell>
          <cell r="D701">
            <v>0</v>
          </cell>
          <cell r="F701">
            <v>0</v>
          </cell>
        </row>
        <row r="702">
          <cell r="A702" t="str">
            <v>b-2-h  300 TON</v>
          </cell>
          <cell r="C702" t="str">
            <v>개</v>
          </cell>
          <cell r="D702">
            <v>0</v>
          </cell>
          <cell r="F702">
            <v>0</v>
          </cell>
        </row>
        <row r="703">
          <cell r="A703" t="str">
            <v>b-2-h-1  300 TON(특수슈,130)</v>
          </cell>
          <cell r="C703" t="str">
            <v>개</v>
          </cell>
          <cell r="D703">
            <v>0</v>
          </cell>
          <cell r="F703">
            <v>0</v>
          </cell>
        </row>
        <row r="704">
          <cell r="A704" t="str">
            <v>b-2-h-2  300 TON(특수슈,170)</v>
          </cell>
          <cell r="C704" t="str">
            <v>개</v>
          </cell>
          <cell r="D704">
            <v>0</v>
          </cell>
          <cell r="F704">
            <v>0</v>
          </cell>
        </row>
        <row r="705">
          <cell r="A705" t="str">
            <v>b-2-i  350 TON</v>
          </cell>
          <cell r="C705" t="str">
            <v>개</v>
          </cell>
          <cell r="D705">
            <v>0</v>
          </cell>
          <cell r="F705">
            <v>0</v>
          </cell>
        </row>
        <row r="706">
          <cell r="A706" t="str">
            <v>b-2-i-1  350 TON(특수슈,130)</v>
          </cell>
          <cell r="C706" t="str">
            <v>개</v>
          </cell>
          <cell r="D706">
            <v>0</v>
          </cell>
          <cell r="F706">
            <v>0</v>
          </cell>
        </row>
        <row r="707">
          <cell r="A707" t="str">
            <v>b-2-j  400 TON</v>
          </cell>
          <cell r="C707" t="str">
            <v>개</v>
          </cell>
          <cell r="D707">
            <v>0</v>
          </cell>
          <cell r="F707">
            <v>0</v>
          </cell>
        </row>
        <row r="708">
          <cell r="A708" t="str">
            <v>b-2-j-1  400 TON(특수슈,180)</v>
          </cell>
          <cell r="C708" t="str">
            <v>개</v>
          </cell>
          <cell r="D708">
            <v>0</v>
          </cell>
          <cell r="F708">
            <v>0</v>
          </cell>
        </row>
        <row r="709">
          <cell r="A709" t="str">
            <v>b-2-j-2  400 TON(특수슈,230)</v>
          </cell>
          <cell r="C709" t="str">
            <v>개</v>
          </cell>
          <cell r="D709">
            <v>0</v>
          </cell>
          <cell r="F709">
            <v>0</v>
          </cell>
        </row>
        <row r="710">
          <cell r="A710" t="str">
            <v>b-2-k  450 TON</v>
          </cell>
          <cell r="C710" t="str">
            <v>개</v>
          </cell>
          <cell r="D710">
            <v>0</v>
          </cell>
          <cell r="F710">
            <v>0</v>
          </cell>
        </row>
        <row r="711">
          <cell r="A711" t="str">
            <v>b-2-l  500 TON</v>
          </cell>
          <cell r="C711" t="str">
            <v>개</v>
          </cell>
          <cell r="D711">
            <v>0</v>
          </cell>
          <cell r="F711">
            <v>0</v>
          </cell>
        </row>
        <row r="712">
          <cell r="A712" t="str">
            <v>b-2-l-1  500 TON(특수슈,160)</v>
          </cell>
          <cell r="C712" t="str">
            <v>개</v>
          </cell>
          <cell r="D712">
            <v>0</v>
          </cell>
          <cell r="F712">
            <v>0</v>
          </cell>
        </row>
        <row r="713">
          <cell r="A713" t="str">
            <v>b-2-m  550 TON</v>
          </cell>
          <cell r="C713" t="str">
            <v>개</v>
          </cell>
          <cell r="D713">
            <v>0</v>
          </cell>
          <cell r="F713">
            <v>0</v>
          </cell>
        </row>
        <row r="714">
          <cell r="A714" t="str">
            <v>b-2-n  600 TON</v>
          </cell>
          <cell r="C714" t="str">
            <v>개</v>
          </cell>
          <cell r="D714">
            <v>0</v>
          </cell>
          <cell r="F714">
            <v>0</v>
          </cell>
        </row>
        <row r="715">
          <cell r="A715" t="str">
            <v>b-2-n-1  600 TON(특수슈,180)</v>
          </cell>
          <cell r="C715" t="str">
            <v>개</v>
          </cell>
          <cell r="D715">
            <v>0</v>
          </cell>
          <cell r="F715">
            <v>0</v>
          </cell>
        </row>
        <row r="716">
          <cell r="A716" t="str">
            <v>b-2-n-2  600 TON(특수슈,335)</v>
          </cell>
          <cell r="C716" t="str">
            <v>개</v>
          </cell>
          <cell r="D716">
            <v>0</v>
          </cell>
          <cell r="F716">
            <v>0</v>
          </cell>
        </row>
        <row r="717">
          <cell r="A717" t="str">
            <v>b-2-o  650 TON</v>
          </cell>
          <cell r="C717" t="str">
            <v>개</v>
          </cell>
          <cell r="D717">
            <v>0</v>
          </cell>
          <cell r="F717">
            <v>0</v>
          </cell>
        </row>
        <row r="718">
          <cell r="A718" t="str">
            <v>b-2-p  700 TON</v>
          </cell>
          <cell r="C718" t="str">
            <v>개</v>
          </cell>
          <cell r="D718">
            <v>0</v>
          </cell>
          <cell r="F718">
            <v>0</v>
          </cell>
        </row>
        <row r="719">
          <cell r="A719" t="str">
            <v>b-2-p-1  700 TON(특수슈,430)</v>
          </cell>
          <cell r="C719" t="str">
            <v>개</v>
          </cell>
          <cell r="D719">
            <v>0</v>
          </cell>
          <cell r="F719">
            <v>0</v>
          </cell>
        </row>
        <row r="720">
          <cell r="A720" t="str">
            <v>b-2-q  750 TON</v>
          </cell>
          <cell r="C720" t="str">
            <v>개</v>
          </cell>
          <cell r="D720">
            <v>0</v>
          </cell>
          <cell r="F720">
            <v>0</v>
          </cell>
        </row>
        <row r="721">
          <cell r="A721" t="str">
            <v>b-2-r  800 TON</v>
          </cell>
          <cell r="C721" t="str">
            <v>개</v>
          </cell>
          <cell r="D721">
            <v>0</v>
          </cell>
          <cell r="F721">
            <v>0</v>
          </cell>
        </row>
        <row r="722">
          <cell r="A722" t="str">
            <v>b-2-s  850 TON</v>
          </cell>
          <cell r="C722" t="str">
            <v>개</v>
          </cell>
          <cell r="D722">
            <v>0</v>
          </cell>
          <cell r="F722">
            <v>0</v>
          </cell>
        </row>
        <row r="723">
          <cell r="A723" t="str">
            <v>b-2-t  900 TON</v>
          </cell>
          <cell r="C723" t="str">
            <v>개</v>
          </cell>
          <cell r="D723">
            <v>0</v>
          </cell>
          <cell r="F723">
            <v>0</v>
          </cell>
        </row>
        <row r="724">
          <cell r="A724" t="str">
            <v>b-2-t-1  900 TON(특수슈,550)</v>
          </cell>
          <cell r="C724" t="str">
            <v>개</v>
          </cell>
          <cell r="D724">
            <v>0</v>
          </cell>
          <cell r="F724">
            <v>0</v>
          </cell>
        </row>
        <row r="725">
          <cell r="A725" t="str">
            <v>b-2-u  950 TON</v>
          </cell>
          <cell r="C725" t="str">
            <v>개</v>
          </cell>
          <cell r="D725">
            <v>0</v>
          </cell>
          <cell r="F725">
            <v>0</v>
          </cell>
        </row>
        <row r="726">
          <cell r="A726" t="str">
            <v>b-2-v  1000 TON</v>
          </cell>
          <cell r="C726" t="str">
            <v>개</v>
          </cell>
          <cell r="D726">
            <v>0</v>
          </cell>
          <cell r="F726">
            <v>0</v>
          </cell>
        </row>
        <row r="727">
          <cell r="A727" t="str">
            <v>b-2-w  1100 TON</v>
          </cell>
          <cell r="C727" t="str">
            <v>개</v>
          </cell>
          <cell r="D727">
            <v>0</v>
          </cell>
          <cell r="F727">
            <v>0</v>
          </cell>
        </row>
        <row r="728">
          <cell r="A728" t="str">
            <v>b-2-x  1200 TON</v>
          </cell>
          <cell r="C728" t="str">
            <v>개</v>
          </cell>
          <cell r="D728">
            <v>0</v>
          </cell>
          <cell r="F728">
            <v>0</v>
          </cell>
        </row>
        <row r="729">
          <cell r="A729" t="str">
            <v>b-2-y  1400 TON</v>
          </cell>
          <cell r="C729" t="str">
            <v>개</v>
          </cell>
          <cell r="D729">
            <v>0</v>
          </cell>
          <cell r="F729">
            <v>0</v>
          </cell>
        </row>
        <row r="730">
          <cell r="A730" t="str">
            <v>b-3  가동단용(양방향)</v>
          </cell>
          <cell r="D730">
            <v>0</v>
          </cell>
          <cell r="F730">
            <v>0</v>
          </cell>
        </row>
        <row r="731">
          <cell r="A731" t="str">
            <v>b-3-a  50 TON</v>
          </cell>
          <cell r="C731" t="str">
            <v>개</v>
          </cell>
          <cell r="D731">
            <v>0</v>
          </cell>
          <cell r="F731">
            <v>0</v>
          </cell>
        </row>
        <row r="732">
          <cell r="A732" t="str">
            <v>b-3-b  75 TON</v>
          </cell>
          <cell r="C732" t="str">
            <v>개</v>
          </cell>
          <cell r="D732">
            <v>0</v>
          </cell>
          <cell r="F732">
            <v>0</v>
          </cell>
        </row>
        <row r="733">
          <cell r="A733" t="str">
            <v>b-3-c  100 TON</v>
          </cell>
          <cell r="C733" t="str">
            <v>개</v>
          </cell>
          <cell r="D733">
            <v>0</v>
          </cell>
          <cell r="F733">
            <v>0</v>
          </cell>
        </row>
        <row r="734">
          <cell r="A734" t="str">
            <v>b-3-d  130 TON</v>
          </cell>
          <cell r="C734" t="str">
            <v>개</v>
          </cell>
          <cell r="D734">
            <v>0</v>
          </cell>
          <cell r="F734">
            <v>0</v>
          </cell>
        </row>
        <row r="735">
          <cell r="A735" t="str">
            <v>b-3-e  160 TON</v>
          </cell>
          <cell r="C735" t="str">
            <v>개</v>
          </cell>
          <cell r="D735">
            <v>0</v>
          </cell>
          <cell r="F735">
            <v>0</v>
          </cell>
        </row>
        <row r="736">
          <cell r="A736" t="str">
            <v>b-3-f  200 TON</v>
          </cell>
          <cell r="C736" t="str">
            <v>개</v>
          </cell>
          <cell r="D736">
            <v>0</v>
          </cell>
          <cell r="F736">
            <v>0</v>
          </cell>
        </row>
        <row r="737">
          <cell r="A737" t="str">
            <v>b-3-g  250 TON</v>
          </cell>
          <cell r="C737" t="str">
            <v>개</v>
          </cell>
          <cell r="D737">
            <v>0</v>
          </cell>
          <cell r="F737">
            <v>0</v>
          </cell>
        </row>
        <row r="738">
          <cell r="A738" t="str">
            <v>b-3-h  300 TON</v>
          </cell>
          <cell r="C738" t="str">
            <v>개</v>
          </cell>
          <cell r="D738">
            <v>0</v>
          </cell>
          <cell r="F738">
            <v>0</v>
          </cell>
        </row>
        <row r="739">
          <cell r="A739" t="str">
            <v>b-3-i  350 TON</v>
          </cell>
          <cell r="C739" t="str">
            <v>개</v>
          </cell>
          <cell r="D739">
            <v>0</v>
          </cell>
          <cell r="F739">
            <v>0</v>
          </cell>
        </row>
        <row r="740">
          <cell r="A740" t="str">
            <v>b-3-j  400 TON</v>
          </cell>
          <cell r="C740" t="str">
            <v>개</v>
          </cell>
          <cell r="D740">
            <v>0</v>
          </cell>
          <cell r="F740">
            <v>0</v>
          </cell>
        </row>
        <row r="741">
          <cell r="A741" t="str">
            <v>b-3-k  450 TON</v>
          </cell>
          <cell r="C741" t="str">
            <v>개</v>
          </cell>
          <cell r="D741">
            <v>0</v>
          </cell>
          <cell r="F741">
            <v>0</v>
          </cell>
        </row>
        <row r="742">
          <cell r="A742" t="str">
            <v>b-3-l  500 TON</v>
          </cell>
          <cell r="C742" t="str">
            <v>개</v>
          </cell>
          <cell r="D742">
            <v>0</v>
          </cell>
          <cell r="F742">
            <v>0</v>
          </cell>
        </row>
        <row r="743">
          <cell r="A743" t="str">
            <v>b-3-m  550 TON</v>
          </cell>
          <cell r="C743" t="str">
            <v>개</v>
          </cell>
          <cell r="D743">
            <v>0</v>
          </cell>
          <cell r="F743">
            <v>0</v>
          </cell>
        </row>
        <row r="744">
          <cell r="A744" t="str">
            <v>b-3-n  600 TON</v>
          </cell>
          <cell r="C744" t="str">
            <v>개</v>
          </cell>
          <cell r="D744">
            <v>0</v>
          </cell>
          <cell r="F744">
            <v>0</v>
          </cell>
        </row>
        <row r="745">
          <cell r="A745" t="str">
            <v>b-3-o  650 TON</v>
          </cell>
          <cell r="C745" t="str">
            <v>개</v>
          </cell>
          <cell r="D745">
            <v>0</v>
          </cell>
          <cell r="F745">
            <v>0</v>
          </cell>
        </row>
        <row r="746">
          <cell r="A746" t="str">
            <v>b-3-p  700 TON</v>
          </cell>
          <cell r="C746" t="str">
            <v>개</v>
          </cell>
          <cell r="D746">
            <v>0</v>
          </cell>
          <cell r="F746">
            <v>0</v>
          </cell>
        </row>
        <row r="747">
          <cell r="A747" t="str">
            <v>b-3-q  750 TON</v>
          </cell>
          <cell r="C747" t="str">
            <v>개</v>
          </cell>
          <cell r="D747">
            <v>0</v>
          </cell>
          <cell r="F747">
            <v>0</v>
          </cell>
        </row>
        <row r="748">
          <cell r="A748" t="str">
            <v>b-3-r  800 TON</v>
          </cell>
          <cell r="C748" t="str">
            <v>개</v>
          </cell>
          <cell r="D748">
            <v>0</v>
          </cell>
          <cell r="F748">
            <v>0</v>
          </cell>
        </row>
        <row r="749">
          <cell r="A749" t="str">
            <v>b-3-s  850 TON</v>
          </cell>
          <cell r="C749" t="str">
            <v>개</v>
          </cell>
          <cell r="D749">
            <v>0</v>
          </cell>
          <cell r="F749">
            <v>0</v>
          </cell>
        </row>
        <row r="750">
          <cell r="A750" t="str">
            <v>b-3-t  900 TON</v>
          </cell>
          <cell r="C750" t="str">
            <v>개</v>
          </cell>
          <cell r="D750">
            <v>0</v>
          </cell>
          <cell r="F750">
            <v>0</v>
          </cell>
        </row>
        <row r="751">
          <cell r="A751" t="str">
            <v>b-3-u  950 TON</v>
          </cell>
          <cell r="C751" t="str">
            <v>개</v>
          </cell>
          <cell r="D751">
            <v>0</v>
          </cell>
          <cell r="F751">
            <v>0</v>
          </cell>
        </row>
        <row r="752">
          <cell r="A752" t="str">
            <v>b-3-v  1000 TON</v>
          </cell>
          <cell r="C752" t="str">
            <v>개</v>
          </cell>
          <cell r="D752">
            <v>0</v>
          </cell>
          <cell r="F752">
            <v>0</v>
          </cell>
        </row>
        <row r="753">
          <cell r="A753" t="str">
            <v>b-3-w  1100 TON</v>
          </cell>
          <cell r="C753" t="str">
            <v>개</v>
          </cell>
          <cell r="D753">
            <v>0</v>
          </cell>
          <cell r="F753">
            <v>0</v>
          </cell>
        </row>
        <row r="754">
          <cell r="A754" t="str">
            <v>b-3-x  1200 TON</v>
          </cell>
          <cell r="C754" t="str">
            <v>개</v>
          </cell>
          <cell r="D754">
            <v>0</v>
          </cell>
          <cell r="F754">
            <v>0</v>
          </cell>
        </row>
        <row r="755">
          <cell r="A755" t="str">
            <v>b-3-y  1400 TON</v>
          </cell>
          <cell r="C755" t="str">
            <v>개</v>
          </cell>
          <cell r="D755">
            <v>0</v>
          </cell>
          <cell r="F755">
            <v>0</v>
          </cell>
        </row>
        <row r="756">
          <cell r="A756" t="str">
            <v>c  특수교량용(I.L.M)</v>
          </cell>
          <cell r="D756">
            <v>0</v>
          </cell>
          <cell r="F756">
            <v>0</v>
          </cell>
        </row>
        <row r="757">
          <cell r="A757" t="str">
            <v>c-1  교대용</v>
          </cell>
          <cell r="D757">
            <v>0</v>
          </cell>
          <cell r="F757">
            <v>0</v>
          </cell>
        </row>
        <row r="758">
          <cell r="A758" t="str">
            <v>c-1-a  TYPE - 1</v>
          </cell>
          <cell r="C758" t="str">
            <v>개</v>
          </cell>
          <cell r="D758">
            <v>0</v>
          </cell>
          <cell r="F758">
            <v>0</v>
          </cell>
        </row>
        <row r="759">
          <cell r="A759" t="str">
            <v>c-1-b  TYPE - 2</v>
          </cell>
          <cell r="C759" t="str">
            <v>개</v>
          </cell>
          <cell r="D759">
            <v>0</v>
          </cell>
          <cell r="F759">
            <v>0</v>
          </cell>
        </row>
        <row r="760">
          <cell r="A760" t="str">
            <v>c-2  교각용</v>
          </cell>
          <cell r="D760">
            <v>0</v>
          </cell>
          <cell r="F760">
            <v>0</v>
          </cell>
        </row>
        <row r="761">
          <cell r="A761" t="str">
            <v>c-2-a  TYPE - 1</v>
          </cell>
          <cell r="C761" t="str">
            <v>개</v>
          </cell>
          <cell r="D761">
            <v>0</v>
          </cell>
          <cell r="F761">
            <v>0</v>
          </cell>
        </row>
        <row r="762">
          <cell r="A762" t="str">
            <v>c-2-b  TYPE - 2</v>
          </cell>
          <cell r="C762" t="str">
            <v>개</v>
          </cell>
          <cell r="D762">
            <v>0</v>
          </cell>
          <cell r="F762">
            <v>0</v>
          </cell>
        </row>
        <row r="763">
          <cell r="A763" t="str">
            <v>c-2-c  TYPE - 3</v>
          </cell>
          <cell r="C763" t="str">
            <v>개</v>
          </cell>
          <cell r="D763">
            <v>0</v>
          </cell>
          <cell r="F763">
            <v>0</v>
          </cell>
        </row>
        <row r="764">
          <cell r="A764" t="str">
            <v>c-2-d  TYPE - 4</v>
          </cell>
          <cell r="C764" t="str">
            <v>개</v>
          </cell>
          <cell r="D764">
            <v>0</v>
          </cell>
          <cell r="F764">
            <v>0</v>
          </cell>
        </row>
        <row r="765">
          <cell r="A765" t="str">
            <v>d  SPHERICAL BEARING</v>
          </cell>
          <cell r="D765">
            <v>0</v>
          </cell>
          <cell r="F765">
            <v>0</v>
          </cell>
        </row>
        <row r="766">
          <cell r="A766" t="str">
            <v>d-1  고정단용(일방향)</v>
          </cell>
          <cell r="D766">
            <v>0</v>
          </cell>
          <cell r="F766">
            <v>0</v>
          </cell>
        </row>
        <row r="767">
          <cell r="A767" t="str">
            <v>d-1-a  50 TON</v>
          </cell>
          <cell r="C767" t="str">
            <v>개</v>
          </cell>
          <cell r="D767">
            <v>0</v>
          </cell>
          <cell r="F767">
            <v>0</v>
          </cell>
        </row>
        <row r="768">
          <cell r="A768" t="str">
            <v>d-1-b  75 TON</v>
          </cell>
          <cell r="C768" t="str">
            <v>개</v>
          </cell>
          <cell r="D768">
            <v>0</v>
          </cell>
          <cell r="F768">
            <v>0</v>
          </cell>
        </row>
        <row r="769">
          <cell r="A769" t="str">
            <v>d-1-c  100 TON</v>
          </cell>
          <cell r="C769" t="str">
            <v>개</v>
          </cell>
          <cell r="D769">
            <v>0</v>
          </cell>
          <cell r="F769">
            <v>0</v>
          </cell>
        </row>
        <row r="770">
          <cell r="A770" t="str">
            <v>d-1-d  125 TON</v>
          </cell>
          <cell r="C770" t="str">
            <v>개</v>
          </cell>
          <cell r="D770">
            <v>0</v>
          </cell>
          <cell r="F770">
            <v>0</v>
          </cell>
        </row>
        <row r="771">
          <cell r="A771" t="str">
            <v>d-1-d-1  125 TON(특수슈,TYPE-1)</v>
          </cell>
          <cell r="C771" t="str">
            <v>개</v>
          </cell>
          <cell r="D771">
            <v>0</v>
          </cell>
          <cell r="F771">
            <v>0</v>
          </cell>
        </row>
        <row r="772">
          <cell r="A772" t="str">
            <v>d-1-d-2  125 TON(특수슈,TYPE-2)</v>
          </cell>
          <cell r="C772" t="str">
            <v>개</v>
          </cell>
          <cell r="D772">
            <v>0</v>
          </cell>
          <cell r="F772">
            <v>0</v>
          </cell>
        </row>
        <row r="773">
          <cell r="A773" t="str">
            <v>d-1-e  150 TON</v>
          </cell>
          <cell r="C773" t="str">
            <v>개</v>
          </cell>
          <cell r="D773">
            <v>0</v>
          </cell>
          <cell r="F773">
            <v>0</v>
          </cell>
        </row>
        <row r="774">
          <cell r="A774" t="str">
            <v>d-1-f  175 TON</v>
          </cell>
          <cell r="C774" t="str">
            <v>개</v>
          </cell>
          <cell r="D774">
            <v>0</v>
          </cell>
          <cell r="F774">
            <v>0</v>
          </cell>
        </row>
        <row r="775">
          <cell r="A775" t="str">
            <v>d-1-g  200 TON</v>
          </cell>
          <cell r="C775" t="str">
            <v>개</v>
          </cell>
          <cell r="D775">
            <v>0</v>
          </cell>
          <cell r="F775">
            <v>0</v>
          </cell>
        </row>
        <row r="776">
          <cell r="A776" t="str">
            <v>d-1-h  225 TON</v>
          </cell>
          <cell r="C776" t="str">
            <v>개</v>
          </cell>
          <cell r="D776">
            <v>0</v>
          </cell>
          <cell r="F776">
            <v>0</v>
          </cell>
        </row>
        <row r="777">
          <cell r="A777" t="str">
            <v>d-1-h-1  225 TON(특수슈,TYPE-1)</v>
          </cell>
          <cell r="C777" t="str">
            <v>개</v>
          </cell>
          <cell r="D777">
            <v>0</v>
          </cell>
          <cell r="F777">
            <v>0</v>
          </cell>
        </row>
        <row r="778">
          <cell r="A778" t="str">
            <v>d-1-i  250 TON</v>
          </cell>
          <cell r="C778" t="str">
            <v>개</v>
          </cell>
          <cell r="D778">
            <v>0</v>
          </cell>
          <cell r="F778">
            <v>0</v>
          </cell>
        </row>
        <row r="779">
          <cell r="A779" t="str">
            <v>d-1-i-1  250 TON(특수슈,TYPE-1)</v>
          </cell>
          <cell r="C779" t="str">
            <v>개</v>
          </cell>
          <cell r="D779">
            <v>0</v>
          </cell>
          <cell r="F779">
            <v>0</v>
          </cell>
        </row>
        <row r="780">
          <cell r="A780" t="str">
            <v>d-1-j  300 TON</v>
          </cell>
          <cell r="C780" t="str">
            <v>개</v>
          </cell>
          <cell r="D780">
            <v>0</v>
          </cell>
          <cell r="F780">
            <v>0</v>
          </cell>
        </row>
        <row r="781">
          <cell r="A781" t="str">
            <v>d-1-k  350 TON</v>
          </cell>
          <cell r="C781" t="str">
            <v>개</v>
          </cell>
          <cell r="D781">
            <v>0</v>
          </cell>
          <cell r="F781">
            <v>0</v>
          </cell>
        </row>
        <row r="782">
          <cell r="A782" t="str">
            <v>d-1-k-1  350 TON(특수슈,TYPE-1)</v>
          </cell>
          <cell r="C782" t="str">
            <v>개</v>
          </cell>
          <cell r="D782">
            <v>0</v>
          </cell>
          <cell r="F782">
            <v>0</v>
          </cell>
        </row>
        <row r="783">
          <cell r="A783" t="str">
            <v>d-1-l  400 TON</v>
          </cell>
          <cell r="C783" t="str">
            <v>개</v>
          </cell>
          <cell r="D783">
            <v>0</v>
          </cell>
          <cell r="F783">
            <v>0</v>
          </cell>
        </row>
        <row r="784">
          <cell r="A784" t="str">
            <v>d-1-l-1  400 TON(특수슈,TYPE-1)</v>
          </cell>
          <cell r="C784" t="str">
            <v>개</v>
          </cell>
          <cell r="D784">
            <v>0</v>
          </cell>
          <cell r="F784">
            <v>0</v>
          </cell>
        </row>
        <row r="785">
          <cell r="A785" t="str">
            <v>d-1-m  450 TON</v>
          </cell>
          <cell r="C785" t="str">
            <v>개</v>
          </cell>
          <cell r="D785">
            <v>0</v>
          </cell>
          <cell r="F785">
            <v>0</v>
          </cell>
        </row>
        <row r="786">
          <cell r="A786" t="str">
            <v>d-1-m-1  450 TON(특수슈,TYPE-1)</v>
          </cell>
          <cell r="C786" t="str">
            <v>개</v>
          </cell>
          <cell r="D786">
            <v>0</v>
          </cell>
          <cell r="F786">
            <v>0</v>
          </cell>
        </row>
        <row r="787">
          <cell r="A787" t="str">
            <v>d-1-n  500 TON</v>
          </cell>
          <cell r="C787" t="str">
            <v>개</v>
          </cell>
          <cell r="D787">
            <v>0</v>
          </cell>
          <cell r="F787">
            <v>0</v>
          </cell>
        </row>
        <row r="788">
          <cell r="A788" t="str">
            <v>d-1-n-1  500 TON(특수슈,TYPE-1)</v>
          </cell>
          <cell r="C788" t="str">
            <v>개</v>
          </cell>
          <cell r="D788">
            <v>0</v>
          </cell>
          <cell r="F788">
            <v>0</v>
          </cell>
        </row>
        <row r="789">
          <cell r="A789" t="str">
            <v>d-1-o  600 TON</v>
          </cell>
          <cell r="C789" t="str">
            <v>개</v>
          </cell>
          <cell r="D789">
            <v>0</v>
          </cell>
          <cell r="F789">
            <v>0</v>
          </cell>
        </row>
        <row r="790">
          <cell r="A790" t="str">
            <v>d-1-p  700 TON</v>
          </cell>
          <cell r="C790" t="str">
            <v>개</v>
          </cell>
          <cell r="D790">
            <v>0</v>
          </cell>
          <cell r="F790">
            <v>0</v>
          </cell>
        </row>
        <row r="791">
          <cell r="A791" t="str">
            <v>d-1-q  800 TON</v>
          </cell>
          <cell r="C791" t="str">
            <v>개</v>
          </cell>
          <cell r="D791">
            <v>0</v>
          </cell>
          <cell r="F791">
            <v>0</v>
          </cell>
        </row>
        <row r="792">
          <cell r="A792" t="str">
            <v>d-1-r  900 TON</v>
          </cell>
          <cell r="C792" t="str">
            <v>개</v>
          </cell>
          <cell r="D792">
            <v>0</v>
          </cell>
          <cell r="F792">
            <v>0</v>
          </cell>
        </row>
        <row r="793">
          <cell r="A793" t="str">
            <v>d-1-s  1000 TON</v>
          </cell>
          <cell r="C793" t="str">
            <v>개</v>
          </cell>
          <cell r="D793">
            <v>0</v>
          </cell>
          <cell r="F793">
            <v>0</v>
          </cell>
        </row>
        <row r="794">
          <cell r="A794" t="str">
            <v>d-2  고정단용(양방향)</v>
          </cell>
          <cell r="D794">
            <v>0</v>
          </cell>
          <cell r="F794">
            <v>0</v>
          </cell>
        </row>
        <row r="795">
          <cell r="A795" t="str">
            <v>d-2-a  50 TON</v>
          </cell>
          <cell r="C795" t="str">
            <v>개</v>
          </cell>
          <cell r="D795">
            <v>0</v>
          </cell>
          <cell r="F795">
            <v>0</v>
          </cell>
        </row>
        <row r="796">
          <cell r="A796" t="str">
            <v>d-2-b  75 TON</v>
          </cell>
          <cell r="C796" t="str">
            <v>개</v>
          </cell>
          <cell r="D796">
            <v>0</v>
          </cell>
          <cell r="F796">
            <v>0</v>
          </cell>
        </row>
        <row r="797">
          <cell r="A797" t="str">
            <v>d-2-c  100 TON</v>
          </cell>
          <cell r="C797" t="str">
            <v>개</v>
          </cell>
          <cell r="D797">
            <v>0</v>
          </cell>
          <cell r="F797">
            <v>0</v>
          </cell>
        </row>
        <row r="798">
          <cell r="A798" t="str">
            <v>d-2-d  125 TON</v>
          </cell>
          <cell r="C798" t="str">
            <v>개</v>
          </cell>
          <cell r="D798">
            <v>0</v>
          </cell>
          <cell r="F798">
            <v>0</v>
          </cell>
        </row>
        <row r="799">
          <cell r="A799" t="str">
            <v>d-2-d-1  125 TON(특수슈,TYPE-1)</v>
          </cell>
          <cell r="C799" t="str">
            <v>개</v>
          </cell>
          <cell r="D799">
            <v>0</v>
          </cell>
          <cell r="F799">
            <v>0</v>
          </cell>
        </row>
        <row r="800">
          <cell r="A800" t="str">
            <v>d-2-d-2  125 TON(특수슈,TYPE-2)</v>
          </cell>
          <cell r="C800" t="str">
            <v>개</v>
          </cell>
          <cell r="D800">
            <v>0</v>
          </cell>
          <cell r="F800">
            <v>0</v>
          </cell>
        </row>
        <row r="801">
          <cell r="A801" t="str">
            <v>d-2-d-3  125 TON(특수슈,TYPE-3)</v>
          </cell>
          <cell r="C801" t="str">
            <v>개</v>
          </cell>
          <cell r="D801">
            <v>0</v>
          </cell>
          <cell r="F801">
            <v>0</v>
          </cell>
        </row>
        <row r="802">
          <cell r="A802" t="str">
            <v>d-2-e  150 TON</v>
          </cell>
          <cell r="C802" t="str">
            <v>개</v>
          </cell>
          <cell r="D802">
            <v>0</v>
          </cell>
          <cell r="F802">
            <v>0</v>
          </cell>
        </row>
        <row r="803">
          <cell r="A803" t="str">
            <v>d-2-f  175 TON</v>
          </cell>
          <cell r="C803" t="str">
            <v>개</v>
          </cell>
          <cell r="D803">
            <v>0</v>
          </cell>
          <cell r="F803">
            <v>0</v>
          </cell>
        </row>
        <row r="804">
          <cell r="A804" t="str">
            <v>d-2-g  200 TON</v>
          </cell>
          <cell r="C804" t="str">
            <v>개</v>
          </cell>
          <cell r="D804">
            <v>0</v>
          </cell>
          <cell r="F804">
            <v>0</v>
          </cell>
        </row>
        <row r="805">
          <cell r="A805" t="str">
            <v>d-2-h  225 TON</v>
          </cell>
          <cell r="C805" t="str">
            <v>개</v>
          </cell>
          <cell r="D805">
            <v>0</v>
          </cell>
          <cell r="F805">
            <v>0</v>
          </cell>
        </row>
        <row r="806">
          <cell r="A806" t="str">
            <v>d-2-h-1  225 TON(특수슈,TYPE-1)</v>
          </cell>
          <cell r="C806" t="str">
            <v>개</v>
          </cell>
          <cell r="D806">
            <v>0</v>
          </cell>
          <cell r="F806">
            <v>0</v>
          </cell>
        </row>
        <row r="807">
          <cell r="A807" t="str">
            <v>d-2-i  250 TON</v>
          </cell>
          <cell r="C807" t="str">
            <v>개</v>
          </cell>
          <cell r="D807">
            <v>0</v>
          </cell>
          <cell r="F807">
            <v>0</v>
          </cell>
        </row>
        <row r="808">
          <cell r="A808" t="str">
            <v>d-2-i-1  250 TON(특수슈,TYPE-1)</v>
          </cell>
          <cell r="C808" t="str">
            <v>개</v>
          </cell>
          <cell r="D808">
            <v>0</v>
          </cell>
          <cell r="F808">
            <v>0</v>
          </cell>
        </row>
        <row r="809">
          <cell r="A809" t="str">
            <v>d-2-j  300 TON</v>
          </cell>
          <cell r="C809" t="str">
            <v>개</v>
          </cell>
          <cell r="D809">
            <v>0</v>
          </cell>
          <cell r="F809">
            <v>0</v>
          </cell>
        </row>
        <row r="810">
          <cell r="A810" t="str">
            <v>d-2-k  350 TON</v>
          </cell>
          <cell r="C810" t="str">
            <v>개</v>
          </cell>
          <cell r="D810">
            <v>0</v>
          </cell>
          <cell r="F810">
            <v>0</v>
          </cell>
        </row>
        <row r="811">
          <cell r="A811" t="str">
            <v>d-2-k-1  350 TON(특수슈,TYPE-1)</v>
          </cell>
          <cell r="C811" t="str">
            <v>개</v>
          </cell>
          <cell r="D811">
            <v>0</v>
          </cell>
          <cell r="F811">
            <v>0</v>
          </cell>
        </row>
        <row r="812">
          <cell r="A812" t="str">
            <v>d-2-l  400 TON</v>
          </cell>
          <cell r="C812" t="str">
            <v>개</v>
          </cell>
          <cell r="D812">
            <v>0</v>
          </cell>
          <cell r="F812">
            <v>0</v>
          </cell>
        </row>
        <row r="813">
          <cell r="A813" t="str">
            <v>d-2-l-1  400 TON(특수슈,TYPE-1)</v>
          </cell>
          <cell r="C813" t="str">
            <v>개</v>
          </cell>
          <cell r="D813">
            <v>0</v>
          </cell>
          <cell r="F813">
            <v>0</v>
          </cell>
        </row>
        <row r="814">
          <cell r="A814" t="str">
            <v>d-2-m  450 TON</v>
          </cell>
          <cell r="C814" t="str">
            <v>개</v>
          </cell>
          <cell r="D814">
            <v>0</v>
          </cell>
          <cell r="F814">
            <v>0</v>
          </cell>
        </row>
        <row r="815">
          <cell r="A815" t="str">
            <v>d-2-m-1  450 TON(특수슈,TYPE-1)</v>
          </cell>
          <cell r="C815" t="str">
            <v>개</v>
          </cell>
          <cell r="D815">
            <v>0</v>
          </cell>
          <cell r="F815">
            <v>0</v>
          </cell>
        </row>
        <row r="816">
          <cell r="A816" t="str">
            <v>d-2-n  500 TON</v>
          </cell>
          <cell r="C816" t="str">
            <v>개</v>
          </cell>
          <cell r="D816">
            <v>0</v>
          </cell>
          <cell r="F816">
            <v>0</v>
          </cell>
        </row>
        <row r="817">
          <cell r="A817" t="str">
            <v>d-2-n-1  500 TON(특수슈,TYPE-1)</v>
          </cell>
          <cell r="C817" t="str">
            <v>개</v>
          </cell>
          <cell r="D817">
            <v>0</v>
          </cell>
          <cell r="F817">
            <v>0</v>
          </cell>
        </row>
        <row r="818">
          <cell r="A818" t="str">
            <v>d-2-o  600 TON</v>
          </cell>
          <cell r="C818" t="str">
            <v>개</v>
          </cell>
          <cell r="D818">
            <v>0</v>
          </cell>
          <cell r="F818">
            <v>0</v>
          </cell>
        </row>
        <row r="819">
          <cell r="A819" t="str">
            <v>d-2-p  700 TON</v>
          </cell>
          <cell r="C819" t="str">
            <v>개</v>
          </cell>
          <cell r="D819">
            <v>0</v>
          </cell>
          <cell r="F819">
            <v>0</v>
          </cell>
        </row>
        <row r="820">
          <cell r="A820" t="str">
            <v>d-2-q  800 TON</v>
          </cell>
          <cell r="C820" t="str">
            <v>개</v>
          </cell>
          <cell r="D820">
            <v>0</v>
          </cell>
          <cell r="F820">
            <v>0</v>
          </cell>
        </row>
        <row r="821">
          <cell r="A821" t="str">
            <v>d-2-r  900 TON</v>
          </cell>
          <cell r="C821" t="str">
            <v>개</v>
          </cell>
          <cell r="D821">
            <v>0</v>
          </cell>
          <cell r="F821">
            <v>0</v>
          </cell>
        </row>
        <row r="822">
          <cell r="A822" t="str">
            <v>d-2-s  1000 TON</v>
          </cell>
          <cell r="C822" t="str">
            <v>개</v>
          </cell>
          <cell r="D822">
            <v>0</v>
          </cell>
          <cell r="F822">
            <v>0</v>
          </cell>
        </row>
        <row r="823">
          <cell r="A823" t="str">
            <v>d-3  가동단용(일방향)</v>
          </cell>
          <cell r="D823">
            <v>0</v>
          </cell>
          <cell r="F823">
            <v>0</v>
          </cell>
        </row>
        <row r="824">
          <cell r="A824" t="str">
            <v>d-3-a  50 TON</v>
          </cell>
          <cell r="C824" t="str">
            <v>개</v>
          </cell>
          <cell r="D824">
            <v>0</v>
          </cell>
          <cell r="F824">
            <v>0</v>
          </cell>
        </row>
        <row r="825">
          <cell r="A825" t="str">
            <v>d-3-b  75 TON</v>
          </cell>
          <cell r="C825" t="str">
            <v>개</v>
          </cell>
          <cell r="D825">
            <v>0</v>
          </cell>
          <cell r="F825">
            <v>0</v>
          </cell>
        </row>
        <row r="826">
          <cell r="A826" t="str">
            <v>d-3-c  100 TON</v>
          </cell>
          <cell r="C826" t="str">
            <v>개</v>
          </cell>
          <cell r="D826">
            <v>0</v>
          </cell>
          <cell r="F826">
            <v>0</v>
          </cell>
        </row>
        <row r="827">
          <cell r="A827" t="str">
            <v>d-3-d  125 TON</v>
          </cell>
          <cell r="C827" t="str">
            <v>개</v>
          </cell>
          <cell r="D827">
            <v>0</v>
          </cell>
          <cell r="F827">
            <v>0</v>
          </cell>
        </row>
        <row r="828">
          <cell r="A828" t="str">
            <v>d-3-d-1  125 TON(특수슈,TYPE-1)</v>
          </cell>
          <cell r="C828" t="str">
            <v>개</v>
          </cell>
          <cell r="D828">
            <v>0</v>
          </cell>
          <cell r="F828">
            <v>0</v>
          </cell>
        </row>
        <row r="829">
          <cell r="A829" t="str">
            <v>d-3-d-2  125 TON(특수슈,TYPE-2)</v>
          </cell>
          <cell r="C829" t="str">
            <v>개</v>
          </cell>
          <cell r="D829">
            <v>0</v>
          </cell>
          <cell r="F829">
            <v>0</v>
          </cell>
        </row>
        <row r="830">
          <cell r="A830" t="str">
            <v>d-3-d-3  125 TON(특수슈,TYPE-3)</v>
          </cell>
          <cell r="C830" t="str">
            <v>개</v>
          </cell>
          <cell r="D830">
            <v>0</v>
          </cell>
          <cell r="F830">
            <v>0</v>
          </cell>
        </row>
        <row r="831">
          <cell r="A831" t="str">
            <v>d-3-e  150 TON</v>
          </cell>
          <cell r="C831" t="str">
            <v>개</v>
          </cell>
          <cell r="D831">
            <v>0</v>
          </cell>
          <cell r="F831">
            <v>0</v>
          </cell>
        </row>
        <row r="832">
          <cell r="A832" t="str">
            <v>d-3-f  175 TON</v>
          </cell>
          <cell r="C832" t="str">
            <v>개</v>
          </cell>
          <cell r="D832">
            <v>0</v>
          </cell>
          <cell r="F832">
            <v>0</v>
          </cell>
        </row>
        <row r="833">
          <cell r="A833" t="str">
            <v>d-3-g  200 TON</v>
          </cell>
          <cell r="C833" t="str">
            <v>개</v>
          </cell>
          <cell r="D833">
            <v>0</v>
          </cell>
          <cell r="F833">
            <v>0</v>
          </cell>
        </row>
        <row r="834">
          <cell r="A834" t="str">
            <v>d-3-h  225 TON</v>
          </cell>
          <cell r="C834" t="str">
            <v>개</v>
          </cell>
          <cell r="D834">
            <v>0</v>
          </cell>
          <cell r="F834">
            <v>0</v>
          </cell>
        </row>
        <row r="835">
          <cell r="A835" t="str">
            <v>d-3-h-1  225 TON(특수슈,TYPE-1)</v>
          </cell>
          <cell r="C835" t="str">
            <v>개</v>
          </cell>
          <cell r="D835">
            <v>0</v>
          </cell>
          <cell r="F835">
            <v>0</v>
          </cell>
        </row>
        <row r="836">
          <cell r="A836" t="str">
            <v>d-3-i  250 TON</v>
          </cell>
          <cell r="C836" t="str">
            <v>개</v>
          </cell>
          <cell r="D836">
            <v>0</v>
          </cell>
          <cell r="F836">
            <v>0</v>
          </cell>
        </row>
        <row r="837">
          <cell r="A837" t="str">
            <v>d-3-i-1  250 TON(특수슈,TYPE-1)</v>
          </cell>
          <cell r="C837" t="str">
            <v>개</v>
          </cell>
          <cell r="D837">
            <v>0</v>
          </cell>
          <cell r="F837">
            <v>0</v>
          </cell>
        </row>
        <row r="838">
          <cell r="A838" t="str">
            <v>d-3-j  300 TON</v>
          </cell>
          <cell r="C838" t="str">
            <v>개</v>
          </cell>
          <cell r="D838">
            <v>0</v>
          </cell>
          <cell r="F838">
            <v>0</v>
          </cell>
        </row>
        <row r="839">
          <cell r="A839" t="str">
            <v>d-3-k  350 TON</v>
          </cell>
          <cell r="C839" t="str">
            <v>개</v>
          </cell>
          <cell r="D839">
            <v>0</v>
          </cell>
          <cell r="F839">
            <v>0</v>
          </cell>
        </row>
        <row r="840">
          <cell r="A840" t="str">
            <v>d-3-k-1  350 TON(특수슈,TYPE-1)</v>
          </cell>
          <cell r="C840" t="str">
            <v>개</v>
          </cell>
          <cell r="D840">
            <v>0</v>
          </cell>
          <cell r="F840">
            <v>0</v>
          </cell>
        </row>
        <row r="841">
          <cell r="A841" t="str">
            <v>d-3-l  400 TON</v>
          </cell>
          <cell r="C841" t="str">
            <v>개</v>
          </cell>
          <cell r="D841">
            <v>0</v>
          </cell>
          <cell r="F841">
            <v>0</v>
          </cell>
        </row>
        <row r="842">
          <cell r="A842" t="str">
            <v>d-3-l-1  400 TON(특수슈,TYPE-1)</v>
          </cell>
          <cell r="C842" t="str">
            <v>개</v>
          </cell>
          <cell r="D842">
            <v>0</v>
          </cell>
          <cell r="F842">
            <v>0</v>
          </cell>
        </row>
        <row r="843">
          <cell r="A843" t="str">
            <v>d-3-m  450 TON</v>
          </cell>
          <cell r="C843" t="str">
            <v>개</v>
          </cell>
          <cell r="D843">
            <v>0</v>
          </cell>
          <cell r="F843">
            <v>0</v>
          </cell>
        </row>
        <row r="844">
          <cell r="A844" t="str">
            <v>d-3-m-1  450 TON(특수슈,TYPE-1)</v>
          </cell>
          <cell r="C844" t="str">
            <v>개</v>
          </cell>
          <cell r="D844">
            <v>0</v>
          </cell>
          <cell r="F844">
            <v>0</v>
          </cell>
        </row>
        <row r="845">
          <cell r="A845" t="str">
            <v>d-3-n  500 TON</v>
          </cell>
          <cell r="C845" t="str">
            <v>개</v>
          </cell>
          <cell r="D845">
            <v>0</v>
          </cell>
          <cell r="F845">
            <v>0</v>
          </cell>
        </row>
        <row r="846">
          <cell r="A846" t="str">
            <v>d-3-n-1  500 TON(특수슈,TYPE-1)</v>
          </cell>
          <cell r="C846" t="str">
            <v>개</v>
          </cell>
          <cell r="D846">
            <v>0</v>
          </cell>
          <cell r="F846">
            <v>0</v>
          </cell>
        </row>
        <row r="847">
          <cell r="A847" t="str">
            <v>d-3-o  600 TON</v>
          </cell>
          <cell r="C847" t="str">
            <v>개</v>
          </cell>
          <cell r="D847">
            <v>0</v>
          </cell>
          <cell r="F847">
            <v>0</v>
          </cell>
        </row>
        <row r="848">
          <cell r="A848" t="str">
            <v>d-3-p  700 TON</v>
          </cell>
          <cell r="C848" t="str">
            <v>개</v>
          </cell>
          <cell r="D848">
            <v>0</v>
          </cell>
          <cell r="F848">
            <v>0</v>
          </cell>
        </row>
        <row r="849">
          <cell r="A849" t="str">
            <v>d-3-q  800 TON</v>
          </cell>
          <cell r="C849" t="str">
            <v>개</v>
          </cell>
          <cell r="D849">
            <v>0</v>
          </cell>
          <cell r="F849">
            <v>0</v>
          </cell>
        </row>
        <row r="850">
          <cell r="A850" t="str">
            <v>d-3-r  900 TON</v>
          </cell>
          <cell r="C850" t="str">
            <v>개</v>
          </cell>
          <cell r="D850">
            <v>0</v>
          </cell>
          <cell r="F850">
            <v>0</v>
          </cell>
        </row>
        <row r="851">
          <cell r="A851" t="str">
            <v>d-3-s  1000 TON</v>
          </cell>
          <cell r="C851" t="str">
            <v>개</v>
          </cell>
          <cell r="D851">
            <v>0</v>
          </cell>
          <cell r="F851">
            <v>0</v>
          </cell>
        </row>
        <row r="852">
          <cell r="A852" t="str">
            <v>d-4  가동단용(양방향)</v>
          </cell>
          <cell r="D852">
            <v>0</v>
          </cell>
          <cell r="F852">
            <v>0</v>
          </cell>
        </row>
        <row r="853">
          <cell r="A853" t="str">
            <v>d-4-a  50 TON</v>
          </cell>
          <cell r="C853" t="str">
            <v>개</v>
          </cell>
          <cell r="D853">
            <v>0</v>
          </cell>
          <cell r="F853">
            <v>0</v>
          </cell>
        </row>
        <row r="854">
          <cell r="A854" t="str">
            <v>d-4-b  75 TON</v>
          </cell>
          <cell r="C854" t="str">
            <v>개</v>
          </cell>
          <cell r="D854">
            <v>0</v>
          </cell>
          <cell r="F854">
            <v>0</v>
          </cell>
        </row>
        <row r="855">
          <cell r="A855" t="str">
            <v>d-4-c  100 TON</v>
          </cell>
          <cell r="C855" t="str">
            <v>개</v>
          </cell>
          <cell r="D855">
            <v>0</v>
          </cell>
          <cell r="F855">
            <v>0</v>
          </cell>
        </row>
        <row r="856">
          <cell r="A856" t="str">
            <v>d-4-d  125 TON</v>
          </cell>
          <cell r="C856" t="str">
            <v>개</v>
          </cell>
          <cell r="D856">
            <v>0</v>
          </cell>
          <cell r="F856">
            <v>0</v>
          </cell>
        </row>
        <row r="857">
          <cell r="A857" t="str">
            <v>d-4-e  150 TON</v>
          </cell>
          <cell r="C857" t="str">
            <v>개</v>
          </cell>
          <cell r="D857">
            <v>0</v>
          </cell>
          <cell r="F857">
            <v>0</v>
          </cell>
        </row>
        <row r="858">
          <cell r="A858" t="str">
            <v>d-4-f  175 TON</v>
          </cell>
          <cell r="C858" t="str">
            <v>개</v>
          </cell>
          <cell r="D858">
            <v>0</v>
          </cell>
          <cell r="F858">
            <v>0</v>
          </cell>
        </row>
        <row r="859">
          <cell r="A859" t="str">
            <v>d-4-g  200 TON</v>
          </cell>
          <cell r="C859" t="str">
            <v>개</v>
          </cell>
          <cell r="D859">
            <v>0</v>
          </cell>
          <cell r="F859">
            <v>0</v>
          </cell>
        </row>
        <row r="860">
          <cell r="A860" t="str">
            <v>d-4-h  225 TON</v>
          </cell>
          <cell r="C860" t="str">
            <v>개</v>
          </cell>
          <cell r="D860">
            <v>0</v>
          </cell>
          <cell r="F860">
            <v>0</v>
          </cell>
        </row>
        <row r="861">
          <cell r="A861" t="str">
            <v>d-4-i  250 TON</v>
          </cell>
          <cell r="C861" t="str">
            <v>개</v>
          </cell>
          <cell r="D861">
            <v>0</v>
          </cell>
          <cell r="F861">
            <v>0</v>
          </cell>
        </row>
        <row r="862">
          <cell r="A862" t="str">
            <v>d-4-j  300 TON</v>
          </cell>
          <cell r="C862" t="str">
            <v>개</v>
          </cell>
          <cell r="D862">
            <v>0</v>
          </cell>
          <cell r="F862">
            <v>0</v>
          </cell>
        </row>
        <row r="863">
          <cell r="A863" t="str">
            <v>d-4-k  350 TON</v>
          </cell>
          <cell r="C863" t="str">
            <v>개</v>
          </cell>
          <cell r="D863">
            <v>0</v>
          </cell>
          <cell r="F863">
            <v>0</v>
          </cell>
        </row>
        <row r="864">
          <cell r="A864" t="str">
            <v>d-4-l  400 TON</v>
          </cell>
          <cell r="C864" t="str">
            <v>개</v>
          </cell>
          <cell r="D864">
            <v>0</v>
          </cell>
          <cell r="F864">
            <v>0</v>
          </cell>
        </row>
        <row r="865">
          <cell r="A865" t="str">
            <v>d-4-m  450 TON</v>
          </cell>
          <cell r="C865" t="str">
            <v>개</v>
          </cell>
          <cell r="D865">
            <v>0</v>
          </cell>
          <cell r="F865">
            <v>0</v>
          </cell>
        </row>
        <row r="866">
          <cell r="A866" t="str">
            <v>d-4-n  500 TON</v>
          </cell>
          <cell r="C866" t="str">
            <v>개</v>
          </cell>
          <cell r="D866">
            <v>0</v>
          </cell>
          <cell r="F866">
            <v>0</v>
          </cell>
        </row>
        <row r="867">
          <cell r="A867" t="str">
            <v>d-4-o  600 TON</v>
          </cell>
          <cell r="C867" t="str">
            <v>개</v>
          </cell>
          <cell r="D867">
            <v>0</v>
          </cell>
          <cell r="F867">
            <v>0</v>
          </cell>
        </row>
        <row r="868">
          <cell r="A868" t="str">
            <v>d-4-p  700 TON</v>
          </cell>
          <cell r="C868" t="str">
            <v>개</v>
          </cell>
          <cell r="D868">
            <v>0</v>
          </cell>
          <cell r="F868">
            <v>0</v>
          </cell>
        </row>
        <row r="869">
          <cell r="A869" t="str">
            <v>d-4-q  800 TON</v>
          </cell>
          <cell r="C869" t="str">
            <v>개</v>
          </cell>
          <cell r="D869">
            <v>0</v>
          </cell>
          <cell r="F869">
            <v>0</v>
          </cell>
        </row>
        <row r="870">
          <cell r="A870" t="str">
            <v>d-4-r  900 TON</v>
          </cell>
          <cell r="C870" t="str">
            <v>개</v>
          </cell>
          <cell r="D870">
            <v>0</v>
          </cell>
          <cell r="F870">
            <v>0</v>
          </cell>
        </row>
        <row r="871">
          <cell r="A871" t="str">
            <v>d-4-s  1000 TON</v>
          </cell>
          <cell r="C871" t="str">
            <v>개</v>
          </cell>
          <cell r="D871">
            <v>0</v>
          </cell>
          <cell r="F871">
            <v>0</v>
          </cell>
        </row>
        <row r="872">
          <cell r="A872" t="str">
            <v>3.19  신축장치</v>
          </cell>
          <cell r="D872">
            <v>0</v>
          </cell>
          <cell r="F872">
            <v>0</v>
          </cell>
        </row>
        <row r="873">
          <cell r="A873" t="str">
            <v>a  자재비</v>
          </cell>
          <cell r="D873">
            <v>0</v>
          </cell>
          <cell r="F873">
            <v>0</v>
          </cell>
        </row>
        <row r="874">
          <cell r="A874" t="str">
            <v>a-1  35 M/M</v>
          </cell>
          <cell r="C874" t="str">
            <v>M</v>
          </cell>
          <cell r="D874">
            <v>0</v>
          </cell>
          <cell r="F874">
            <v>0</v>
          </cell>
        </row>
        <row r="875">
          <cell r="A875" t="str">
            <v>a-2  45 M/M</v>
          </cell>
          <cell r="C875" t="str">
            <v>M</v>
          </cell>
          <cell r="D875">
            <v>0</v>
          </cell>
          <cell r="F875">
            <v>0</v>
          </cell>
        </row>
        <row r="876">
          <cell r="A876" t="str">
            <v>a-3  50 M/M</v>
          </cell>
          <cell r="C876" t="str">
            <v>M</v>
          </cell>
          <cell r="D876">
            <v>24</v>
          </cell>
          <cell r="E876">
            <v>191000</v>
          </cell>
          <cell r="F876">
            <v>4584000</v>
          </cell>
          <cell r="G876">
            <v>350000</v>
          </cell>
        </row>
        <row r="877">
          <cell r="A877" t="str">
            <v>a-4  70 M/M</v>
          </cell>
          <cell r="C877" t="str">
            <v>M</v>
          </cell>
          <cell r="D877">
            <v>0</v>
          </cell>
          <cell r="F877">
            <v>0</v>
          </cell>
        </row>
        <row r="878">
          <cell r="A878" t="str">
            <v>a-5  80 M/M</v>
          </cell>
          <cell r="C878" t="str">
            <v>M</v>
          </cell>
          <cell r="D878">
            <v>23</v>
          </cell>
          <cell r="E878">
            <v>359000</v>
          </cell>
          <cell r="F878">
            <v>8257000</v>
          </cell>
          <cell r="G878">
            <v>350000</v>
          </cell>
        </row>
        <row r="879">
          <cell r="A879" t="str">
            <v>a-6  100 M/M</v>
          </cell>
          <cell r="C879" t="str">
            <v>M</v>
          </cell>
          <cell r="D879">
            <v>0</v>
          </cell>
          <cell r="F879">
            <v>0</v>
          </cell>
        </row>
        <row r="880">
          <cell r="A880" t="str">
            <v>a-7  120 M/M</v>
          </cell>
          <cell r="C880" t="str">
            <v>M</v>
          </cell>
          <cell r="D880">
            <v>0</v>
          </cell>
          <cell r="F880">
            <v>0</v>
          </cell>
        </row>
        <row r="881">
          <cell r="A881" t="str">
            <v>a-8  160 M/M</v>
          </cell>
          <cell r="C881" t="str">
            <v>M</v>
          </cell>
          <cell r="D881">
            <v>0</v>
          </cell>
          <cell r="F881">
            <v>0</v>
          </cell>
        </row>
        <row r="882">
          <cell r="A882" t="str">
            <v>a-9  240 M/M</v>
          </cell>
          <cell r="C882" t="str">
            <v>M</v>
          </cell>
          <cell r="D882">
            <v>0</v>
          </cell>
          <cell r="F882">
            <v>0</v>
          </cell>
        </row>
        <row r="883">
          <cell r="A883" t="str">
            <v>a-10  250 M/M</v>
          </cell>
          <cell r="C883" t="str">
            <v>M</v>
          </cell>
          <cell r="D883">
            <v>0</v>
          </cell>
          <cell r="F883">
            <v>0</v>
          </cell>
        </row>
        <row r="884">
          <cell r="A884" t="str">
            <v>a-11  300 M/M</v>
          </cell>
          <cell r="C884" t="str">
            <v>M</v>
          </cell>
          <cell r="D884">
            <v>0</v>
          </cell>
          <cell r="F884">
            <v>0</v>
          </cell>
        </row>
        <row r="885">
          <cell r="A885" t="str">
            <v>a-12  320 M/M</v>
          </cell>
          <cell r="C885" t="str">
            <v>M</v>
          </cell>
          <cell r="D885">
            <v>0</v>
          </cell>
          <cell r="F885">
            <v>0</v>
          </cell>
        </row>
        <row r="886">
          <cell r="A886" t="str">
            <v>a-13  400 M/M</v>
          </cell>
          <cell r="C886" t="str">
            <v>M</v>
          </cell>
          <cell r="D886">
            <v>0</v>
          </cell>
          <cell r="F886">
            <v>0</v>
          </cell>
        </row>
        <row r="887">
          <cell r="A887" t="str">
            <v>b  설치비</v>
          </cell>
          <cell r="C887" t="str">
            <v>M</v>
          </cell>
          <cell r="D887">
            <v>47</v>
          </cell>
          <cell r="E887">
            <v>22010</v>
          </cell>
          <cell r="F887">
            <v>1034470</v>
          </cell>
          <cell r="G887">
            <v>280000</v>
          </cell>
        </row>
        <row r="888">
          <cell r="A888" t="str">
            <v>3.20  방수공</v>
          </cell>
          <cell r="D888">
            <v>0</v>
          </cell>
          <cell r="F888">
            <v>0</v>
          </cell>
        </row>
        <row r="889">
          <cell r="A889" t="str">
            <v>a  교면  방수</v>
          </cell>
          <cell r="C889" t="str">
            <v>M2</v>
          </cell>
          <cell r="D889">
            <v>2209</v>
          </cell>
          <cell r="E889">
            <v>1094</v>
          </cell>
          <cell r="F889">
            <v>2416646</v>
          </cell>
          <cell r="G889">
            <v>5000</v>
          </cell>
        </row>
        <row r="890">
          <cell r="A890" t="str">
            <v>b  ASPHALT 방수</v>
          </cell>
          <cell r="C890" t="str">
            <v>M2</v>
          </cell>
          <cell r="D890">
            <v>3590</v>
          </cell>
          <cell r="E890">
            <v>4200</v>
          </cell>
          <cell r="F890">
            <v>15078000</v>
          </cell>
          <cell r="G890">
            <v>6000</v>
          </cell>
        </row>
        <row r="891">
          <cell r="A891" t="str">
            <v>c  SHEET 방수</v>
          </cell>
          <cell r="D891">
            <v>0</v>
          </cell>
          <cell r="F891">
            <v>0</v>
          </cell>
        </row>
        <row r="892">
          <cell r="A892" t="str">
            <v>c-1  수평 T=2 M/M</v>
          </cell>
          <cell r="C892" t="str">
            <v>M2</v>
          </cell>
          <cell r="D892">
            <v>1975</v>
          </cell>
          <cell r="E892">
            <v>10770</v>
          </cell>
          <cell r="F892">
            <v>21270750</v>
          </cell>
          <cell r="G892">
            <v>10000</v>
          </cell>
        </row>
        <row r="893">
          <cell r="A893" t="str">
            <v>c-2  수직 T=2 M/M</v>
          </cell>
          <cell r="C893" t="str">
            <v>M2</v>
          </cell>
          <cell r="D893">
            <v>0</v>
          </cell>
          <cell r="F893">
            <v>0</v>
          </cell>
        </row>
        <row r="894">
          <cell r="A894" t="str">
            <v>d  P V C 지수판</v>
          </cell>
          <cell r="C894" t="str">
            <v>M</v>
          </cell>
          <cell r="D894">
            <v>0</v>
          </cell>
          <cell r="F894">
            <v>0</v>
          </cell>
        </row>
        <row r="895">
          <cell r="A895" t="str">
            <v>e  벽돌 쌓기</v>
          </cell>
          <cell r="C895" t="str">
            <v>M2</v>
          </cell>
          <cell r="D895">
            <v>0</v>
          </cell>
          <cell r="F895">
            <v>0</v>
          </cell>
        </row>
        <row r="896">
          <cell r="A896" t="str">
            <v>f  보호몰탈</v>
          </cell>
          <cell r="C896" t="str">
            <v>M2</v>
          </cell>
          <cell r="D896">
            <v>0</v>
          </cell>
          <cell r="F896">
            <v>0</v>
          </cell>
        </row>
        <row r="897">
          <cell r="A897" t="str">
            <v>3.21  DOWEL   설치공</v>
          </cell>
          <cell r="D897">
            <v>0</v>
          </cell>
          <cell r="F897">
            <v>0</v>
          </cell>
        </row>
        <row r="898">
          <cell r="A898" t="str">
            <v>a  교 량 용</v>
          </cell>
          <cell r="C898" t="str">
            <v>개</v>
          </cell>
          <cell r="D898">
            <v>0</v>
          </cell>
          <cell r="F898">
            <v>0</v>
          </cell>
        </row>
        <row r="899">
          <cell r="A899" t="str">
            <v>b  APPROACH-SLAB 용</v>
          </cell>
          <cell r="C899" t="str">
            <v>개</v>
          </cell>
          <cell r="D899">
            <v>246</v>
          </cell>
          <cell r="E899">
            <v>7000</v>
          </cell>
          <cell r="F899">
            <v>1722000</v>
          </cell>
          <cell r="G899">
            <v>7000</v>
          </cell>
        </row>
        <row r="900">
          <cell r="A900" t="str">
            <v>3.22  무수축 콘크리트공</v>
          </cell>
          <cell r="D900">
            <v>0</v>
          </cell>
          <cell r="F900">
            <v>0</v>
          </cell>
        </row>
        <row r="901">
          <cell r="A901" t="str">
            <v>a  무수축 몰탈</v>
          </cell>
          <cell r="C901" t="str">
            <v>M3</v>
          </cell>
          <cell r="D901">
            <v>2.9969999999999999</v>
          </cell>
          <cell r="E901">
            <v>122880</v>
          </cell>
          <cell r="F901">
            <v>368271.35999999999</v>
          </cell>
          <cell r="G901">
            <v>94700</v>
          </cell>
        </row>
        <row r="902">
          <cell r="A902" t="str">
            <v>b  무수축 콘크리트</v>
          </cell>
          <cell r="C902" t="str">
            <v>M3</v>
          </cell>
          <cell r="D902">
            <v>4.798</v>
          </cell>
          <cell r="E902">
            <v>149000</v>
          </cell>
          <cell r="F902">
            <v>714902</v>
          </cell>
          <cell r="G902">
            <v>98472</v>
          </cell>
        </row>
        <row r="903">
          <cell r="A903" t="str">
            <v>3.23  배수 시설공</v>
          </cell>
          <cell r="D903">
            <v>0</v>
          </cell>
          <cell r="F903">
            <v>0</v>
          </cell>
        </row>
        <row r="904">
          <cell r="A904" t="str">
            <v>a  일반교량용(하천교량용)</v>
          </cell>
          <cell r="D904">
            <v>0</v>
          </cell>
          <cell r="F904">
            <v>0</v>
          </cell>
        </row>
        <row r="905">
          <cell r="A905" t="str">
            <v>a-1  배수구(스텐레스)</v>
          </cell>
          <cell r="C905" t="str">
            <v>개</v>
          </cell>
          <cell r="D905">
            <v>20</v>
          </cell>
          <cell r="E905">
            <v>42120</v>
          </cell>
          <cell r="F905">
            <v>842400</v>
          </cell>
          <cell r="G905">
            <v>38000</v>
          </cell>
        </row>
        <row r="906">
          <cell r="A906" t="str">
            <v>a-2  배수구(아연도강관,D=150M/M)</v>
          </cell>
          <cell r="C906" t="str">
            <v>M</v>
          </cell>
          <cell r="D906">
            <v>19</v>
          </cell>
          <cell r="E906">
            <v>10400</v>
          </cell>
          <cell r="F906">
            <v>197600</v>
          </cell>
          <cell r="G906">
            <v>10000</v>
          </cell>
        </row>
        <row r="907">
          <cell r="A907" t="str">
            <v>b  육교용</v>
          </cell>
          <cell r="D907">
            <v>0</v>
          </cell>
          <cell r="F907">
            <v>0</v>
          </cell>
        </row>
        <row r="908">
          <cell r="A908" t="str">
            <v>b-1  배수구(스텐레스)</v>
          </cell>
          <cell r="C908" t="str">
            <v>개</v>
          </cell>
          <cell r="D908">
            <v>16</v>
          </cell>
          <cell r="E908">
            <v>87800</v>
          </cell>
          <cell r="F908">
            <v>1404800</v>
          </cell>
          <cell r="G908">
            <v>76000</v>
          </cell>
        </row>
        <row r="909">
          <cell r="A909" t="str">
            <v>b-2  연결 배수구(스텐레스)</v>
          </cell>
          <cell r="C909" t="str">
            <v>개</v>
          </cell>
          <cell r="D909">
            <v>16</v>
          </cell>
          <cell r="E909">
            <v>140800</v>
          </cell>
          <cell r="F909">
            <v>2252800</v>
          </cell>
          <cell r="G909">
            <v>120000</v>
          </cell>
        </row>
        <row r="910">
          <cell r="A910" t="str">
            <v>b-3  직  관</v>
          </cell>
          <cell r="C910" t="str">
            <v>M</v>
          </cell>
          <cell r="D910">
            <v>185</v>
          </cell>
          <cell r="E910">
            <v>67500</v>
          </cell>
          <cell r="F910">
            <v>12487500</v>
          </cell>
          <cell r="G910">
            <v>60000</v>
          </cell>
        </row>
        <row r="911">
          <cell r="A911" t="str">
            <v>b-4  곡  관</v>
          </cell>
          <cell r="C911" t="str">
            <v>개</v>
          </cell>
          <cell r="D911">
            <v>24</v>
          </cell>
          <cell r="E911">
            <v>26240</v>
          </cell>
          <cell r="F911">
            <v>629760</v>
          </cell>
          <cell r="G911">
            <v>23000</v>
          </cell>
        </row>
        <row r="912">
          <cell r="A912" t="str">
            <v>b-5  연결부(스텐레스)</v>
          </cell>
          <cell r="C912" t="str">
            <v>개</v>
          </cell>
          <cell r="D912">
            <v>194</v>
          </cell>
          <cell r="E912">
            <v>14430</v>
          </cell>
          <cell r="F912">
            <v>2799420</v>
          </cell>
          <cell r="G912">
            <v>12000</v>
          </cell>
        </row>
        <row r="913">
          <cell r="A913" t="str">
            <v>3.24  교명판및 설명판</v>
          </cell>
          <cell r="D913">
            <v>0</v>
          </cell>
          <cell r="F913">
            <v>0</v>
          </cell>
        </row>
        <row r="914">
          <cell r="A914" t="str">
            <v>a  교명판</v>
          </cell>
          <cell r="C914" t="str">
            <v>개</v>
          </cell>
          <cell r="D914">
            <v>12</v>
          </cell>
          <cell r="E914">
            <v>11240</v>
          </cell>
          <cell r="F914">
            <v>134880</v>
          </cell>
          <cell r="G914">
            <v>80000</v>
          </cell>
        </row>
        <row r="915">
          <cell r="A915" t="str">
            <v>b  설명판</v>
          </cell>
          <cell r="C915" t="str">
            <v>개</v>
          </cell>
          <cell r="D915">
            <v>12</v>
          </cell>
          <cell r="E915">
            <v>15020</v>
          </cell>
          <cell r="F915">
            <v>180240</v>
          </cell>
          <cell r="G915">
            <v>80000</v>
          </cell>
        </row>
        <row r="916">
          <cell r="A916" t="str">
            <v>c  교명주</v>
          </cell>
          <cell r="C916" t="str">
            <v>개</v>
          </cell>
          <cell r="D916">
            <v>4</v>
          </cell>
          <cell r="E916">
            <v>997000</v>
          </cell>
          <cell r="F916">
            <v>3988000</v>
          </cell>
          <cell r="G916">
            <v>1500000</v>
          </cell>
        </row>
        <row r="917">
          <cell r="A917" t="str">
            <v>3.25  교대 및 교각 보호공</v>
          </cell>
          <cell r="D917">
            <v>0</v>
          </cell>
          <cell r="F917">
            <v>0</v>
          </cell>
        </row>
        <row r="918">
          <cell r="A918" t="str">
            <v>a  세굴방지용 사석채움</v>
          </cell>
          <cell r="C918" t="str">
            <v>M3</v>
          </cell>
          <cell r="D918">
            <v>378</v>
          </cell>
          <cell r="E918">
            <v>28850</v>
          </cell>
          <cell r="F918">
            <v>10905300</v>
          </cell>
          <cell r="G918">
            <v>25000</v>
          </cell>
        </row>
        <row r="919">
          <cell r="A919" t="str">
            <v>b  교대보호블럭</v>
          </cell>
          <cell r="D919">
            <v>0</v>
          </cell>
          <cell r="F919">
            <v>0</v>
          </cell>
        </row>
        <row r="920">
          <cell r="A920" t="str">
            <v>b-1  하천용(형식-1)</v>
          </cell>
          <cell r="C920" t="str">
            <v>M2</v>
          </cell>
          <cell r="D920">
            <v>0</v>
          </cell>
          <cell r="F920">
            <v>0</v>
          </cell>
        </row>
        <row r="921">
          <cell r="A921" t="str">
            <v>b-2  육교용(형식-2)</v>
          </cell>
          <cell r="C921" t="str">
            <v>M2</v>
          </cell>
          <cell r="D921">
            <v>370</v>
          </cell>
          <cell r="E921">
            <v>21500</v>
          </cell>
          <cell r="F921">
            <v>7955000</v>
          </cell>
          <cell r="G921">
            <v>28000</v>
          </cell>
        </row>
        <row r="922">
          <cell r="A922" t="str">
            <v>c  돌망태</v>
          </cell>
          <cell r="C922" t="str">
            <v>M2</v>
          </cell>
          <cell r="D922">
            <v>0</v>
          </cell>
          <cell r="F922">
            <v>0</v>
          </cell>
        </row>
        <row r="923">
          <cell r="A923" t="str">
            <v>3.26  측량기준점 설치</v>
          </cell>
          <cell r="C923" t="str">
            <v>개</v>
          </cell>
          <cell r="D923">
            <v>1</v>
          </cell>
          <cell r="E923">
            <v>18900</v>
          </cell>
          <cell r="F923">
            <v>18900</v>
          </cell>
          <cell r="G923">
            <v>30000</v>
          </cell>
        </row>
        <row r="924">
          <cell r="A924" t="str">
            <v>3.27  콘크리트 생산 또는 구입</v>
          </cell>
          <cell r="D924">
            <v>0</v>
          </cell>
          <cell r="F924">
            <v>0</v>
          </cell>
        </row>
        <row r="925">
          <cell r="A925" t="str">
            <v>a  P.C 19 M/M</v>
          </cell>
          <cell r="C925" t="str">
            <v>M3</v>
          </cell>
          <cell r="D925">
            <v>586</v>
          </cell>
          <cell r="E925">
            <v>4400</v>
          </cell>
          <cell r="F925">
            <v>2578400</v>
          </cell>
          <cell r="G925">
            <v>15283</v>
          </cell>
        </row>
        <row r="926">
          <cell r="A926" t="str">
            <v>b  1종  콘크리트</v>
          </cell>
          <cell r="D926">
            <v>0</v>
          </cell>
          <cell r="F926">
            <v>0</v>
          </cell>
        </row>
        <row r="927">
          <cell r="A927" t="str">
            <v>b-1  25 M/M(일반)</v>
          </cell>
          <cell r="C927" t="str">
            <v>M3</v>
          </cell>
          <cell r="D927">
            <v>10062</v>
          </cell>
          <cell r="E927">
            <v>4200</v>
          </cell>
          <cell r="F927">
            <v>42260400</v>
          </cell>
          <cell r="G927">
            <v>10483</v>
          </cell>
        </row>
        <row r="928">
          <cell r="A928" t="str">
            <v>b-2  25 M/M(섬유보강재)</v>
          </cell>
          <cell r="C928" t="str">
            <v>M3</v>
          </cell>
          <cell r="D928">
            <v>1413</v>
          </cell>
          <cell r="E928">
            <v>8800</v>
          </cell>
          <cell r="F928">
            <v>12434400</v>
          </cell>
          <cell r="G928">
            <v>15483</v>
          </cell>
        </row>
        <row r="929">
          <cell r="A929" t="str">
            <v>c  2종  콘크리트</v>
          </cell>
          <cell r="D929">
            <v>0</v>
          </cell>
          <cell r="F929">
            <v>0</v>
          </cell>
        </row>
        <row r="930">
          <cell r="A930" t="str">
            <v>c-1  32 M/M(일반)</v>
          </cell>
          <cell r="C930" t="str">
            <v>M3</v>
          </cell>
          <cell r="D930">
            <v>5409</v>
          </cell>
          <cell r="E930">
            <v>4200</v>
          </cell>
          <cell r="F930">
            <v>22717800</v>
          </cell>
          <cell r="G930">
            <v>10422</v>
          </cell>
        </row>
        <row r="931">
          <cell r="A931" t="str">
            <v>c-2  25 M/M(수중)</v>
          </cell>
          <cell r="C931" t="str">
            <v>M3</v>
          </cell>
          <cell r="D931">
            <v>0</v>
          </cell>
          <cell r="F931">
            <v>0</v>
          </cell>
        </row>
        <row r="932">
          <cell r="A932" t="str">
            <v>c-3  32 M/M(내황산염시멘트)</v>
          </cell>
          <cell r="C932" t="str">
            <v>M3</v>
          </cell>
          <cell r="D932">
            <v>0</v>
          </cell>
          <cell r="F932">
            <v>0</v>
          </cell>
        </row>
        <row r="933">
          <cell r="A933" t="str">
            <v>c-4  25 M/M(내황산염시멘트)</v>
          </cell>
          <cell r="C933" t="str">
            <v>M3</v>
          </cell>
          <cell r="D933">
            <v>0</v>
          </cell>
          <cell r="F933">
            <v>0</v>
          </cell>
        </row>
        <row r="934">
          <cell r="A934" t="str">
            <v>d  3종  콘크리트</v>
          </cell>
          <cell r="D934">
            <v>0</v>
          </cell>
          <cell r="F934">
            <v>0</v>
          </cell>
        </row>
        <row r="935">
          <cell r="A935" t="str">
            <v>d-1  25 M/M(일반)</v>
          </cell>
          <cell r="C935" t="str">
            <v>M3</v>
          </cell>
          <cell r="D935">
            <v>0</v>
          </cell>
          <cell r="F935">
            <v>0</v>
          </cell>
        </row>
        <row r="936">
          <cell r="A936" t="str">
            <v>d-2  25 M/M(수중)</v>
          </cell>
          <cell r="C936" t="str">
            <v>M3</v>
          </cell>
          <cell r="D936">
            <v>0</v>
          </cell>
          <cell r="F936">
            <v>0</v>
          </cell>
        </row>
        <row r="937">
          <cell r="A937" t="str">
            <v>d-3  40 M/M(일반)</v>
          </cell>
          <cell r="C937" t="str">
            <v>M3</v>
          </cell>
          <cell r="D937">
            <v>129</v>
          </cell>
          <cell r="E937">
            <v>3800</v>
          </cell>
          <cell r="F937">
            <v>490200</v>
          </cell>
          <cell r="G937">
            <v>9954</v>
          </cell>
        </row>
        <row r="938">
          <cell r="A938" t="str">
            <v>d-4  40 M/M(수중)</v>
          </cell>
          <cell r="C938" t="str">
            <v>M3</v>
          </cell>
          <cell r="D938">
            <v>0</v>
          </cell>
          <cell r="F938">
            <v>0</v>
          </cell>
        </row>
        <row r="939">
          <cell r="A939" t="str">
            <v>e  5종  콘크리트</v>
          </cell>
          <cell r="D939">
            <v>0</v>
          </cell>
          <cell r="F939">
            <v>0</v>
          </cell>
        </row>
        <row r="940">
          <cell r="A940" t="str">
            <v>e-1  50 M/M(일반)</v>
          </cell>
          <cell r="C940" t="str">
            <v>M3</v>
          </cell>
          <cell r="D940">
            <v>393</v>
          </cell>
          <cell r="E940">
            <v>33800</v>
          </cell>
          <cell r="F940">
            <v>13283400</v>
          </cell>
          <cell r="G940">
            <v>40000</v>
          </cell>
        </row>
        <row r="941">
          <cell r="A941" t="str">
            <v>e-2  50 M/M(수중)</v>
          </cell>
          <cell r="C941" t="str">
            <v>M3</v>
          </cell>
          <cell r="D941">
            <v>0</v>
          </cell>
          <cell r="F941">
            <v>0</v>
          </cell>
        </row>
        <row r="942">
          <cell r="A942" t="str">
            <v>3.28  콘크리트 운반</v>
          </cell>
          <cell r="C942" t="str">
            <v>M3</v>
          </cell>
          <cell r="D942">
            <v>15477</v>
          </cell>
          <cell r="E942">
            <v>3500</v>
          </cell>
          <cell r="F942">
            <v>54169500</v>
          </cell>
          <cell r="G942">
            <v>3140</v>
          </cell>
        </row>
        <row r="943">
          <cell r="A943" t="str">
            <v>3.29  배치플랜트</v>
          </cell>
          <cell r="F943">
            <v>0</v>
          </cell>
        </row>
        <row r="944">
          <cell r="A944" t="str">
            <v>a  설치공</v>
          </cell>
          <cell r="C944" t="str">
            <v>식</v>
          </cell>
          <cell r="D944">
            <v>1</v>
          </cell>
          <cell r="E944">
            <v>53038000</v>
          </cell>
          <cell r="F944">
            <v>53038000</v>
          </cell>
          <cell r="G944">
            <v>350422500</v>
          </cell>
        </row>
        <row r="945">
          <cell r="A945" t="str">
            <v>b  철거공</v>
          </cell>
          <cell r="C945" t="str">
            <v>식</v>
          </cell>
          <cell r="D945">
            <v>1</v>
          </cell>
          <cell r="E945">
            <v>9394000</v>
          </cell>
          <cell r="F945">
            <v>9394000</v>
          </cell>
          <cell r="G945">
            <v>48845000</v>
          </cell>
        </row>
        <row r="946">
          <cell r="A946" t="str">
            <v>3.30  교량난간및 전선관설치</v>
          </cell>
          <cell r="D946">
            <v>0</v>
          </cell>
          <cell r="F946">
            <v>0</v>
          </cell>
        </row>
        <row r="947">
          <cell r="A947" t="str">
            <v>a  난간</v>
          </cell>
          <cell r="C947" t="str">
            <v>M</v>
          </cell>
          <cell r="D947">
            <v>63</v>
          </cell>
          <cell r="E947">
            <v>189100</v>
          </cell>
          <cell r="F947">
            <v>11913300</v>
          </cell>
          <cell r="G947">
            <v>170000</v>
          </cell>
        </row>
        <row r="948">
          <cell r="A948" t="str">
            <v>b  전선관</v>
          </cell>
          <cell r="D948">
            <v>0</v>
          </cell>
          <cell r="F948">
            <v>0</v>
          </cell>
        </row>
        <row r="949">
          <cell r="A949" t="str">
            <v>b-1  전선관(D=50M/M)</v>
          </cell>
          <cell r="C949" t="str">
            <v>M</v>
          </cell>
          <cell r="D949">
            <v>0</v>
          </cell>
          <cell r="F949">
            <v>0</v>
          </cell>
        </row>
        <row r="950">
          <cell r="A950" t="str">
            <v>b-2  전선관(D=100M/M)</v>
          </cell>
          <cell r="C950" t="str">
            <v>M</v>
          </cell>
          <cell r="D950">
            <v>296</v>
          </cell>
          <cell r="E950">
            <v>4200</v>
          </cell>
          <cell r="F950">
            <v>1243200</v>
          </cell>
          <cell r="G950">
            <v>4623</v>
          </cell>
        </row>
        <row r="951">
          <cell r="A951" t="str">
            <v>b-3  전선관(D=150M/M)</v>
          </cell>
          <cell r="C951" t="str">
            <v>M</v>
          </cell>
          <cell r="D951">
            <v>296</v>
          </cell>
          <cell r="E951">
            <v>7460</v>
          </cell>
          <cell r="F951">
            <v>2208160</v>
          </cell>
          <cell r="G951">
            <v>8110</v>
          </cell>
        </row>
        <row r="952">
          <cell r="A952" t="str">
            <v>3.31  점검용 계단 및 STEEL GRATING</v>
          </cell>
          <cell r="D952">
            <v>0</v>
          </cell>
          <cell r="F952">
            <v>0</v>
          </cell>
        </row>
        <row r="953">
          <cell r="A953" t="str">
            <v>a  점검용 계단</v>
          </cell>
          <cell r="C953" t="str">
            <v>개</v>
          </cell>
          <cell r="D953">
            <v>4</v>
          </cell>
          <cell r="E953">
            <v>1087600</v>
          </cell>
          <cell r="F953">
            <v>4350400</v>
          </cell>
          <cell r="G953">
            <v>1053924</v>
          </cell>
        </row>
        <row r="954">
          <cell r="A954" t="str">
            <v>b  STEEL GRATING</v>
          </cell>
          <cell r="C954" t="str">
            <v>M2</v>
          </cell>
          <cell r="D954">
            <v>0</v>
          </cell>
          <cell r="F954">
            <v>0</v>
          </cell>
        </row>
        <row r="955">
          <cell r="A955" t="str">
            <v>c  NOTCH</v>
          </cell>
          <cell r="C955" t="str">
            <v>M</v>
          </cell>
          <cell r="D955">
            <v>240</v>
          </cell>
          <cell r="E955">
            <v>1990</v>
          </cell>
          <cell r="F955">
            <v>477600</v>
          </cell>
          <cell r="G955">
            <v>2220</v>
          </cell>
        </row>
        <row r="956">
          <cell r="A956" t="str">
            <v>B  BEAM 교</v>
          </cell>
          <cell r="D956">
            <v>0</v>
          </cell>
          <cell r="F956">
            <v>0</v>
          </cell>
        </row>
        <row r="957">
          <cell r="A957" t="str">
            <v>3.32  BEAM교(PC, PREFLEX)</v>
          </cell>
          <cell r="D957">
            <v>0</v>
          </cell>
          <cell r="F957">
            <v>0</v>
          </cell>
        </row>
        <row r="958">
          <cell r="A958" t="str">
            <v>a  P.C BEAM</v>
          </cell>
          <cell r="D958">
            <v>0</v>
          </cell>
          <cell r="F958">
            <v>0</v>
          </cell>
        </row>
        <row r="959">
          <cell r="A959" t="str">
            <v>a-1  P.C. BEAM 제작</v>
          </cell>
          <cell r="D959">
            <v>0</v>
          </cell>
          <cell r="F959">
            <v>0</v>
          </cell>
        </row>
        <row r="960">
          <cell r="A960" t="str">
            <v>a-1-a  L = 25 M</v>
          </cell>
          <cell r="C960" t="str">
            <v>본</v>
          </cell>
          <cell r="D960">
            <v>0</v>
          </cell>
          <cell r="F960">
            <v>0</v>
          </cell>
        </row>
        <row r="961">
          <cell r="A961" t="str">
            <v>a-1-b  L = 30 M</v>
          </cell>
          <cell r="C961" t="str">
            <v>본</v>
          </cell>
          <cell r="D961">
            <v>24</v>
          </cell>
          <cell r="E961">
            <v>10257800</v>
          </cell>
          <cell r="F961">
            <v>246187200</v>
          </cell>
          <cell r="G961">
            <v>9000000</v>
          </cell>
        </row>
        <row r="962">
          <cell r="A962" t="str">
            <v>a-1-c  L = 30 M  H = 1.7 M</v>
          </cell>
          <cell r="C962" t="str">
            <v>본</v>
          </cell>
          <cell r="D962">
            <v>0</v>
          </cell>
          <cell r="F962">
            <v>0</v>
          </cell>
        </row>
        <row r="963">
          <cell r="A963" t="str">
            <v>a-2  P.C. BEAM 가설</v>
          </cell>
          <cell r="D963">
            <v>0</v>
          </cell>
          <cell r="F963">
            <v>0</v>
          </cell>
        </row>
        <row r="964">
          <cell r="A964" t="str">
            <v>a-2-a  L = 25 M</v>
          </cell>
          <cell r="C964" t="str">
            <v>본</v>
          </cell>
          <cell r="D964">
            <v>0</v>
          </cell>
          <cell r="F964">
            <v>0</v>
          </cell>
        </row>
        <row r="965">
          <cell r="A965" t="str">
            <v>a-2-b  L = 30 M</v>
          </cell>
          <cell r="C965" t="str">
            <v>본</v>
          </cell>
          <cell r="D965">
            <v>24</v>
          </cell>
          <cell r="E965">
            <v>1108400</v>
          </cell>
          <cell r="F965">
            <v>26601600</v>
          </cell>
          <cell r="G965">
            <v>1000000</v>
          </cell>
        </row>
        <row r="966">
          <cell r="A966" t="str">
            <v>a-2-c  L = 30 M  H = 1.7 M</v>
          </cell>
          <cell r="C966" t="str">
            <v>본</v>
          </cell>
          <cell r="D966">
            <v>0</v>
          </cell>
          <cell r="F966">
            <v>0</v>
          </cell>
        </row>
        <row r="967">
          <cell r="A967" t="str">
            <v>b  PREFLEX BEAM</v>
          </cell>
          <cell r="D967">
            <v>0</v>
          </cell>
          <cell r="F967">
            <v>0</v>
          </cell>
        </row>
        <row r="968">
          <cell r="A968" t="str">
            <v>b-1  PREFLEX BEAM 제작(2.5M)</v>
          </cell>
          <cell r="D968">
            <v>0</v>
          </cell>
          <cell r="F968">
            <v>0</v>
          </cell>
        </row>
        <row r="969">
          <cell r="A969" t="str">
            <v>b-1-a  L = 30 M</v>
          </cell>
          <cell r="C969" t="str">
            <v>본</v>
          </cell>
          <cell r="D969">
            <v>0</v>
          </cell>
          <cell r="F969">
            <v>0</v>
          </cell>
        </row>
        <row r="970">
          <cell r="A970" t="str">
            <v>b-1-b  L = 35 M</v>
          </cell>
          <cell r="C970" t="str">
            <v>본</v>
          </cell>
          <cell r="D970">
            <v>0</v>
          </cell>
          <cell r="F970">
            <v>0</v>
          </cell>
        </row>
        <row r="971">
          <cell r="A971" t="str">
            <v>b-1-c  L = 40 M</v>
          </cell>
          <cell r="C971" t="str">
            <v>본</v>
          </cell>
          <cell r="D971">
            <v>0</v>
          </cell>
          <cell r="F971">
            <v>0</v>
          </cell>
        </row>
        <row r="972">
          <cell r="A972" t="str">
            <v>b-2  PREFLEX BEAM 가설(2.5M)</v>
          </cell>
          <cell r="D972">
            <v>0</v>
          </cell>
          <cell r="F972">
            <v>0</v>
          </cell>
        </row>
        <row r="973">
          <cell r="A973" t="str">
            <v>b-2-a  L = 30 M</v>
          </cell>
          <cell r="C973" t="str">
            <v>본</v>
          </cell>
          <cell r="D973">
            <v>0</v>
          </cell>
          <cell r="F973">
            <v>0</v>
          </cell>
        </row>
        <row r="974">
          <cell r="A974" t="str">
            <v>b-2-b  L = 35 M</v>
          </cell>
          <cell r="C974" t="str">
            <v>본</v>
          </cell>
          <cell r="D974">
            <v>0</v>
          </cell>
          <cell r="F974">
            <v>0</v>
          </cell>
        </row>
        <row r="975">
          <cell r="A975" t="str">
            <v>b-2-c  L = 40 M</v>
          </cell>
          <cell r="C975" t="str">
            <v>본</v>
          </cell>
          <cell r="D975">
            <v>0</v>
          </cell>
          <cell r="F975">
            <v>0</v>
          </cell>
        </row>
        <row r="976">
          <cell r="A976" t="str">
            <v>C  강교</v>
          </cell>
          <cell r="D976">
            <v>0</v>
          </cell>
          <cell r="F976">
            <v>0</v>
          </cell>
        </row>
        <row r="977">
          <cell r="A977" t="str">
            <v>3.33  강교 제작 및 가설</v>
          </cell>
          <cell r="D977">
            <v>0</v>
          </cell>
          <cell r="F977">
            <v>0</v>
          </cell>
        </row>
        <row r="978">
          <cell r="A978" t="str">
            <v>a  강교 제작</v>
          </cell>
          <cell r="C978" t="str">
            <v>TON</v>
          </cell>
          <cell r="D978">
            <v>0</v>
          </cell>
          <cell r="F978">
            <v>0</v>
          </cell>
        </row>
        <row r="979">
          <cell r="A979" t="str">
            <v>b  강교 운반 및 가설</v>
          </cell>
          <cell r="C979" t="str">
            <v>TON</v>
          </cell>
          <cell r="D979">
            <v>0</v>
          </cell>
          <cell r="F979">
            <v>0</v>
          </cell>
        </row>
        <row r="980">
          <cell r="A980" t="str">
            <v>3.34  강교 도장</v>
          </cell>
          <cell r="D980">
            <v>0</v>
          </cell>
          <cell r="F980">
            <v>0</v>
          </cell>
        </row>
        <row r="981">
          <cell r="A981" t="str">
            <v>a  내후성 중방식도장</v>
          </cell>
          <cell r="D981">
            <v>0</v>
          </cell>
          <cell r="F981">
            <v>0</v>
          </cell>
        </row>
        <row r="982">
          <cell r="A982" t="str">
            <v>a-1  외부 도장(공장)</v>
          </cell>
          <cell r="C982" t="str">
            <v>M2</v>
          </cell>
          <cell r="D982">
            <v>0</v>
          </cell>
          <cell r="F982">
            <v>0</v>
          </cell>
        </row>
        <row r="983">
          <cell r="A983" t="str">
            <v>a-2  외부 도장(현장)</v>
          </cell>
          <cell r="C983" t="str">
            <v>M2</v>
          </cell>
          <cell r="D983">
            <v>0</v>
          </cell>
          <cell r="F983">
            <v>0</v>
          </cell>
        </row>
        <row r="984">
          <cell r="A984" t="str">
            <v>a-3  외부 포장면 도장(공장)</v>
          </cell>
          <cell r="C984" t="str">
            <v>M2</v>
          </cell>
          <cell r="D984">
            <v>0</v>
          </cell>
          <cell r="F984">
            <v>0</v>
          </cell>
        </row>
        <row r="985">
          <cell r="A985" t="str">
            <v>a-4  외부 볼트 및 연결판 도장(현장)</v>
          </cell>
          <cell r="C985" t="str">
            <v>M2</v>
          </cell>
          <cell r="D985">
            <v>0</v>
          </cell>
          <cell r="F985">
            <v>0</v>
          </cell>
        </row>
        <row r="986">
          <cell r="A986" t="str">
            <v>a-5  외부연결판도장(공장)</v>
          </cell>
          <cell r="C986" t="str">
            <v>M2</v>
          </cell>
          <cell r="D986">
            <v>0</v>
          </cell>
          <cell r="F986">
            <v>0</v>
          </cell>
        </row>
        <row r="987">
          <cell r="A987" t="str">
            <v>b  초내후성 중방식도장</v>
          </cell>
          <cell r="D987">
            <v>0</v>
          </cell>
          <cell r="F987">
            <v>0</v>
          </cell>
        </row>
        <row r="988">
          <cell r="A988" t="str">
            <v>b-1  외부 도장(공장)</v>
          </cell>
          <cell r="C988" t="str">
            <v>M2</v>
          </cell>
          <cell r="D988">
            <v>0</v>
          </cell>
          <cell r="F988">
            <v>0</v>
          </cell>
        </row>
        <row r="989">
          <cell r="A989" t="str">
            <v>b-2  외부 도장(현장)</v>
          </cell>
          <cell r="C989" t="str">
            <v>M2</v>
          </cell>
          <cell r="D989">
            <v>0</v>
          </cell>
          <cell r="F989">
            <v>0</v>
          </cell>
        </row>
        <row r="990">
          <cell r="A990" t="str">
            <v>b-3  외부 포장면 도장(공장)</v>
          </cell>
          <cell r="C990" t="str">
            <v>M2</v>
          </cell>
          <cell r="D990">
            <v>0</v>
          </cell>
          <cell r="F990">
            <v>0</v>
          </cell>
        </row>
        <row r="991">
          <cell r="A991" t="str">
            <v>b-4  외부 BOLT 및 연결판 도장(현장)</v>
          </cell>
          <cell r="C991" t="str">
            <v>M2</v>
          </cell>
          <cell r="D991">
            <v>0</v>
          </cell>
          <cell r="F991">
            <v>0</v>
          </cell>
        </row>
        <row r="992">
          <cell r="A992" t="str">
            <v>b-5  외부연결판도장(공장)</v>
          </cell>
          <cell r="C992" t="str">
            <v>M2</v>
          </cell>
          <cell r="D992">
            <v>0</v>
          </cell>
          <cell r="F992">
            <v>0</v>
          </cell>
        </row>
        <row r="993">
          <cell r="A993" t="str">
            <v>c  수용성무기징크 도료방식도장</v>
          </cell>
          <cell r="D993">
            <v>0</v>
          </cell>
          <cell r="F993">
            <v>0</v>
          </cell>
        </row>
        <row r="994">
          <cell r="A994" t="str">
            <v>c-1  내부 도장(공장)</v>
          </cell>
          <cell r="C994" t="str">
            <v>M2</v>
          </cell>
          <cell r="D994">
            <v>0</v>
          </cell>
          <cell r="F994">
            <v>0</v>
          </cell>
        </row>
        <row r="995">
          <cell r="A995" t="str">
            <v>c-2  외부 도장(공장)</v>
          </cell>
          <cell r="C995" t="str">
            <v>M2</v>
          </cell>
          <cell r="D995">
            <v>0</v>
          </cell>
          <cell r="F995">
            <v>0</v>
          </cell>
        </row>
        <row r="996">
          <cell r="A996" t="str">
            <v>c-3  외부 도장(현장)</v>
          </cell>
          <cell r="C996" t="str">
            <v>M2</v>
          </cell>
          <cell r="D996">
            <v>0</v>
          </cell>
          <cell r="F996">
            <v>0</v>
          </cell>
        </row>
        <row r="997">
          <cell r="A997" t="str">
            <v>c-4  내외부 BOLT 및 NUT  도장(공장)</v>
          </cell>
          <cell r="C997" t="str">
            <v>TON</v>
          </cell>
          <cell r="D997">
            <v>0</v>
          </cell>
          <cell r="F997">
            <v>0</v>
          </cell>
        </row>
        <row r="998">
          <cell r="A998" t="str">
            <v>c-5  연결판 도장(공장)</v>
          </cell>
          <cell r="C998" t="str">
            <v>M2</v>
          </cell>
          <cell r="D998">
            <v>0</v>
          </cell>
          <cell r="F998">
            <v>0</v>
          </cell>
        </row>
        <row r="999">
          <cell r="A999" t="str">
            <v>c-6  외부 BDLT 및 연결판 도장(현장)</v>
          </cell>
          <cell r="C999" t="str">
            <v>M2</v>
          </cell>
          <cell r="D999">
            <v>0</v>
          </cell>
          <cell r="F999">
            <v>0</v>
          </cell>
        </row>
        <row r="1000">
          <cell r="A1000" t="str">
            <v>c-7  외부 포장면 도장(공장)</v>
          </cell>
          <cell r="C1000" t="str">
            <v>M2</v>
          </cell>
          <cell r="D1000">
            <v>0</v>
          </cell>
          <cell r="F1000">
            <v>0</v>
          </cell>
        </row>
        <row r="1001">
          <cell r="A1001" t="str">
            <v>3.35  스치로폴 채움</v>
          </cell>
          <cell r="C1001" t="str">
            <v>M3</v>
          </cell>
          <cell r="D1001">
            <v>0</v>
          </cell>
          <cell r="F1001">
            <v>0</v>
          </cell>
        </row>
        <row r="1002">
          <cell r="A1002" t="str">
            <v>D  PC BOX 및 PC SLAB 교</v>
          </cell>
          <cell r="D1002">
            <v>0</v>
          </cell>
          <cell r="F1002">
            <v>0</v>
          </cell>
        </row>
        <row r="1003">
          <cell r="A1003" t="str">
            <v>3.36  PC 강재 설치 및 긴장작업</v>
          </cell>
          <cell r="D1003">
            <v>0</v>
          </cell>
          <cell r="F1003">
            <v>0</v>
          </cell>
        </row>
        <row r="1004">
          <cell r="A1004" t="str">
            <v>a  쉬스관 조립</v>
          </cell>
          <cell r="D1004">
            <v>0</v>
          </cell>
          <cell r="F1004">
            <v>0</v>
          </cell>
        </row>
        <row r="1005">
          <cell r="A1005" t="str">
            <v>a-1  D = 130 M/M</v>
          </cell>
          <cell r="C1005" t="str">
            <v>M</v>
          </cell>
          <cell r="D1005">
            <v>0</v>
          </cell>
          <cell r="F1005">
            <v>0</v>
          </cell>
        </row>
        <row r="1006">
          <cell r="A1006" t="str">
            <v>a-2  D = 110 M/M</v>
          </cell>
          <cell r="C1006" t="str">
            <v>M</v>
          </cell>
          <cell r="D1006">
            <v>0</v>
          </cell>
          <cell r="F1006">
            <v>0</v>
          </cell>
        </row>
        <row r="1007">
          <cell r="A1007" t="str">
            <v>a-3  D = 100 M/M</v>
          </cell>
          <cell r="C1007" t="str">
            <v>M</v>
          </cell>
          <cell r="D1007">
            <v>0</v>
          </cell>
          <cell r="F1007">
            <v>0</v>
          </cell>
        </row>
        <row r="1008">
          <cell r="A1008" t="str">
            <v>a-4  D = 90  M/M</v>
          </cell>
          <cell r="C1008" t="str">
            <v>M</v>
          </cell>
          <cell r="D1008">
            <v>0</v>
          </cell>
          <cell r="F1008">
            <v>0</v>
          </cell>
        </row>
        <row r="1009">
          <cell r="A1009" t="str">
            <v>a-5  D = 87  M/M</v>
          </cell>
          <cell r="C1009" t="str">
            <v>M</v>
          </cell>
          <cell r="D1009">
            <v>0</v>
          </cell>
          <cell r="F1009">
            <v>0</v>
          </cell>
        </row>
        <row r="1010">
          <cell r="A1010" t="str">
            <v>a-6  D = 84  M/M</v>
          </cell>
          <cell r="C1010" t="str">
            <v>M</v>
          </cell>
          <cell r="D1010">
            <v>0</v>
          </cell>
          <cell r="F1010">
            <v>0</v>
          </cell>
        </row>
        <row r="1011">
          <cell r="A1011" t="str">
            <v>a-7  D = 81  M/M</v>
          </cell>
          <cell r="C1011" t="str">
            <v>M</v>
          </cell>
          <cell r="D1011">
            <v>0</v>
          </cell>
          <cell r="F1011">
            <v>0</v>
          </cell>
        </row>
        <row r="1012">
          <cell r="A1012" t="str">
            <v>a-8  D = 75  M/M</v>
          </cell>
          <cell r="C1012" t="str">
            <v>M</v>
          </cell>
          <cell r="D1012">
            <v>0</v>
          </cell>
          <cell r="F1012">
            <v>0</v>
          </cell>
        </row>
        <row r="1013">
          <cell r="A1013" t="str">
            <v>a-9  D = 66  M/M</v>
          </cell>
          <cell r="C1013" t="str">
            <v>M</v>
          </cell>
          <cell r="D1013">
            <v>0</v>
          </cell>
          <cell r="F1013">
            <v>0</v>
          </cell>
        </row>
        <row r="1014">
          <cell r="A1014" t="str">
            <v>a-10  D = 63  M/M</v>
          </cell>
          <cell r="C1014" t="str">
            <v>M</v>
          </cell>
          <cell r="D1014">
            <v>0</v>
          </cell>
          <cell r="F1014">
            <v>0</v>
          </cell>
        </row>
        <row r="1015">
          <cell r="A1015" t="str">
            <v>a-11  D = 51  M/M</v>
          </cell>
          <cell r="C1015" t="str">
            <v>M</v>
          </cell>
          <cell r="D1015">
            <v>0</v>
          </cell>
          <cell r="F1015">
            <v>0</v>
          </cell>
        </row>
        <row r="1016">
          <cell r="A1016" t="str">
            <v>b  정착장치 설치</v>
          </cell>
          <cell r="D1016">
            <v>0</v>
          </cell>
          <cell r="F1016">
            <v>0</v>
          </cell>
        </row>
        <row r="1017">
          <cell r="A1017" t="str">
            <v>b-1  긴장 정착 장치</v>
          </cell>
          <cell r="D1017">
            <v>0</v>
          </cell>
          <cell r="F1017">
            <v>0</v>
          </cell>
        </row>
        <row r="1018">
          <cell r="A1018" t="str">
            <v>b-1-a  22*12.7 M/M</v>
          </cell>
          <cell r="C1018" t="str">
            <v>개</v>
          </cell>
          <cell r="D1018">
            <v>0</v>
          </cell>
          <cell r="F1018">
            <v>0</v>
          </cell>
        </row>
        <row r="1019">
          <cell r="A1019" t="str">
            <v>b-1-b  19*12.7 M/M</v>
          </cell>
          <cell r="C1019" t="str">
            <v>개</v>
          </cell>
          <cell r="D1019">
            <v>0</v>
          </cell>
          <cell r="F1019">
            <v>0</v>
          </cell>
        </row>
        <row r="1020">
          <cell r="A1020" t="str">
            <v>b-1-c  16*12.7 M/M</v>
          </cell>
          <cell r="C1020" t="str">
            <v>개</v>
          </cell>
          <cell r="D1020">
            <v>0</v>
          </cell>
          <cell r="F1020">
            <v>0</v>
          </cell>
        </row>
        <row r="1021">
          <cell r="A1021" t="str">
            <v>b-1-d  15*12.7 M/M</v>
          </cell>
          <cell r="C1021" t="str">
            <v>개</v>
          </cell>
          <cell r="D1021">
            <v>0</v>
          </cell>
          <cell r="F1021">
            <v>0</v>
          </cell>
        </row>
        <row r="1022">
          <cell r="A1022" t="str">
            <v>b-1-e  14*12.7 M/M</v>
          </cell>
          <cell r="C1022" t="str">
            <v>개</v>
          </cell>
          <cell r="D1022">
            <v>0</v>
          </cell>
          <cell r="F1022">
            <v>0</v>
          </cell>
        </row>
        <row r="1023">
          <cell r="A1023" t="str">
            <v>b-1-f  12*12.7 M/M</v>
          </cell>
          <cell r="C1023" t="str">
            <v>개</v>
          </cell>
          <cell r="D1023">
            <v>0</v>
          </cell>
          <cell r="F1023">
            <v>0</v>
          </cell>
        </row>
        <row r="1024">
          <cell r="A1024" t="str">
            <v>b-1-g  9*12.7 M/M</v>
          </cell>
          <cell r="C1024" t="str">
            <v>개</v>
          </cell>
          <cell r="D1024">
            <v>0</v>
          </cell>
          <cell r="F1024">
            <v>0</v>
          </cell>
        </row>
        <row r="1025">
          <cell r="A1025" t="str">
            <v>b-1-h  7*12.7 M/M</v>
          </cell>
          <cell r="C1025" t="str">
            <v>개</v>
          </cell>
          <cell r="D1025">
            <v>0</v>
          </cell>
          <cell r="F1025">
            <v>0</v>
          </cell>
        </row>
        <row r="1026">
          <cell r="A1026" t="str">
            <v>b-1-i  강봉 36 M/M</v>
          </cell>
          <cell r="C1026" t="str">
            <v>개</v>
          </cell>
          <cell r="D1026">
            <v>0</v>
          </cell>
          <cell r="F1026">
            <v>0</v>
          </cell>
        </row>
        <row r="1027">
          <cell r="A1027" t="str">
            <v>b-1-j  강봉 50 M/M</v>
          </cell>
          <cell r="C1027" t="str">
            <v>개</v>
          </cell>
          <cell r="D1027">
            <v>0</v>
          </cell>
          <cell r="F1027">
            <v>0</v>
          </cell>
        </row>
        <row r="1028">
          <cell r="A1028" t="str">
            <v>b-1-k  19*15.2 M/M</v>
          </cell>
          <cell r="C1028" t="str">
            <v>개</v>
          </cell>
          <cell r="D1028">
            <v>0</v>
          </cell>
          <cell r="F1028">
            <v>0</v>
          </cell>
        </row>
        <row r="1029">
          <cell r="A1029" t="str">
            <v>B-2  고정 정착 장치</v>
          </cell>
          <cell r="D1029">
            <v>0</v>
          </cell>
          <cell r="F1029">
            <v>0</v>
          </cell>
        </row>
        <row r="1030">
          <cell r="A1030" t="str">
            <v>b-2-a  22*12.7 M/M</v>
          </cell>
          <cell r="C1030" t="str">
            <v>개</v>
          </cell>
          <cell r="D1030">
            <v>0</v>
          </cell>
          <cell r="F1030">
            <v>0</v>
          </cell>
        </row>
        <row r="1031">
          <cell r="A1031" t="str">
            <v>b-2-b  19*12.7 M/M</v>
          </cell>
          <cell r="C1031" t="str">
            <v>개</v>
          </cell>
          <cell r="D1031">
            <v>0</v>
          </cell>
          <cell r="F1031">
            <v>0</v>
          </cell>
        </row>
        <row r="1032">
          <cell r="A1032" t="str">
            <v>b-2-c  16*12.7 M/M</v>
          </cell>
          <cell r="C1032" t="str">
            <v>개</v>
          </cell>
          <cell r="D1032">
            <v>0</v>
          </cell>
          <cell r="F1032">
            <v>0</v>
          </cell>
        </row>
        <row r="1033">
          <cell r="A1033" t="str">
            <v>b-2-d  15*12.7 M/M</v>
          </cell>
          <cell r="C1033" t="str">
            <v>개</v>
          </cell>
          <cell r="D1033">
            <v>0</v>
          </cell>
          <cell r="F1033">
            <v>0</v>
          </cell>
        </row>
        <row r="1034">
          <cell r="A1034" t="str">
            <v>b-2-e  14*12.7 M/M</v>
          </cell>
          <cell r="C1034" t="str">
            <v>개</v>
          </cell>
          <cell r="D1034">
            <v>0</v>
          </cell>
          <cell r="F1034">
            <v>0</v>
          </cell>
        </row>
        <row r="1035">
          <cell r="A1035" t="str">
            <v>b-2-f  12*12.7 M/M</v>
          </cell>
          <cell r="C1035" t="str">
            <v>개</v>
          </cell>
          <cell r="D1035">
            <v>0</v>
          </cell>
          <cell r="F1035">
            <v>0</v>
          </cell>
        </row>
        <row r="1036">
          <cell r="A1036" t="str">
            <v>b-2-g  9*12.7 M/M</v>
          </cell>
          <cell r="C1036" t="str">
            <v>개</v>
          </cell>
          <cell r="D1036">
            <v>0</v>
          </cell>
          <cell r="F1036">
            <v>0</v>
          </cell>
        </row>
        <row r="1037">
          <cell r="A1037" t="str">
            <v>b-2-h  7*12.7 M/M</v>
          </cell>
          <cell r="C1037" t="str">
            <v>개</v>
          </cell>
          <cell r="D1037">
            <v>0</v>
          </cell>
          <cell r="F1037">
            <v>0</v>
          </cell>
        </row>
        <row r="1038">
          <cell r="A1038" t="str">
            <v>b-2-i  강봉 36 M/M</v>
          </cell>
          <cell r="C1038" t="str">
            <v>개</v>
          </cell>
          <cell r="D1038">
            <v>0</v>
          </cell>
          <cell r="F1038">
            <v>0</v>
          </cell>
        </row>
        <row r="1039">
          <cell r="A1039" t="str">
            <v>b-2-j  강봉 50 M/M</v>
          </cell>
          <cell r="C1039" t="str">
            <v>개</v>
          </cell>
          <cell r="D1039">
            <v>0</v>
          </cell>
          <cell r="F1039">
            <v>0</v>
          </cell>
        </row>
        <row r="1040">
          <cell r="A1040" t="str">
            <v>b-3  연결 정착 장치</v>
          </cell>
          <cell r="D1040">
            <v>0</v>
          </cell>
          <cell r="F1040">
            <v>0</v>
          </cell>
        </row>
        <row r="1041">
          <cell r="A1041" t="str">
            <v>b-3-a  22*12.7 M/M</v>
          </cell>
          <cell r="C1041" t="str">
            <v>개</v>
          </cell>
          <cell r="D1041">
            <v>0</v>
          </cell>
          <cell r="F1041">
            <v>0</v>
          </cell>
        </row>
        <row r="1042">
          <cell r="A1042" t="str">
            <v>b-3-b  19*12.7 M/M</v>
          </cell>
          <cell r="C1042" t="str">
            <v>개</v>
          </cell>
          <cell r="D1042">
            <v>0</v>
          </cell>
          <cell r="F1042">
            <v>0</v>
          </cell>
        </row>
        <row r="1043">
          <cell r="A1043" t="str">
            <v>b-3-c  16*12.7 M/M</v>
          </cell>
          <cell r="C1043" t="str">
            <v>개</v>
          </cell>
          <cell r="D1043">
            <v>0</v>
          </cell>
          <cell r="F1043">
            <v>0</v>
          </cell>
        </row>
        <row r="1044">
          <cell r="A1044" t="str">
            <v>b-3-d  15*12.7 M/M</v>
          </cell>
          <cell r="C1044" t="str">
            <v>개</v>
          </cell>
          <cell r="D1044">
            <v>0</v>
          </cell>
          <cell r="F1044">
            <v>0</v>
          </cell>
        </row>
        <row r="1045">
          <cell r="A1045" t="str">
            <v>b-3-e  14*12.7 M/M</v>
          </cell>
          <cell r="C1045" t="str">
            <v>개</v>
          </cell>
          <cell r="D1045">
            <v>0</v>
          </cell>
          <cell r="F1045">
            <v>0</v>
          </cell>
        </row>
        <row r="1046">
          <cell r="A1046" t="str">
            <v>b-3-f  12*12.7 M/M</v>
          </cell>
          <cell r="C1046" t="str">
            <v>개</v>
          </cell>
          <cell r="D1046">
            <v>0</v>
          </cell>
          <cell r="F1046">
            <v>0</v>
          </cell>
        </row>
        <row r="1047">
          <cell r="A1047" t="str">
            <v>b-3-g  9*12.7 M/M</v>
          </cell>
          <cell r="C1047" t="str">
            <v>개</v>
          </cell>
          <cell r="D1047">
            <v>0</v>
          </cell>
          <cell r="F1047">
            <v>0</v>
          </cell>
        </row>
        <row r="1048">
          <cell r="A1048" t="str">
            <v>b-3-h  7*12.7 M/M</v>
          </cell>
          <cell r="C1048" t="str">
            <v>개</v>
          </cell>
          <cell r="D1048">
            <v>0</v>
          </cell>
          <cell r="F1048">
            <v>0</v>
          </cell>
        </row>
        <row r="1049">
          <cell r="A1049" t="str">
            <v>b-3-i  강봉 36 M/M</v>
          </cell>
          <cell r="C1049" t="str">
            <v>개</v>
          </cell>
          <cell r="D1049">
            <v>0</v>
          </cell>
          <cell r="F1049">
            <v>0</v>
          </cell>
        </row>
        <row r="1050">
          <cell r="A1050" t="str">
            <v>b-3-j  강봉 50 M/M</v>
          </cell>
          <cell r="C1050" t="str">
            <v>개</v>
          </cell>
          <cell r="D1050">
            <v>0</v>
          </cell>
          <cell r="F1050">
            <v>0</v>
          </cell>
        </row>
        <row r="1051">
          <cell r="A1051" t="str">
            <v>c  PC 강재 설치</v>
          </cell>
          <cell r="D1051">
            <v>0</v>
          </cell>
          <cell r="F1051">
            <v>0</v>
          </cell>
        </row>
        <row r="1052">
          <cell r="A1052" t="str">
            <v>c-1  직선배치용</v>
          </cell>
          <cell r="C1052" t="str">
            <v>TON</v>
          </cell>
          <cell r="D1052">
            <v>0</v>
          </cell>
          <cell r="F1052">
            <v>0</v>
          </cell>
        </row>
        <row r="1053">
          <cell r="A1053" t="str">
            <v>c-2  곡선배치용</v>
          </cell>
          <cell r="C1053" t="str">
            <v>TON</v>
          </cell>
          <cell r="D1053">
            <v>0</v>
          </cell>
          <cell r="F1053">
            <v>0</v>
          </cell>
        </row>
        <row r="1054">
          <cell r="A1054" t="str">
            <v>c-3  직선배치용(강봉)</v>
          </cell>
          <cell r="C1054" t="str">
            <v>TON</v>
          </cell>
          <cell r="D1054">
            <v>0</v>
          </cell>
          <cell r="F1054">
            <v>0</v>
          </cell>
        </row>
        <row r="1055">
          <cell r="A1055" t="str">
            <v>c-4  곡선배치용(강봉)</v>
          </cell>
          <cell r="C1055" t="str">
            <v>TON</v>
          </cell>
          <cell r="D1055">
            <v>0</v>
          </cell>
          <cell r="F1055">
            <v>0</v>
          </cell>
        </row>
        <row r="1056">
          <cell r="A1056" t="str">
            <v>d  PC 강재 긴장작업</v>
          </cell>
          <cell r="D1056">
            <v>0</v>
          </cell>
          <cell r="F1056">
            <v>0</v>
          </cell>
        </row>
        <row r="1057">
          <cell r="A1057" t="str">
            <v>d-1  일단 긴장</v>
          </cell>
          <cell r="D1057">
            <v>0</v>
          </cell>
          <cell r="F1057">
            <v>0</v>
          </cell>
        </row>
        <row r="1058">
          <cell r="A1058" t="str">
            <v>d-1-a  22*12.7 M/M</v>
          </cell>
          <cell r="C1058" t="str">
            <v>개</v>
          </cell>
          <cell r="D1058">
            <v>0</v>
          </cell>
          <cell r="F1058">
            <v>0</v>
          </cell>
        </row>
        <row r="1059">
          <cell r="A1059" t="str">
            <v>d-1-b  19*12.7 M/M</v>
          </cell>
          <cell r="C1059" t="str">
            <v>개</v>
          </cell>
          <cell r="D1059">
            <v>0</v>
          </cell>
          <cell r="F1059">
            <v>0</v>
          </cell>
        </row>
        <row r="1060">
          <cell r="A1060" t="str">
            <v>d-1-c  16*12.7 M/M</v>
          </cell>
          <cell r="C1060" t="str">
            <v>개</v>
          </cell>
          <cell r="D1060">
            <v>0</v>
          </cell>
          <cell r="F1060">
            <v>0</v>
          </cell>
        </row>
        <row r="1061">
          <cell r="A1061" t="str">
            <v>d-1-d  15*12.7 M/M</v>
          </cell>
          <cell r="C1061" t="str">
            <v>개</v>
          </cell>
          <cell r="D1061">
            <v>0</v>
          </cell>
          <cell r="F1061">
            <v>0</v>
          </cell>
        </row>
        <row r="1062">
          <cell r="A1062" t="str">
            <v>d-1-e  14*12.7 M/M</v>
          </cell>
          <cell r="C1062" t="str">
            <v>개</v>
          </cell>
          <cell r="D1062">
            <v>0</v>
          </cell>
          <cell r="F1062">
            <v>0</v>
          </cell>
        </row>
        <row r="1063">
          <cell r="A1063" t="str">
            <v>d-1-f  12*12.7 M/M</v>
          </cell>
          <cell r="C1063" t="str">
            <v>개</v>
          </cell>
          <cell r="D1063">
            <v>0</v>
          </cell>
          <cell r="F1063">
            <v>0</v>
          </cell>
        </row>
        <row r="1064">
          <cell r="A1064" t="str">
            <v>d-1-g  9*12.7 M/M</v>
          </cell>
          <cell r="C1064" t="str">
            <v>개</v>
          </cell>
          <cell r="D1064">
            <v>0</v>
          </cell>
          <cell r="F1064">
            <v>0</v>
          </cell>
        </row>
        <row r="1065">
          <cell r="A1065" t="str">
            <v>d-1-h  7*12.7 M/M</v>
          </cell>
          <cell r="C1065" t="str">
            <v>개</v>
          </cell>
          <cell r="D1065">
            <v>0</v>
          </cell>
          <cell r="F1065">
            <v>0</v>
          </cell>
        </row>
        <row r="1066">
          <cell r="A1066" t="str">
            <v>d-1-i  강봉 36 M/M</v>
          </cell>
          <cell r="C1066" t="str">
            <v>개</v>
          </cell>
          <cell r="D1066">
            <v>0</v>
          </cell>
          <cell r="F1066">
            <v>0</v>
          </cell>
        </row>
        <row r="1067">
          <cell r="A1067" t="str">
            <v>d-1-j  강봉 50 M/M</v>
          </cell>
          <cell r="C1067" t="str">
            <v>개</v>
          </cell>
          <cell r="D1067">
            <v>0</v>
          </cell>
          <cell r="F1067">
            <v>0</v>
          </cell>
        </row>
        <row r="1068">
          <cell r="A1068" t="str">
            <v>d-2  양단 긴장</v>
          </cell>
          <cell r="D1068">
            <v>0</v>
          </cell>
          <cell r="F1068">
            <v>0</v>
          </cell>
        </row>
        <row r="1069">
          <cell r="A1069" t="str">
            <v>d-2-a  22*12.7 M/M</v>
          </cell>
          <cell r="C1069" t="str">
            <v>개</v>
          </cell>
          <cell r="D1069">
            <v>0</v>
          </cell>
          <cell r="F1069">
            <v>0</v>
          </cell>
        </row>
        <row r="1070">
          <cell r="A1070" t="str">
            <v>d-2-b  19*12.7 M/M</v>
          </cell>
          <cell r="C1070" t="str">
            <v>개</v>
          </cell>
          <cell r="D1070">
            <v>0</v>
          </cell>
          <cell r="F1070">
            <v>0</v>
          </cell>
        </row>
        <row r="1071">
          <cell r="A1071" t="str">
            <v>d-2-c  16*12.7 M/M</v>
          </cell>
          <cell r="C1071" t="str">
            <v>개</v>
          </cell>
          <cell r="D1071">
            <v>0</v>
          </cell>
          <cell r="F1071">
            <v>0</v>
          </cell>
        </row>
        <row r="1072">
          <cell r="A1072" t="str">
            <v>d-2-d  15*12.7 M/M</v>
          </cell>
          <cell r="C1072" t="str">
            <v>개</v>
          </cell>
          <cell r="D1072">
            <v>0</v>
          </cell>
          <cell r="F1072">
            <v>0</v>
          </cell>
        </row>
        <row r="1073">
          <cell r="A1073" t="str">
            <v>d-2-e  14*12.7 M/M</v>
          </cell>
          <cell r="C1073" t="str">
            <v>개</v>
          </cell>
          <cell r="D1073">
            <v>0</v>
          </cell>
          <cell r="F1073">
            <v>0</v>
          </cell>
        </row>
        <row r="1074">
          <cell r="A1074" t="str">
            <v>d-2-f  12*12.7 M/M</v>
          </cell>
          <cell r="C1074" t="str">
            <v>개</v>
          </cell>
          <cell r="D1074">
            <v>0</v>
          </cell>
          <cell r="F1074">
            <v>0</v>
          </cell>
        </row>
        <row r="1075">
          <cell r="A1075" t="str">
            <v>d-2-g  9*12.7 M/M</v>
          </cell>
          <cell r="C1075" t="str">
            <v>개</v>
          </cell>
          <cell r="D1075">
            <v>0</v>
          </cell>
          <cell r="F1075">
            <v>0</v>
          </cell>
        </row>
        <row r="1076">
          <cell r="A1076" t="str">
            <v>d-2-h  7*12.7 M/M</v>
          </cell>
          <cell r="C1076" t="str">
            <v>개</v>
          </cell>
          <cell r="D1076">
            <v>0</v>
          </cell>
          <cell r="F1076">
            <v>0</v>
          </cell>
        </row>
        <row r="1077">
          <cell r="A1077" t="str">
            <v>d-2-i  강봉 36 M/M</v>
          </cell>
          <cell r="C1077" t="str">
            <v>개</v>
          </cell>
          <cell r="D1077">
            <v>0</v>
          </cell>
          <cell r="F1077">
            <v>0</v>
          </cell>
        </row>
        <row r="1078">
          <cell r="A1078" t="str">
            <v>d-2-j  강봉 50 M/M</v>
          </cell>
          <cell r="C1078" t="str">
            <v>개</v>
          </cell>
          <cell r="D1078">
            <v>0</v>
          </cell>
          <cell r="F1078">
            <v>0</v>
          </cell>
        </row>
        <row r="1079">
          <cell r="A1079" t="str">
            <v>d-2-k  19*15.2 M/M</v>
          </cell>
          <cell r="C1079" t="str">
            <v>개</v>
          </cell>
          <cell r="D1079">
            <v>0</v>
          </cell>
          <cell r="F1079">
            <v>0</v>
          </cell>
        </row>
        <row r="1080">
          <cell r="A1080" t="str">
            <v>d-3  연결정착구 긴장</v>
          </cell>
          <cell r="D1080">
            <v>0</v>
          </cell>
          <cell r="F1080">
            <v>0</v>
          </cell>
        </row>
        <row r="1081">
          <cell r="A1081" t="str">
            <v>d-3-a  22*12.7 M/M</v>
          </cell>
          <cell r="C1081" t="str">
            <v>개</v>
          </cell>
          <cell r="D1081">
            <v>0</v>
          </cell>
          <cell r="F1081">
            <v>0</v>
          </cell>
        </row>
        <row r="1082">
          <cell r="A1082" t="str">
            <v>d-3-b  19*12.7 M/M</v>
          </cell>
          <cell r="C1082" t="str">
            <v>개</v>
          </cell>
          <cell r="D1082">
            <v>0</v>
          </cell>
          <cell r="F1082">
            <v>0</v>
          </cell>
        </row>
        <row r="1083">
          <cell r="A1083" t="str">
            <v>d-3-c  16*12.7 M/M</v>
          </cell>
          <cell r="C1083" t="str">
            <v>개</v>
          </cell>
          <cell r="D1083">
            <v>0</v>
          </cell>
          <cell r="F1083">
            <v>0</v>
          </cell>
        </row>
        <row r="1084">
          <cell r="A1084" t="str">
            <v>d-3-d  15*12.7 M/M</v>
          </cell>
          <cell r="C1084" t="str">
            <v>개</v>
          </cell>
          <cell r="D1084">
            <v>0</v>
          </cell>
          <cell r="F1084">
            <v>0</v>
          </cell>
        </row>
        <row r="1085">
          <cell r="A1085" t="str">
            <v>d-3-e  14*12.7 M/M</v>
          </cell>
          <cell r="C1085" t="str">
            <v>개</v>
          </cell>
          <cell r="D1085">
            <v>0</v>
          </cell>
          <cell r="F1085">
            <v>0</v>
          </cell>
        </row>
        <row r="1086">
          <cell r="A1086" t="str">
            <v>d-3-f  12*12.7 M/M</v>
          </cell>
          <cell r="C1086" t="str">
            <v>개</v>
          </cell>
          <cell r="D1086">
            <v>0</v>
          </cell>
          <cell r="F1086">
            <v>0</v>
          </cell>
        </row>
        <row r="1087">
          <cell r="A1087" t="str">
            <v>d-3-g  9*12.7 M/M</v>
          </cell>
          <cell r="C1087" t="str">
            <v>개</v>
          </cell>
          <cell r="D1087">
            <v>0</v>
          </cell>
          <cell r="F1087">
            <v>0</v>
          </cell>
        </row>
        <row r="1088">
          <cell r="A1088" t="str">
            <v>d-3-h  7*12.7 M/M</v>
          </cell>
          <cell r="C1088" t="str">
            <v>개</v>
          </cell>
          <cell r="D1088">
            <v>0</v>
          </cell>
          <cell r="F1088">
            <v>0</v>
          </cell>
        </row>
        <row r="1089">
          <cell r="A1089" t="str">
            <v>e  그라우팅 밀크</v>
          </cell>
          <cell r="D1089">
            <v>0</v>
          </cell>
          <cell r="F1089">
            <v>0</v>
          </cell>
        </row>
        <row r="1090">
          <cell r="A1090" t="str">
            <v>e-1  22*12.7 M/M</v>
          </cell>
          <cell r="C1090" t="str">
            <v>M</v>
          </cell>
          <cell r="D1090">
            <v>0</v>
          </cell>
          <cell r="F1090">
            <v>0</v>
          </cell>
        </row>
        <row r="1091">
          <cell r="A1091" t="str">
            <v>e-2  19*12.7 M/M</v>
          </cell>
          <cell r="C1091" t="str">
            <v>M</v>
          </cell>
          <cell r="D1091">
            <v>0</v>
          </cell>
          <cell r="F1091">
            <v>0</v>
          </cell>
        </row>
        <row r="1092">
          <cell r="A1092" t="str">
            <v>e-3  16*12.7 M/M</v>
          </cell>
          <cell r="C1092" t="str">
            <v>M</v>
          </cell>
          <cell r="D1092">
            <v>0</v>
          </cell>
          <cell r="F1092">
            <v>0</v>
          </cell>
        </row>
        <row r="1093">
          <cell r="A1093" t="str">
            <v>e-4  15*12.7 M/M</v>
          </cell>
          <cell r="C1093" t="str">
            <v>M</v>
          </cell>
          <cell r="D1093">
            <v>0</v>
          </cell>
          <cell r="F1093">
            <v>0</v>
          </cell>
        </row>
        <row r="1094">
          <cell r="A1094" t="str">
            <v>e-5  14*12.7 M/M</v>
          </cell>
          <cell r="C1094" t="str">
            <v>M</v>
          </cell>
          <cell r="D1094">
            <v>0</v>
          </cell>
          <cell r="F1094">
            <v>0</v>
          </cell>
        </row>
        <row r="1095">
          <cell r="A1095" t="str">
            <v>e-6  12*12.7 M/M</v>
          </cell>
          <cell r="C1095" t="str">
            <v>M</v>
          </cell>
          <cell r="D1095">
            <v>0</v>
          </cell>
          <cell r="F1095">
            <v>0</v>
          </cell>
        </row>
        <row r="1096">
          <cell r="A1096" t="str">
            <v>e-7  9*12.7 M/M</v>
          </cell>
          <cell r="C1096" t="str">
            <v>M</v>
          </cell>
          <cell r="D1096">
            <v>0</v>
          </cell>
          <cell r="F1096">
            <v>0</v>
          </cell>
        </row>
        <row r="1097">
          <cell r="A1097" t="str">
            <v>e-8  7*12.7 M/M</v>
          </cell>
          <cell r="C1097" t="str">
            <v>M</v>
          </cell>
          <cell r="D1097">
            <v>0</v>
          </cell>
          <cell r="F1097">
            <v>0</v>
          </cell>
        </row>
        <row r="1098">
          <cell r="A1098" t="str">
            <v>e-9  19*15.2 M/M</v>
          </cell>
          <cell r="C1098" t="str">
            <v>M</v>
          </cell>
          <cell r="D1098">
            <v>0</v>
          </cell>
          <cell r="F1098">
            <v>0</v>
          </cell>
        </row>
        <row r="1099">
          <cell r="A1099" t="str">
            <v>f  루우프(정착장치용)</v>
          </cell>
          <cell r="C1099" t="str">
            <v>TON</v>
          </cell>
          <cell r="D1099">
            <v>0</v>
          </cell>
          <cell r="F1099">
            <v>0</v>
          </cell>
        </row>
        <row r="1100">
          <cell r="A1100" t="str">
            <v>g  공기유출구</v>
          </cell>
          <cell r="C1100" t="str">
            <v>개</v>
          </cell>
          <cell r="D1100">
            <v>0</v>
          </cell>
          <cell r="F1100">
            <v>0</v>
          </cell>
        </row>
        <row r="1101">
          <cell r="A1101" t="str">
            <v>h  PVC 파이프</v>
          </cell>
          <cell r="D1101">
            <v>0</v>
          </cell>
          <cell r="F1101">
            <v>0</v>
          </cell>
        </row>
        <row r="1102">
          <cell r="A1102" t="str">
            <v>h-1  배수구</v>
          </cell>
          <cell r="C1102" t="str">
            <v>개</v>
          </cell>
          <cell r="D1102">
            <v>0</v>
          </cell>
          <cell r="F1102">
            <v>0</v>
          </cell>
        </row>
        <row r="1103">
          <cell r="A1103" t="str">
            <v>h-2  주입구 및 전기 인입구</v>
          </cell>
          <cell r="C1103" t="str">
            <v>M</v>
          </cell>
          <cell r="D1103">
            <v>0</v>
          </cell>
          <cell r="F1103">
            <v>0</v>
          </cell>
        </row>
        <row r="1104">
          <cell r="A1104" t="str">
            <v>h-3  파이프(D=25M/M)</v>
          </cell>
          <cell r="C1104" t="str">
            <v>M</v>
          </cell>
          <cell r="D1104">
            <v>0</v>
          </cell>
          <cell r="F1104">
            <v>0</v>
          </cell>
        </row>
        <row r="1105">
          <cell r="A1105" t="str">
            <v>h-4  파이프(D=50M/M)</v>
          </cell>
          <cell r="C1105" t="str">
            <v>M</v>
          </cell>
          <cell r="D1105">
            <v>0</v>
          </cell>
          <cell r="F1105">
            <v>0</v>
          </cell>
        </row>
        <row r="1106">
          <cell r="A1106" t="str">
            <v>h-5  파이프(D=80M/M)</v>
          </cell>
          <cell r="C1106" t="str">
            <v>M</v>
          </cell>
          <cell r="D1106">
            <v>0</v>
          </cell>
          <cell r="F1106">
            <v>0</v>
          </cell>
        </row>
        <row r="1107">
          <cell r="A1107" t="str">
            <v>h-6  파이프(D=100M/M)</v>
          </cell>
          <cell r="C1107" t="str">
            <v>M</v>
          </cell>
          <cell r="D1107">
            <v>0</v>
          </cell>
          <cell r="F1107">
            <v>0</v>
          </cell>
        </row>
        <row r="1108">
          <cell r="A1108" t="str">
            <v>h-7  파이프(D=150M/M)</v>
          </cell>
          <cell r="C1108" t="str">
            <v>M</v>
          </cell>
          <cell r="D1108">
            <v>0</v>
          </cell>
          <cell r="F1108">
            <v>0</v>
          </cell>
        </row>
        <row r="1109">
          <cell r="A1109" t="str">
            <v>i  기계비</v>
          </cell>
          <cell r="C1109" t="str">
            <v>식</v>
          </cell>
          <cell r="D1109">
            <v>0</v>
          </cell>
          <cell r="F1109">
            <v>0</v>
          </cell>
        </row>
        <row r="1110">
          <cell r="A1110" t="str">
            <v>j  고무호스</v>
          </cell>
          <cell r="D1110">
            <v>0</v>
          </cell>
          <cell r="F1110">
            <v>0</v>
          </cell>
        </row>
        <row r="1111">
          <cell r="A1111" t="str">
            <v>j-1  D = 50 M/M</v>
          </cell>
          <cell r="C1111" t="str">
            <v>M</v>
          </cell>
          <cell r="D1111">
            <v>0</v>
          </cell>
          <cell r="F1111">
            <v>0</v>
          </cell>
        </row>
        <row r="1112">
          <cell r="A1112" t="str">
            <v>j-2  D = 80 M/M</v>
          </cell>
          <cell r="C1112" t="str">
            <v>M</v>
          </cell>
          <cell r="D1112">
            <v>0</v>
          </cell>
          <cell r="F1112">
            <v>0</v>
          </cell>
        </row>
        <row r="1113">
          <cell r="A1113" t="str">
            <v>j-3  D = 100 M/M</v>
          </cell>
          <cell r="C1113" t="str">
            <v>M</v>
          </cell>
          <cell r="D1113">
            <v>0</v>
          </cell>
          <cell r="F1113">
            <v>0</v>
          </cell>
        </row>
        <row r="1114">
          <cell r="A1114" t="str">
            <v>K  강관(D114.3,T=5.6M/M,L=2.0)</v>
          </cell>
          <cell r="C1114" t="str">
            <v>개</v>
          </cell>
          <cell r="D1114">
            <v>0</v>
          </cell>
          <cell r="F1114">
            <v>0</v>
          </cell>
        </row>
        <row r="1115">
          <cell r="A1115" t="str">
            <v>l  COUPLER</v>
          </cell>
          <cell r="D1115">
            <v>0</v>
          </cell>
          <cell r="F1115">
            <v>0</v>
          </cell>
        </row>
        <row r="1116">
          <cell r="A1116" t="str">
            <v>l-1  D16</v>
          </cell>
          <cell r="C1116" t="str">
            <v>개</v>
          </cell>
          <cell r="D1116">
            <v>0</v>
          </cell>
          <cell r="F1116">
            <v>0</v>
          </cell>
        </row>
        <row r="1117">
          <cell r="A1117" t="str">
            <v>l-2  D19</v>
          </cell>
          <cell r="C1117" t="str">
            <v>개</v>
          </cell>
          <cell r="D1117">
            <v>0</v>
          </cell>
          <cell r="F1117">
            <v>0</v>
          </cell>
        </row>
        <row r="1118">
          <cell r="A1118" t="str">
            <v>l-3  D22</v>
          </cell>
          <cell r="C1118" t="str">
            <v>개</v>
          </cell>
          <cell r="D1118">
            <v>0</v>
          </cell>
          <cell r="F1118">
            <v>0</v>
          </cell>
        </row>
        <row r="1119">
          <cell r="A1119" t="str">
            <v>m  스치로폴</v>
          </cell>
          <cell r="D1119">
            <v>0</v>
          </cell>
          <cell r="F1119">
            <v>0</v>
          </cell>
        </row>
        <row r="1120">
          <cell r="A1120" t="str">
            <v>m-1  T=20M/M</v>
          </cell>
          <cell r="C1120" t="str">
            <v>M2</v>
          </cell>
          <cell r="D1120">
            <v>0</v>
          </cell>
          <cell r="F1120">
            <v>0</v>
          </cell>
        </row>
        <row r="1121">
          <cell r="A1121" t="str">
            <v>m-2  T=30M/M</v>
          </cell>
          <cell r="C1121" t="str">
            <v>M2</v>
          </cell>
          <cell r="D1121">
            <v>0</v>
          </cell>
          <cell r="F1121">
            <v>0</v>
          </cell>
        </row>
        <row r="1122">
          <cell r="A1122" t="str">
            <v>m-3  T=50M/M</v>
          </cell>
          <cell r="C1122" t="str">
            <v>M2</v>
          </cell>
          <cell r="D1122">
            <v>0</v>
          </cell>
          <cell r="F1122">
            <v>0</v>
          </cell>
        </row>
        <row r="1123">
          <cell r="A1123" t="str">
            <v>n  인서트볼트(ㄱ형0.5")</v>
          </cell>
          <cell r="C1123" t="str">
            <v>개</v>
          </cell>
          <cell r="D1123">
            <v>0</v>
          </cell>
          <cell r="F1123">
            <v>0</v>
          </cell>
        </row>
        <row r="1124">
          <cell r="A1124" t="str">
            <v>o  냉각파이프(강관D=1")</v>
          </cell>
          <cell r="C1124" t="str">
            <v>M</v>
          </cell>
          <cell r="D1124">
            <v>0</v>
          </cell>
          <cell r="F1124">
            <v>0</v>
          </cell>
        </row>
        <row r="1125">
          <cell r="A1125" t="str">
            <v>p  유지보수용(EXTRA TENDON)</v>
          </cell>
          <cell r="C1125" t="str">
            <v>식</v>
          </cell>
          <cell r="D1125">
            <v>0</v>
          </cell>
          <cell r="F1125">
            <v>0</v>
          </cell>
        </row>
        <row r="1126">
          <cell r="A1126" t="str">
            <v>q  전선관 설치</v>
          </cell>
          <cell r="C1126" t="str">
            <v>M</v>
          </cell>
          <cell r="D1126">
            <v>0</v>
          </cell>
          <cell r="F1126">
            <v>0</v>
          </cell>
        </row>
        <row r="1127">
          <cell r="A1127" t="str">
            <v>3.37  P.C BOX용 강재동바리(FULL STAGING)</v>
          </cell>
          <cell r="C1127" t="str">
            <v>식</v>
          </cell>
          <cell r="D1127">
            <v>0</v>
          </cell>
          <cell r="F1127">
            <v>0</v>
          </cell>
        </row>
        <row r="1128">
          <cell r="A1128" t="str">
            <v>3.38  신구 CON 접착제(에폭시바르기)</v>
          </cell>
          <cell r="C1128" t="str">
            <v>M2</v>
          </cell>
          <cell r="D1128">
            <v>0</v>
          </cell>
          <cell r="F1128">
            <v>0</v>
          </cell>
        </row>
        <row r="1129">
          <cell r="A1129" t="str">
            <v>3.39  증기양생</v>
          </cell>
          <cell r="C1129" t="str">
            <v>식</v>
          </cell>
          <cell r="D1129">
            <v>0</v>
          </cell>
          <cell r="F1129">
            <v>0</v>
          </cell>
        </row>
        <row r="1130">
          <cell r="A1130" t="str">
            <v>3.40  P.C BOX(I.L.M)</v>
          </cell>
          <cell r="D1130">
            <v>0</v>
          </cell>
          <cell r="F1130">
            <v>0</v>
          </cell>
        </row>
        <row r="1131">
          <cell r="A1131" t="str">
            <v>a  추 진 코</v>
          </cell>
          <cell r="D1131">
            <v>0</v>
          </cell>
          <cell r="F1131">
            <v>0</v>
          </cell>
        </row>
        <row r="1132">
          <cell r="A1132" t="str">
            <v>a-1  제  작</v>
          </cell>
          <cell r="C1132" t="str">
            <v>TON</v>
          </cell>
          <cell r="D1132">
            <v>0</v>
          </cell>
          <cell r="F1132">
            <v>0</v>
          </cell>
        </row>
        <row r="1133">
          <cell r="A1133" t="str">
            <v>a-2  설치 및 해체</v>
          </cell>
          <cell r="C1133" t="str">
            <v>TON</v>
          </cell>
          <cell r="D1133">
            <v>0</v>
          </cell>
          <cell r="F1133">
            <v>0</v>
          </cell>
        </row>
        <row r="1134">
          <cell r="A1134" t="str">
            <v>b  작 업 장</v>
          </cell>
          <cell r="C1134" t="str">
            <v>식</v>
          </cell>
          <cell r="D1134">
            <v>0</v>
          </cell>
          <cell r="F1134">
            <v>0</v>
          </cell>
        </row>
        <row r="1135">
          <cell r="A1135" t="str">
            <v>c  P.C BOX용 강재거푸집</v>
          </cell>
          <cell r="D1135">
            <v>0</v>
          </cell>
          <cell r="F1135">
            <v>0</v>
          </cell>
        </row>
        <row r="1136">
          <cell r="A1136" t="str">
            <v>c-1  제  작</v>
          </cell>
          <cell r="C1136" t="str">
            <v>TON</v>
          </cell>
          <cell r="D1136">
            <v>0</v>
          </cell>
          <cell r="F1136">
            <v>0</v>
          </cell>
        </row>
        <row r="1137">
          <cell r="A1137" t="str">
            <v>c-2  설치 및 해체</v>
          </cell>
          <cell r="C1137" t="str">
            <v>TON</v>
          </cell>
          <cell r="D1137">
            <v>0</v>
          </cell>
          <cell r="F1137">
            <v>0</v>
          </cell>
        </row>
        <row r="1138">
          <cell r="A1138" t="str">
            <v>c-3  강재거푸집 조작</v>
          </cell>
          <cell r="C1138" t="str">
            <v>M2</v>
          </cell>
          <cell r="D1138">
            <v>0</v>
          </cell>
          <cell r="F1138">
            <v>0</v>
          </cell>
        </row>
        <row r="1139">
          <cell r="A1139" t="str">
            <v>d  교각 작업대</v>
          </cell>
          <cell r="C1139" t="str">
            <v>개</v>
          </cell>
          <cell r="D1139">
            <v>0</v>
          </cell>
          <cell r="F1139">
            <v>0</v>
          </cell>
        </row>
        <row r="1140">
          <cell r="A1140" t="str">
            <v>e  추진(LAUNCHING)</v>
          </cell>
          <cell r="D1140">
            <v>0</v>
          </cell>
          <cell r="F1140">
            <v>0</v>
          </cell>
        </row>
        <row r="1141">
          <cell r="A1141" t="str">
            <v>e-1  작  업</v>
          </cell>
          <cell r="C1141" t="str">
            <v>식</v>
          </cell>
          <cell r="D1141">
            <v>0</v>
          </cell>
          <cell r="F1141">
            <v>0</v>
          </cell>
        </row>
        <row r="1142">
          <cell r="A1142" t="str">
            <v>e-2  장비비</v>
          </cell>
          <cell r="C1142" t="str">
            <v>식</v>
          </cell>
          <cell r="D1142">
            <v>0</v>
          </cell>
          <cell r="F1142">
            <v>0</v>
          </cell>
        </row>
        <row r="1143">
          <cell r="A1143" t="str">
            <v>f  상부받침 고정</v>
          </cell>
          <cell r="D1143">
            <v>0</v>
          </cell>
          <cell r="F1143">
            <v>0</v>
          </cell>
        </row>
        <row r="1144">
          <cell r="A1144" t="str">
            <v>f-1  교각부</v>
          </cell>
          <cell r="C1144" t="str">
            <v>개</v>
          </cell>
          <cell r="D1144">
            <v>0</v>
          </cell>
          <cell r="F1144">
            <v>0</v>
          </cell>
        </row>
        <row r="1145">
          <cell r="A1145" t="str">
            <v>f-2  교대부</v>
          </cell>
          <cell r="C1145" t="str">
            <v>개</v>
          </cell>
          <cell r="D1145">
            <v>0</v>
          </cell>
          <cell r="F1145">
            <v>0</v>
          </cell>
        </row>
        <row r="1146">
          <cell r="A1146" t="str">
            <v>g  I.L.M용 가교각</v>
          </cell>
          <cell r="D1146">
            <v>0</v>
          </cell>
          <cell r="F1146">
            <v>0</v>
          </cell>
        </row>
        <row r="1147">
          <cell r="A1147" t="str">
            <v>g-1  설  치</v>
          </cell>
          <cell r="C1147" t="str">
            <v>식</v>
          </cell>
          <cell r="D1147">
            <v>0</v>
          </cell>
          <cell r="F1147">
            <v>0</v>
          </cell>
        </row>
        <row r="1148">
          <cell r="A1148" t="str">
            <v>g-2  철  거</v>
          </cell>
          <cell r="C1148" t="str">
            <v>식</v>
          </cell>
          <cell r="D1148">
            <v>0</v>
          </cell>
          <cell r="F1148">
            <v>0</v>
          </cell>
        </row>
        <row r="1149">
          <cell r="A1149" t="str">
            <v>E  옹  벽  공</v>
          </cell>
          <cell r="D1149">
            <v>0</v>
          </cell>
          <cell r="F1149">
            <v>0</v>
          </cell>
        </row>
        <row r="1150">
          <cell r="A1150" t="str">
            <v>3.41  옹벽 배수시설공</v>
          </cell>
          <cell r="D1150">
            <v>0</v>
          </cell>
          <cell r="F1150">
            <v>0</v>
          </cell>
        </row>
        <row r="1151">
          <cell r="A1151" t="str">
            <v>a  P.V.C 파이프(D=100M/M)</v>
          </cell>
          <cell r="C1151" t="str">
            <v>M</v>
          </cell>
          <cell r="D1151">
            <v>199</v>
          </cell>
          <cell r="E1151">
            <v>3220</v>
          </cell>
          <cell r="F1151">
            <v>640780</v>
          </cell>
          <cell r="G1151">
            <v>5700</v>
          </cell>
        </row>
        <row r="1152">
          <cell r="A1152" t="str">
            <v>b  잡석채움</v>
          </cell>
          <cell r="C1152" t="str">
            <v>M3</v>
          </cell>
          <cell r="D1152">
            <v>0</v>
          </cell>
          <cell r="F1152">
            <v>0</v>
          </cell>
        </row>
        <row r="1153">
          <cell r="A1153" t="str">
            <v>c  부직포</v>
          </cell>
          <cell r="C1153" t="str">
            <v>M2</v>
          </cell>
          <cell r="D1153">
            <v>1082</v>
          </cell>
          <cell r="E1153">
            <v>1390</v>
          </cell>
          <cell r="F1153">
            <v>1503980</v>
          </cell>
          <cell r="G1153">
            <v>1500</v>
          </cell>
        </row>
        <row r="1154">
          <cell r="A1154" t="str">
            <v>d  DRAIN BOARD</v>
          </cell>
          <cell r="C1154" t="str">
            <v>M2</v>
          </cell>
          <cell r="D1154">
            <v>995</v>
          </cell>
          <cell r="E1154">
            <v>580</v>
          </cell>
          <cell r="F1154">
            <v>577100</v>
          </cell>
          <cell r="G1154">
            <v>700</v>
          </cell>
        </row>
        <row r="1155">
          <cell r="A1155" t="str">
            <v>3.42  옹벽 신축 장치</v>
          </cell>
          <cell r="D1155">
            <v>0</v>
          </cell>
          <cell r="F1155">
            <v>0</v>
          </cell>
        </row>
        <row r="1156">
          <cell r="A1156" t="str">
            <v>a  스치로폴(T=20M/M)</v>
          </cell>
          <cell r="C1156" t="str">
            <v>M2</v>
          </cell>
          <cell r="D1156">
            <v>215</v>
          </cell>
          <cell r="E1156">
            <v>1900</v>
          </cell>
          <cell r="F1156">
            <v>408500</v>
          </cell>
          <cell r="G1156">
            <v>5000</v>
          </cell>
        </row>
        <row r="1157">
          <cell r="A1157" t="str">
            <v>b  다웰바설치</v>
          </cell>
          <cell r="C1157" t="str">
            <v>개</v>
          </cell>
          <cell r="D1157">
            <v>235</v>
          </cell>
          <cell r="E1157">
            <v>5990</v>
          </cell>
          <cell r="F1157">
            <v>1407650</v>
          </cell>
          <cell r="G1157">
            <v>5000</v>
          </cell>
        </row>
        <row r="1158">
          <cell r="A1158" t="str">
            <v>c  실런트(비중 1.40)</v>
          </cell>
          <cell r="C1158" t="str">
            <v>M</v>
          </cell>
          <cell r="D1158">
            <v>172</v>
          </cell>
          <cell r="E1158">
            <v>940</v>
          </cell>
          <cell r="F1158">
            <v>161680</v>
          </cell>
          <cell r="G1158">
            <v>3000</v>
          </cell>
        </row>
        <row r="1159">
          <cell r="A1159" t="str">
            <v>3.43  보강토 옹벽</v>
          </cell>
          <cell r="D1159">
            <v>0</v>
          </cell>
          <cell r="F1159">
            <v>0</v>
          </cell>
        </row>
        <row r="1160">
          <cell r="A1160" t="str">
            <v>a  판 넬 식</v>
          </cell>
          <cell r="D1160">
            <v>0</v>
          </cell>
          <cell r="F1160">
            <v>0</v>
          </cell>
        </row>
        <row r="1161">
          <cell r="A1161" t="str">
            <v>a-1  자재비 및 운반비</v>
          </cell>
          <cell r="C1161" t="str">
            <v>M2</v>
          </cell>
          <cell r="D1161">
            <v>0</v>
          </cell>
          <cell r="F1161">
            <v>0</v>
          </cell>
        </row>
        <row r="1162">
          <cell r="A1162" t="str">
            <v>a-2  설치비</v>
          </cell>
          <cell r="D1162">
            <v>0</v>
          </cell>
          <cell r="F1162">
            <v>0</v>
          </cell>
        </row>
        <row r="1163">
          <cell r="A1163" t="str">
            <v>a-2-a  판  넬</v>
          </cell>
          <cell r="C1163" t="str">
            <v>M2</v>
          </cell>
          <cell r="D1163">
            <v>0</v>
          </cell>
          <cell r="F1163">
            <v>0</v>
          </cell>
        </row>
        <row r="1164">
          <cell r="A1164" t="str">
            <v>a-2-b  버팀목</v>
          </cell>
          <cell r="C1164" t="str">
            <v>M</v>
          </cell>
          <cell r="D1164">
            <v>0</v>
          </cell>
          <cell r="F1164">
            <v>0</v>
          </cell>
        </row>
        <row r="1165">
          <cell r="A1165" t="str">
            <v>a-2-c  규준틀</v>
          </cell>
          <cell r="C1165" t="str">
            <v>M</v>
          </cell>
          <cell r="D1165">
            <v>0</v>
          </cell>
          <cell r="F1165">
            <v>0</v>
          </cell>
        </row>
        <row r="1166">
          <cell r="A1166" t="str">
            <v>b  블 럭 식</v>
          </cell>
          <cell r="D1166">
            <v>0</v>
          </cell>
          <cell r="F1166">
            <v>0</v>
          </cell>
        </row>
        <row r="1167">
          <cell r="A1167" t="str">
            <v>b-1  기초 잡석 깔기</v>
          </cell>
          <cell r="D1167">
            <v>0</v>
          </cell>
          <cell r="F1167">
            <v>0</v>
          </cell>
        </row>
        <row r="1168">
          <cell r="A1168" t="str">
            <v>b-1-a  잡석 채움(SB-1)</v>
          </cell>
          <cell r="C1168" t="str">
            <v>M3</v>
          </cell>
          <cell r="D1168">
            <v>0</v>
          </cell>
          <cell r="F1168">
            <v>0</v>
          </cell>
        </row>
        <row r="1169">
          <cell r="A1169" t="str">
            <v>b-1-b  잡석 채움(25M/M)</v>
          </cell>
          <cell r="C1169" t="str">
            <v>M3</v>
          </cell>
          <cell r="D1169">
            <v>0</v>
          </cell>
          <cell r="F1169">
            <v>0</v>
          </cell>
        </row>
        <row r="1170">
          <cell r="A1170" t="str">
            <v>b-2  부직포 설치</v>
          </cell>
          <cell r="C1170" t="str">
            <v>M2</v>
          </cell>
          <cell r="D1170">
            <v>0</v>
          </cell>
          <cell r="F1170">
            <v>0</v>
          </cell>
        </row>
        <row r="1171">
          <cell r="A1171" t="str">
            <v>b-3  속채움 및 뒷채움</v>
          </cell>
          <cell r="C1171" t="str">
            <v>M3</v>
          </cell>
          <cell r="D1171">
            <v>0</v>
          </cell>
          <cell r="F1171">
            <v>0</v>
          </cell>
        </row>
        <row r="1172">
          <cell r="A1172" t="str">
            <v>b-4  블럭 쌓기</v>
          </cell>
          <cell r="D1172">
            <v>0</v>
          </cell>
          <cell r="F1172">
            <v>0</v>
          </cell>
        </row>
        <row r="1173">
          <cell r="A1173" t="str">
            <v>b-4-a  무   색</v>
          </cell>
          <cell r="C1173" t="str">
            <v>M2</v>
          </cell>
          <cell r="D1173">
            <v>0</v>
          </cell>
          <cell r="F1173">
            <v>0</v>
          </cell>
        </row>
        <row r="1174">
          <cell r="A1174" t="str">
            <v>b-4-b  유   색</v>
          </cell>
          <cell r="C1174" t="str">
            <v>M2</v>
          </cell>
          <cell r="D1174">
            <v>0</v>
          </cell>
          <cell r="F1174">
            <v>0</v>
          </cell>
        </row>
        <row r="1175">
          <cell r="A1175" t="str">
            <v>b-4-c  상   단</v>
          </cell>
          <cell r="C1175" t="str">
            <v>M2</v>
          </cell>
          <cell r="D1175">
            <v>0</v>
          </cell>
          <cell r="F1175">
            <v>0</v>
          </cell>
        </row>
        <row r="1176">
          <cell r="A1176" t="str">
            <v>b-4-d  유리핀 설치</v>
          </cell>
          <cell r="C1176" t="str">
            <v>M2</v>
          </cell>
          <cell r="D1176">
            <v>0</v>
          </cell>
          <cell r="F1176">
            <v>0</v>
          </cell>
        </row>
        <row r="1177">
          <cell r="A1177" t="str">
            <v>b-4-e  캡   형</v>
          </cell>
          <cell r="C1177" t="str">
            <v>M2</v>
          </cell>
          <cell r="D1177">
            <v>0</v>
          </cell>
          <cell r="F1177">
            <v>0</v>
          </cell>
        </row>
        <row r="1178">
          <cell r="A1178" t="str">
            <v>b-4-f  표 준형</v>
          </cell>
          <cell r="C1178" t="str">
            <v>M2</v>
          </cell>
          <cell r="D1178">
            <v>0</v>
          </cell>
          <cell r="F1178">
            <v>0</v>
          </cell>
        </row>
        <row r="1179">
          <cell r="A1179" t="str">
            <v>b-5  그리드 설치</v>
          </cell>
          <cell r="D1179">
            <v>0</v>
          </cell>
          <cell r="F1179">
            <v>0</v>
          </cell>
        </row>
        <row r="1180">
          <cell r="A1180" t="str">
            <v>b-5-a  형식-1(8T)</v>
          </cell>
          <cell r="C1180" t="str">
            <v>M2</v>
          </cell>
          <cell r="D1180">
            <v>0</v>
          </cell>
          <cell r="F1180">
            <v>0</v>
          </cell>
        </row>
        <row r="1181">
          <cell r="A1181" t="str">
            <v>b-5-b  형식-2(15T)</v>
          </cell>
          <cell r="C1181" t="str">
            <v>M2</v>
          </cell>
          <cell r="D1181">
            <v>0</v>
          </cell>
          <cell r="F1181">
            <v>0</v>
          </cell>
        </row>
        <row r="1182">
          <cell r="A1182" t="str">
            <v>b-5-c  형식-3(55T)</v>
          </cell>
          <cell r="C1182" t="str">
            <v>M2</v>
          </cell>
          <cell r="D1182">
            <v>0</v>
          </cell>
          <cell r="F1182">
            <v>0</v>
          </cell>
        </row>
        <row r="1183">
          <cell r="A1183" t="str">
            <v>b-5-d  형식-4(80T)</v>
          </cell>
          <cell r="C1183" t="str">
            <v>M2</v>
          </cell>
          <cell r="D1183">
            <v>0</v>
          </cell>
          <cell r="F1183">
            <v>0</v>
          </cell>
        </row>
        <row r="1184">
          <cell r="A1184" t="str">
            <v>b-5-e  형식-5(110T)</v>
          </cell>
          <cell r="C1184" t="str">
            <v>M2</v>
          </cell>
          <cell r="D1184">
            <v>0</v>
          </cell>
          <cell r="F1184">
            <v>0</v>
          </cell>
        </row>
        <row r="1185">
          <cell r="A1185" t="str">
            <v>3.44  P.C  BOX  검사구</v>
          </cell>
          <cell r="C1185" t="str">
            <v>개</v>
          </cell>
          <cell r="D1185">
            <v>0</v>
          </cell>
          <cell r="F1185">
            <v>0</v>
          </cell>
        </row>
        <row r="1186">
          <cell r="A1186" t="str">
            <v>3.45  강재동바리(PIER COPING)</v>
          </cell>
          <cell r="C1186" t="str">
            <v>조</v>
          </cell>
          <cell r="D1186">
            <v>0</v>
          </cell>
          <cell r="F1186">
            <v>0</v>
          </cell>
        </row>
        <row r="1187">
          <cell r="A1187" t="str">
            <v>3-46  낙교방지시설</v>
          </cell>
          <cell r="D1187">
            <v>0</v>
          </cell>
          <cell r="F1187">
            <v>0</v>
          </cell>
        </row>
        <row r="1188">
          <cell r="A1188" t="str">
            <v>a  S.T BOX 용</v>
          </cell>
          <cell r="D1188">
            <v>0</v>
          </cell>
          <cell r="F1188">
            <v>0</v>
          </cell>
        </row>
        <row r="1189">
          <cell r="A1189" t="str">
            <v>a-1  형식-1</v>
          </cell>
          <cell r="C1189" t="str">
            <v>개</v>
          </cell>
          <cell r="D1189">
            <v>0</v>
          </cell>
          <cell r="F1189">
            <v>0</v>
          </cell>
        </row>
        <row r="1190">
          <cell r="A1190" t="str">
            <v>a-2  형식-2</v>
          </cell>
          <cell r="C1190" t="str">
            <v>개</v>
          </cell>
          <cell r="D1190">
            <v>0</v>
          </cell>
          <cell r="F1190">
            <v>0</v>
          </cell>
        </row>
        <row r="1191">
          <cell r="A1191" t="str">
            <v>b  P.C BOX 용</v>
          </cell>
          <cell r="D1191">
            <v>0</v>
          </cell>
          <cell r="F1191">
            <v>0</v>
          </cell>
        </row>
        <row r="1192">
          <cell r="A1192" t="str">
            <v>b-1  형식-1</v>
          </cell>
          <cell r="C1192" t="str">
            <v>개</v>
          </cell>
          <cell r="D1192">
            <v>0</v>
          </cell>
          <cell r="F1192">
            <v>0</v>
          </cell>
        </row>
        <row r="1193">
          <cell r="A1193" t="str">
            <v>b-2  형식-2</v>
          </cell>
          <cell r="C1193" t="str">
            <v>개</v>
          </cell>
          <cell r="D1193">
            <v>0</v>
          </cell>
          <cell r="F1193">
            <v>0</v>
          </cell>
        </row>
        <row r="1194">
          <cell r="A1194" t="str">
            <v>3.47  교량유지관리용 표지판</v>
          </cell>
          <cell r="D1194">
            <v>0</v>
          </cell>
          <cell r="F1194">
            <v>0</v>
          </cell>
        </row>
        <row r="1195">
          <cell r="A1195" t="str">
            <v>a  BOX GIRDER 내부용</v>
          </cell>
          <cell r="C1195" t="str">
            <v>개</v>
          </cell>
          <cell r="D1195">
            <v>0</v>
          </cell>
          <cell r="F1195">
            <v>0</v>
          </cell>
        </row>
        <row r="1196">
          <cell r="A1196" t="str">
            <v>b  교각용</v>
          </cell>
          <cell r="C1196" t="str">
            <v>개</v>
          </cell>
          <cell r="D1196">
            <v>0</v>
          </cell>
          <cell r="F1196">
            <v>0</v>
          </cell>
        </row>
        <row r="1197">
          <cell r="A1197" t="str">
            <v>3.48  교량점검시설</v>
          </cell>
          <cell r="D1197">
            <v>0</v>
          </cell>
          <cell r="F1197">
            <v>0</v>
          </cell>
        </row>
        <row r="1198">
          <cell r="A1198" t="str">
            <v>a  형식-1(교대)</v>
          </cell>
          <cell r="C1198" t="str">
            <v>개</v>
          </cell>
          <cell r="D1198">
            <v>0</v>
          </cell>
          <cell r="F1198">
            <v>0</v>
          </cell>
        </row>
        <row r="1199">
          <cell r="A1199" t="str">
            <v>b  형식-2(π형)</v>
          </cell>
          <cell r="C1199" t="str">
            <v>개</v>
          </cell>
          <cell r="D1199">
            <v>2</v>
          </cell>
          <cell r="E1199">
            <v>9847000</v>
          </cell>
          <cell r="F1199">
            <v>19694000</v>
          </cell>
          <cell r="G1199">
            <v>9000000</v>
          </cell>
        </row>
        <row r="1200">
          <cell r="A1200" t="str">
            <v>c  형식-3(T형)</v>
          </cell>
          <cell r="C1200" t="str">
            <v>개</v>
          </cell>
          <cell r="E1200">
            <v>9847000</v>
          </cell>
          <cell r="F1200">
            <v>0</v>
          </cell>
          <cell r="G1200">
            <v>9000000</v>
          </cell>
        </row>
        <row r="1201">
          <cell r="A1201" t="str">
            <v>d  형식-4(문형,라멘식)</v>
          </cell>
          <cell r="C1201" t="str">
            <v>개</v>
          </cell>
          <cell r="F1201">
            <v>0</v>
          </cell>
        </row>
        <row r="1202">
          <cell r="A1202" t="str">
            <v>e  형식-5(다주식)</v>
          </cell>
          <cell r="C1202" t="str">
            <v>개</v>
          </cell>
          <cell r="F1202">
            <v>0</v>
          </cell>
        </row>
        <row r="1203">
          <cell r="A1203" t="str">
            <v>f  형식-6(햄머헤드형)</v>
          </cell>
          <cell r="C1203" t="str">
            <v>개</v>
          </cell>
          <cell r="F1203">
            <v>0</v>
          </cell>
        </row>
        <row r="1204">
          <cell r="A1204" t="str">
            <v>g  형식-7(문형,중공식)</v>
          </cell>
          <cell r="C1204" t="str">
            <v>개</v>
          </cell>
          <cell r="F1204">
            <v>0</v>
          </cell>
        </row>
        <row r="1205">
          <cell r="A1205" t="str">
            <v>3.49  강교내부 유지관리시설</v>
          </cell>
          <cell r="C1205" t="str">
            <v>식</v>
          </cell>
          <cell r="F1205">
            <v>0</v>
          </cell>
        </row>
        <row r="1206">
          <cell r="A1206" t="str">
            <v>3.50  콘크리트 염해도장</v>
          </cell>
          <cell r="C1206" t="str">
            <v>M2</v>
          </cell>
          <cell r="F1206">
            <v>0</v>
          </cell>
        </row>
        <row r="1207">
          <cell r="A1207" t="str">
            <v>3.51  비파괴 검사비</v>
          </cell>
          <cell r="C1207" t="str">
            <v>식</v>
          </cell>
          <cell r="F1207">
            <v>0</v>
          </cell>
        </row>
        <row r="1208">
          <cell r="A1208" t="str">
            <v>3.52  베스티 토목블럭(EPS)</v>
          </cell>
          <cell r="F1208">
            <v>0</v>
          </cell>
        </row>
        <row r="1209">
          <cell r="A1209" t="str">
            <v>a  E.P.S 블럭</v>
          </cell>
          <cell r="F1209">
            <v>0</v>
          </cell>
        </row>
        <row r="1210">
          <cell r="A1210" t="str">
            <v>a-1  EPS 블럭(D-25)</v>
          </cell>
          <cell r="C1210" t="str">
            <v>M3</v>
          </cell>
          <cell r="F1210">
            <v>0</v>
          </cell>
        </row>
        <row r="1211">
          <cell r="A1211" t="str">
            <v>a-2  EPS 블럭(D-20)</v>
          </cell>
          <cell r="C1211" t="str">
            <v>M3</v>
          </cell>
          <cell r="F1211">
            <v>0</v>
          </cell>
        </row>
        <row r="1212">
          <cell r="A1212" t="str">
            <v>b  맹암거(형식-1)</v>
          </cell>
          <cell r="C1212" t="str">
            <v>M</v>
          </cell>
          <cell r="F1212">
            <v>0</v>
          </cell>
        </row>
        <row r="1213">
          <cell r="A1213" t="str">
            <v>c  부직포</v>
          </cell>
          <cell r="F1213">
            <v>0</v>
          </cell>
        </row>
        <row r="1214">
          <cell r="A1214" t="str">
            <v>c-1  배수성 부직포</v>
          </cell>
          <cell r="C1214" t="str">
            <v>M2</v>
          </cell>
          <cell r="F1214">
            <v>0</v>
          </cell>
        </row>
        <row r="1215">
          <cell r="A1215" t="str">
            <v>c-2  차수성 부직포</v>
          </cell>
          <cell r="C1215" t="str">
            <v>M2</v>
          </cell>
          <cell r="F1215">
            <v>0</v>
          </cell>
        </row>
        <row r="1216">
          <cell r="A1216" t="str">
            <v>d  CON'C SLAB</v>
          </cell>
          <cell r="F1216">
            <v>0</v>
          </cell>
        </row>
        <row r="1217">
          <cell r="A1217" t="str">
            <v>d-1  T = 15 CM</v>
          </cell>
          <cell r="C1217" t="str">
            <v>M2</v>
          </cell>
          <cell r="F1217">
            <v>0</v>
          </cell>
        </row>
        <row r="1218">
          <cell r="A1218" t="str">
            <v>d-2  T = 10 CM</v>
          </cell>
          <cell r="C1218" t="str">
            <v>M2</v>
          </cell>
          <cell r="F1218">
            <v>0</v>
          </cell>
        </row>
        <row r="1219">
          <cell r="A1219" t="str">
            <v>d-3  하단모래부설</v>
          </cell>
          <cell r="C1219" t="str">
            <v>M3</v>
          </cell>
          <cell r="F1219">
            <v>0</v>
          </cell>
        </row>
        <row r="1220">
          <cell r="A1220" t="str">
            <v>d-4  거푸집(합판6회)</v>
          </cell>
          <cell r="C1220" t="str">
            <v>M2</v>
          </cell>
          <cell r="F1220">
            <v>0</v>
          </cell>
        </row>
        <row r="1221">
          <cell r="A1221" t="str">
            <v>d-5  P.V.C PIPE설치</v>
          </cell>
          <cell r="C1221" t="str">
            <v>M</v>
          </cell>
          <cell r="F1221">
            <v>0</v>
          </cell>
        </row>
        <row r="1222">
          <cell r="A1222" t="str">
            <v>e  E.P.S 토공(맹암거 터파기)</v>
          </cell>
          <cell r="C1222" t="str">
            <v>M3</v>
          </cell>
          <cell r="F1222">
            <v>0</v>
          </cell>
        </row>
        <row r="1223">
          <cell r="A1223" t="str">
            <v>f  E.P.S 동바리</v>
          </cell>
          <cell r="F1223">
            <v>0</v>
          </cell>
        </row>
        <row r="1224">
          <cell r="A1224" t="str">
            <v>f-1  EPS 블럭</v>
          </cell>
          <cell r="C1224" t="str">
            <v>M3</v>
          </cell>
          <cell r="F1224">
            <v>0</v>
          </cell>
        </row>
        <row r="1225">
          <cell r="A1225" t="str">
            <v>f-2  토사 쌓기(T=50CM)</v>
          </cell>
          <cell r="C1225" t="str">
            <v>M3</v>
          </cell>
          <cell r="F1225">
            <v>0</v>
          </cell>
        </row>
        <row r="1226">
          <cell r="A1226" t="str">
            <v>f-3  면고르기</v>
          </cell>
          <cell r="C1226" t="str">
            <v>M2</v>
          </cell>
          <cell r="F1226">
            <v>0</v>
          </cell>
        </row>
        <row r="1227">
          <cell r="A1227" t="str">
            <v>3.53  화강석 깔기(T=24M/M)</v>
          </cell>
          <cell r="C1227" t="str">
            <v>M2</v>
          </cell>
          <cell r="F1227">
            <v>0</v>
          </cell>
        </row>
        <row r="1228">
          <cell r="A1228" t="str">
            <v>3.54  수중보,취수문 해체 및 설치</v>
          </cell>
          <cell r="C1228" t="str">
            <v>식</v>
          </cell>
          <cell r="F1228">
            <v>0</v>
          </cell>
        </row>
        <row r="1230">
          <cell r="A1230" t="str">
            <v xml:space="preserve">     구 조 물 공 계</v>
          </cell>
          <cell r="F1230">
            <v>3176688716</v>
          </cell>
        </row>
        <row r="1235">
          <cell r="A1235" t="str">
            <v>4.  포  장  공</v>
          </cell>
          <cell r="F1235">
            <v>5265179729</v>
          </cell>
        </row>
        <row r="1236">
          <cell r="A1236" t="str">
            <v>A  보조기층공</v>
          </cell>
          <cell r="D1236">
            <v>0</v>
          </cell>
          <cell r="F1236">
            <v>0</v>
          </cell>
        </row>
        <row r="1237">
          <cell r="A1237" t="str">
            <v>4.01  선택재료층 운반,포설및 다짐</v>
          </cell>
          <cell r="D1237">
            <v>0</v>
          </cell>
          <cell r="F1237">
            <v>0</v>
          </cell>
        </row>
        <row r="1238">
          <cell r="A1238" t="str">
            <v>a  T = 15 CM</v>
          </cell>
          <cell r="C1238" t="str">
            <v>M3</v>
          </cell>
          <cell r="D1238">
            <v>2650</v>
          </cell>
          <cell r="E1238">
            <v>4330</v>
          </cell>
          <cell r="F1238">
            <v>11474500</v>
          </cell>
          <cell r="G1238">
            <v>3925</v>
          </cell>
        </row>
        <row r="1239">
          <cell r="A1239" t="str">
            <v>b  T = 20 CM</v>
          </cell>
          <cell r="C1239" t="str">
            <v>M3</v>
          </cell>
          <cell r="D1239">
            <v>36032</v>
          </cell>
          <cell r="E1239">
            <v>3890</v>
          </cell>
          <cell r="F1239">
            <v>140164480</v>
          </cell>
          <cell r="G1239">
            <v>3925</v>
          </cell>
        </row>
        <row r="1240">
          <cell r="A1240" t="str">
            <v>c  T = 25 CM</v>
          </cell>
          <cell r="C1240" t="str">
            <v>M3</v>
          </cell>
          <cell r="D1240">
            <v>0</v>
          </cell>
          <cell r="F1240">
            <v>0</v>
          </cell>
        </row>
        <row r="1241">
          <cell r="A1241" t="str">
            <v>d  T = 28 CM</v>
          </cell>
          <cell r="C1241" t="str">
            <v>M3</v>
          </cell>
          <cell r="D1241">
            <v>0</v>
          </cell>
          <cell r="F1241">
            <v>0</v>
          </cell>
        </row>
        <row r="1242">
          <cell r="A1242" t="str">
            <v>e  T = 30 CM</v>
          </cell>
          <cell r="C1242" t="str">
            <v>M3</v>
          </cell>
          <cell r="D1242">
            <v>0</v>
          </cell>
          <cell r="F1242">
            <v>0</v>
          </cell>
        </row>
        <row r="1243">
          <cell r="A1243" t="str">
            <v>f  T = 33 CM</v>
          </cell>
          <cell r="C1243" t="str">
            <v>M3</v>
          </cell>
          <cell r="D1243">
            <v>0</v>
          </cell>
          <cell r="F1243">
            <v>0</v>
          </cell>
        </row>
        <row r="1244">
          <cell r="A1244" t="str">
            <v>g  T = 35 CM</v>
          </cell>
          <cell r="C1244" t="str">
            <v>M3</v>
          </cell>
          <cell r="D1244">
            <v>0</v>
          </cell>
          <cell r="F1244">
            <v>0</v>
          </cell>
        </row>
        <row r="1245">
          <cell r="A1245" t="str">
            <v>h  T = 40 CM</v>
          </cell>
          <cell r="C1245" t="str">
            <v>M3</v>
          </cell>
          <cell r="D1245">
            <v>0</v>
          </cell>
          <cell r="F1245">
            <v>0</v>
          </cell>
        </row>
        <row r="1246">
          <cell r="A1246" t="str">
            <v>i  T = 50 CM</v>
          </cell>
          <cell r="C1246" t="str">
            <v>M3</v>
          </cell>
          <cell r="D1246">
            <v>0</v>
          </cell>
          <cell r="F1246">
            <v>0</v>
          </cell>
        </row>
        <row r="1247">
          <cell r="A1247" t="str">
            <v>j  T = 60 CM</v>
          </cell>
          <cell r="C1247" t="str">
            <v>M3</v>
          </cell>
          <cell r="D1247">
            <v>0</v>
          </cell>
          <cell r="F1247">
            <v>0</v>
          </cell>
        </row>
        <row r="1248">
          <cell r="A1248" t="str">
            <v>k  백호우포설</v>
          </cell>
          <cell r="C1248" t="str">
            <v>M3</v>
          </cell>
          <cell r="D1248">
            <v>1621</v>
          </cell>
          <cell r="E1248">
            <v>4180</v>
          </cell>
          <cell r="F1248">
            <v>6775780</v>
          </cell>
          <cell r="G1248">
            <v>4456</v>
          </cell>
        </row>
        <row r="1249">
          <cell r="A1249" t="str">
            <v>4.02  보조기층 운반,포설및 다짐</v>
          </cell>
          <cell r="D1249">
            <v>0</v>
          </cell>
          <cell r="F1249">
            <v>0</v>
          </cell>
        </row>
        <row r="1250">
          <cell r="A1250" t="str">
            <v>a  T = 15 CM</v>
          </cell>
          <cell r="C1250" t="str">
            <v>M3</v>
          </cell>
          <cell r="D1250">
            <v>0</v>
          </cell>
          <cell r="F1250">
            <v>0</v>
          </cell>
        </row>
        <row r="1251">
          <cell r="A1251" t="str">
            <v>b  T = 20 CM</v>
          </cell>
          <cell r="C1251" t="str">
            <v>M3</v>
          </cell>
          <cell r="D1251">
            <v>0</v>
          </cell>
          <cell r="F1251">
            <v>0</v>
          </cell>
        </row>
        <row r="1252">
          <cell r="A1252" t="str">
            <v>c  T = 25 CM</v>
          </cell>
          <cell r="C1252" t="str">
            <v>M3</v>
          </cell>
          <cell r="D1252">
            <v>0</v>
          </cell>
          <cell r="F1252">
            <v>0</v>
          </cell>
        </row>
        <row r="1253">
          <cell r="A1253" t="str">
            <v>d  T = 30 CM</v>
          </cell>
          <cell r="C1253" t="str">
            <v>M3</v>
          </cell>
          <cell r="D1253">
            <v>0</v>
          </cell>
          <cell r="F1253">
            <v>0</v>
          </cell>
        </row>
        <row r="1254">
          <cell r="A1254" t="str">
            <v>e  T = 35 CM</v>
          </cell>
          <cell r="C1254" t="str">
            <v>M3</v>
          </cell>
          <cell r="D1254">
            <v>0</v>
          </cell>
          <cell r="F1254">
            <v>0</v>
          </cell>
        </row>
        <row r="1255">
          <cell r="A1255" t="str">
            <v>f  T = 40 CM</v>
          </cell>
          <cell r="C1255" t="str">
            <v>M3</v>
          </cell>
          <cell r="D1255">
            <v>0</v>
          </cell>
          <cell r="F1255">
            <v>0</v>
          </cell>
        </row>
        <row r="1256">
          <cell r="A1256" t="str">
            <v>g  T = 45 CM</v>
          </cell>
          <cell r="C1256" t="str">
            <v>M3</v>
          </cell>
          <cell r="D1256">
            <v>0</v>
          </cell>
          <cell r="F1256">
            <v>0</v>
          </cell>
        </row>
        <row r="1257">
          <cell r="A1257" t="str">
            <v>h  T = 46 CM</v>
          </cell>
          <cell r="C1257" t="str">
            <v>M3</v>
          </cell>
          <cell r="D1257">
            <v>0</v>
          </cell>
          <cell r="F1257">
            <v>0</v>
          </cell>
        </row>
        <row r="1258">
          <cell r="A1258" t="str">
            <v>i  백호우포설</v>
          </cell>
          <cell r="C1258" t="str">
            <v>M3</v>
          </cell>
          <cell r="D1258">
            <v>10063</v>
          </cell>
          <cell r="E1258">
            <v>4180</v>
          </cell>
          <cell r="F1258">
            <v>42063340</v>
          </cell>
          <cell r="G1258">
            <v>4456</v>
          </cell>
        </row>
        <row r="1259">
          <cell r="A1259" t="str">
            <v>B  콘크리트 포장공</v>
          </cell>
          <cell r="D1259">
            <v>0</v>
          </cell>
          <cell r="F1259">
            <v>0</v>
          </cell>
        </row>
        <row r="1260">
          <cell r="A1260" t="str">
            <v>4.03  린 콘크리트기층(T=15CM)</v>
          </cell>
          <cell r="D1260">
            <v>0</v>
          </cell>
          <cell r="F1260">
            <v>0</v>
          </cell>
        </row>
        <row r="1261">
          <cell r="A1261" t="str">
            <v>a  생산및 운반</v>
          </cell>
          <cell r="C1261" t="str">
            <v>M3</v>
          </cell>
          <cell r="D1261">
            <v>17332</v>
          </cell>
          <cell r="E1261">
            <v>5000</v>
          </cell>
          <cell r="F1261">
            <v>86660000</v>
          </cell>
          <cell r="G1261">
            <v>6296</v>
          </cell>
        </row>
        <row r="1262">
          <cell r="A1262" t="str">
            <v>b  포설 및 다짐(기계포설)</v>
          </cell>
          <cell r="C1262" t="str">
            <v>M3</v>
          </cell>
          <cell r="D1262">
            <v>16584</v>
          </cell>
          <cell r="E1262">
            <v>3960</v>
          </cell>
          <cell r="F1262">
            <v>65672640</v>
          </cell>
          <cell r="G1262">
            <v>3933</v>
          </cell>
        </row>
        <row r="1263">
          <cell r="A1263" t="str">
            <v>4.04  콘크리트 생산</v>
          </cell>
          <cell r="C1263" t="str">
            <v>M3</v>
          </cell>
          <cell r="D1263">
            <v>38972</v>
          </cell>
          <cell r="E1263">
            <v>2990</v>
          </cell>
          <cell r="F1263">
            <v>116526280</v>
          </cell>
          <cell r="G1263">
            <v>5158</v>
          </cell>
        </row>
        <row r="1264">
          <cell r="A1264" t="str">
            <v>4.05  콘크리트 운반</v>
          </cell>
          <cell r="D1264">
            <v>0</v>
          </cell>
          <cell r="F1264">
            <v>0</v>
          </cell>
        </row>
        <row r="1265">
          <cell r="A1265" t="str">
            <v>a  덤프트럭</v>
          </cell>
          <cell r="C1265" t="str">
            <v>M3</v>
          </cell>
          <cell r="D1265">
            <v>31313</v>
          </cell>
          <cell r="E1265">
            <v>2290</v>
          </cell>
          <cell r="F1265">
            <v>71706770</v>
          </cell>
          <cell r="G1265">
            <v>1600</v>
          </cell>
        </row>
        <row r="1266">
          <cell r="A1266" t="str">
            <v>b  믹서트럭</v>
          </cell>
          <cell r="C1266" t="str">
            <v>M3</v>
          </cell>
          <cell r="D1266">
            <v>7569</v>
          </cell>
          <cell r="E1266">
            <v>2740</v>
          </cell>
          <cell r="F1266">
            <v>20739060</v>
          </cell>
          <cell r="G1266">
            <v>2019</v>
          </cell>
        </row>
        <row r="1267">
          <cell r="A1267" t="str">
            <v>4.06  콘크리트 포설 및 양생</v>
          </cell>
          <cell r="D1267">
            <v>0</v>
          </cell>
          <cell r="F1267">
            <v>0</v>
          </cell>
        </row>
        <row r="1268">
          <cell r="A1268" t="str">
            <v>a  기계포설</v>
          </cell>
          <cell r="D1268">
            <v>0</v>
          </cell>
          <cell r="F1268">
            <v>0</v>
          </cell>
        </row>
        <row r="1269">
          <cell r="A1269" t="str">
            <v>a-1  무근2차로 동시포설(T=30CM)</v>
          </cell>
          <cell r="C1269" t="str">
            <v>M3</v>
          </cell>
          <cell r="D1269">
            <v>25158</v>
          </cell>
          <cell r="E1269">
            <v>2490</v>
          </cell>
          <cell r="F1269">
            <v>62643420</v>
          </cell>
          <cell r="G1269">
            <v>2056</v>
          </cell>
        </row>
        <row r="1270">
          <cell r="A1270" t="str">
            <v>a-2  무근1차로 포설(T=30CM)</v>
          </cell>
          <cell r="C1270" t="str">
            <v>M3</v>
          </cell>
          <cell r="D1270">
            <v>0</v>
          </cell>
          <cell r="F1270">
            <v>0</v>
          </cell>
        </row>
        <row r="1271">
          <cell r="A1271" t="str">
            <v>a-3  영업소 포설(T=30CM)</v>
          </cell>
          <cell r="C1271" t="str">
            <v>M3</v>
          </cell>
          <cell r="D1271">
            <v>0</v>
          </cell>
          <cell r="F1271">
            <v>0</v>
          </cell>
        </row>
        <row r="1272">
          <cell r="A1272" t="str">
            <v>a-4  중분대 기초(T=15CM)</v>
          </cell>
          <cell r="C1272" t="str">
            <v>M3</v>
          </cell>
          <cell r="D1272">
            <v>1409</v>
          </cell>
          <cell r="E1272">
            <v>13800</v>
          </cell>
          <cell r="F1272">
            <v>19444200</v>
          </cell>
          <cell r="G1272">
            <v>13175</v>
          </cell>
        </row>
        <row r="1273">
          <cell r="A1273" t="str">
            <v>a-5  무근2차로 동시포설(T=30CM,터널부)</v>
          </cell>
          <cell r="C1273" t="str">
            <v>M3</v>
          </cell>
          <cell r="D1273">
            <v>4565</v>
          </cell>
          <cell r="E1273">
            <v>2490</v>
          </cell>
          <cell r="F1273">
            <v>11366850</v>
          </cell>
          <cell r="G1273">
            <v>2056</v>
          </cell>
        </row>
        <row r="1274">
          <cell r="A1274" t="str">
            <v>b  인력 포설</v>
          </cell>
          <cell r="D1274">
            <v>0</v>
          </cell>
          <cell r="F1274">
            <v>0</v>
          </cell>
        </row>
        <row r="1275">
          <cell r="A1275" t="str">
            <v>b-1  연결로접속부(T=30CM)</v>
          </cell>
          <cell r="C1275" t="str">
            <v>M3</v>
          </cell>
          <cell r="D1275">
            <v>0</v>
          </cell>
          <cell r="F1275">
            <v>0</v>
          </cell>
        </row>
        <row r="1276">
          <cell r="A1276" t="str">
            <v>b-2  부체도로(T=20CM)</v>
          </cell>
          <cell r="C1276" t="str">
            <v>M3</v>
          </cell>
          <cell r="D1276">
            <v>5563</v>
          </cell>
          <cell r="E1276">
            <v>20130</v>
          </cell>
          <cell r="F1276">
            <v>111983190</v>
          </cell>
          <cell r="G1276">
            <v>16533</v>
          </cell>
        </row>
        <row r="1277">
          <cell r="A1277" t="str">
            <v>b-3  영업소및정차대(T=30CM)</v>
          </cell>
          <cell r="C1277" t="str">
            <v>M3</v>
          </cell>
          <cell r="D1277">
            <v>0</v>
          </cell>
          <cell r="F1277">
            <v>0</v>
          </cell>
        </row>
        <row r="1278">
          <cell r="A1278" t="str">
            <v>b-4  연결로길어깨(T=30CM)</v>
          </cell>
          <cell r="C1278" t="str">
            <v>M3</v>
          </cell>
          <cell r="D1278">
            <v>0</v>
          </cell>
          <cell r="F1278">
            <v>0</v>
          </cell>
        </row>
        <row r="1279">
          <cell r="A1279" t="str">
            <v>b-5  중분대 기초(T=15CM)</v>
          </cell>
          <cell r="C1279" t="str">
            <v>M3</v>
          </cell>
          <cell r="D1279">
            <v>398</v>
          </cell>
          <cell r="E1279">
            <v>26850</v>
          </cell>
          <cell r="F1279">
            <v>10686300</v>
          </cell>
          <cell r="G1279">
            <v>27166</v>
          </cell>
        </row>
        <row r="1280">
          <cell r="A1280" t="str">
            <v>4.07  철근설치공</v>
          </cell>
          <cell r="D1280">
            <v>0</v>
          </cell>
          <cell r="F1280">
            <v>0</v>
          </cell>
        </row>
        <row r="1281">
          <cell r="A1281" t="str">
            <v>a  철근가공 및 조립(간단)</v>
          </cell>
          <cell r="C1281" t="str">
            <v>TON</v>
          </cell>
          <cell r="D1281">
            <v>0</v>
          </cell>
          <cell r="F1281">
            <v>0</v>
          </cell>
        </row>
        <row r="1282">
          <cell r="A1282" t="str">
            <v>b  철근가공 및 조립(보통)</v>
          </cell>
          <cell r="C1282" t="str">
            <v>TON</v>
          </cell>
          <cell r="D1282">
            <v>157.44</v>
          </cell>
          <cell r="E1282">
            <v>338200</v>
          </cell>
          <cell r="F1282">
            <v>53246208</v>
          </cell>
          <cell r="G1282">
            <v>300000</v>
          </cell>
        </row>
        <row r="1283">
          <cell r="A1283" t="str">
            <v>c  와이어메쉬설치</v>
          </cell>
          <cell r="C1283" t="str">
            <v>TON</v>
          </cell>
          <cell r="D1283">
            <v>0</v>
          </cell>
          <cell r="F1283">
            <v>0</v>
          </cell>
        </row>
        <row r="1284">
          <cell r="A1284" t="str">
            <v>d  스페이샤 제작설치</v>
          </cell>
          <cell r="C1284" t="str">
            <v>M2</v>
          </cell>
          <cell r="D1284">
            <v>5904</v>
          </cell>
          <cell r="E1284">
            <v>1480</v>
          </cell>
          <cell r="F1284">
            <v>8737920</v>
          </cell>
          <cell r="G1284">
            <v>1780</v>
          </cell>
        </row>
        <row r="1285">
          <cell r="A1285" t="str">
            <v>4.08  비닐깔기</v>
          </cell>
          <cell r="C1285" t="str">
            <v>M2</v>
          </cell>
          <cell r="D1285">
            <v>141278</v>
          </cell>
          <cell r="E1285">
            <v>250</v>
          </cell>
          <cell r="F1285">
            <v>35319500</v>
          </cell>
          <cell r="G1285">
            <v>256</v>
          </cell>
        </row>
        <row r="1286">
          <cell r="A1286" t="str">
            <v>4.09  콘크리트포장용거푸집(합판4회)</v>
          </cell>
          <cell r="C1286" t="str">
            <v>M2</v>
          </cell>
          <cell r="D1286">
            <v>1945</v>
          </cell>
          <cell r="E1286">
            <v>14100</v>
          </cell>
          <cell r="F1286">
            <v>27424500</v>
          </cell>
          <cell r="G1286">
            <v>18000</v>
          </cell>
        </row>
        <row r="1287">
          <cell r="A1287" t="str">
            <v>C  줄눈  설치공</v>
          </cell>
          <cell r="D1287">
            <v>0</v>
          </cell>
          <cell r="F1287">
            <v>0</v>
          </cell>
        </row>
        <row r="1288">
          <cell r="A1288" t="str">
            <v>4.10  줄눈설치공</v>
          </cell>
          <cell r="D1288">
            <v>0</v>
          </cell>
          <cell r="F1288">
            <v>0</v>
          </cell>
        </row>
        <row r="1289">
          <cell r="A1289" t="str">
            <v>a  세로줄눈</v>
          </cell>
          <cell r="D1289">
            <v>0</v>
          </cell>
          <cell r="F1289">
            <v>0</v>
          </cell>
        </row>
        <row r="1290">
          <cell r="A1290" t="str">
            <v>a-1  본선 2차로동시포설시(형식1-1)</v>
          </cell>
          <cell r="C1290" t="str">
            <v>M</v>
          </cell>
          <cell r="D1290">
            <v>10870</v>
          </cell>
          <cell r="E1290">
            <v>2640</v>
          </cell>
          <cell r="F1290">
            <v>28696800</v>
          </cell>
          <cell r="G1290">
            <v>2409</v>
          </cell>
        </row>
        <row r="1291">
          <cell r="A1291" t="str">
            <v>a-2  본선 2차로동시포설시(형식1-2)</v>
          </cell>
          <cell r="C1291" t="str">
            <v>M</v>
          </cell>
          <cell r="D1291">
            <v>0</v>
          </cell>
          <cell r="F1291">
            <v>0</v>
          </cell>
        </row>
        <row r="1292">
          <cell r="A1292" t="str">
            <v>a-3  1차로 포설시(형식1-3)</v>
          </cell>
          <cell r="C1292" t="str">
            <v>M</v>
          </cell>
          <cell r="D1292">
            <v>655</v>
          </cell>
          <cell r="E1292">
            <v>1836</v>
          </cell>
          <cell r="F1292">
            <v>1202580</v>
          </cell>
          <cell r="G1292">
            <v>1838</v>
          </cell>
        </row>
        <row r="1293">
          <cell r="A1293" t="str">
            <v>a-4  중분대기초(형식1-4)</v>
          </cell>
          <cell r="C1293" t="str">
            <v>M</v>
          </cell>
          <cell r="D1293">
            <v>9479</v>
          </cell>
          <cell r="E1293">
            <v>1726</v>
          </cell>
          <cell r="F1293">
            <v>16360754</v>
          </cell>
          <cell r="G1293">
            <v>1838</v>
          </cell>
        </row>
        <row r="1294">
          <cell r="A1294" t="str">
            <v>a-5  길어깨 접속부(형식1-5)</v>
          </cell>
          <cell r="C1294" t="str">
            <v>M</v>
          </cell>
          <cell r="D1294">
            <v>12092</v>
          </cell>
          <cell r="E1294">
            <v>1249</v>
          </cell>
          <cell r="F1294">
            <v>15102908</v>
          </cell>
          <cell r="G1294">
            <v>1358</v>
          </cell>
        </row>
        <row r="1295">
          <cell r="A1295" t="str">
            <v>b  가로 수축줄눈</v>
          </cell>
          <cell r="D1295">
            <v>0</v>
          </cell>
          <cell r="F1295">
            <v>0</v>
          </cell>
        </row>
        <row r="1296">
          <cell r="A1296" t="str">
            <v>b-1  본선 2차로용                                (형식2-1,2-2)</v>
          </cell>
          <cell r="C1296" t="str">
            <v>M</v>
          </cell>
          <cell r="D1296">
            <v>17057</v>
          </cell>
          <cell r="E1296">
            <v>4170</v>
          </cell>
          <cell r="F1296">
            <v>71127690</v>
          </cell>
          <cell r="G1296">
            <v>3915</v>
          </cell>
        </row>
        <row r="1297">
          <cell r="A1297" t="str">
            <v>b-2  본선 3차로용              (형식2-1-1,2-1-2,2-2)</v>
          </cell>
          <cell r="C1297" t="str">
            <v>M</v>
          </cell>
          <cell r="D1297">
            <v>0</v>
          </cell>
          <cell r="F1297">
            <v>0</v>
          </cell>
        </row>
        <row r="1298">
          <cell r="A1298" t="str">
            <v>b-3  본선 4차로용                            (형식2-1-1,2-1-2,2-2-1)</v>
          </cell>
          <cell r="C1298" t="str">
            <v>M</v>
          </cell>
          <cell r="D1298">
            <v>0</v>
          </cell>
          <cell r="F1298">
            <v>0</v>
          </cell>
        </row>
        <row r="1299">
          <cell r="A1299" t="str">
            <v>b-4  교량접속부 2차로용                 (형식2-3,2-4)</v>
          </cell>
          <cell r="C1299" t="str">
            <v>M</v>
          </cell>
          <cell r="D1299">
            <v>37</v>
          </cell>
          <cell r="E1299">
            <v>4490</v>
          </cell>
          <cell r="F1299">
            <v>166130</v>
          </cell>
          <cell r="G1299">
            <v>3915</v>
          </cell>
        </row>
        <row r="1300">
          <cell r="A1300" t="str">
            <v>b-5  교량접속부 3차로용                                  (형식2-3-1,2-3-2)</v>
          </cell>
          <cell r="C1300" t="str">
            <v>M</v>
          </cell>
          <cell r="D1300">
            <v>0</v>
          </cell>
          <cell r="F1300">
            <v>0</v>
          </cell>
        </row>
        <row r="1301">
          <cell r="A1301" t="str">
            <v>b-6  교량접속부 4차로용                    (형식2-3-1,2-3-2)</v>
          </cell>
          <cell r="C1301" t="str">
            <v>M</v>
          </cell>
          <cell r="D1301">
            <v>0</v>
          </cell>
          <cell r="F1301">
            <v>0</v>
          </cell>
        </row>
        <row r="1302">
          <cell r="A1302" t="str">
            <v>b-7  영업소용(형식2-7)</v>
          </cell>
          <cell r="C1302" t="str">
            <v>M</v>
          </cell>
          <cell r="D1302">
            <v>0</v>
          </cell>
          <cell r="F1302">
            <v>0</v>
          </cell>
        </row>
        <row r="1303">
          <cell r="A1303" t="str">
            <v>b-8  1차로용(형식2-6)</v>
          </cell>
          <cell r="C1303" t="str">
            <v>M</v>
          </cell>
          <cell r="D1303">
            <v>639</v>
          </cell>
          <cell r="E1303">
            <v>4380</v>
          </cell>
          <cell r="F1303">
            <v>2798820</v>
          </cell>
          <cell r="G1303">
            <v>3915</v>
          </cell>
        </row>
        <row r="1304">
          <cell r="A1304" t="str">
            <v>b-9  중분대기초용(형식2-5)</v>
          </cell>
          <cell r="C1304" t="str">
            <v>M</v>
          </cell>
          <cell r="D1304">
            <v>1490</v>
          </cell>
          <cell r="E1304">
            <v>2224</v>
          </cell>
          <cell r="F1304">
            <v>3313760</v>
          </cell>
          <cell r="G1304">
            <v>1998</v>
          </cell>
        </row>
        <row r="1305">
          <cell r="A1305" t="str">
            <v>c  팽창줄눈</v>
          </cell>
          <cell r="D1305">
            <v>0</v>
          </cell>
          <cell r="F1305">
            <v>0</v>
          </cell>
        </row>
        <row r="1306">
          <cell r="A1306" t="str">
            <v>c-1  본선2차로용                 (형식3-1,3-2)</v>
          </cell>
          <cell r="C1306" t="str">
            <v>M</v>
          </cell>
          <cell r="D1306">
            <v>246</v>
          </cell>
          <cell r="E1306">
            <v>9830</v>
          </cell>
          <cell r="F1306">
            <v>2418180</v>
          </cell>
          <cell r="G1306">
            <v>17585</v>
          </cell>
        </row>
        <row r="1307">
          <cell r="A1307" t="str">
            <v>c-2  본선3차로용                  (형식3-1-1,3-1-2,3-2)</v>
          </cell>
          <cell r="C1307" t="str">
            <v>M</v>
          </cell>
          <cell r="D1307">
            <v>0</v>
          </cell>
          <cell r="F1307">
            <v>0</v>
          </cell>
        </row>
        <row r="1308">
          <cell r="A1308" t="str">
            <v>c-3  본선4차로용                   (형식3-1-1,3-1-2,3-2-1)</v>
          </cell>
          <cell r="C1308" t="str">
            <v>M</v>
          </cell>
          <cell r="D1308">
            <v>0</v>
          </cell>
          <cell r="F1308">
            <v>0</v>
          </cell>
        </row>
        <row r="1309">
          <cell r="A1309" t="str">
            <v>c-4  교량접속부 2차로용              (형식3-3,3-4)</v>
          </cell>
          <cell r="C1309" t="str">
            <v>M</v>
          </cell>
          <cell r="D1309">
            <v>32</v>
          </cell>
          <cell r="E1309">
            <v>6560</v>
          </cell>
          <cell r="F1309">
            <v>209920</v>
          </cell>
          <cell r="G1309">
            <v>17585</v>
          </cell>
        </row>
        <row r="1310">
          <cell r="A1310" t="str">
            <v>c-5  교량접속부 3차로용                    (형식3-3-1,3-3-2)</v>
          </cell>
          <cell r="C1310" t="str">
            <v>M</v>
          </cell>
          <cell r="D1310">
            <v>0</v>
          </cell>
          <cell r="F1310">
            <v>0</v>
          </cell>
        </row>
        <row r="1311">
          <cell r="A1311" t="str">
            <v>c-6  교량접속부 4차로용                           (형식3-3-1,3-3-2)</v>
          </cell>
          <cell r="C1311" t="str">
            <v>M</v>
          </cell>
          <cell r="D1311">
            <v>0</v>
          </cell>
          <cell r="F1311">
            <v>0</v>
          </cell>
        </row>
        <row r="1312">
          <cell r="A1312" t="str">
            <v>c-7  영업소용(형식3-5)</v>
          </cell>
          <cell r="C1312" t="str">
            <v>M</v>
          </cell>
          <cell r="D1312">
            <v>0</v>
          </cell>
          <cell r="F1312">
            <v>0</v>
          </cell>
        </row>
        <row r="1313">
          <cell r="A1313" t="str">
            <v>c-8  아스콘접속부2차로용                 (형식3-6,3-7)</v>
          </cell>
          <cell r="C1313" t="str">
            <v>M</v>
          </cell>
          <cell r="D1313">
            <v>0</v>
          </cell>
          <cell r="F1313">
            <v>0</v>
          </cell>
        </row>
        <row r="1314">
          <cell r="A1314" t="str">
            <v>c-9  아스콘접속부3차로용                       (형식3-6-1,3-6-2)</v>
          </cell>
          <cell r="C1314" t="str">
            <v>M</v>
          </cell>
          <cell r="D1314">
            <v>0</v>
          </cell>
          <cell r="F1314">
            <v>0</v>
          </cell>
        </row>
        <row r="1315">
          <cell r="A1315" t="str">
            <v>c-10  아스콘접속부4차로용                  (형식3-6-1,3-6)</v>
          </cell>
          <cell r="C1315" t="str">
            <v>M</v>
          </cell>
          <cell r="D1315">
            <v>0</v>
          </cell>
          <cell r="F1315">
            <v>0</v>
          </cell>
        </row>
        <row r="1316">
          <cell r="A1316" t="str">
            <v>c-11  중분대기초용                 (형식3-8)</v>
          </cell>
          <cell r="C1316" t="str">
            <v>M</v>
          </cell>
          <cell r="D1316">
            <v>20</v>
          </cell>
          <cell r="E1316">
            <v>5600</v>
          </cell>
          <cell r="F1316">
            <v>112000</v>
          </cell>
          <cell r="G1316">
            <v>17585</v>
          </cell>
        </row>
        <row r="1317">
          <cell r="A1317" t="str">
            <v>c-12  1차로용(형식3-9)</v>
          </cell>
          <cell r="C1317" t="str">
            <v>M</v>
          </cell>
          <cell r="D1317">
            <v>0</v>
          </cell>
          <cell r="F1317">
            <v>0</v>
          </cell>
        </row>
        <row r="1318">
          <cell r="A1318" t="str">
            <v>4.11  스치로폴줄눈</v>
          </cell>
          <cell r="D1318">
            <v>0</v>
          </cell>
          <cell r="F1318">
            <v>0</v>
          </cell>
        </row>
        <row r="1319">
          <cell r="A1319" t="str">
            <v>a  T = 10 M/M</v>
          </cell>
          <cell r="C1319" t="str">
            <v>M</v>
          </cell>
          <cell r="D1319">
            <v>0</v>
          </cell>
          <cell r="F1319">
            <v>0</v>
          </cell>
        </row>
        <row r="1320">
          <cell r="A1320" t="str">
            <v>b  T = 20 M/M</v>
          </cell>
          <cell r="C1320" t="str">
            <v>M</v>
          </cell>
          <cell r="D1320">
            <v>0</v>
          </cell>
          <cell r="F1320">
            <v>0</v>
          </cell>
        </row>
        <row r="1321">
          <cell r="A1321" t="str">
            <v>4.12  부체도로용 줄눈           (판재200x15)</v>
          </cell>
          <cell r="C1321" t="str">
            <v>M</v>
          </cell>
          <cell r="D1321">
            <v>5743</v>
          </cell>
          <cell r="E1321">
            <v>2800</v>
          </cell>
          <cell r="F1321">
            <v>16080400</v>
          </cell>
          <cell r="G1321">
            <v>2790</v>
          </cell>
        </row>
        <row r="1322">
          <cell r="A1322" t="str">
            <v>4.13  콘크리트 포장면 연마</v>
          </cell>
          <cell r="C1322" t="str">
            <v>식</v>
          </cell>
          <cell r="D1322">
            <v>1.2789999999999999</v>
          </cell>
          <cell r="E1322">
            <v>37681560</v>
          </cell>
          <cell r="F1322">
            <v>48194715.239999995</v>
          </cell>
          <cell r="G1322">
            <v>65000000</v>
          </cell>
        </row>
        <row r="1323">
          <cell r="A1323" t="str">
            <v>D  아스팔트콘크리트  포장</v>
          </cell>
          <cell r="D1323">
            <v>0</v>
          </cell>
          <cell r="F1323">
            <v>0</v>
          </cell>
        </row>
        <row r="1324">
          <cell r="A1324" t="str">
            <v>4.14  프라임코팅</v>
          </cell>
          <cell r="C1324" t="str">
            <v>M2</v>
          </cell>
          <cell r="D1324">
            <v>23561</v>
          </cell>
          <cell r="E1324">
            <v>274</v>
          </cell>
          <cell r="F1324">
            <v>6455714</v>
          </cell>
          <cell r="G1324">
            <v>273</v>
          </cell>
        </row>
        <row r="1325">
          <cell r="A1325" t="str">
            <v>4.15  택코팅</v>
          </cell>
          <cell r="D1325">
            <v>0</v>
          </cell>
          <cell r="F1325">
            <v>0</v>
          </cell>
        </row>
        <row r="1326">
          <cell r="A1326" t="str">
            <v>a  일반구간</v>
          </cell>
          <cell r="C1326" t="str">
            <v>M2</v>
          </cell>
          <cell r="D1326">
            <v>2059</v>
          </cell>
          <cell r="E1326">
            <v>140</v>
          </cell>
          <cell r="F1326">
            <v>288260</v>
          </cell>
          <cell r="G1326">
            <v>127</v>
          </cell>
        </row>
        <row r="1327">
          <cell r="A1327" t="str">
            <v>b  덧씌우기구간</v>
          </cell>
          <cell r="C1327" t="str">
            <v>M2</v>
          </cell>
          <cell r="D1327">
            <v>0</v>
          </cell>
          <cell r="F1327">
            <v>0</v>
          </cell>
        </row>
        <row r="1328">
          <cell r="A1328" t="str">
            <v>4.16  아스콘 기층</v>
          </cell>
          <cell r="D1328">
            <v>0</v>
          </cell>
          <cell r="F1328">
            <v>0</v>
          </cell>
        </row>
        <row r="1329">
          <cell r="A1329" t="str">
            <v>a  기층(캠크리트)</v>
          </cell>
          <cell r="D1329">
            <v>0</v>
          </cell>
          <cell r="F1329">
            <v>0</v>
          </cell>
        </row>
        <row r="1330">
          <cell r="A1330" t="str">
            <v>a-1  T = 10 CM</v>
          </cell>
          <cell r="C1330" t="str">
            <v>M2</v>
          </cell>
          <cell r="D1330">
            <v>0</v>
          </cell>
          <cell r="F1330">
            <v>0</v>
          </cell>
        </row>
        <row r="1331">
          <cell r="A1331" t="str">
            <v>a-2  T = 15 CM</v>
          </cell>
          <cell r="C1331" t="str">
            <v>M2</v>
          </cell>
          <cell r="D1331">
            <v>0</v>
          </cell>
          <cell r="F1331">
            <v>0</v>
          </cell>
        </row>
        <row r="1332">
          <cell r="A1332" t="str">
            <v>a-3  T = 20 CM</v>
          </cell>
          <cell r="C1332" t="str">
            <v>M2</v>
          </cell>
          <cell r="D1332">
            <v>0</v>
          </cell>
          <cell r="F1332">
            <v>0</v>
          </cell>
        </row>
        <row r="1333">
          <cell r="A1333" t="str">
            <v>a-4  T = 25 CM</v>
          </cell>
          <cell r="C1333" t="str">
            <v>M2</v>
          </cell>
          <cell r="D1333">
            <v>0</v>
          </cell>
          <cell r="F1333">
            <v>0</v>
          </cell>
        </row>
        <row r="1334">
          <cell r="A1334" t="str">
            <v>a-5  기층면고르기</v>
          </cell>
          <cell r="C1334" t="str">
            <v>TON</v>
          </cell>
          <cell r="D1334">
            <v>0</v>
          </cell>
          <cell r="F1334">
            <v>0</v>
          </cell>
        </row>
        <row r="1335">
          <cell r="A1335" t="str">
            <v>b  기층(일반구간)</v>
          </cell>
          <cell r="D1335">
            <v>0</v>
          </cell>
          <cell r="F1335">
            <v>0</v>
          </cell>
        </row>
        <row r="1336">
          <cell r="A1336" t="str">
            <v>b-1  T =  7 CM</v>
          </cell>
          <cell r="C1336" t="str">
            <v>M2</v>
          </cell>
          <cell r="D1336">
            <v>0</v>
          </cell>
          <cell r="F1336">
            <v>0</v>
          </cell>
        </row>
        <row r="1337">
          <cell r="A1337" t="str">
            <v>b-2  T =  8 CM</v>
          </cell>
          <cell r="C1337" t="str">
            <v>M2</v>
          </cell>
          <cell r="D1337">
            <v>0</v>
          </cell>
          <cell r="F1337">
            <v>0</v>
          </cell>
        </row>
        <row r="1338">
          <cell r="A1338" t="str">
            <v>b-3  T = 10 CM</v>
          </cell>
          <cell r="C1338" t="str">
            <v>M2</v>
          </cell>
          <cell r="D1338">
            <v>0</v>
          </cell>
          <cell r="F1338">
            <v>0</v>
          </cell>
        </row>
        <row r="1339">
          <cell r="A1339" t="str">
            <v>b-4  T = 15 CM</v>
          </cell>
          <cell r="C1339" t="str">
            <v>M2</v>
          </cell>
          <cell r="D1339">
            <v>0</v>
          </cell>
          <cell r="F1339">
            <v>0</v>
          </cell>
        </row>
        <row r="1340">
          <cell r="A1340" t="str">
            <v>b-5  T = 20 CM</v>
          </cell>
          <cell r="C1340" t="str">
            <v>M2</v>
          </cell>
          <cell r="D1340">
            <v>0</v>
          </cell>
          <cell r="F1340">
            <v>0</v>
          </cell>
        </row>
        <row r="1341">
          <cell r="A1341" t="str">
            <v>b-6  T = 25 CM</v>
          </cell>
          <cell r="C1341" t="str">
            <v>M2</v>
          </cell>
          <cell r="D1341">
            <v>0</v>
          </cell>
          <cell r="F1341">
            <v>0</v>
          </cell>
        </row>
        <row r="1342">
          <cell r="A1342" t="str">
            <v>b-7  기층면고르기</v>
          </cell>
          <cell r="C1342" t="str">
            <v>TON</v>
          </cell>
          <cell r="D1342">
            <v>0</v>
          </cell>
          <cell r="F1342">
            <v>0</v>
          </cell>
        </row>
        <row r="1343">
          <cell r="A1343" t="str">
            <v>4.17  아스콘   표층</v>
          </cell>
          <cell r="D1343">
            <v>0</v>
          </cell>
          <cell r="F1343">
            <v>0</v>
          </cell>
        </row>
        <row r="1344">
          <cell r="A1344" t="str">
            <v>a  T=  4 CM (SMA)</v>
          </cell>
          <cell r="C1344" t="str">
            <v>M2</v>
          </cell>
          <cell r="D1344">
            <v>0</v>
          </cell>
          <cell r="F1344">
            <v>0</v>
          </cell>
        </row>
        <row r="1345">
          <cell r="A1345" t="str">
            <v>b  T=  4 CM</v>
          </cell>
          <cell r="C1345" t="str">
            <v>M2</v>
          </cell>
          <cell r="D1345">
            <v>0</v>
          </cell>
          <cell r="F1345">
            <v>0</v>
          </cell>
        </row>
        <row r="1346">
          <cell r="A1346" t="str">
            <v>c  T=  5 CM</v>
          </cell>
          <cell r="C1346" t="str">
            <v>M2</v>
          </cell>
          <cell r="D1346">
            <v>0</v>
          </cell>
          <cell r="F1346">
            <v>0</v>
          </cell>
        </row>
        <row r="1347">
          <cell r="A1347" t="str">
            <v>d  T=  8 CM</v>
          </cell>
          <cell r="C1347" t="str">
            <v>M2</v>
          </cell>
          <cell r="D1347">
            <v>0</v>
          </cell>
          <cell r="F1347">
            <v>0</v>
          </cell>
        </row>
        <row r="1348">
          <cell r="A1348" t="str">
            <v>e  T= 10 CM</v>
          </cell>
          <cell r="C1348" t="str">
            <v>M2</v>
          </cell>
          <cell r="D1348">
            <v>0</v>
          </cell>
          <cell r="F1348">
            <v>0</v>
          </cell>
        </row>
        <row r="1349">
          <cell r="A1349" t="str">
            <v>f  표층면고르기</v>
          </cell>
          <cell r="C1349" t="str">
            <v>TON</v>
          </cell>
          <cell r="D1349">
            <v>0</v>
          </cell>
          <cell r="F1349">
            <v>0</v>
          </cell>
        </row>
        <row r="1350">
          <cell r="A1350" t="str">
            <v>g  교면보강포장(T=8CM,SMA)</v>
          </cell>
          <cell r="C1350" t="str">
            <v>M2</v>
          </cell>
          <cell r="D1350">
            <v>0</v>
          </cell>
          <cell r="F1350">
            <v>0</v>
          </cell>
        </row>
        <row r="1351">
          <cell r="A1351" t="str">
            <v>h  교면보강포장(T=8CM,일반)</v>
          </cell>
          <cell r="C1351" t="str">
            <v>M2</v>
          </cell>
          <cell r="D1351">
            <v>2059</v>
          </cell>
          <cell r="E1351">
            <v>5620</v>
          </cell>
          <cell r="F1351">
            <v>11571580</v>
          </cell>
          <cell r="G1351">
            <v>7294</v>
          </cell>
        </row>
        <row r="1352">
          <cell r="A1352" t="str">
            <v>i  교면보강포장(T=5CM,일반)</v>
          </cell>
          <cell r="C1352" t="str">
            <v>M2</v>
          </cell>
          <cell r="D1352">
            <v>0</v>
          </cell>
          <cell r="F1352">
            <v>0</v>
          </cell>
        </row>
        <row r="1353">
          <cell r="A1353" t="str">
            <v>4.18  길어깨포장</v>
          </cell>
          <cell r="D1353">
            <v>0</v>
          </cell>
          <cell r="F1353">
            <v>0</v>
          </cell>
        </row>
        <row r="1354">
          <cell r="A1354" t="str">
            <v>a  T = 4 CM(SMA)</v>
          </cell>
          <cell r="C1354" t="str">
            <v>M2</v>
          </cell>
          <cell r="D1354">
            <v>0</v>
          </cell>
          <cell r="F1354">
            <v>0</v>
          </cell>
        </row>
        <row r="1355">
          <cell r="A1355" t="str">
            <v>b  T = 5 CM(표층재)</v>
          </cell>
          <cell r="C1355" t="str">
            <v>M2</v>
          </cell>
          <cell r="D1355">
            <v>0</v>
          </cell>
          <cell r="F1355">
            <v>0</v>
          </cell>
        </row>
        <row r="1356">
          <cell r="A1356" t="str">
            <v>c  T = 7.5 CM(기층재)</v>
          </cell>
          <cell r="C1356" t="str">
            <v>M2</v>
          </cell>
          <cell r="D1356">
            <v>22854</v>
          </cell>
          <cell r="E1356">
            <v>5160</v>
          </cell>
          <cell r="F1356">
            <v>117926640</v>
          </cell>
          <cell r="G1356">
            <v>6265</v>
          </cell>
        </row>
        <row r="1357">
          <cell r="A1357" t="str">
            <v>d  T = 10  CM(표층재)</v>
          </cell>
          <cell r="C1357" t="str">
            <v>M2</v>
          </cell>
          <cell r="D1357">
            <v>0</v>
          </cell>
          <cell r="F1357">
            <v>0</v>
          </cell>
        </row>
        <row r="1358">
          <cell r="A1358" t="str">
            <v>e  T = 20  CM(기층재)</v>
          </cell>
          <cell r="C1358" t="str">
            <v>M2</v>
          </cell>
          <cell r="D1358">
            <v>0</v>
          </cell>
          <cell r="F1358">
            <v>0</v>
          </cell>
        </row>
        <row r="1359">
          <cell r="A1359" t="str">
            <v>E  포장용 장비</v>
          </cell>
          <cell r="D1359">
            <v>0</v>
          </cell>
          <cell r="F1359">
            <v>0</v>
          </cell>
        </row>
        <row r="1360">
          <cell r="A1360" t="str">
            <v>4.19  크 라 샤</v>
          </cell>
          <cell r="D1360">
            <v>0</v>
          </cell>
          <cell r="F1360">
            <v>0</v>
          </cell>
        </row>
        <row r="1361">
          <cell r="A1361" t="str">
            <v>a  설치</v>
          </cell>
          <cell r="C1361" t="str">
            <v>식</v>
          </cell>
          <cell r="D1361">
            <v>1</v>
          </cell>
          <cell r="E1361">
            <v>33642000</v>
          </cell>
          <cell r="F1361">
            <v>33642000</v>
          </cell>
          <cell r="G1361">
            <v>37932700</v>
          </cell>
        </row>
        <row r="1362">
          <cell r="A1362" t="str">
            <v>b  철거</v>
          </cell>
          <cell r="C1362" t="str">
            <v>식</v>
          </cell>
          <cell r="D1362">
            <v>1</v>
          </cell>
          <cell r="E1362">
            <v>7421000</v>
          </cell>
          <cell r="F1362">
            <v>7421000</v>
          </cell>
          <cell r="G1362">
            <v>7721000</v>
          </cell>
        </row>
        <row r="1363">
          <cell r="A1363" t="str">
            <v>4.20  콘크리트 배치플랜트</v>
          </cell>
          <cell r="D1363">
            <v>0</v>
          </cell>
          <cell r="F1363">
            <v>0</v>
          </cell>
        </row>
        <row r="1364">
          <cell r="A1364" t="str">
            <v>a  설치</v>
          </cell>
          <cell r="C1364" t="str">
            <v>식</v>
          </cell>
          <cell r="D1364">
            <v>1</v>
          </cell>
          <cell r="E1364">
            <v>33599000</v>
          </cell>
          <cell r="F1364">
            <v>33599000</v>
          </cell>
          <cell r="G1364">
            <v>76039500</v>
          </cell>
        </row>
        <row r="1365">
          <cell r="A1365" t="str">
            <v>b  철거</v>
          </cell>
          <cell r="C1365" t="str">
            <v>식</v>
          </cell>
          <cell r="D1365">
            <v>1</v>
          </cell>
          <cell r="E1365">
            <v>9394000</v>
          </cell>
          <cell r="F1365">
            <v>9394000</v>
          </cell>
          <cell r="G1365">
            <v>37422500</v>
          </cell>
        </row>
        <row r="1366">
          <cell r="A1366" t="str">
            <v>4.21  콘크리트                  포장장비 임대료</v>
          </cell>
          <cell r="D1366">
            <v>0</v>
          </cell>
          <cell r="F1366">
            <v>0</v>
          </cell>
        </row>
        <row r="1367">
          <cell r="A1367" t="str">
            <v>a  1 차로용</v>
          </cell>
          <cell r="C1367" t="str">
            <v>개월</v>
          </cell>
          <cell r="D1367">
            <v>0</v>
          </cell>
          <cell r="F1367">
            <v>0</v>
          </cell>
        </row>
        <row r="1368">
          <cell r="A1368" t="str">
            <v>b  2 차로용</v>
          </cell>
          <cell r="C1368" t="str">
            <v>개월</v>
          </cell>
          <cell r="D1368">
            <v>1.88</v>
          </cell>
          <cell r="E1368">
            <v>52540000</v>
          </cell>
          <cell r="F1368">
            <v>98775200</v>
          </cell>
          <cell r="G1368">
            <v>60000000</v>
          </cell>
        </row>
        <row r="1369">
          <cell r="A1369" t="str">
            <v>F  기 타 공</v>
          </cell>
          <cell r="D1369">
            <v>0</v>
          </cell>
          <cell r="F1369">
            <v>0</v>
          </cell>
        </row>
        <row r="1370">
          <cell r="A1370" t="str">
            <v>4.22  팻칭공</v>
          </cell>
          <cell r="C1370" t="str">
            <v>M2</v>
          </cell>
          <cell r="D1370">
            <v>0</v>
          </cell>
          <cell r="F1370">
            <v>0</v>
          </cell>
        </row>
        <row r="1371">
          <cell r="A1371" t="str">
            <v>4.23  노면절삭(T=5CM)</v>
          </cell>
          <cell r="C1371" t="str">
            <v>M2</v>
          </cell>
          <cell r="D1371">
            <v>0</v>
          </cell>
          <cell r="F1371">
            <v>0</v>
          </cell>
        </row>
        <row r="1372">
          <cell r="A1372" t="str">
            <v>4.24  골재생산                             (구입)및 운반</v>
          </cell>
          <cell r="D1372">
            <v>0</v>
          </cell>
          <cell r="F1372">
            <v>0</v>
          </cell>
        </row>
        <row r="1373">
          <cell r="A1373" t="str">
            <v>a  쇄석골재  생산              (본선암유용)</v>
          </cell>
          <cell r="D1373">
            <v>0</v>
          </cell>
          <cell r="F1373">
            <v>0</v>
          </cell>
        </row>
        <row r="1374">
          <cell r="A1374" t="str">
            <v>a-1  D = 15 M/M</v>
          </cell>
          <cell r="C1374" t="str">
            <v>M3</v>
          </cell>
          <cell r="D1374">
            <v>7217</v>
          </cell>
          <cell r="E1374">
            <v>8500</v>
          </cell>
          <cell r="F1374">
            <v>61344500</v>
          </cell>
          <cell r="G1374">
            <v>6470</v>
          </cell>
        </row>
        <row r="1375">
          <cell r="A1375" t="str">
            <v>a-2  D = 19 M/M</v>
          </cell>
          <cell r="C1375" t="str">
            <v>M3</v>
          </cell>
          <cell r="D1375">
            <v>8492</v>
          </cell>
          <cell r="E1375">
            <v>8300</v>
          </cell>
          <cell r="F1375">
            <v>70483600</v>
          </cell>
          <cell r="G1375">
            <v>6470</v>
          </cell>
        </row>
        <row r="1376">
          <cell r="A1376" t="str">
            <v>a-3  D = 25 M/M</v>
          </cell>
          <cell r="C1376" t="str">
            <v>M3</v>
          </cell>
          <cell r="D1376">
            <v>18707</v>
          </cell>
          <cell r="E1376">
            <v>6800</v>
          </cell>
          <cell r="F1376">
            <v>127207600</v>
          </cell>
          <cell r="G1376">
            <v>6470</v>
          </cell>
        </row>
        <row r="1377">
          <cell r="A1377" t="str">
            <v>a-4  D = 32 M/M</v>
          </cell>
          <cell r="C1377" t="str">
            <v>M3</v>
          </cell>
          <cell r="D1377">
            <v>88834</v>
          </cell>
          <cell r="E1377">
            <v>6000</v>
          </cell>
          <cell r="F1377">
            <v>533004000</v>
          </cell>
          <cell r="G1377">
            <v>6470</v>
          </cell>
        </row>
        <row r="1378">
          <cell r="A1378" t="str">
            <v>a-5  D = 40 M/M</v>
          </cell>
          <cell r="C1378" t="str">
            <v>M3</v>
          </cell>
          <cell r="D1378">
            <v>37245</v>
          </cell>
          <cell r="E1378">
            <v>5480</v>
          </cell>
          <cell r="F1378">
            <v>204102600</v>
          </cell>
          <cell r="G1378">
            <v>6470</v>
          </cell>
        </row>
        <row r="1379">
          <cell r="A1379" t="str">
            <v>a-6  D = 50 M/M</v>
          </cell>
          <cell r="C1379" t="str">
            <v>M3</v>
          </cell>
          <cell r="D1379">
            <v>0</v>
          </cell>
          <cell r="F1379">
            <v>0</v>
          </cell>
        </row>
        <row r="1380">
          <cell r="A1380" t="str">
            <v>b  쇄석골재 구입</v>
          </cell>
          <cell r="D1380">
            <v>0</v>
          </cell>
          <cell r="F1380">
            <v>0</v>
          </cell>
        </row>
        <row r="1381">
          <cell r="A1381" t="str">
            <v>b-1  D = 19 M/M</v>
          </cell>
          <cell r="C1381" t="str">
            <v>M3</v>
          </cell>
          <cell r="D1381">
            <v>0</v>
          </cell>
          <cell r="F1381">
            <v>0</v>
          </cell>
        </row>
        <row r="1382">
          <cell r="A1382" t="str">
            <v>b-2  D = 25 M/M</v>
          </cell>
          <cell r="C1382" t="str">
            <v>M3</v>
          </cell>
          <cell r="D1382">
            <v>0</v>
          </cell>
          <cell r="F1382">
            <v>0</v>
          </cell>
        </row>
        <row r="1383">
          <cell r="A1383" t="str">
            <v>b-3  D = 32 M/M</v>
          </cell>
          <cell r="C1383" t="str">
            <v>M3</v>
          </cell>
          <cell r="D1383">
            <v>0</v>
          </cell>
          <cell r="F1383">
            <v>0</v>
          </cell>
        </row>
        <row r="1384">
          <cell r="A1384" t="str">
            <v>b-4  D = 40 M/M</v>
          </cell>
          <cell r="C1384" t="str">
            <v>M3</v>
          </cell>
          <cell r="D1384">
            <v>0</v>
          </cell>
          <cell r="F1384">
            <v>0</v>
          </cell>
        </row>
        <row r="1385">
          <cell r="A1385" t="str">
            <v>b-5  D = 50 M/M</v>
          </cell>
          <cell r="C1385" t="str">
            <v>M3</v>
          </cell>
          <cell r="D1385">
            <v>0</v>
          </cell>
          <cell r="F1385">
            <v>0</v>
          </cell>
        </row>
        <row r="1386">
          <cell r="A1386" t="str">
            <v>c  세골재</v>
          </cell>
          <cell r="D1386">
            <v>0</v>
          </cell>
          <cell r="F1386">
            <v>0</v>
          </cell>
        </row>
        <row r="1387">
          <cell r="A1387" t="str">
            <v>c-1  강모래(1)</v>
          </cell>
          <cell r="C1387" t="str">
            <v>M3</v>
          </cell>
          <cell r="D1387">
            <v>152545</v>
          </cell>
          <cell r="E1387">
            <v>10300</v>
          </cell>
          <cell r="F1387">
            <v>1571213500</v>
          </cell>
          <cell r="G1387">
            <v>13000</v>
          </cell>
        </row>
        <row r="1388">
          <cell r="A1388" t="str">
            <v>c-2  강모래(2)</v>
          </cell>
          <cell r="C1388" t="str">
            <v>M3</v>
          </cell>
          <cell r="D1388">
            <v>0</v>
          </cell>
          <cell r="F1388">
            <v>0</v>
          </cell>
        </row>
        <row r="1389">
          <cell r="A1389" t="str">
            <v>c-3  비세척사                        (해사-혼합골재용)</v>
          </cell>
          <cell r="C1389" t="str">
            <v>M3</v>
          </cell>
          <cell r="D1389">
            <v>0</v>
          </cell>
          <cell r="F1389">
            <v>0</v>
          </cell>
        </row>
        <row r="1390">
          <cell r="A1390" t="str">
            <v>c-4  비세척사                    (해사-연약지반용)</v>
          </cell>
          <cell r="C1390" t="str">
            <v>M3</v>
          </cell>
          <cell r="D1390">
            <v>0</v>
          </cell>
          <cell r="F1390">
            <v>0</v>
          </cell>
        </row>
        <row r="1391">
          <cell r="A1391" t="str">
            <v>d  선택층재</v>
          </cell>
          <cell r="D1391">
            <v>0</v>
          </cell>
          <cell r="F1391">
            <v>0</v>
          </cell>
        </row>
        <row r="1392">
          <cell r="A1392" t="str">
            <v>d-1  생 산</v>
          </cell>
          <cell r="C1392" t="str">
            <v>M3</v>
          </cell>
          <cell r="D1392">
            <v>147544</v>
          </cell>
          <cell r="E1392">
            <v>7260</v>
          </cell>
          <cell r="F1392">
            <v>1071169440</v>
          </cell>
          <cell r="G1392">
            <v>6328</v>
          </cell>
        </row>
        <row r="1393">
          <cell r="A1393" t="str">
            <v>d-2  구 입</v>
          </cell>
          <cell r="C1393" t="str">
            <v>M3</v>
          </cell>
          <cell r="D1393">
            <v>0</v>
          </cell>
          <cell r="F1393">
            <v>0</v>
          </cell>
        </row>
        <row r="1394">
          <cell r="A1394" t="str">
            <v>e  보조기층재</v>
          </cell>
          <cell r="D1394">
            <v>0</v>
          </cell>
          <cell r="F1394">
            <v>0</v>
          </cell>
        </row>
        <row r="1395">
          <cell r="A1395" t="str">
            <v>e-1  생산</v>
          </cell>
          <cell r="C1395" t="str">
            <v>M3</v>
          </cell>
          <cell r="D1395">
            <v>18415</v>
          </cell>
          <cell r="E1395">
            <v>8100</v>
          </cell>
          <cell r="F1395">
            <v>149161500</v>
          </cell>
          <cell r="G1395">
            <v>6114</v>
          </cell>
        </row>
        <row r="1396">
          <cell r="A1396" t="str">
            <v>e-2  구입</v>
          </cell>
          <cell r="C1396" t="str">
            <v>M3</v>
          </cell>
          <cell r="D1396">
            <v>0</v>
          </cell>
          <cell r="F1396">
            <v>0</v>
          </cell>
        </row>
        <row r="1397">
          <cell r="A1397" t="str">
            <v>4.25  파형 설치공(영업소)</v>
          </cell>
          <cell r="C1397" t="str">
            <v>M2</v>
          </cell>
          <cell r="D1397">
            <v>0</v>
          </cell>
          <cell r="F1397">
            <v>0</v>
          </cell>
        </row>
        <row r="1398">
          <cell r="A1398" t="str">
            <v>4.26  산림 복구비</v>
          </cell>
          <cell r="C1398" t="str">
            <v>식</v>
          </cell>
          <cell r="D1398">
            <v>0</v>
          </cell>
          <cell r="F1398">
            <v>0</v>
          </cell>
        </row>
        <row r="1399">
          <cell r="A1399" t="str">
            <v>4.27  소형 고압 블럭 포장</v>
          </cell>
          <cell r="D1399">
            <v>0</v>
          </cell>
          <cell r="F1399">
            <v>0</v>
          </cell>
        </row>
        <row r="1400">
          <cell r="A1400" t="str">
            <v>a  회   색(T=8CM)</v>
          </cell>
          <cell r="C1400" t="str">
            <v>M2</v>
          </cell>
          <cell r="D1400">
            <v>0</v>
          </cell>
          <cell r="F1400">
            <v>0</v>
          </cell>
        </row>
        <row r="1401">
          <cell r="A1401" t="str">
            <v>b  적   색(T=8CM)</v>
          </cell>
          <cell r="C1401" t="str">
            <v>M2</v>
          </cell>
          <cell r="D1401">
            <v>0</v>
          </cell>
          <cell r="F1401">
            <v>0</v>
          </cell>
        </row>
        <row r="1402">
          <cell r="A1402" t="str">
            <v xml:space="preserve">   포  장  공  계</v>
          </cell>
          <cell r="F1402">
            <v>5265179729</v>
          </cell>
        </row>
        <row r="1403">
          <cell r="A1403" t="str">
            <v>5. 부   대   공</v>
          </cell>
          <cell r="F1403">
            <v>5811598853</v>
          </cell>
          <cell r="G1403">
            <v>0</v>
          </cell>
        </row>
        <row r="1404">
          <cell r="A1404" t="str">
            <v>A  도로 표지판</v>
          </cell>
          <cell r="D1404">
            <v>0</v>
          </cell>
          <cell r="F1404">
            <v>0</v>
          </cell>
        </row>
        <row r="1405">
          <cell r="A1405" t="str">
            <v>5.01  표지판 설치</v>
          </cell>
          <cell r="D1405">
            <v>0</v>
          </cell>
          <cell r="F1405">
            <v>0</v>
          </cell>
        </row>
        <row r="1406">
          <cell r="A1406" t="str">
            <v>a  교통 표지판</v>
          </cell>
          <cell r="D1406">
            <v>0</v>
          </cell>
          <cell r="F1406">
            <v>0</v>
          </cell>
        </row>
        <row r="1407">
          <cell r="A1407" t="str">
            <v>a-1  형식 - 1(Φ60.5MM)</v>
          </cell>
          <cell r="C1407" t="str">
            <v>개</v>
          </cell>
          <cell r="D1407">
            <v>3</v>
          </cell>
          <cell r="E1407">
            <v>169200</v>
          </cell>
          <cell r="F1407">
            <v>507600</v>
          </cell>
          <cell r="G1407">
            <v>172352</v>
          </cell>
        </row>
        <row r="1408">
          <cell r="A1408" t="str">
            <v>a-2  형식 - 2(Φ89.1MM)</v>
          </cell>
          <cell r="C1408" t="str">
            <v>개</v>
          </cell>
          <cell r="D1408">
            <v>7</v>
          </cell>
          <cell r="E1408">
            <v>267300</v>
          </cell>
          <cell r="F1408">
            <v>1871100</v>
          </cell>
          <cell r="G1408">
            <v>271500</v>
          </cell>
        </row>
        <row r="1409">
          <cell r="A1409" t="str">
            <v>a-3  부착식</v>
          </cell>
          <cell r="C1409" t="str">
            <v>개</v>
          </cell>
          <cell r="D1409">
            <v>1</v>
          </cell>
          <cell r="E1409">
            <v>130100</v>
          </cell>
          <cell r="F1409">
            <v>130100</v>
          </cell>
          <cell r="G1409">
            <v>142329</v>
          </cell>
        </row>
        <row r="1410">
          <cell r="A1410" t="str">
            <v>b  안내 표지판</v>
          </cell>
          <cell r="D1410">
            <v>0</v>
          </cell>
          <cell r="F1410">
            <v>0</v>
          </cell>
        </row>
        <row r="1411">
          <cell r="A1411" t="str">
            <v>b-1  형식 - 1              (100*100*6*8:단주)</v>
          </cell>
          <cell r="C1411" t="str">
            <v>개</v>
          </cell>
          <cell r="D1411">
            <v>1</v>
          </cell>
          <cell r="E1411">
            <v>480900</v>
          </cell>
          <cell r="F1411">
            <v>480900</v>
          </cell>
          <cell r="G1411">
            <v>490497</v>
          </cell>
        </row>
        <row r="1412">
          <cell r="A1412" t="str">
            <v>b-2  형식 - 2                    (100*100*6*8:복주)</v>
          </cell>
          <cell r="C1412" t="str">
            <v>개</v>
          </cell>
          <cell r="D1412">
            <v>0</v>
          </cell>
          <cell r="F1412">
            <v>0</v>
          </cell>
        </row>
        <row r="1413">
          <cell r="A1413" t="str">
            <v>b-3  형식 - 3(200*100*5.5*8:복주)</v>
          </cell>
          <cell r="C1413" t="str">
            <v>개</v>
          </cell>
          <cell r="D1413">
            <v>2</v>
          </cell>
          <cell r="E1413">
            <v>5214300</v>
          </cell>
          <cell r="F1413">
            <v>10428600</v>
          </cell>
          <cell r="G1413">
            <v>5427458</v>
          </cell>
        </row>
        <row r="1414">
          <cell r="A1414" t="str">
            <v>b-4  형식 - 4                 (250*125*6*9:복주)</v>
          </cell>
          <cell r="C1414" t="str">
            <v>개</v>
          </cell>
          <cell r="D1414">
            <v>0</v>
          </cell>
          <cell r="E1414">
            <v>3150000</v>
          </cell>
          <cell r="F1414">
            <v>0</v>
          </cell>
          <cell r="G1414">
            <v>3150000</v>
          </cell>
        </row>
        <row r="1415">
          <cell r="A1415" t="str">
            <v>c  이정 표지판</v>
          </cell>
          <cell r="D1415">
            <v>0</v>
          </cell>
          <cell r="F1415">
            <v>0</v>
          </cell>
        </row>
        <row r="1416">
          <cell r="A1416" t="str">
            <v>c-1  형식 - 1(0.5*0.3)</v>
          </cell>
          <cell r="D1416">
            <v>0</v>
          </cell>
          <cell r="F1416">
            <v>0</v>
          </cell>
        </row>
        <row r="1417">
          <cell r="A1417" t="str">
            <v>c-1-a  중앙분리대용</v>
          </cell>
          <cell r="C1417" t="str">
            <v>개</v>
          </cell>
          <cell r="D1417">
            <v>5</v>
          </cell>
          <cell r="E1417">
            <v>24200</v>
          </cell>
          <cell r="F1417">
            <v>121000</v>
          </cell>
          <cell r="G1417">
            <v>26329</v>
          </cell>
        </row>
        <row r="1418">
          <cell r="A1418" t="str">
            <v>c-1-b  분리차로용</v>
          </cell>
          <cell r="C1418" t="str">
            <v>개</v>
          </cell>
          <cell r="D1418">
            <v>1</v>
          </cell>
          <cell r="E1418">
            <v>24200</v>
          </cell>
          <cell r="F1418">
            <v>24200</v>
          </cell>
          <cell r="G1418">
            <v>26329</v>
          </cell>
        </row>
        <row r="1419">
          <cell r="A1419" t="str">
            <v>c-2  형식 - 2(0.6*0.6)</v>
          </cell>
          <cell r="D1419">
            <v>0</v>
          </cell>
          <cell r="F1419">
            <v>0</v>
          </cell>
        </row>
        <row r="1420">
          <cell r="A1420" t="str">
            <v>c-2-a  중앙분리대용</v>
          </cell>
          <cell r="C1420" t="str">
            <v>개</v>
          </cell>
          <cell r="D1420">
            <v>0</v>
          </cell>
          <cell r="E1420">
            <v>29700</v>
          </cell>
          <cell r="F1420">
            <v>0</v>
          </cell>
          <cell r="G1420">
            <v>29700</v>
          </cell>
        </row>
        <row r="1421">
          <cell r="A1421" t="str">
            <v>c-2-b  분리차로용</v>
          </cell>
          <cell r="C1421" t="str">
            <v>개</v>
          </cell>
          <cell r="D1421">
            <v>0</v>
          </cell>
          <cell r="F1421">
            <v>0</v>
          </cell>
        </row>
        <row r="1422">
          <cell r="A1422" t="str">
            <v>5.02  내민식 표지판             (OVER HANGER)</v>
          </cell>
          <cell r="D1422">
            <v>0</v>
          </cell>
          <cell r="F1422">
            <v>0</v>
          </cell>
        </row>
        <row r="1423">
          <cell r="A1423" t="str">
            <v>a  2 지명 2 차로</v>
          </cell>
          <cell r="C1423" t="str">
            <v>개</v>
          </cell>
          <cell r="D1423">
            <v>0</v>
          </cell>
          <cell r="F1423">
            <v>0</v>
          </cell>
        </row>
        <row r="1424">
          <cell r="A1424" t="str">
            <v>b  1 지명 2 차로</v>
          </cell>
          <cell r="C1424" t="str">
            <v>개</v>
          </cell>
          <cell r="D1424">
            <v>0</v>
          </cell>
          <cell r="F1424">
            <v>0</v>
          </cell>
        </row>
        <row r="1425">
          <cell r="A1425" t="str">
            <v>c  방향표지</v>
          </cell>
          <cell r="C1425" t="str">
            <v>개</v>
          </cell>
          <cell r="D1425">
            <v>0</v>
          </cell>
          <cell r="F1425">
            <v>0</v>
          </cell>
        </row>
        <row r="1426">
          <cell r="A1426" t="str">
            <v>d  3차출구예고표지</v>
          </cell>
          <cell r="C1426" t="str">
            <v>개</v>
          </cell>
          <cell r="D1426">
            <v>0</v>
          </cell>
          <cell r="F1426">
            <v>0</v>
          </cell>
        </row>
        <row r="1427">
          <cell r="A1427" t="str">
            <v>5.03  문형식표지판                             (각관형식)</v>
          </cell>
          <cell r="D1427">
            <v>0</v>
          </cell>
          <cell r="F1427">
            <v>0</v>
          </cell>
        </row>
        <row r="1428">
          <cell r="A1428" t="str">
            <v>a  2차로</v>
          </cell>
          <cell r="C1428" t="str">
            <v>개</v>
          </cell>
          <cell r="D1428">
            <v>0</v>
          </cell>
          <cell r="F1428">
            <v>0</v>
          </cell>
        </row>
        <row r="1429">
          <cell r="A1429" t="str">
            <v>b  3차로</v>
          </cell>
          <cell r="C1429" t="str">
            <v>개</v>
          </cell>
          <cell r="D1429">
            <v>0</v>
          </cell>
          <cell r="F1429">
            <v>0</v>
          </cell>
        </row>
        <row r="1430">
          <cell r="A1430" t="str">
            <v>c  4차로</v>
          </cell>
          <cell r="C1430" t="str">
            <v>개</v>
          </cell>
          <cell r="D1430">
            <v>0</v>
          </cell>
          <cell r="F1430">
            <v>0</v>
          </cell>
        </row>
        <row r="1431">
          <cell r="A1431" t="str">
            <v>B  교통안전시설공</v>
          </cell>
          <cell r="D1431">
            <v>0</v>
          </cell>
          <cell r="F1431">
            <v>0</v>
          </cell>
        </row>
        <row r="1432">
          <cell r="A1432" t="str">
            <v>5.04  데리네이타설치</v>
          </cell>
          <cell r="D1432">
            <v>0</v>
          </cell>
          <cell r="F1432">
            <v>0</v>
          </cell>
        </row>
        <row r="1433">
          <cell r="A1433" t="str">
            <v>a  중앙분리대용</v>
          </cell>
          <cell r="D1433">
            <v>0</v>
          </cell>
          <cell r="F1433">
            <v>0</v>
          </cell>
        </row>
        <row r="1434">
          <cell r="A1434" t="str">
            <v>a-1  구체용</v>
          </cell>
          <cell r="C1434" t="str">
            <v>개</v>
          </cell>
          <cell r="D1434">
            <v>134</v>
          </cell>
          <cell r="E1434">
            <v>1880</v>
          </cell>
          <cell r="F1434">
            <v>251920</v>
          </cell>
          <cell r="G1434">
            <v>2045</v>
          </cell>
        </row>
        <row r="1435">
          <cell r="A1435" t="str">
            <v>a-2  단부용</v>
          </cell>
          <cell r="C1435" t="str">
            <v>개</v>
          </cell>
          <cell r="D1435">
            <v>5</v>
          </cell>
          <cell r="E1435">
            <v>1880</v>
          </cell>
          <cell r="F1435">
            <v>9400</v>
          </cell>
          <cell r="G1435">
            <v>2045</v>
          </cell>
        </row>
        <row r="1436">
          <cell r="A1436" t="str">
            <v>b  가드레일용</v>
          </cell>
          <cell r="C1436" t="str">
            <v>개</v>
          </cell>
          <cell r="D1436">
            <v>83</v>
          </cell>
          <cell r="E1436">
            <v>1880</v>
          </cell>
          <cell r="F1436">
            <v>156040</v>
          </cell>
          <cell r="G1436">
            <v>2045</v>
          </cell>
        </row>
        <row r="1437">
          <cell r="A1437" t="str">
            <v>c  교량용</v>
          </cell>
          <cell r="D1437">
            <v>0</v>
          </cell>
          <cell r="F1437">
            <v>0</v>
          </cell>
        </row>
        <row r="1438">
          <cell r="A1438" t="str">
            <v>c-1  형식-1</v>
          </cell>
          <cell r="C1438" t="str">
            <v>개</v>
          </cell>
          <cell r="D1438">
            <v>0</v>
          </cell>
          <cell r="E1438">
            <v>1880</v>
          </cell>
          <cell r="F1438">
            <v>0</v>
          </cell>
          <cell r="G1438">
            <v>2045</v>
          </cell>
        </row>
        <row r="1439">
          <cell r="A1439" t="str">
            <v>c-2  형식-2</v>
          </cell>
          <cell r="C1439" t="str">
            <v>개</v>
          </cell>
          <cell r="D1439">
            <v>0</v>
          </cell>
          <cell r="F1439">
            <v>0</v>
          </cell>
        </row>
        <row r="1440">
          <cell r="A1440" t="str">
            <v>d  옹벽용</v>
          </cell>
          <cell r="C1440" t="str">
            <v>개</v>
          </cell>
          <cell r="D1440">
            <v>57</v>
          </cell>
          <cell r="E1440">
            <v>1880</v>
          </cell>
          <cell r="F1440">
            <v>107160</v>
          </cell>
          <cell r="G1440">
            <v>2045</v>
          </cell>
        </row>
        <row r="1441">
          <cell r="A1441" t="str">
            <v>e  토공용가이드포스트</v>
          </cell>
          <cell r="C1441" t="str">
            <v>개</v>
          </cell>
          <cell r="D1441">
            <v>40</v>
          </cell>
          <cell r="E1441">
            <v>5226</v>
          </cell>
          <cell r="F1441">
            <v>209040</v>
          </cell>
          <cell r="G1441">
            <v>5126</v>
          </cell>
        </row>
        <row r="1442">
          <cell r="A1442" t="str">
            <v>f  소분리대 반사판</v>
          </cell>
          <cell r="C1442" t="str">
            <v>개</v>
          </cell>
          <cell r="D1442">
            <v>0</v>
          </cell>
          <cell r="F1442">
            <v>0</v>
          </cell>
        </row>
        <row r="1443">
          <cell r="A1443" t="str">
            <v>g  곡선유도표지</v>
          </cell>
          <cell r="D1443">
            <v>0</v>
          </cell>
          <cell r="F1443">
            <v>0</v>
          </cell>
        </row>
        <row r="1444">
          <cell r="A1444" t="str">
            <v>g-1  길어깨용</v>
          </cell>
          <cell r="C1444" t="str">
            <v>개</v>
          </cell>
          <cell r="D1444">
            <v>0</v>
          </cell>
          <cell r="F1444">
            <v>0</v>
          </cell>
        </row>
        <row r="1445">
          <cell r="A1445" t="str">
            <v>g-2  중분대용</v>
          </cell>
          <cell r="C1445" t="str">
            <v>개</v>
          </cell>
          <cell r="D1445">
            <v>0</v>
          </cell>
          <cell r="F1445">
            <v>0</v>
          </cell>
        </row>
        <row r="1446">
          <cell r="A1446" t="str">
            <v>h  도로표지병</v>
          </cell>
          <cell r="C1446" t="str">
            <v>개</v>
          </cell>
          <cell r="D1446">
            <v>0</v>
          </cell>
          <cell r="F1446">
            <v>0</v>
          </cell>
        </row>
        <row r="1447">
          <cell r="A1447" t="str">
            <v>5.05  차선도색</v>
          </cell>
          <cell r="D1447">
            <v>0</v>
          </cell>
          <cell r="F1447">
            <v>0</v>
          </cell>
        </row>
        <row r="1448">
          <cell r="A1448" t="str">
            <v>a  가열형</v>
          </cell>
          <cell r="D1448">
            <v>0</v>
          </cell>
          <cell r="F1448">
            <v>0</v>
          </cell>
        </row>
        <row r="1449">
          <cell r="A1449" t="str">
            <v>a-1  백 색</v>
          </cell>
          <cell r="C1449" t="str">
            <v>M2</v>
          </cell>
          <cell r="D1449">
            <v>926</v>
          </cell>
          <cell r="E1449">
            <v>1408</v>
          </cell>
          <cell r="F1449">
            <v>1303808</v>
          </cell>
          <cell r="G1449">
            <v>3200</v>
          </cell>
        </row>
        <row r="1450">
          <cell r="A1450" t="str">
            <v>a-2  황 색</v>
          </cell>
          <cell r="C1450" t="str">
            <v>M2</v>
          </cell>
          <cell r="D1450">
            <v>0</v>
          </cell>
          <cell r="F1450">
            <v>0</v>
          </cell>
        </row>
        <row r="1451">
          <cell r="A1451" t="str">
            <v>b  상온형</v>
          </cell>
          <cell r="D1451">
            <v>0</v>
          </cell>
          <cell r="F1451">
            <v>0</v>
          </cell>
        </row>
        <row r="1452">
          <cell r="A1452" t="str">
            <v>b-1  백 색</v>
          </cell>
          <cell r="C1452" t="str">
            <v>M2</v>
          </cell>
          <cell r="D1452">
            <v>1971</v>
          </cell>
          <cell r="E1452">
            <v>986</v>
          </cell>
          <cell r="F1452">
            <v>1943406</v>
          </cell>
          <cell r="G1452">
            <v>1300</v>
          </cell>
        </row>
        <row r="1453">
          <cell r="A1453" t="str">
            <v>b-2  황 색</v>
          </cell>
          <cell r="C1453" t="str">
            <v>M2</v>
          </cell>
          <cell r="D1453">
            <v>1588</v>
          </cell>
          <cell r="E1453">
            <v>1116</v>
          </cell>
          <cell r="F1453">
            <v>1772208</v>
          </cell>
          <cell r="G1453">
            <v>1300</v>
          </cell>
        </row>
        <row r="1454">
          <cell r="A1454" t="str">
            <v>c  차선 테이프</v>
          </cell>
          <cell r="C1454" t="str">
            <v>M2</v>
          </cell>
          <cell r="D1454">
            <v>0</v>
          </cell>
          <cell r="F1454">
            <v>0</v>
          </cell>
        </row>
        <row r="1455">
          <cell r="A1455" t="str">
            <v>d  차선 제거</v>
          </cell>
          <cell r="C1455" t="str">
            <v>M2</v>
          </cell>
          <cell r="D1455">
            <v>0</v>
          </cell>
          <cell r="F1455">
            <v>0</v>
          </cell>
        </row>
        <row r="1456">
          <cell r="A1456" t="str">
            <v>5.06  가드레일</v>
          </cell>
          <cell r="D1456">
            <v>0</v>
          </cell>
          <cell r="F1456">
            <v>0</v>
          </cell>
        </row>
        <row r="1457">
          <cell r="A1457" t="str">
            <v>a  레일포스트</v>
          </cell>
          <cell r="D1457">
            <v>0</v>
          </cell>
          <cell r="F1457">
            <v>0</v>
          </cell>
        </row>
        <row r="1458">
          <cell r="A1458" t="str">
            <v>a-1  L =  2.35 M</v>
          </cell>
          <cell r="C1458" t="str">
            <v>개</v>
          </cell>
          <cell r="D1458">
            <v>820</v>
          </cell>
          <cell r="E1458">
            <v>7410</v>
          </cell>
          <cell r="F1458">
            <v>6076200</v>
          </cell>
          <cell r="G1458">
            <v>8194</v>
          </cell>
        </row>
        <row r="1459">
          <cell r="A1459" t="str">
            <v>a-2  L =  2.65 M</v>
          </cell>
          <cell r="C1459" t="str">
            <v>개</v>
          </cell>
          <cell r="D1459">
            <v>0</v>
          </cell>
          <cell r="F1459">
            <v>0</v>
          </cell>
        </row>
        <row r="1460">
          <cell r="A1460" t="str">
            <v>b  표준레일</v>
          </cell>
          <cell r="D1460">
            <v>0</v>
          </cell>
          <cell r="F1460">
            <v>0</v>
          </cell>
        </row>
        <row r="1461">
          <cell r="A1461" t="str">
            <v>b-1  L =4.0 M(1단)</v>
          </cell>
          <cell r="C1461" t="str">
            <v>개</v>
          </cell>
          <cell r="D1461">
            <v>800</v>
          </cell>
          <cell r="E1461">
            <v>5400</v>
          </cell>
          <cell r="F1461">
            <v>4320000</v>
          </cell>
          <cell r="G1461">
            <v>5961</v>
          </cell>
        </row>
        <row r="1462">
          <cell r="A1462" t="str">
            <v>b-2  L =2.0 M(2단)</v>
          </cell>
          <cell r="C1462" t="str">
            <v>개</v>
          </cell>
          <cell r="D1462">
            <v>0</v>
          </cell>
          <cell r="F1462">
            <v>0</v>
          </cell>
        </row>
        <row r="1463">
          <cell r="A1463" t="str">
            <v>c  단부레일</v>
          </cell>
          <cell r="C1463" t="str">
            <v>개</v>
          </cell>
          <cell r="D1463">
            <v>15</v>
          </cell>
          <cell r="E1463">
            <v>1000</v>
          </cell>
          <cell r="F1463">
            <v>15000</v>
          </cell>
          <cell r="G1463">
            <v>1168</v>
          </cell>
        </row>
        <row r="1464">
          <cell r="A1464" t="str">
            <v>d  단부콘크리트(3종 40M/M)</v>
          </cell>
          <cell r="C1464" t="str">
            <v>개</v>
          </cell>
          <cell r="D1464">
            <v>10</v>
          </cell>
          <cell r="E1464">
            <v>59200</v>
          </cell>
          <cell r="F1464">
            <v>592000</v>
          </cell>
          <cell r="G1464">
            <v>48324</v>
          </cell>
        </row>
        <row r="1465">
          <cell r="A1465" t="str">
            <v>5.07  중앙분리대</v>
          </cell>
          <cell r="D1465">
            <v>0</v>
          </cell>
          <cell r="F1465">
            <v>0</v>
          </cell>
        </row>
        <row r="1466">
          <cell r="A1466" t="str">
            <v>a  토공용</v>
          </cell>
          <cell r="D1466">
            <v>0</v>
          </cell>
          <cell r="F1466">
            <v>0</v>
          </cell>
        </row>
        <row r="1467">
          <cell r="A1467" t="str">
            <v>a-1  구체콘크리트                   (콘크리트포장용)</v>
          </cell>
          <cell r="C1467" t="str">
            <v>M</v>
          </cell>
          <cell r="D1467">
            <v>2794</v>
          </cell>
          <cell r="E1467">
            <v>9000</v>
          </cell>
          <cell r="F1467">
            <v>25146000</v>
          </cell>
          <cell r="G1467">
            <v>9127</v>
          </cell>
        </row>
        <row r="1468">
          <cell r="A1468" t="str">
            <v>a-2  구체콘크리트                (아스콘포장용)</v>
          </cell>
          <cell r="C1468" t="str">
            <v>M</v>
          </cell>
          <cell r="D1468">
            <v>0</v>
          </cell>
          <cell r="F1468">
            <v>0</v>
          </cell>
        </row>
        <row r="1469">
          <cell r="A1469" t="str">
            <v>a-3  단부처리                    (콘크리트포장용)</v>
          </cell>
          <cell r="C1469" t="str">
            <v>개</v>
          </cell>
          <cell r="D1469">
            <v>5</v>
          </cell>
          <cell r="E1469">
            <v>23800</v>
          </cell>
          <cell r="F1469">
            <v>119000</v>
          </cell>
          <cell r="G1469">
            <v>31153</v>
          </cell>
        </row>
        <row r="1470">
          <cell r="A1470" t="str">
            <v>a-4  단부처리(아스콘포장용)</v>
          </cell>
          <cell r="C1470" t="str">
            <v>개</v>
          </cell>
          <cell r="D1470">
            <v>0</v>
          </cell>
          <cell r="F1470">
            <v>0</v>
          </cell>
        </row>
        <row r="1471">
          <cell r="A1471" t="str">
            <v>a-5  개구부(콘크리트포장용)</v>
          </cell>
          <cell r="D1471">
            <v>0</v>
          </cell>
          <cell r="F1471">
            <v>0</v>
          </cell>
        </row>
        <row r="1472">
          <cell r="A1472" t="str">
            <v>a-5-a  형식-1(80M)</v>
          </cell>
          <cell r="C1472" t="str">
            <v>개</v>
          </cell>
          <cell r="D1472">
            <v>2</v>
          </cell>
          <cell r="E1472">
            <v>326610</v>
          </cell>
          <cell r="F1472">
            <v>653220</v>
          </cell>
          <cell r="G1472">
            <v>352676</v>
          </cell>
        </row>
        <row r="1473">
          <cell r="A1473" t="str">
            <v>a-5-b  형식-2(120M)</v>
          </cell>
          <cell r="C1473" t="str">
            <v>개</v>
          </cell>
          <cell r="D1473">
            <v>0</v>
          </cell>
          <cell r="F1473">
            <v>0</v>
          </cell>
        </row>
        <row r="1474">
          <cell r="A1474" t="str">
            <v>a-6  개구부(아스콘포장용)</v>
          </cell>
          <cell r="D1474">
            <v>0</v>
          </cell>
          <cell r="F1474">
            <v>0</v>
          </cell>
        </row>
        <row r="1475">
          <cell r="A1475" t="str">
            <v>a-6-a  형식-1(80M)</v>
          </cell>
          <cell r="C1475" t="str">
            <v>개</v>
          </cell>
          <cell r="D1475">
            <v>0</v>
          </cell>
          <cell r="F1475">
            <v>0</v>
          </cell>
        </row>
        <row r="1476">
          <cell r="A1476" t="str">
            <v>a-6-b  형식-2(120M)</v>
          </cell>
          <cell r="C1476" t="str">
            <v>개</v>
          </cell>
          <cell r="D1476">
            <v>0</v>
          </cell>
          <cell r="F1476">
            <v>0</v>
          </cell>
        </row>
        <row r="1477">
          <cell r="A1477" t="str">
            <v>a-7  조인트마감처리</v>
          </cell>
          <cell r="C1477" t="str">
            <v>개</v>
          </cell>
          <cell r="D1477">
            <v>132</v>
          </cell>
          <cell r="E1477">
            <v>900</v>
          </cell>
          <cell r="F1477">
            <v>118800</v>
          </cell>
          <cell r="G1477">
            <v>1065</v>
          </cell>
        </row>
        <row r="1478">
          <cell r="A1478" t="str">
            <v>b  교량용</v>
          </cell>
          <cell r="D1478">
            <v>0</v>
          </cell>
          <cell r="F1478">
            <v>0</v>
          </cell>
        </row>
        <row r="1479">
          <cell r="A1479" t="str">
            <v>b-1  구체콘크리트(분리형)</v>
          </cell>
          <cell r="C1479" t="str">
            <v>M</v>
          </cell>
          <cell r="D1479">
            <v>203</v>
          </cell>
          <cell r="E1479">
            <v>7600</v>
          </cell>
          <cell r="F1479">
            <v>1542800</v>
          </cell>
          <cell r="G1479">
            <v>8412</v>
          </cell>
        </row>
        <row r="1480">
          <cell r="A1480" t="str">
            <v>b-2  구체콘크리트(일체형)</v>
          </cell>
          <cell r="C1480" t="str">
            <v>M</v>
          </cell>
          <cell r="D1480">
            <v>66</v>
          </cell>
          <cell r="E1480">
            <v>8400</v>
          </cell>
          <cell r="F1480">
            <v>554400</v>
          </cell>
          <cell r="G1480">
            <v>9472</v>
          </cell>
        </row>
        <row r="1481">
          <cell r="A1481" t="str">
            <v>b-3  조인트 마감처리                    (분리형)</v>
          </cell>
          <cell r="C1481" t="str">
            <v>개</v>
          </cell>
          <cell r="D1481">
            <v>4</v>
          </cell>
          <cell r="E1481">
            <v>900</v>
          </cell>
          <cell r="F1481">
            <v>3600</v>
          </cell>
          <cell r="G1481">
            <v>1065</v>
          </cell>
        </row>
        <row r="1482">
          <cell r="A1482" t="str">
            <v>b-4  조인트 마감처리                 (일체형)</v>
          </cell>
          <cell r="C1482" t="str">
            <v>개</v>
          </cell>
          <cell r="D1482">
            <v>6</v>
          </cell>
          <cell r="E1482">
            <v>1000</v>
          </cell>
          <cell r="F1482">
            <v>6000</v>
          </cell>
          <cell r="G1482">
            <v>1100</v>
          </cell>
        </row>
        <row r="1483">
          <cell r="A1483" t="str">
            <v>c  I/C 램프용</v>
          </cell>
          <cell r="D1483">
            <v>0</v>
          </cell>
          <cell r="F1483">
            <v>0</v>
          </cell>
        </row>
        <row r="1484">
          <cell r="A1484" t="str">
            <v>c-1  토공용</v>
          </cell>
          <cell r="C1484" t="str">
            <v>M</v>
          </cell>
          <cell r="D1484">
            <v>0</v>
          </cell>
          <cell r="F1484">
            <v>0</v>
          </cell>
        </row>
        <row r="1485">
          <cell r="A1485" t="str">
            <v>c-2  교량용</v>
          </cell>
          <cell r="C1485" t="str">
            <v>M</v>
          </cell>
          <cell r="D1485">
            <v>0</v>
          </cell>
          <cell r="F1485">
            <v>0</v>
          </cell>
        </row>
        <row r="1486">
          <cell r="A1486" t="str">
            <v>d  난간  방호벽(섬유보강)</v>
          </cell>
          <cell r="D1486">
            <v>0</v>
          </cell>
          <cell r="F1486">
            <v>0</v>
          </cell>
        </row>
        <row r="1487">
          <cell r="A1487" t="str">
            <v>d-1  교량구간</v>
          </cell>
          <cell r="D1487">
            <v>0</v>
          </cell>
          <cell r="F1487">
            <v>0</v>
          </cell>
        </row>
        <row r="1488">
          <cell r="A1488" t="str">
            <v>d-1-a  일반구간</v>
          </cell>
          <cell r="C1488" t="str">
            <v>M</v>
          </cell>
          <cell r="D1488">
            <v>197</v>
          </cell>
          <cell r="E1488">
            <v>7700</v>
          </cell>
          <cell r="F1488">
            <v>1516900</v>
          </cell>
          <cell r="G1488">
            <v>8672</v>
          </cell>
        </row>
        <row r="1489">
          <cell r="A1489" t="str">
            <v>d-1-b  무늬거푸집구간</v>
          </cell>
          <cell r="C1489" t="str">
            <v>M</v>
          </cell>
          <cell r="D1489">
            <v>0</v>
          </cell>
          <cell r="F1489">
            <v>0</v>
          </cell>
        </row>
        <row r="1490">
          <cell r="A1490" t="str">
            <v>d-2  방음벽구간</v>
          </cell>
          <cell r="D1490">
            <v>0</v>
          </cell>
          <cell r="F1490">
            <v>0</v>
          </cell>
        </row>
        <row r="1491">
          <cell r="A1491" t="str">
            <v>d-2-a  형식-1(앙카볼트식)</v>
          </cell>
          <cell r="D1491">
            <v>0</v>
          </cell>
          <cell r="F1491">
            <v>0</v>
          </cell>
        </row>
        <row r="1492">
          <cell r="A1492" t="str">
            <v>d-2-a-1  일반구간</v>
          </cell>
          <cell r="C1492" t="str">
            <v>M</v>
          </cell>
          <cell r="D1492">
            <v>0</v>
          </cell>
          <cell r="E1492">
            <v>75400</v>
          </cell>
          <cell r="F1492">
            <v>0</v>
          </cell>
          <cell r="G1492">
            <v>76.307000000000002</v>
          </cell>
        </row>
        <row r="1493">
          <cell r="A1493" t="str">
            <v>d-2-a-2  무늬거푸집구간</v>
          </cell>
          <cell r="C1493" t="str">
            <v>M</v>
          </cell>
          <cell r="D1493">
            <v>0</v>
          </cell>
          <cell r="F1493">
            <v>0</v>
          </cell>
        </row>
        <row r="1494">
          <cell r="A1494" t="str">
            <v>d-2-b  형식-2(각관매입식)</v>
          </cell>
          <cell r="D1494">
            <v>0</v>
          </cell>
          <cell r="F1494">
            <v>0</v>
          </cell>
        </row>
        <row r="1495">
          <cell r="A1495" t="str">
            <v>d-2-b-1  일반구간</v>
          </cell>
          <cell r="C1495" t="str">
            <v>M</v>
          </cell>
          <cell r="D1495">
            <v>0</v>
          </cell>
          <cell r="F1495">
            <v>0</v>
          </cell>
        </row>
        <row r="1496">
          <cell r="A1496" t="str">
            <v>d-2-b-2  무늬거푸집구간</v>
          </cell>
          <cell r="C1496" t="str">
            <v>M</v>
          </cell>
          <cell r="D1496">
            <v>0</v>
          </cell>
          <cell r="F1496">
            <v>0</v>
          </cell>
        </row>
        <row r="1497">
          <cell r="A1497" t="str">
            <v>e  집산로 소분리대</v>
          </cell>
          <cell r="D1497">
            <v>0</v>
          </cell>
          <cell r="F1497">
            <v>0</v>
          </cell>
        </row>
        <row r="1498">
          <cell r="A1498" t="str">
            <v>e-1  토공용</v>
          </cell>
          <cell r="C1498" t="str">
            <v>M</v>
          </cell>
          <cell r="D1498">
            <v>0</v>
          </cell>
          <cell r="F1498">
            <v>0</v>
          </cell>
        </row>
        <row r="1499">
          <cell r="A1499" t="str">
            <v>e-2  교량용</v>
          </cell>
          <cell r="C1499" t="str">
            <v>M</v>
          </cell>
          <cell r="D1499">
            <v>0</v>
          </cell>
          <cell r="F1499">
            <v>0</v>
          </cell>
        </row>
        <row r="1500">
          <cell r="A1500" t="str">
            <v>f  연약지반용</v>
          </cell>
          <cell r="D1500">
            <v>0</v>
          </cell>
          <cell r="F1500">
            <v>0</v>
          </cell>
        </row>
        <row r="1501">
          <cell r="A1501" t="str">
            <v>f-1  레일포스트</v>
          </cell>
          <cell r="C1501" t="str">
            <v>개</v>
          </cell>
          <cell r="D1501">
            <v>0</v>
          </cell>
          <cell r="F1501">
            <v>0</v>
          </cell>
        </row>
        <row r="1502">
          <cell r="A1502" t="str">
            <v>f-2  표준레일</v>
          </cell>
          <cell r="C1502" t="str">
            <v>개</v>
          </cell>
          <cell r="D1502">
            <v>0</v>
          </cell>
          <cell r="F1502">
            <v>0</v>
          </cell>
        </row>
        <row r="1503">
          <cell r="A1503" t="str">
            <v>5.08  차 광 망</v>
          </cell>
          <cell r="D1503">
            <v>0</v>
          </cell>
          <cell r="F1503">
            <v>0</v>
          </cell>
        </row>
        <row r="1504">
          <cell r="A1504" t="str">
            <v>a  토    공    용</v>
          </cell>
          <cell r="C1504" t="str">
            <v>개</v>
          </cell>
          <cell r="D1504">
            <v>715</v>
          </cell>
          <cell r="E1504">
            <v>20900</v>
          </cell>
          <cell r="F1504">
            <v>14943500</v>
          </cell>
          <cell r="G1504">
            <v>22405</v>
          </cell>
        </row>
        <row r="1505">
          <cell r="A1505" t="str">
            <v>b  교    량    용</v>
          </cell>
          <cell r="C1505" t="str">
            <v>개</v>
          </cell>
          <cell r="D1505">
            <v>22</v>
          </cell>
          <cell r="E1505">
            <v>20900</v>
          </cell>
          <cell r="F1505">
            <v>459800</v>
          </cell>
          <cell r="G1505">
            <v>22405</v>
          </cell>
        </row>
        <row r="1506">
          <cell r="A1506" t="str">
            <v>c  개  구  부  용</v>
          </cell>
          <cell r="C1506" t="str">
            <v>개</v>
          </cell>
          <cell r="D1506">
            <v>36</v>
          </cell>
          <cell r="E1506">
            <v>20900</v>
          </cell>
          <cell r="F1506">
            <v>752400</v>
          </cell>
          <cell r="G1506">
            <v>22405</v>
          </cell>
        </row>
        <row r="1507">
          <cell r="A1507" t="str">
            <v>5.09  가드휀스</v>
          </cell>
          <cell r="D1507">
            <v>0</v>
          </cell>
          <cell r="F1507">
            <v>0</v>
          </cell>
        </row>
        <row r="1508">
          <cell r="A1508" t="str">
            <v>a  토공용</v>
          </cell>
          <cell r="C1508" t="str">
            <v>M</v>
          </cell>
          <cell r="D1508">
            <v>180</v>
          </cell>
          <cell r="E1508">
            <v>40840</v>
          </cell>
          <cell r="F1508">
            <v>7351200</v>
          </cell>
          <cell r="G1508">
            <v>44169</v>
          </cell>
        </row>
        <row r="1509">
          <cell r="A1509" t="str">
            <v>b  육교용</v>
          </cell>
          <cell r="C1509" t="str">
            <v>M</v>
          </cell>
          <cell r="D1509">
            <v>0</v>
          </cell>
          <cell r="F1509">
            <v>0</v>
          </cell>
        </row>
        <row r="1510">
          <cell r="A1510" t="str">
            <v>5.10  낙석방책</v>
          </cell>
          <cell r="D1510">
            <v>0</v>
          </cell>
          <cell r="F1510">
            <v>0</v>
          </cell>
        </row>
        <row r="1511">
          <cell r="A1511" t="str">
            <v>a  낙석방책</v>
          </cell>
          <cell r="D1511">
            <v>0</v>
          </cell>
          <cell r="F1511">
            <v>0</v>
          </cell>
        </row>
        <row r="1512">
          <cell r="A1512" t="str">
            <v>a-1  토공용</v>
          </cell>
          <cell r="D1512">
            <v>0</v>
          </cell>
          <cell r="F1512">
            <v>0</v>
          </cell>
        </row>
        <row r="1513">
          <cell r="A1513" t="str">
            <v>a-1-a  일반부</v>
          </cell>
          <cell r="C1513" t="str">
            <v>M</v>
          </cell>
          <cell r="D1513">
            <v>175</v>
          </cell>
          <cell r="F1513">
            <v>0</v>
          </cell>
        </row>
        <row r="1514">
          <cell r="A1514" t="str">
            <v>a-1-b  단  부</v>
          </cell>
          <cell r="C1514" t="str">
            <v>개</v>
          </cell>
          <cell r="D1514">
            <v>10</v>
          </cell>
          <cell r="F1514">
            <v>0</v>
          </cell>
        </row>
        <row r="1515">
          <cell r="A1515" t="str">
            <v>a-2  옹벽용</v>
          </cell>
          <cell r="D1515">
            <v>2638</v>
          </cell>
          <cell r="F1515">
            <v>0</v>
          </cell>
        </row>
        <row r="1516">
          <cell r="A1516" t="str">
            <v>a-2-a  일반부</v>
          </cell>
          <cell r="C1516" t="str">
            <v>M</v>
          </cell>
          <cell r="D1516">
            <v>393</v>
          </cell>
          <cell r="E1516">
            <v>72190</v>
          </cell>
          <cell r="F1516">
            <v>28370670</v>
          </cell>
          <cell r="G1516">
            <v>77331</v>
          </cell>
        </row>
        <row r="1517">
          <cell r="A1517" t="str">
            <v>a-2-b  단  부</v>
          </cell>
          <cell r="C1517" t="str">
            <v>개</v>
          </cell>
          <cell r="D1517">
            <v>28</v>
          </cell>
          <cell r="E1517">
            <v>482700</v>
          </cell>
          <cell r="F1517">
            <v>13515600</v>
          </cell>
          <cell r="G1517">
            <v>512497</v>
          </cell>
        </row>
        <row r="1518">
          <cell r="A1518" t="str">
            <v>b  낙석방지망</v>
          </cell>
          <cell r="C1518" t="str">
            <v>M2</v>
          </cell>
          <cell r="D1518">
            <v>6830</v>
          </cell>
          <cell r="E1518">
            <v>10060</v>
          </cell>
          <cell r="F1518">
            <v>68709800</v>
          </cell>
          <cell r="G1518">
            <v>10843</v>
          </cell>
        </row>
        <row r="1519">
          <cell r="A1519" t="str">
            <v>5.11  방음벽</v>
          </cell>
          <cell r="D1519">
            <v>0</v>
          </cell>
          <cell r="F1519">
            <v>0</v>
          </cell>
        </row>
        <row r="1520">
          <cell r="A1520" t="str">
            <v>a  반사형(형식-1)</v>
          </cell>
          <cell r="D1520">
            <v>0</v>
          </cell>
          <cell r="F1520">
            <v>0</v>
          </cell>
        </row>
        <row r="1521">
          <cell r="A1521" t="str">
            <v>a-1  토공용</v>
          </cell>
          <cell r="D1521">
            <v>0</v>
          </cell>
          <cell r="F1521">
            <v>0</v>
          </cell>
        </row>
        <row r="1522">
          <cell r="A1522" t="str">
            <v>a-1-a  H = 1.5 M</v>
          </cell>
          <cell r="C1522" t="str">
            <v>M</v>
          </cell>
          <cell r="D1522">
            <v>0</v>
          </cell>
          <cell r="F1522">
            <v>0</v>
          </cell>
        </row>
        <row r="1523">
          <cell r="A1523" t="str">
            <v>a-1-b  H = 2.0 M</v>
          </cell>
          <cell r="C1523" t="str">
            <v>M</v>
          </cell>
          <cell r="D1523">
            <v>300</v>
          </cell>
          <cell r="E1523">
            <v>257600</v>
          </cell>
          <cell r="F1523">
            <v>77280000</v>
          </cell>
          <cell r="G1523">
            <v>314594</v>
          </cell>
        </row>
        <row r="1524">
          <cell r="A1524" t="str">
            <v>a-1-c  H = 2.5 M</v>
          </cell>
          <cell r="C1524" t="str">
            <v>M</v>
          </cell>
          <cell r="D1524">
            <v>0</v>
          </cell>
          <cell r="F1524">
            <v>0</v>
          </cell>
        </row>
        <row r="1525">
          <cell r="A1525" t="str">
            <v>a-1-d  H = 3.0 M</v>
          </cell>
          <cell r="C1525" t="str">
            <v>M</v>
          </cell>
          <cell r="D1525">
            <v>0</v>
          </cell>
          <cell r="F1525">
            <v>0</v>
          </cell>
        </row>
        <row r="1526">
          <cell r="A1526" t="str">
            <v>a-1-e  H = 3.5 M</v>
          </cell>
          <cell r="C1526" t="str">
            <v>M</v>
          </cell>
          <cell r="D1526">
            <v>0</v>
          </cell>
          <cell r="F1526">
            <v>0</v>
          </cell>
        </row>
        <row r="1527">
          <cell r="A1527" t="str">
            <v>a-1-f  H = 4.0 M</v>
          </cell>
          <cell r="C1527" t="str">
            <v>M</v>
          </cell>
          <cell r="D1527">
            <v>0</v>
          </cell>
          <cell r="F1527">
            <v>0</v>
          </cell>
        </row>
        <row r="1528">
          <cell r="A1528" t="str">
            <v>a-1-g  H = 4.5 M</v>
          </cell>
          <cell r="C1528" t="str">
            <v>M</v>
          </cell>
          <cell r="D1528">
            <v>0</v>
          </cell>
          <cell r="F1528">
            <v>0</v>
          </cell>
        </row>
        <row r="1529">
          <cell r="A1529" t="str">
            <v>a-1-h  H = 5.0 M</v>
          </cell>
          <cell r="C1529" t="str">
            <v>M</v>
          </cell>
          <cell r="D1529">
            <v>0</v>
          </cell>
          <cell r="F1529">
            <v>0</v>
          </cell>
        </row>
        <row r="1530">
          <cell r="A1530" t="str">
            <v>a-1-i  H = 5.5 M</v>
          </cell>
          <cell r="C1530" t="str">
            <v>M</v>
          </cell>
          <cell r="D1530">
            <v>0</v>
          </cell>
          <cell r="F1530">
            <v>0</v>
          </cell>
        </row>
        <row r="1531">
          <cell r="A1531" t="str">
            <v>a-1-j  H = 6.0 M</v>
          </cell>
          <cell r="C1531" t="str">
            <v>M</v>
          </cell>
          <cell r="D1531">
            <v>0</v>
          </cell>
          <cell r="F1531">
            <v>0</v>
          </cell>
        </row>
        <row r="1532">
          <cell r="A1532" t="str">
            <v>a-1-k  H = 6.5 M</v>
          </cell>
          <cell r="C1532" t="str">
            <v>M</v>
          </cell>
          <cell r="D1532">
            <v>0</v>
          </cell>
          <cell r="F1532">
            <v>0</v>
          </cell>
        </row>
        <row r="1533">
          <cell r="A1533" t="str">
            <v>a-1-l  H = 7.0 M</v>
          </cell>
          <cell r="C1533" t="str">
            <v>M</v>
          </cell>
          <cell r="D1533">
            <v>0</v>
          </cell>
          <cell r="F1533">
            <v>0</v>
          </cell>
        </row>
        <row r="1534">
          <cell r="A1534" t="str">
            <v>a-1-m  H = 7.5 M</v>
          </cell>
          <cell r="C1534" t="str">
            <v>M</v>
          </cell>
          <cell r="D1534">
            <v>0</v>
          </cell>
          <cell r="F1534">
            <v>0</v>
          </cell>
        </row>
        <row r="1535">
          <cell r="A1535" t="str">
            <v>a-1-n  H = 8.0 M</v>
          </cell>
          <cell r="C1535" t="str">
            <v>M</v>
          </cell>
          <cell r="D1535">
            <v>0</v>
          </cell>
          <cell r="F1535">
            <v>0</v>
          </cell>
        </row>
        <row r="1536">
          <cell r="A1536" t="str">
            <v>a-2  교량용</v>
          </cell>
          <cell r="D1536">
            <v>0</v>
          </cell>
          <cell r="F1536">
            <v>0</v>
          </cell>
        </row>
        <row r="1537">
          <cell r="A1537" t="str">
            <v>a-2-a  H = 1.5 M</v>
          </cell>
          <cell r="C1537" t="str">
            <v>M</v>
          </cell>
          <cell r="D1537">
            <v>0</v>
          </cell>
          <cell r="F1537">
            <v>0</v>
          </cell>
        </row>
        <row r="1538">
          <cell r="A1538" t="str">
            <v>a-2-b  H = 2.0 M</v>
          </cell>
          <cell r="C1538" t="str">
            <v>M</v>
          </cell>
          <cell r="D1538">
            <v>0</v>
          </cell>
          <cell r="F1538">
            <v>0</v>
          </cell>
        </row>
        <row r="1539">
          <cell r="A1539" t="str">
            <v>a-2-c  H = 2.5 M</v>
          </cell>
          <cell r="C1539" t="str">
            <v>M</v>
          </cell>
          <cell r="D1539">
            <v>0</v>
          </cell>
          <cell r="F1539">
            <v>0</v>
          </cell>
        </row>
        <row r="1540">
          <cell r="A1540" t="str">
            <v>a-2-d  H = 3.0 M</v>
          </cell>
          <cell r="C1540" t="str">
            <v>M</v>
          </cell>
          <cell r="D1540">
            <v>0</v>
          </cell>
          <cell r="F1540">
            <v>0</v>
          </cell>
        </row>
        <row r="1541">
          <cell r="A1541" t="str">
            <v>a-2-e  H = 3.5 M</v>
          </cell>
          <cell r="C1541" t="str">
            <v>M</v>
          </cell>
          <cell r="D1541">
            <v>0</v>
          </cell>
          <cell r="F1541">
            <v>0</v>
          </cell>
        </row>
        <row r="1542">
          <cell r="A1542" t="str">
            <v>a-2-f  H = 4.0 M</v>
          </cell>
          <cell r="C1542" t="str">
            <v>M</v>
          </cell>
          <cell r="D1542">
            <v>0</v>
          </cell>
          <cell r="F1542">
            <v>0</v>
          </cell>
        </row>
        <row r="1543">
          <cell r="A1543" t="str">
            <v>a-2-g  H = 4.5 M</v>
          </cell>
          <cell r="C1543" t="str">
            <v>M</v>
          </cell>
          <cell r="D1543">
            <v>0</v>
          </cell>
          <cell r="F1543">
            <v>0</v>
          </cell>
        </row>
        <row r="1544">
          <cell r="A1544" t="str">
            <v>a-2-h  H = 5.0 M</v>
          </cell>
          <cell r="C1544" t="str">
            <v>M</v>
          </cell>
          <cell r="D1544">
            <v>0</v>
          </cell>
          <cell r="F1544">
            <v>0</v>
          </cell>
        </row>
        <row r="1545">
          <cell r="A1545" t="str">
            <v>a-2-i  H = 5.5 M</v>
          </cell>
          <cell r="C1545" t="str">
            <v>M</v>
          </cell>
          <cell r="D1545">
            <v>0</v>
          </cell>
          <cell r="F1545">
            <v>0</v>
          </cell>
        </row>
        <row r="1546">
          <cell r="A1546" t="str">
            <v>a-2-j  H = 6.0 M</v>
          </cell>
          <cell r="C1546" t="str">
            <v>M</v>
          </cell>
          <cell r="D1546">
            <v>0</v>
          </cell>
          <cell r="F1546">
            <v>0</v>
          </cell>
        </row>
        <row r="1547">
          <cell r="A1547" t="str">
            <v>a-2-k  H = 6.5 M</v>
          </cell>
          <cell r="C1547" t="str">
            <v>M</v>
          </cell>
          <cell r="D1547">
            <v>0</v>
          </cell>
          <cell r="F1547">
            <v>0</v>
          </cell>
        </row>
        <row r="1548">
          <cell r="A1548" t="str">
            <v>a-2-l  H = 7.0 M</v>
          </cell>
          <cell r="C1548" t="str">
            <v>M</v>
          </cell>
          <cell r="D1548">
            <v>0</v>
          </cell>
          <cell r="F1548">
            <v>0</v>
          </cell>
        </row>
        <row r="1549">
          <cell r="A1549" t="str">
            <v>a-2-m  H = 7.5 M</v>
          </cell>
          <cell r="C1549" t="str">
            <v>M</v>
          </cell>
          <cell r="D1549">
            <v>0</v>
          </cell>
          <cell r="F1549">
            <v>0</v>
          </cell>
        </row>
        <row r="1550">
          <cell r="A1550" t="str">
            <v>a-2-n  H = 8.0 M</v>
          </cell>
          <cell r="C1550" t="str">
            <v>M</v>
          </cell>
          <cell r="D1550">
            <v>0</v>
          </cell>
          <cell r="F1550">
            <v>0</v>
          </cell>
        </row>
        <row r="1551">
          <cell r="A1551" t="str">
            <v>b  흡음형(형식-2)</v>
          </cell>
          <cell r="D1551">
            <v>0</v>
          </cell>
          <cell r="F1551">
            <v>0</v>
          </cell>
        </row>
        <row r="1552">
          <cell r="A1552" t="str">
            <v>b-1  토공용</v>
          </cell>
          <cell r="D1552">
            <v>0</v>
          </cell>
          <cell r="F1552">
            <v>0</v>
          </cell>
        </row>
        <row r="1553">
          <cell r="A1553" t="str">
            <v>b-1-a  H = 1.5 M</v>
          </cell>
          <cell r="C1553" t="str">
            <v>M</v>
          </cell>
          <cell r="D1553">
            <v>0</v>
          </cell>
          <cell r="F1553">
            <v>0</v>
          </cell>
        </row>
        <row r="1554">
          <cell r="A1554" t="str">
            <v>b-1-b  H = 2.0 M</v>
          </cell>
          <cell r="C1554" t="str">
            <v>M</v>
          </cell>
          <cell r="D1554">
            <v>0</v>
          </cell>
          <cell r="F1554">
            <v>0</v>
          </cell>
        </row>
        <row r="1555">
          <cell r="A1555" t="str">
            <v>b-1-c  H = 2.5 M</v>
          </cell>
          <cell r="C1555" t="str">
            <v>M</v>
          </cell>
          <cell r="D1555">
            <v>0</v>
          </cell>
          <cell r="F1555">
            <v>0</v>
          </cell>
        </row>
        <row r="1556">
          <cell r="A1556" t="str">
            <v>b-1-d  H = 3.0 M</v>
          </cell>
          <cell r="C1556" t="str">
            <v>M</v>
          </cell>
          <cell r="D1556">
            <v>0</v>
          </cell>
          <cell r="F1556">
            <v>0</v>
          </cell>
        </row>
        <row r="1557">
          <cell r="A1557" t="str">
            <v>b-1-e  H = 3.5 M</v>
          </cell>
          <cell r="C1557" t="str">
            <v>M</v>
          </cell>
          <cell r="D1557">
            <v>0</v>
          </cell>
          <cell r="F1557">
            <v>0</v>
          </cell>
        </row>
        <row r="1558">
          <cell r="A1558" t="str">
            <v>b-1-f  H = 4.0 M</v>
          </cell>
          <cell r="C1558" t="str">
            <v>M</v>
          </cell>
          <cell r="D1558">
            <v>0</v>
          </cell>
          <cell r="F1558">
            <v>0</v>
          </cell>
        </row>
        <row r="1559">
          <cell r="A1559" t="str">
            <v>b-1-g  H = 4.5 M</v>
          </cell>
          <cell r="C1559" t="str">
            <v>M</v>
          </cell>
          <cell r="D1559">
            <v>0</v>
          </cell>
          <cell r="F1559">
            <v>0</v>
          </cell>
        </row>
        <row r="1560">
          <cell r="A1560" t="str">
            <v>b-1-h  H = 5.0 M</v>
          </cell>
          <cell r="C1560" t="str">
            <v>M</v>
          </cell>
          <cell r="D1560">
            <v>0</v>
          </cell>
          <cell r="F1560">
            <v>0</v>
          </cell>
        </row>
        <row r="1561">
          <cell r="A1561" t="str">
            <v>b-1-i  H = 5.5 M</v>
          </cell>
          <cell r="C1561" t="str">
            <v>M</v>
          </cell>
          <cell r="D1561">
            <v>0</v>
          </cell>
          <cell r="F1561">
            <v>0</v>
          </cell>
        </row>
        <row r="1562">
          <cell r="A1562" t="str">
            <v>b-1-j  H = 6.0 M</v>
          </cell>
          <cell r="C1562" t="str">
            <v>M</v>
          </cell>
          <cell r="D1562">
            <v>0</v>
          </cell>
          <cell r="F1562">
            <v>0</v>
          </cell>
        </row>
        <row r="1563">
          <cell r="A1563" t="str">
            <v>b-1-k  H = 6.5 M</v>
          </cell>
          <cell r="C1563" t="str">
            <v>M</v>
          </cell>
          <cell r="D1563">
            <v>0</v>
          </cell>
          <cell r="F1563">
            <v>0</v>
          </cell>
        </row>
        <row r="1564">
          <cell r="A1564" t="str">
            <v>b-1-l  H = 7.0 M</v>
          </cell>
          <cell r="C1564" t="str">
            <v>M</v>
          </cell>
          <cell r="D1564">
            <v>0</v>
          </cell>
          <cell r="F1564">
            <v>0</v>
          </cell>
        </row>
        <row r="1565">
          <cell r="A1565" t="str">
            <v>b-1-m  H = 7.5 M</v>
          </cell>
          <cell r="C1565" t="str">
            <v>M</v>
          </cell>
          <cell r="D1565">
            <v>0</v>
          </cell>
          <cell r="F1565">
            <v>0</v>
          </cell>
        </row>
        <row r="1566">
          <cell r="A1566" t="str">
            <v>b-1-n  H = 8.0 M</v>
          </cell>
          <cell r="C1566" t="str">
            <v>M</v>
          </cell>
          <cell r="D1566">
            <v>0</v>
          </cell>
          <cell r="F1566">
            <v>0</v>
          </cell>
        </row>
        <row r="1567">
          <cell r="A1567" t="str">
            <v>b-2  교량용</v>
          </cell>
          <cell r="D1567">
            <v>0</v>
          </cell>
          <cell r="F1567">
            <v>0</v>
          </cell>
        </row>
        <row r="1568">
          <cell r="A1568" t="str">
            <v>b-2-a  H = 1.5 M</v>
          </cell>
          <cell r="C1568" t="str">
            <v>M</v>
          </cell>
          <cell r="D1568">
            <v>0</v>
          </cell>
          <cell r="F1568">
            <v>0</v>
          </cell>
        </row>
        <row r="1569">
          <cell r="A1569" t="str">
            <v>b-2-b  H = 2.0 M</v>
          </cell>
          <cell r="C1569" t="str">
            <v>M</v>
          </cell>
          <cell r="D1569">
            <v>0</v>
          </cell>
          <cell r="F1569">
            <v>0</v>
          </cell>
        </row>
        <row r="1570">
          <cell r="A1570" t="str">
            <v>b-2-c  H = 2.5 M</v>
          </cell>
          <cell r="C1570" t="str">
            <v>M</v>
          </cell>
          <cell r="D1570">
            <v>0</v>
          </cell>
          <cell r="F1570">
            <v>0</v>
          </cell>
        </row>
        <row r="1571">
          <cell r="A1571" t="str">
            <v>b-2-d  H = 3.0 M</v>
          </cell>
          <cell r="C1571" t="str">
            <v>M</v>
          </cell>
          <cell r="D1571">
            <v>0</v>
          </cell>
          <cell r="F1571">
            <v>0</v>
          </cell>
        </row>
        <row r="1572">
          <cell r="A1572" t="str">
            <v>b-2-e  H = 3.5 M</v>
          </cell>
          <cell r="C1572" t="str">
            <v>M</v>
          </cell>
          <cell r="D1572">
            <v>0</v>
          </cell>
          <cell r="F1572">
            <v>0</v>
          </cell>
        </row>
        <row r="1573">
          <cell r="A1573" t="str">
            <v>b-2-f  H = 4.0 M</v>
          </cell>
          <cell r="C1573" t="str">
            <v>M</v>
          </cell>
          <cell r="D1573">
            <v>0</v>
          </cell>
          <cell r="F1573">
            <v>0</v>
          </cell>
        </row>
        <row r="1574">
          <cell r="A1574" t="str">
            <v>b-2-g  H = 4.5 M</v>
          </cell>
          <cell r="C1574" t="str">
            <v>M</v>
          </cell>
          <cell r="D1574">
            <v>0</v>
          </cell>
          <cell r="F1574">
            <v>0</v>
          </cell>
        </row>
        <row r="1575">
          <cell r="A1575" t="str">
            <v>b-2-h  H = 5.0 M</v>
          </cell>
          <cell r="C1575" t="str">
            <v>M</v>
          </cell>
          <cell r="D1575">
            <v>0</v>
          </cell>
          <cell r="F1575">
            <v>0</v>
          </cell>
        </row>
        <row r="1576">
          <cell r="A1576" t="str">
            <v>b-2-i  H = 5.5 M</v>
          </cell>
          <cell r="C1576" t="str">
            <v>M</v>
          </cell>
          <cell r="D1576">
            <v>0</v>
          </cell>
          <cell r="F1576">
            <v>0</v>
          </cell>
        </row>
        <row r="1577">
          <cell r="A1577" t="str">
            <v>b-2-j  H = 6.0 M</v>
          </cell>
          <cell r="C1577" t="str">
            <v>M</v>
          </cell>
          <cell r="D1577">
            <v>0</v>
          </cell>
          <cell r="F1577">
            <v>0</v>
          </cell>
        </row>
        <row r="1578">
          <cell r="A1578" t="str">
            <v>b-2-k  H = 6.5 M</v>
          </cell>
          <cell r="C1578" t="str">
            <v>M</v>
          </cell>
          <cell r="D1578">
            <v>0</v>
          </cell>
          <cell r="F1578">
            <v>0</v>
          </cell>
        </row>
        <row r="1579">
          <cell r="A1579" t="str">
            <v>b-2-l  H = 7.0 M</v>
          </cell>
          <cell r="C1579" t="str">
            <v>M</v>
          </cell>
          <cell r="D1579">
            <v>0</v>
          </cell>
          <cell r="F1579">
            <v>0</v>
          </cell>
        </row>
        <row r="1580">
          <cell r="A1580" t="str">
            <v>b-2-m  H = 7.5 M</v>
          </cell>
          <cell r="C1580" t="str">
            <v>M</v>
          </cell>
          <cell r="D1580">
            <v>0</v>
          </cell>
          <cell r="F1580">
            <v>0</v>
          </cell>
        </row>
        <row r="1581">
          <cell r="A1581" t="str">
            <v>b-2-n  H = 8.0 M</v>
          </cell>
          <cell r="C1581" t="str">
            <v>M</v>
          </cell>
          <cell r="D1581">
            <v>0</v>
          </cell>
          <cell r="F1581">
            <v>0</v>
          </cell>
        </row>
        <row r="1582">
          <cell r="A1582" t="str">
            <v>c  출입구시설</v>
          </cell>
          <cell r="D1582">
            <v>0</v>
          </cell>
          <cell r="F1582">
            <v>0</v>
          </cell>
        </row>
        <row r="1583">
          <cell r="A1583" t="str">
            <v>c-1  반사형</v>
          </cell>
          <cell r="C1583" t="str">
            <v>개</v>
          </cell>
          <cell r="D1583">
            <v>0</v>
          </cell>
          <cell r="F1583">
            <v>0</v>
          </cell>
        </row>
        <row r="1584">
          <cell r="A1584" t="str">
            <v>c-2  흡음형</v>
          </cell>
          <cell r="C1584" t="str">
            <v>개</v>
          </cell>
          <cell r="D1584">
            <v>0</v>
          </cell>
          <cell r="F1584">
            <v>0</v>
          </cell>
        </row>
        <row r="1585">
          <cell r="A1585" t="str">
            <v>d  차폐시설</v>
          </cell>
          <cell r="D1585">
            <v>0</v>
          </cell>
          <cell r="F1585">
            <v>0</v>
          </cell>
        </row>
        <row r="1586">
          <cell r="A1586" t="str">
            <v>d-1  토공용</v>
          </cell>
          <cell r="C1586" t="str">
            <v>M</v>
          </cell>
          <cell r="D1586">
            <v>0</v>
          </cell>
          <cell r="F1586">
            <v>0</v>
          </cell>
        </row>
        <row r="1587">
          <cell r="A1587" t="str">
            <v>d-2  교량용</v>
          </cell>
          <cell r="C1587" t="str">
            <v>M</v>
          </cell>
          <cell r="D1587">
            <v>0</v>
          </cell>
          <cell r="F1587">
            <v>0</v>
          </cell>
        </row>
        <row r="1588">
          <cell r="A1588" t="str">
            <v>e  방음벽 단부마감거푸집</v>
          </cell>
          <cell r="D1588">
            <v>0</v>
          </cell>
          <cell r="F1588">
            <v>0</v>
          </cell>
        </row>
        <row r="1589">
          <cell r="A1589" t="str">
            <v>e-1  형식-1(H=5m이하)</v>
          </cell>
          <cell r="C1589" t="str">
            <v>개</v>
          </cell>
          <cell r="D1589">
            <v>0</v>
          </cell>
          <cell r="F1589">
            <v>0</v>
          </cell>
        </row>
        <row r="1590">
          <cell r="A1590" t="str">
            <v>e-2  형식-2(H=5m이상)</v>
          </cell>
          <cell r="C1590" t="str">
            <v>개</v>
          </cell>
          <cell r="D1590">
            <v>0</v>
          </cell>
          <cell r="F1590">
            <v>0</v>
          </cell>
        </row>
        <row r="1591">
          <cell r="A1591" t="str">
            <v>C  비탈면 보호공</v>
          </cell>
          <cell r="D1591">
            <v>0</v>
          </cell>
          <cell r="F1591">
            <v>0</v>
          </cell>
        </row>
        <row r="1592">
          <cell r="A1592" t="str">
            <v>5.12  비탈면 보호공</v>
          </cell>
          <cell r="D1592">
            <v>0</v>
          </cell>
          <cell r="F1592">
            <v>0</v>
          </cell>
        </row>
        <row r="1593">
          <cell r="A1593" t="str">
            <v>a  터파기</v>
          </cell>
          <cell r="C1593" t="str">
            <v>M3</v>
          </cell>
          <cell r="D1593">
            <v>864</v>
          </cell>
          <cell r="E1593">
            <v>3660</v>
          </cell>
          <cell r="F1593">
            <v>3162240</v>
          </cell>
          <cell r="G1593">
            <v>3660</v>
          </cell>
        </row>
        <row r="1594">
          <cell r="A1594" t="str">
            <v>b  되메우기 및 다짐(기계)</v>
          </cell>
          <cell r="C1594" t="str">
            <v>M3</v>
          </cell>
          <cell r="D1594">
            <v>680</v>
          </cell>
          <cell r="E1594">
            <v>3700</v>
          </cell>
          <cell r="F1594">
            <v>2516000</v>
          </cell>
          <cell r="G1594">
            <v>3700</v>
          </cell>
        </row>
        <row r="1595">
          <cell r="A1595" t="str">
            <v>c  거푸집</v>
          </cell>
          <cell r="D1595">
            <v>0</v>
          </cell>
          <cell r="F1595">
            <v>0</v>
          </cell>
        </row>
        <row r="1596">
          <cell r="A1596" t="str">
            <v>c-1  거푸집(합판4회)</v>
          </cell>
          <cell r="C1596" t="str">
            <v>M2</v>
          </cell>
          <cell r="D1596">
            <v>0</v>
          </cell>
          <cell r="F1596">
            <v>0</v>
          </cell>
        </row>
        <row r="1597">
          <cell r="A1597" t="str">
            <v>c-2  거푸집(합판6회)</v>
          </cell>
          <cell r="C1597" t="str">
            <v>M2</v>
          </cell>
          <cell r="D1597">
            <v>562</v>
          </cell>
          <cell r="E1597">
            <v>11500</v>
          </cell>
          <cell r="F1597">
            <v>6463000</v>
          </cell>
          <cell r="G1597">
            <v>11500</v>
          </cell>
        </row>
        <row r="1598">
          <cell r="A1598" t="str">
            <v>d  콘크리트(3종40M/M)</v>
          </cell>
          <cell r="C1598" t="str">
            <v>M3</v>
          </cell>
          <cell r="D1598">
            <v>108</v>
          </cell>
          <cell r="E1598">
            <v>24700</v>
          </cell>
          <cell r="F1598">
            <v>2667600</v>
          </cell>
          <cell r="G1598">
            <v>24700</v>
          </cell>
        </row>
        <row r="1599">
          <cell r="A1599" t="str">
            <v>e  콘크리트(5종50M/M)</v>
          </cell>
          <cell r="C1599" t="str">
            <v>M3</v>
          </cell>
          <cell r="D1599">
            <v>136</v>
          </cell>
          <cell r="E1599">
            <v>52400</v>
          </cell>
          <cell r="F1599">
            <v>7126400</v>
          </cell>
          <cell r="G1599">
            <v>52400</v>
          </cell>
        </row>
        <row r="1600">
          <cell r="A1600" t="str">
            <v>f  몰  탈(1:3)</v>
          </cell>
          <cell r="C1600" t="str">
            <v>M3</v>
          </cell>
          <cell r="D1600">
            <v>0</v>
          </cell>
          <cell r="F1600">
            <v>0</v>
          </cell>
        </row>
        <row r="1601">
          <cell r="A1601" t="str">
            <v>g  뒷채움 조약돌</v>
          </cell>
          <cell r="C1601" t="str">
            <v>M3</v>
          </cell>
          <cell r="D1601">
            <v>946</v>
          </cell>
          <cell r="E1601">
            <v>43690</v>
          </cell>
          <cell r="F1601">
            <v>41330740</v>
          </cell>
          <cell r="G1601">
            <v>43690</v>
          </cell>
        </row>
        <row r="1602">
          <cell r="A1602" t="str">
            <v>h  찰쌓기(형식-1)</v>
          </cell>
          <cell r="C1602" t="str">
            <v>M3</v>
          </cell>
          <cell r="D1602">
            <v>0</v>
          </cell>
          <cell r="F1602">
            <v>0</v>
          </cell>
        </row>
        <row r="1603">
          <cell r="A1603" t="str">
            <v>i  돌붙임(형식-2)</v>
          </cell>
          <cell r="C1603" t="str">
            <v>M2</v>
          </cell>
          <cell r="D1603">
            <v>0</v>
          </cell>
          <cell r="F1603">
            <v>0</v>
          </cell>
        </row>
        <row r="1604">
          <cell r="A1604" t="str">
            <v>j  비탈면보호블럭(형식-3)</v>
          </cell>
          <cell r="C1604" t="str">
            <v>M2</v>
          </cell>
          <cell r="D1604">
            <v>0</v>
          </cell>
          <cell r="F1604">
            <v>0</v>
          </cell>
        </row>
        <row r="1605">
          <cell r="A1605" t="str">
            <v>k  돌쌓기(형식-4)</v>
          </cell>
          <cell r="C1605" t="str">
            <v>M2</v>
          </cell>
          <cell r="D1605">
            <v>4327</v>
          </cell>
          <cell r="E1605">
            <v>22780</v>
          </cell>
          <cell r="F1605">
            <v>98569060</v>
          </cell>
          <cell r="G1605">
            <v>22780</v>
          </cell>
        </row>
        <row r="1606">
          <cell r="A1606" t="str">
            <v>l  호안보호블럭(형식-5)</v>
          </cell>
          <cell r="C1606" t="str">
            <v>M2</v>
          </cell>
          <cell r="D1606">
            <v>0</v>
          </cell>
          <cell r="F1606">
            <v>0</v>
          </cell>
        </row>
        <row r="1607">
          <cell r="A1607" t="str">
            <v>5.13  보 도</v>
          </cell>
          <cell r="D1607">
            <v>0</v>
          </cell>
          <cell r="F1607">
            <v>0</v>
          </cell>
        </row>
        <row r="1608">
          <cell r="A1608" t="str">
            <v>a  보차도 경계 블럭</v>
          </cell>
          <cell r="C1608" t="str">
            <v>M</v>
          </cell>
          <cell r="D1608">
            <v>0</v>
          </cell>
          <cell r="F1608">
            <v>0</v>
          </cell>
        </row>
        <row r="1609">
          <cell r="A1609" t="str">
            <v>b  도로 경계 블럭</v>
          </cell>
          <cell r="C1609" t="str">
            <v>M</v>
          </cell>
          <cell r="D1609">
            <v>0</v>
          </cell>
          <cell r="F1609">
            <v>0</v>
          </cell>
        </row>
        <row r="1610">
          <cell r="A1610" t="str">
            <v>c  보도 블럭</v>
          </cell>
          <cell r="C1610" t="str">
            <v>M2</v>
          </cell>
          <cell r="D1610">
            <v>0</v>
          </cell>
          <cell r="F1610">
            <v>0</v>
          </cell>
        </row>
        <row r="1611">
          <cell r="A1611" t="str">
            <v>d  계 단</v>
          </cell>
          <cell r="D1611">
            <v>0</v>
          </cell>
          <cell r="F1611">
            <v>0</v>
          </cell>
        </row>
        <row r="1612">
          <cell r="A1612" t="str">
            <v>d-1  거푸집(합판6회)</v>
          </cell>
          <cell r="C1612" t="str">
            <v>M2</v>
          </cell>
          <cell r="D1612">
            <v>0</v>
          </cell>
          <cell r="F1612">
            <v>0</v>
          </cell>
        </row>
        <row r="1613">
          <cell r="A1613" t="str">
            <v>d-2  콘크리트(2종32M/M)</v>
          </cell>
          <cell r="C1613" t="str">
            <v>M3</v>
          </cell>
          <cell r="D1613">
            <v>0</v>
          </cell>
          <cell r="F1613">
            <v>0</v>
          </cell>
        </row>
        <row r="1614">
          <cell r="A1614" t="str">
            <v>d-3  철근 가공 조립(보통)</v>
          </cell>
          <cell r="C1614" t="str">
            <v>TON</v>
          </cell>
          <cell r="D1614">
            <v>0</v>
          </cell>
          <cell r="F1614">
            <v>0</v>
          </cell>
        </row>
        <row r="1615">
          <cell r="A1615" t="str">
            <v>5.14  경계표주</v>
          </cell>
          <cell r="D1615">
            <v>0</v>
          </cell>
          <cell r="F1615">
            <v>0</v>
          </cell>
        </row>
        <row r="1616">
          <cell r="A1616" t="str">
            <v>a  접도구역</v>
          </cell>
          <cell r="C1616" t="str">
            <v>개</v>
          </cell>
          <cell r="D1616">
            <v>43</v>
          </cell>
          <cell r="E1616">
            <v>12330</v>
          </cell>
          <cell r="F1616">
            <v>530190</v>
          </cell>
          <cell r="G1616">
            <v>12530</v>
          </cell>
        </row>
        <row r="1617">
          <cell r="A1617" t="str">
            <v>b  용지경계</v>
          </cell>
          <cell r="C1617" t="str">
            <v>개</v>
          </cell>
          <cell r="D1617">
            <v>0</v>
          </cell>
          <cell r="F1617">
            <v>0</v>
          </cell>
        </row>
        <row r="1618">
          <cell r="A1618" t="str">
            <v>5.15  미끄럼방지 시설공</v>
          </cell>
          <cell r="C1618" t="str">
            <v>M2</v>
          </cell>
          <cell r="D1618">
            <v>0</v>
          </cell>
          <cell r="F1618">
            <v>0</v>
          </cell>
        </row>
        <row r="1619">
          <cell r="A1619" t="str">
            <v>D 현장관리공</v>
          </cell>
          <cell r="D1619">
            <v>0</v>
          </cell>
          <cell r="F1619">
            <v>0</v>
          </cell>
        </row>
        <row r="1620">
          <cell r="A1620" t="str">
            <v>5.16  방호시설</v>
          </cell>
          <cell r="D1620">
            <v>0</v>
          </cell>
          <cell r="F1620">
            <v>0</v>
          </cell>
        </row>
        <row r="1621">
          <cell r="A1621" t="str">
            <v>a  암파쇄방호시설</v>
          </cell>
          <cell r="C1621" t="str">
            <v>M</v>
          </cell>
          <cell r="D1621">
            <v>0</v>
          </cell>
          <cell r="F1621">
            <v>0</v>
          </cell>
        </row>
        <row r="1622">
          <cell r="A1622" t="str">
            <v>b  안전시설목</v>
          </cell>
          <cell r="C1622" t="str">
            <v>M</v>
          </cell>
          <cell r="D1622">
            <v>0</v>
          </cell>
          <cell r="F1622">
            <v>0</v>
          </cell>
        </row>
        <row r="1623">
          <cell r="A1623" t="str">
            <v>c  성토부가시설</v>
          </cell>
          <cell r="D1623">
            <v>0</v>
          </cell>
          <cell r="F1623">
            <v>0</v>
          </cell>
        </row>
        <row r="1624">
          <cell r="A1624" t="str">
            <v>c-1  H-PILE 및 CHANNEL                   설치및 철거</v>
          </cell>
          <cell r="C1624" t="str">
            <v>TON</v>
          </cell>
          <cell r="D1624">
            <v>0</v>
          </cell>
          <cell r="F1624">
            <v>0</v>
          </cell>
        </row>
        <row r="1625">
          <cell r="A1625" t="str">
            <v>c-2  토류판설치및 철거</v>
          </cell>
          <cell r="C1625" t="str">
            <v>M2</v>
          </cell>
          <cell r="D1625">
            <v>0</v>
          </cell>
          <cell r="F1625">
            <v>0</v>
          </cell>
        </row>
        <row r="1626">
          <cell r="A1626" t="str">
            <v>c-3  EARTH ANCHOR</v>
          </cell>
          <cell r="C1626" t="str">
            <v>개</v>
          </cell>
          <cell r="D1626">
            <v>0</v>
          </cell>
          <cell r="F1626">
            <v>0</v>
          </cell>
        </row>
        <row r="1627">
          <cell r="A1627" t="str">
            <v>d  방호난간</v>
          </cell>
          <cell r="C1627" t="str">
            <v>M</v>
          </cell>
          <cell r="D1627">
            <v>0</v>
          </cell>
          <cell r="F1627">
            <v>0</v>
          </cell>
        </row>
        <row r="1628">
          <cell r="A1628" t="str">
            <v>5.17  가설건물</v>
          </cell>
          <cell r="C1628" t="str">
            <v>식</v>
          </cell>
          <cell r="D1628">
            <v>1</v>
          </cell>
          <cell r="E1628">
            <v>76870080</v>
          </cell>
          <cell r="F1628">
            <v>76870080</v>
          </cell>
          <cell r="G1628">
            <v>412616952</v>
          </cell>
        </row>
        <row r="1629">
          <cell r="A1629" t="str">
            <v>5.18  시험비</v>
          </cell>
          <cell r="C1629" t="str">
            <v>식</v>
          </cell>
          <cell r="D1629">
            <v>1</v>
          </cell>
          <cell r="E1629">
            <v>197183000</v>
          </cell>
          <cell r="F1629">
            <v>197183000</v>
          </cell>
          <cell r="G1629">
            <v>289833333</v>
          </cell>
        </row>
        <row r="1630">
          <cell r="A1630" t="str">
            <v>5.19  측량 및 조사비</v>
          </cell>
          <cell r="C1630" t="str">
            <v>식</v>
          </cell>
          <cell r="D1630">
            <v>1</v>
          </cell>
          <cell r="E1630">
            <v>81644000</v>
          </cell>
          <cell r="F1630">
            <v>81644000</v>
          </cell>
          <cell r="G1630">
            <v>271324000</v>
          </cell>
        </row>
        <row r="1631">
          <cell r="A1631" t="str">
            <v>5.20  감독차량비</v>
          </cell>
          <cell r="C1631" t="str">
            <v>개월</v>
          </cell>
          <cell r="D1631">
            <v>60</v>
          </cell>
          <cell r="E1631">
            <v>3868000</v>
          </cell>
          <cell r="F1631">
            <v>232080000</v>
          </cell>
          <cell r="G1631">
            <v>3003333</v>
          </cell>
        </row>
        <row r="1632">
          <cell r="A1632" t="str">
            <v>5.21  건설사업소</v>
          </cell>
          <cell r="C1632" t="str">
            <v>식</v>
          </cell>
          <cell r="D1632">
            <v>0</v>
          </cell>
          <cell r="F1632">
            <v>0</v>
          </cell>
        </row>
        <row r="1633">
          <cell r="A1633" t="str">
            <v>5.22  가도공</v>
          </cell>
          <cell r="D1633">
            <v>0</v>
          </cell>
          <cell r="F1633">
            <v>0</v>
          </cell>
        </row>
        <row r="1634">
          <cell r="A1634" t="str">
            <v>a  가  도</v>
          </cell>
          <cell r="D1634">
            <v>0</v>
          </cell>
          <cell r="F1634">
            <v>0</v>
          </cell>
        </row>
        <row r="1635">
          <cell r="A1635" t="str">
            <v>a-1  토 공</v>
          </cell>
          <cell r="C1635" t="str">
            <v>M3</v>
          </cell>
          <cell r="D1635">
            <v>200</v>
          </cell>
          <cell r="E1635">
            <v>5600</v>
          </cell>
          <cell r="F1635">
            <v>1120000</v>
          </cell>
          <cell r="G1635">
            <v>6620</v>
          </cell>
        </row>
        <row r="1636">
          <cell r="A1636" t="str">
            <v>a-2  가마니쌓기및 헐기</v>
          </cell>
          <cell r="C1636" t="str">
            <v>M2</v>
          </cell>
          <cell r="D1636">
            <v>50</v>
          </cell>
          <cell r="E1636">
            <v>29900</v>
          </cell>
          <cell r="F1636">
            <v>1495000</v>
          </cell>
          <cell r="G1636">
            <v>28450</v>
          </cell>
        </row>
        <row r="1637">
          <cell r="A1637" t="str">
            <v>a-3  가배수관</v>
          </cell>
          <cell r="C1637" t="str">
            <v>M</v>
          </cell>
          <cell r="D1637">
            <v>0</v>
          </cell>
          <cell r="E1637">
            <v>122600</v>
          </cell>
          <cell r="F1637">
            <v>0</v>
          </cell>
        </row>
        <row r="1638">
          <cell r="A1638" t="str">
            <v>a-4  섬유대 호안공</v>
          </cell>
          <cell r="C1638" t="str">
            <v>M2</v>
          </cell>
          <cell r="D1638">
            <v>0</v>
          </cell>
          <cell r="F1638">
            <v>0</v>
          </cell>
        </row>
        <row r="1639">
          <cell r="A1639" t="str">
            <v>a-5  저면 매트(사석용)</v>
          </cell>
          <cell r="C1639" t="str">
            <v>M2</v>
          </cell>
          <cell r="D1639">
            <v>0</v>
          </cell>
          <cell r="F1639">
            <v>0</v>
          </cell>
        </row>
        <row r="1640">
          <cell r="A1640" t="str">
            <v>b  프리캐스트방호벽                 설치및 철거</v>
          </cell>
          <cell r="C1640" t="str">
            <v>M</v>
          </cell>
          <cell r="D1640">
            <v>0</v>
          </cell>
          <cell r="F1640">
            <v>0</v>
          </cell>
        </row>
        <row r="1641">
          <cell r="A1641" t="str">
            <v>c  가  교</v>
          </cell>
          <cell r="C1641" t="str">
            <v>식</v>
          </cell>
          <cell r="D1641">
            <v>0</v>
          </cell>
          <cell r="F1641">
            <v>0</v>
          </cell>
        </row>
        <row r="1642">
          <cell r="A1642" t="str">
            <v>5.23  교통관리비</v>
          </cell>
          <cell r="C1642" t="str">
            <v>식</v>
          </cell>
          <cell r="D1642">
            <v>1</v>
          </cell>
          <cell r="E1642">
            <v>63955269</v>
          </cell>
          <cell r="F1642">
            <v>63955269</v>
          </cell>
          <cell r="G1642">
            <v>154914053</v>
          </cell>
        </row>
        <row r="1643">
          <cell r="A1643" t="str">
            <v>E  기 타 공</v>
          </cell>
          <cell r="D1643">
            <v>0</v>
          </cell>
          <cell r="F1643">
            <v>0</v>
          </cell>
        </row>
        <row r="1644">
          <cell r="A1644" t="str">
            <v>5.24  중기운반비</v>
          </cell>
          <cell r="C1644" t="str">
            <v>식</v>
          </cell>
          <cell r="D1644">
            <v>1</v>
          </cell>
          <cell r="E1644">
            <v>20260170</v>
          </cell>
          <cell r="F1644">
            <v>20260170</v>
          </cell>
          <cell r="G1644">
            <v>25000000</v>
          </cell>
        </row>
        <row r="1645">
          <cell r="A1645" t="str">
            <v>5.25  안전관리비</v>
          </cell>
          <cell r="D1645">
            <v>0</v>
          </cell>
          <cell r="F1645">
            <v>0</v>
          </cell>
        </row>
        <row r="1646">
          <cell r="A1646" t="str">
            <v>a  낙하물 방지공</v>
          </cell>
          <cell r="C1646" t="str">
            <v>M2</v>
          </cell>
          <cell r="D1646">
            <v>0</v>
          </cell>
          <cell r="F1646">
            <v>0</v>
          </cell>
        </row>
        <row r="1647">
          <cell r="A1647" t="str">
            <v>b  임시환기 시설</v>
          </cell>
          <cell r="C1647" t="str">
            <v>식</v>
          </cell>
          <cell r="D1647">
            <v>0</v>
          </cell>
          <cell r="F1647">
            <v>0</v>
          </cell>
        </row>
        <row r="1648">
          <cell r="A1648" t="str">
            <v>c  절토부 비탈면점검로</v>
          </cell>
          <cell r="D1648">
            <v>0</v>
          </cell>
          <cell r="F1648">
            <v>0</v>
          </cell>
        </row>
        <row r="1649">
          <cell r="A1649" t="str">
            <v>c-1  측면부점검로</v>
          </cell>
          <cell r="D1649">
            <v>0</v>
          </cell>
          <cell r="F1649">
            <v>0</v>
          </cell>
        </row>
        <row r="1650">
          <cell r="A1650" t="str">
            <v>c-1-a  계단부</v>
          </cell>
          <cell r="C1650" t="str">
            <v>M</v>
          </cell>
          <cell r="D1650">
            <v>65.599999999999994</v>
          </cell>
          <cell r="E1650">
            <v>69000</v>
          </cell>
          <cell r="F1650">
            <v>4526400</v>
          </cell>
          <cell r="G1650">
            <v>79868</v>
          </cell>
        </row>
        <row r="1651">
          <cell r="A1651" t="str">
            <v>c-1-b  단  부</v>
          </cell>
          <cell r="C1651" t="str">
            <v>개</v>
          </cell>
          <cell r="D1651">
            <v>21</v>
          </cell>
          <cell r="E1651">
            <v>97200</v>
          </cell>
          <cell r="F1651">
            <v>2041200</v>
          </cell>
          <cell r="G1651">
            <v>111097</v>
          </cell>
        </row>
        <row r="1652">
          <cell r="A1652" t="str">
            <v>c-2  전면부점검로</v>
          </cell>
          <cell r="D1652">
            <v>0</v>
          </cell>
          <cell r="F1652">
            <v>0</v>
          </cell>
        </row>
        <row r="1653">
          <cell r="A1653" t="str">
            <v>c-2-a  계단부(1:0.5)</v>
          </cell>
          <cell r="C1653" t="str">
            <v>M</v>
          </cell>
          <cell r="D1653">
            <v>0</v>
          </cell>
          <cell r="E1653">
            <v>138350</v>
          </cell>
          <cell r="F1653">
            <v>0</v>
          </cell>
          <cell r="G1653">
            <v>181930</v>
          </cell>
        </row>
        <row r="1654">
          <cell r="A1654" t="str">
            <v>c-2-b  계단부(1:1)</v>
          </cell>
          <cell r="C1654" t="str">
            <v>M</v>
          </cell>
          <cell r="D1654">
            <v>25</v>
          </cell>
          <cell r="E1654">
            <v>159450</v>
          </cell>
          <cell r="F1654">
            <v>3986250</v>
          </cell>
          <cell r="G1654">
            <v>206592</v>
          </cell>
        </row>
        <row r="1655">
          <cell r="A1655" t="str">
            <v>c-2-c  계단부(1:1.2)</v>
          </cell>
          <cell r="C1655" t="str">
            <v>M</v>
          </cell>
          <cell r="D1655">
            <v>48</v>
          </cell>
          <cell r="E1655">
            <v>166660</v>
          </cell>
          <cell r="F1655">
            <v>7999680</v>
          </cell>
          <cell r="G1655">
            <v>214527</v>
          </cell>
        </row>
        <row r="1656">
          <cell r="A1656" t="str">
            <v>c-2-d  계단부(1:1.5)</v>
          </cell>
          <cell r="C1656" t="str">
            <v>M</v>
          </cell>
          <cell r="D1656">
            <v>66</v>
          </cell>
          <cell r="E1656">
            <v>180010</v>
          </cell>
          <cell r="F1656">
            <v>11880660</v>
          </cell>
          <cell r="G1656">
            <v>202646</v>
          </cell>
        </row>
        <row r="1657">
          <cell r="A1657" t="str">
            <v>c-2-e  소단부</v>
          </cell>
          <cell r="C1657" t="str">
            <v>개</v>
          </cell>
          <cell r="D1657">
            <v>47</v>
          </cell>
          <cell r="E1657">
            <v>173400</v>
          </cell>
          <cell r="F1657">
            <v>8149800</v>
          </cell>
          <cell r="G1657">
            <v>191423</v>
          </cell>
        </row>
        <row r="1658">
          <cell r="A1658" t="str">
            <v>5.26  현장유지 관리비</v>
          </cell>
          <cell r="C1658" t="str">
            <v>식</v>
          </cell>
          <cell r="D1658">
            <v>1</v>
          </cell>
          <cell r="E1658">
            <v>21498120</v>
          </cell>
          <cell r="F1658">
            <v>21498120</v>
          </cell>
          <cell r="G1658">
            <v>124740000</v>
          </cell>
        </row>
        <row r="1659">
          <cell r="A1659" t="str">
            <v>5.27  철근 구입 및 운반</v>
          </cell>
          <cell r="D1659">
            <v>0</v>
          </cell>
          <cell r="F1659">
            <v>0</v>
          </cell>
        </row>
        <row r="1660">
          <cell r="A1660" t="str">
            <v>a  일반철근(D-BAR)</v>
          </cell>
          <cell r="D1660">
            <v>0</v>
          </cell>
          <cell r="F1660">
            <v>0</v>
          </cell>
        </row>
        <row r="1661">
          <cell r="A1661" t="str">
            <v>a-1  D = 10 M/M</v>
          </cell>
          <cell r="C1661" t="str">
            <v>TON</v>
          </cell>
          <cell r="D1661">
            <v>10.773999999999999</v>
          </cell>
          <cell r="E1661">
            <v>273200</v>
          </cell>
          <cell r="F1661">
            <v>2943456</v>
          </cell>
          <cell r="G1661">
            <v>370000</v>
          </cell>
        </row>
        <row r="1662">
          <cell r="A1662" t="str">
            <v>a-2  D = 13 M/M</v>
          </cell>
          <cell r="C1662" t="str">
            <v>TON</v>
          </cell>
          <cell r="D1662">
            <v>625.90699999999993</v>
          </cell>
          <cell r="E1662">
            <v>269200</v>
          </cell>
          <cell r="F1662">
            <v>168494164</v>
          </cell>
          <cell r="G1662">
            <v>360000</v>
          </cell>
        </row>
        <row r="1663">
          <cell r="A1663" t="str">
            <v>a-3  D = 16 M/M 이상</v>
          </cell>
          <cell r="C1663" t="str">
            <v>TON</v>
          </cell>
          <cell r="D1663">
            <v>1510.6090000000002</v>
          </cell>
          <cell r="E1663">
            <v>265200</v>
          </cell>
          <cell r="F1663">
            <v>400613506</v>
          </cell>
          <cell r="G1663">
            <v>360000</v>
          </cell>
        </row>
        <row r="1664">
          <cell r="A1664" t="str">
            <v>b  에폭시 코팅 철근</v>
          </cell>
          <cell r="D1664">
            <v>0</v>
          </cell>
          <cell r="F1664">
            <v>0</v>
          </cell>
        </row>
        <row r="1665">
          <cell r="A1665" t="str">
            <v>b-1  D = 13 M/M</v>
          </cell>
          <cell r="C1665" t="str">
            <v>TON</v>
          </cell>
          <cell r="D1665">
            <v>0</v>
          </cell>
          <cell r="F1665">
            <v>0</v>
          </cell>
        </row>
        <row r="1666">
          <cell r="A1666" t="str">
            <v>b-2  D = 16 M/M</v>
          </cell>
          <cell r="C1666" t="str">
            <v>TON</v>
          </cell>
          <cell r="D1666">
            <v>0</v>
          </cell>
          <cell r="F1666">
            <v>0</v>
          </cell>
        </row>
        <row r="1667">
          <cell r="A1667" t="str">
            <v>b-3  D = 19 M/M</v>
          </cell>
          <cell r="C1667" t="str">
            <v>TON</v>
          </cell>
          <cell r="D1667">
            <v>0</v>
          </cell>
          <cell r="F1667">
            <v>0</v>
          </cell>
        </row>
        <row r="1668">
          <cell r="A1668" t="str">
            <v>b-4  D = 22 M/M</v>
          </cell>
          <cell r="C1668" t="str">
            <v>TON</v>
          </cell>
          <cell r="D1668">
            <v>0</v>
          </cell>
          <cell r="F1668">
            <v>0</v>
          </cell>
        </row>
        <row r="1669">
          <cell r="A1669" t="str">
            <v>b-5  D = 25 M/M</v>
          </cell>
          <cell r="C1669" t="str">
            <v>TON</v>
          </cell>
          <cell r="D1669">
            <v>0</v>
          </cell>
          <cell r="F1669">
            <v>0</v>
          </cell>
        </row>
        <row r="1670">
          <cell r="A1670" t="str">
            <v>b-6  D = 29 M/M</v>
          </cell>
          <cell r="C1670" t="str">
            <v>TON</v>
          </cell>
          <cell r="D1670">
            <v>0</v>
          </cell>
          <cell r="F1670">
            <v>0</v>
          </cell>
        </row>
        <row r="1671">
          <cell r="A1671" t="str">
            <v>b-7  D = 32 M/M</v>
          </cell>
          <cell r="C1671" t="str">
            <v>TON</v>
          </cell>
          <cell r="D1671">
            <v>0</v>
          </cell>
          <cell r="F1671">
            <v>0</v>
          </cell>
        </row>
        <row r="1672">
          <cell r="A1672" t="str">
            <v>c  고강도 철근(H-BAR)</v>
          </cell>
          <cell r="D1672">
            <v>0</v>
          </cell>
          <cell r="F1672">
            <v>0</v>
          </cell>
        </row>
        <row r="1673">
          <cell r="A1673" t="str">
            <v>c-1  H = 10 M/M</v>
          </cell>
          <cell r="C1673" t="str">
            <v>TON</v>
          </cell>
          <cell r="D1673">
            <v>0</v>
          </cell>
          <cell r="F1673">
            <v>0</v>
          </cell>
        </row>
        <row r="1674">
          <cell r="A1674" t="str">
            <v>c-2  H = 13 M/M</v>
          </cell>
          <cell r="C1674" t="str">
            <v>TON</v>
          </cell>
          <cell r="D1674">
            <v>56.593000000000004</v>
          </cell>
          <cell r="E1674">
            <v>279200</v>
          </cell>
          <cell r="F1674">
            <v>15800765</v>
          </cell>
          <cell r="G1674">
            <v>370000</v>
          </cell>
        </row>
        <row r="1675">
          <cell r="A1675" t="str">
            <v>c-3  H = 16 M/M 이상</v>
          </cell>
          <cell r="C1675" t="str">
            <v>TON</v>
          </cell>
          <cell r="D1675">
            <v>1403.748</v>
          </cell>
          <cell r="E1675">
            <v>274200</v>
          </cell>
          <cell r="F1675">
            <v>384907701</v>
          </cell>
          <cell r="G1675">
            <v>370000</v>
          </cell>
        </row>
        <row r="1676">
          <cell r="A1676" t="str">
            <v>d  철근야적장</v>
          </cell>
          <cell r="D1676">
            <v>0</v>
          </cell>
          <cell r="F1676">
            <v>0</v>
          </cell>
        </row>
        <row r="1677">
          <cell r="A1677" t="str">
            <v>d-1  철근야적장             (철근가공창고 TYPE-A)</v>
          </cell>
          <cell r="C1677" t="str">
            <v>동</v>
          </cell>
          <cell r="D1677">
            <v>0</v>
          </cell>
          <cell r="F1677">
            <v>0</v>
          </cell>
        </row>
        <row r="1678">
          <cell r="A1678" t="str">
            <v>d-2  철근야적장                (철근가공창고 TYPE-B)</v>
          </cell>
          <cell r="C1678" t="str">
            <v>동</v>
          </cell>
          <cell r="D1678">
            <v>1</v>
          </cell>
          <cell r="E1678">
            <v>23524000</v>
          </cell>
          <cell r="F1678">
            <v>23524000</v>
          </cell>
          <cell r="G1678">
            <v>24563500</v>
          </cell>
        </row>
        <row r="1679">
          <cell r="A1679" t="str">
            <v>5.28  분말시멘트              구입 및 운반</v>
          </cell>
          <cell r="D1679">
            <v>0</v>
          </cell>
          <cell r="F1679">
            <v>0</v>
          </cell>
        </row>
        <row r="1680">
          <cell r="A1680" t="str">
            <v>a  분말시멘트(구조물용)</v>
          </cell>
          <cell r="C1680" t="str">
            <v>TON</v>
          </cell>
          <cell r="D1680">
            <v>41936.618999999999</v>
          </cell>
          <cell r="E1680">
            <v>53700</v>
          </cell>
          <cell r="F1680">
            <v>2251996440</v>
          </cell>
          <cell r="G1680">
            <v>65000</v>
          </cell>
        </row>
        <row r="1681">
          <cell r="A1681" t="str">
            <v>b  분말시멘트(포장용)</v>
          </cell>
          <cell r="C1681" t="str">
            <v>TON</v>
          </cell>
          <cell r="D1681">
            <v>23312.12</v>
          </cell>
          <cell r="E1681">
            <v>53700</v>
          </cell>
          <cell r="F1681">
            <v>1251860844</v>
          </cell>
          <cell r="G1681">
            <v>65000</v>
          </cell>
        </row>
        <row r="1682">
          <cell r="A1682" t="str">
            <v>5.29  포대시멘트             구입 및 운반</v>
          </cell>
          <cell r="C1682" t="str">
            <v>TON</v>
          </cell>
          <cell r="D1682">
            <v>142.32</v>
          </cell>
          <cell r="E1682">
            <v>70800</v>
          </cell>
          <cell r="F1682">
            <v>10076256</v>
          </cell>
          <cell r="G1682">
            <v>76914</v>
          </cell>
        </row>
        <row r="1683">
          <cell r="A1683" t="str">
            <v>5.30  준 공 표 지 판</v>
          </cell>
          <cell r="C1683" t="str">
            <v>개</v>
          </cell>
          <cell r="D1683">
            <v>2</v>
          </cell>
          <cell r="E1683">
            <v>1087100</v>
          </cell>
          <cell r="F1683">
            <v>2174200</v>
          </cell>
          <cell r="G1683">
            <v>1169085</v>
          </cell>
        </row>
        <row r="1684">
          <cell r="A1684" t="str">
            <v>5.31  환경 관리비</v>
          </cell>
          <cell r="D1684">
            <v>0</v>
          </cell>
          <cell r="F1684">
            <v>0</v>
          </cell>
        </row>
        <row r="1685">
          <cell r="A1685" t="str">
            <v>a  환경 관리</v>
          </cell>
          <cell r="D1685">
            <v>0</v>
          </cell>
          <cell r="F1685">
            <v>0</v>
          </cell>
        </row>
        <row r="1686">
          <cell r="A1686" t="str">
            <v>a-1  세륜,세차시설(이동식)</v>
          </cell>
          <cell r="C1686" t="str">
            <v>개소</v>
          </cell>
          <cell r="D1686">
            <v>1</v>
          </cell>
          <cell r="E1686">
            <v>6658470</v>
          </cell>
          <cell r="F1686">
            <v>6658470</v>
          </cell>
          <cell r="G1686">
            <v>23000000</v>
          </cell>
        </row>
        <row r="1687">
          <cell r="A1687" t="str">
            <v>a-2  세륜,세차시설(고정식)</v>
          </cell>
          <cell r="C1687" t="str">
            <v>개소</v>
          </cell>
          <cell r="D1687">
            <v>2</v>
          </cell>
          <cell r="E1687">
            <v>4959360</v>
          </cell>
          <cell r="F1687">
            <v>9918720</v>
          </cell>
          <cell r="G1687">
            <v>8305646</v>
          </cell>
        </row>
        <row r="1688">
          <cell r="A1688" t="str">
            <v>a-3  폐수처리시설</v>
          </cell>
          <cell r="C1688" t="str">
            <v>개소</v>
          </cell>
          <cell r="D1688">
            <v>1</v>
          </cell>
          <cell r="E1688">
            <v>2368700</v>
          </cell>
          <cell r="F1688">
            <v>2368700</v>
          </cell>
          <cell r="G1688">
            <v>2528858</v>
          </cell>
        </row>
        <row r="1689">
          <cell r="A1689" t="str">
            <v>a-4  가설 방진망</v>
          </cell>
          <cell r="C1689" t="str">
            <v>M</v>
          </cell>
          <cell r="D1689">
            <v>254</v>
          </cell>
          <cell r="E1689">
            <v>22100</v>
          </cell>
          <cell r="F1689">
            <v>5613400</v>
          </cell>
          <cell r="G1689">
            <v>23979</v>
          </cell>
        </row>
        <row r="1690">
          <cell r="A1690" t="str">
            <v>a-5  가설 방음벽</v>
          </cell>
          <cell r="C1690" t="str">
            <v>M</v>
          </cell>
          <cell r="D1690">
            <v>280</v>
          </cell>
          <cell r="E1690">
            <v>20500</v>
          </cell>
          <cell r="F1690">
            <v>5740000</v>
          </cell>
          <cell r="G1690">
            <v>22179</v>
          </cell>
        </row>
        <row r="1691">
          <cell r="A1691" t="str">
            <v>a-6  오탁 방지망</v>
          </cell>
          <cell r="C1691" t="str">
            <v>M2</v>
          </cell>
          <cell r="D1691">
            <v>0</v>
          </cell>
          <cell r="F1691">
            <v>0</v>
          </cell>
        </row>
        <row r="1692">
          <cell r="A1692" t="str">
            <v>a-7  골재 덮개시설</v>
          </cell>
          <cell r="C1692" t="str">
            <v>M2</v>
          </cell>
          <cell r="D1692">
            <v>1000</v>
          </cell>
          <cell r="E1692">
            <v>490</v>
          </cell>
          <cell r="F1692">
            <v>490000</v>
          </cell>
          <cell r="G1692">
            <v>539</v>
          </cell>
        </row>
        <row r="1693">
          <cell r="A1693" t="str">
            <v>b  폐기물 처리비</v>
          </cell>
          <cell r="D1693">
            <v>0</v>
          </cell>
          <cell r="F1693">
            <v>0</v>
          </cell>
        </row>
        <row r="1694">
          <cell r="A1694" t="str">
            <v>b-1  매립 폐기물</v>
          </cell>
          <cell r="C1694" t="str">
            <v>TON</v>
          </cell>
          <cell r="D1694">
            <v>0</v>
          </cell>
          <cell r="F1694">
            <v>0</v>
          </cell>
        </row>
        <row r="1695">
          <cell r="A1695" t="str">
            <v>b-2  소각 폐기물</v>
          </cell>
          <cell r="C1695" t="str">
            <v>TON</v>
          </cell>
          <cell r="D1695">
            <v>0</v>
          </cell>
          <cell r="F1695">
            <v>0</v>
          </cell>
        </row>
        <row r="1696">
          <cell r="A1696" t="str">
            <v>b-3  소각로</v>
          </cell>
          <cell r="C1696" t="str">
            <v>개소</v>
          </cell>
          <cell r="D1696">
            <v>0</v>
          </cell>
          <cell r="F1696">
            <v>0</v>
          </cell>
        </row>
        <row r="1697">
          <cell r="A1697" t="str">
            <v>5.32  소류지이설공</v>
          </cell>
          <cell r="D1697">
            <v>0</v>
          </cell>
          <cell r="F1697">
            <v>0</v>
          </cell>
        </row>
        <row r="1698">
          <cell r="A1698" t="str">
            <v>a  소류지 이설(영촌제)</v>
          </cell>
          <cell r="C1698" t="str">
            <v>식</v>
          </cell>
          <cell r="D1698">
            <v>0</v>
          </cell>
          <cell r="F1698">
            <v>0</v>
          </cell>
        </row>
        <row r="1699">
          <cell r="A1699" t="str">
            <v>b  소류지 이설(창랑대)</v>
          </cell>
          <cell r="C1699" t="str">
            <v>식</v>
          </cell>
          <cell r="D1699">
            <v>0</v>
          </cell>
          <cell r="F1699">
            <v>0</v>
          </cell>
        </row>
        <row r="1701">
          <cell r="A1701" t="str">
            <v xml:space="preserve">   부  대  공  계</v>
          </cell>
          <cell r="F1701">
            <v>5811598853</v>
          </cell>
        </row>
        <row r="1703">
          <cell r="A1703" t="str">
            <v>α.정기안전 점검비</v>
          </cell>
          <cell r="C1703" t="str">
            <v>회</v>
          </cell>
          <cell r="D1703">
            <v>5</v>
          </cell>
          <cell r="E1703">
            <v>9430000</v>
          </cell>
          <cell r="F1703">
            <v>47150000</v>
          </cell>
          <cell r="G1703">
            <v>17880000</v>
          </cell>
        </row>
        <row r="1719">
          <cell r="A1719" t="str">
            <v>6.  터  널  공</v>
          </cell>
          <cell r="F1719">
            <v>12578446370</v>
          </cell>
          <cell r="G1719">
            <v>0</v>
          </cell>
        </row>
        <row r="1720">
          <cell r="A1720" t="str">
            <v>6.01  굴 착</v>
          </cell>
          <cell r="D1720">
            <v>0</v>
          </cell>
          <cell r="F1720">
            <v>0</v>
          </cell>
        </row>
        <row r="1721">
          <cell r="A1721" t="str">
            <v>a  전단면 굴착(2차로)</v>
          </cell>
          <cell r="D1721">
            <v>0</v>
          </cell>
          <cell r="F1721">
            <v>0</v>
          </cell>
        </row>
        <row r="1722">
          <cell r="A1722" t="str">
            <v>a-1  표준단면-1(자연환기)</v>
          </cell>
          <cell r="C1722" t="str">
            <v>M3</v>
          </cell>
          <cell r="D1722">
            <v>19097</v>
          </cell>
          <cell r="E1722">
            <v>15300</v>
          </cell>
          <cell r="F1722">
            <v>292184100</v>
          </cell>
          <cell r="G1722">
            <v>11500</v>
          </cell>
        </row>
        <row r="1723">
          <cell r="A1723" t="str">
            <v>a-2  표준단면-2(자연환기)</v>
          </cell>
          <cell r="C1723" t="str">
            <v>M3</v>
          </cell>
          <cell r="D1723">
            <v>24553</v>
          </cell>
          <cell r="E1723">
            <v>13900</v>
          </cell>
          <cell r="F1723">
            <v>341286700</v>
          </cell>
          <cell r="G1723">
            <v>11400</v>
          </cell>
        </row>
        <row r="1724">
          <cell r="A1724" t="str">
            <v>a-3  표준단면-3(자연환기)</v>
          </cell>
          <cell r="C1724" t="str">
            <v>M3</v>
          </cell>
          <cell r="D1724">
            <v>16871</v>
          </cell>
          <cell r="E1724">
            <v>15900</v>
          </cell>
          <cell r="F1724">
            <v>268248900</v>
          </cell>
          <cell r="G1724">
            <v>13400</v>
          </cell>
        </row>
        <row r="1725">
          <cell r="A1725" t="str">
            <v>b  반단면 굴착(2차로)</v>
          </cell>
          <cell r="D1725">
            <v>0</v>
          </cell>
          <cell r="F1725">
            <v>0</v>
          </cell>
        </row>
        <row r="1726">
          <cell r="A1726" t="str">
            <v>b-1  표준단면-4</v>
          </cell>
          <cell r="D1726">
            <v>0</v>
          </cell>
          <cell r="F1726">
            <v>0</v>
          </cell>
        </row>
        <row r="1727">
          <cell r="A1727" t="str">
            <v>b-1-a  상부굴착(자연환기)</v>
          </cell>
          <cell r="C1727" t="str">
            <v>M3</v>
          </cell>
          <cell r="D1727">
            <v>25118</v>
          </cell>
          <cell r="E1727">
            <v>20900</v>
          </cell>
          <cell r="F1727">
            <v>524966200</v>
          </cell>
          <cell r="G1727">
            <v>16000</v>
          </cell>
        </row>
        <row r="1728">
          <cell r="A1728" t="str">
            <v>b-1-b  하부굴착(자연환기)</v>
          </cell>
          <cell r="C1728" t="str">
            <v>M3</v>
          </cell>
          <cell r="D1728">
            <v>14833</v>
          </cell>
          <cell r="E1728">
            <v>13500</v>
          </cell>
          <cell r="F1728">
            <v>200245500</v>
          </cell>
          <cell r="G1728">
            <v>12000</v>
          </cell>
        </row>
        <row r="1729">
          <cell r="A1729" t="str">
            <v>b-2  표준단면-5(T=60CM)</v>
          </cell>
          <cell r="D1729">
            <v>0</v>
          </cell>
          <cell r="F1729">
            <v>0</v>
          </cell>
        </row>
        <row r="1730">
          <cell r="A1730" t="str">
            <v>b-2-a  상부굴착(자연환기)</v>
          </cell>
          <cell r="C1730" t="str">
            <v>M3</v>
          </cell>
          <cell r="D1730">
            <v>22143</v>
          </cell>
          <cell r="E1730">
            <v>23100</v>
          </cell>
          <cell r="F1730">
            <v>511503300</v>
          </cell>
          <cell r="G1730">
            <v>18000</v>
          </cell>
        </row>
        <row r="1731">
          <cell r="A1731" t="str">
            <v>b-2-b  하부굴착(자연환기)</v>
          </cell>
          <cell r="C1731" t="str">
            <v>M3</v>
          </cell>
          <cell r="D1731">
            <v>12995</v>
          </cell>
          <cell r="E1731">
            <v>20000</v>
          </cell>
          <cell r="F1731">
            <v>259900000</v>
          </cell>
          <cell r="G1731">
            <v>15000</v>
          </cell>
        </row>
        <row r="1732">
          <cell r="A1732" t="str">
            <v>b-3  표준단면-5(T=65CM)</v>
          </cell>
          <cell r="D1732">
            <v>0</v>
          </cell>
          <cell r="F1732">
            <v>0</v>
          </cell>
        </row>
        <row r="1733">
          <cell r="A1733" t="str">
            <v>b-3-a  상부굴착(자연환기)</v>
          </cell>
          <cell r="C1733" t="str">
            <v>M3</v>
          </cell>
          <cell r="D1733">
            <v>4724</v>
          </cell>
          <cell r="E1733">
            <v>23100</v>
          </cell>
          <cell r="F1733">
            <v>109124400</v>
          </cell>
          <cell r="G1733">
            <v>18500</v>
          </cell>
        </row>
        <row r="1734">
          <cell r="A1734" t="str">
            <v>b-3-b  하부굴착(자연환기)</v>
          </cell>
          <cell r="C1734" t="str">
            <v>M3</v>
          </cell>
          <cell r="D1734">
            <v>2802</v>
          </cell>
          <cell r="E1734">
            <v>19900</v>
          </cell>
          <cell r="F1734">
            <v>55759800</v>
          </cell>
          <cell r="G1734">
            <v>15000</v>
          </cell>
        </row>
        <row r="1735">
          <cell r="A1735" t="str">
            <v>b-4  표준단면-6(T=60CM)</v>
          </cell>
          <cell r="D1735">
            <v>0</v>
          </cell>
          <cell r="F1735">
            <v>0</v>
          </cell>
        </row>
        <row r="1736">
          <cell r="A1736" t="str">
            <v>b-4-a  상부굴착(자연환기)</v>
          </cell>
          <cell r="C1736" t="str">
            <v>M3</v>
          </cell>
          <cell r="E1736">
            <v>25300</v>
          </cell>
          <cell r="F1736">
            <v>0</v>
          </cell>
        </row>
        <row r="1737">
          <cell r="A1737" t="str">
            <v>b-4-b  하부굴착(자연환기)</v>
          </cell>
          <cell r="C1737" t="str">
            <v>M3</v>
          </cell>
          <cell r="E1737">
            <v>22300</v>
          </cell>
          <cell r="F1737">
            <v>0</v>
          </cell>
        </row>
        <row r="1738">
          <cell r="A1738" t="str">
            <v>b-5  표준단면-6(T=65CM)</v>
          </cell>
          <cell r="D1738">
            <v>0</v>
          </cell>
          <cell r="F1738">
            <v>0</v>
          </cell>
        </row>
        <row r="1739">
          <cell r="A1739" t="str">
            <v>b-5-a  상부굴착(자연환기)</v>
          </cell>
          <cell r="C1739" t="str">
            <v>M3</v>
          </cell>
          <cell r="D1739">
            <v>6140</v>
          </cell>
          <cell r="E1739">
            <v>25300</v>
          </cell>
          <cell r="F1739">
            <v>155342000</v>
          </cell>
          <cell r="G1739">
            <v>19000</v>
          </cell>
        </row>
        <row r="1740">
          <cell r="A1740" t="str">
            <v>b-5-b  하부굴착(자연환기)</v>
          </cell>
          <cell r="C1740" t="str">
            <v>M3</v>
          </cell>
          <cell r="D1740">
            <v>3642</v>
          </cell>
          <cell r="E1740">
            <v>22100</v>
          </cell>
          <cell r="F1740">
            <v>80488200</v>
          </cell>
          <cell r="G1740">
            <v>17000</v>
          </cell>
        </row>
        <row r="1741">
          <cell r="A1741" t="str">
            <v>c  면 정 리</v>
          </cell>
          <cell r="C1741" t="str">
            <v>M2</v>
          </cell>
          <cell r="D1741">
            <v>42808</v>
          </cell>
          <cell r="E1741">
            <v>5490</v>
          </cell>
          <cell r="F1741">
            <v>235015920</v>
          </cell>
          <cell r="G1741">
            <v>5000</v>
          </cell>
        </row>
        <row r="1742">
          <cell r="A1742" t="str">
            <v>6.02  버럭처리</v>
          </cell>
          <cell r="D1742">
            <v>0</v>
          </cell>
          <cell r="F1742">
            <v>0</v>
          </cell>
        </row>
        <row r="1743">
          <cell r="A1743" t="str">
            <v>a  전단면 버럭처리(2차로)</v>
          </cell>
          <cell r="D1743">
            <v>0</v>
          </cell>
          <cell r="F1743">
            <v>0</v>
          </cell>
        </row>
        <row r="1744">
          <cell r="A1744" t="str">
            <v>a-1  표준단면-1(자연환기)</v>
          </cell>
          <cell r="C1744" t="str">
            <v>M3</v>
          </cell>
          <cell r="D1744">
            <v>19625</v>
          </cell>
          <cell r="E1744">
            <v>8800</v>
          </cell>
          <cell r="F1744">
            <v>172700000</v>
          </cell>
          <cell r="G1744">
            <v>7000</v>
          </cell>
        </row>
        <row r="1745">
          <cell r="A1745" t="str">
            <v>a-2  표준단면-2(자연환기)</v>
          </cell>
          <cell r="C1745" t="str">
            <v>M3</v>
          </cell>
          <cell r="D1745">
            <v>25231</v>
          </cell>
          <cell r="E1745">
            <v>8200</v>
          </cell>
          <cell r="F1745">
            <v>206894200</v>
          </cell>
          <cell r="G1745">
            <v>6000</v>
          </cell>
        </row>
        <row r="1746">
          <cell r="A1746" t="str">
            <v>a-3  표준단면-3(자연환기)</v>
          </cell>
          <cell r="C1746" t="str">
            <v>M3</v>
          </cell>
          <cell r="D1746">
            <v>17568</v>
          </cell>
          <cell r="E1746">
            <v>8000</v>
          </cell>
          <cell r="F1746">
            <v>140544000</v>
          </cell>
          <cell r="G1746">
            <v>6000</v>
          </cell>
        </row>
        <row r="1747">
          <cell r="A1747" t="str">
            <v>b  반단면 버럭처리(2차로)</v>
          </cell>
          <cell r="D1747">
            <v>0</v>
          </cell>
          <cell r="F1747">
            <v>0</v>
          </cell>
        </row>
        <row r="1748">
          <cell r="A1748" t="str">
            <v>b-1  표준단면-4</v>
          </cell>
          <cell r="D1748">
            <v>0</v>
          </cell>
          <cell r="F1748">
            <v>0</v>
          </cell>
        </row>
        <row r="1749">
          <cell r="A1749" t="str">
            <v>b-1-a  상부 버럭처리        (자연환기)</v>
          </cell>
          <cell r="C1749" t="str">
            <v>M3</v>
          </cell>
          <cell r="D1749">
            <v>26801</v>
          </cell>
          <cell r="E1749">
            <v>9500</v>
          </cell>
          <cell r="F1749">
            <v>254609500</v>
          </cell>
          <cell r="G1749">
            <v>8000</v>
          </cell>
        </row>
        <row r="1750">
          <cell r="A1750" t="str">
            <v>b-1-b  하부 버럭처리       (자연환기)</v>
          </cell>
          <cell r="C1750" t="str">
            <v>M3</v>
          </cell>
          <cell r="D1750">
            <v>15344</v>
          </cell>
          <cell r="E1750">
            <v>8600</v>
          </cell>
          <cell r="F1750">
            <v>131958400</v>
          </cell>
          <cell r="G1750">
            <v>6000</v>
          </cell>
        </row>
        <row r="1751">
          <cell r="A1751" t="str">
            <v>b-2  표준단면-5(T=60CM)</v>
          </cell>
          <cell r="D1751">
            <v>0</v>
          </cell>
          <cell r="F1751">
            <v>0</v>
          </cell>
        </row>
        <row r="1752">
          <cell r="A1752" t="str">
            <v>b-2-a  상부 버럭처리        (자연환기)</v>
          </cell>
          <cell r="C1752" t="str">
            <v>M3</v>
          </cell>
          <cell r="D1752">
            <v>23618</v>
          </cell>
          <cell r="E1752">
            <v>9900</v>
          </cell>
          <cell r="F1752">
            <v>233818200</v>
          </cell>
          <cell r="G1752">
            <v>8000</v>
          </cell>
        </row>
        <row r="1753">
          <cell r="A1753" t="str">
            <v>b-2-b  하부 버럭처리          (자연환기)</v>
          </cell>
          <cell r="C1753" t="str">
            <v>M3</v>
          </cell>
          <cell r="D1753">
            <v>13439</v>
          </cell>
          <cell r="E1753">
            <v>9700</v>
          </cell>
          <cell r="F1753">
            <v>130358300</v>
          </cell>
          <cell r="G1753">
            <v>7000</v>
          </cell>
        </row>
        <row r="1754">
          <cell r="A1754" t="str">
            <v>b-3  표준단면-5(T=65CM)</v>
          </cell>
          <cell r="D1754">
            <v>0</v>
          </cell>
          <cell r="F1754">
            <v>0</v>
          </cell>
        </row>
        <row r="1755">
          <cell r="A1755" t="str">
            <v>b-3-a  상부 버럭처리              (자연환기)</v>
          </cell>
          <cell r="C1755" t="str">
            <v>M3</v>
          </cell>
          <cell r="D1755">
            <v>5038</v>
          </cell>
          <cell r="E1755">
            <v>9900</v>
          </cell>
          <cell r="F1755">
            <v>49876200</v>
          </cell>
          <cell r="G1755">
            <v>7000</v>
          </cell>
        </row>
        <row r="1756">
          <cell r="A1756" t="str">
            <v>b-3-b  하부 버럭처리              (자연환기)</v>
          </cell>
          <cell r="C1756" t="str">
            <v>M3</v>
          </cell>
          <cell r="D1756">
            <v>2897</v>
          </cell>
          <cell r="E1756">
            <v>9700</v>
          </cell>
          <cell r="F1756">
            <v>28100900</v>
          </cell>
          <cell r="G1756">
            <v>7000</v>
          </cell>
        </row>
        <row r="1757">
          <cell r="A1757" t="str">
            <v>b-4  표준단면-6(T=60CM)</v>
          </cell>
          <cell r="D1757">
            <v>0</v>
          </cell>
          <cell r="F1757">
            <v>0</v>
          </cell>
        </row>
        <row r="1758">
          <cell r="A1758" t="str">
            <v>b-4-a  상부 버럭처리                (자연환기)</v>
          </cell>
          <cell r="C1758" t="str">
            <v>M3</v>
          </cell>
          <cell r="E1758">
            <v>10200</v>
          </cell>
          <cell r="F1758">
            <v>0</v>
          </cell>
          <cell r="G1758">
            <v>8000</v>
          </cell>
        </row>
        <row r="1759">
          <cell r="A1759" t="str">
            <v>b-4-b  하부 버럭처리              (자연환기)</v>
          </cell>
          <cell r="C1759" t="str">
            <v>M3</v>
          </cell>
          <cell r="E1759">
            <v>10100</v>
          </cell>
          <cell r="F1759">
            <v>0</v>
          </cell>
          <cell r="G1759">
            <v>7000</v>
          </cell>
        </row>
        <row r="1760">
          <cell r="A1760" t="str">
            <v>b-5  표준단면-6(T=65CM)</v>
          </cell>
          <cell r="D1760">
            <v>0</v>
          </cell>
          <cell r="F1760">
            <v>0</v>
          </cell>
        </row>
        <row r="1761">
          <cell r="A1761" t="str">
            <v>b-5-a  상부 버럭처리              (자연환기)</v>
          </cell>
          <cell r="C1761" t="str">
            <v>M3</v>
          </cell>
          <cell r="D1761">
            <v>6550</v>
          </cell>
          <cell r="E1761">
            <v>10200</v>
          </cell>
          <cell r="F1761">
            <v>66810000</v>
          </cell>
          <cell r="G1761">
            <v>8000</v>
          </cell>
        </row>
        <row r="1762">
          <cell r="A1762" t="str">
            <v>b-5-b  하부 버럭처리             (자연환기)</v>
          </cell>
          <cell r="C1762" t="str">
            <v>M3</v>
          </cell>
          <cell r="D1762">
            <v>3766</v>
          </cell>
          <cell r="E1762">
            <v>10000</v>
          </cell>
          <cell r="F1762">
            <v>37660000</v>
          </cell>
          <cell r="G1762">
            <v>7000</v>
          </cell>
        </row>
        <row r="1763">
          <cell r="A1763" t="str">
            <v>c  숏크리트 버럭처리              (2차로)</v>
          </cell>
          <cell r="D1763">
            <v>0</v>
          </cell>
          <cell r="F1763">
            <v>0</v>
          </cell>
        </row>
        <row r="1764">
          <cell r="A1764" t="str">
            <v>c-1  본 선(자연환기)</v>
          </cell>
          <cell r="C1764" t="str">
            <v>M3</v>
          </cell>
          <cell r="E1764">
            <v>6190</v>
          </cell>
          <cell r="F1764">
            <v>0</v>
          </cell>
        </row>
        <row r="1765">
          <cell r="A1765" t="str">
            <v>c-2  갱 구 부</v>
          </cell>
          <cell r="C1765" t="str">
            <v>M3</v>
          </cell>
          <cell r="D1765">
            <v>3</v>
          </cell>
          <cell r="E1765">
            <v>4190</v>
          </cell>
          <cell r="F1765">
            <v>12570</v>
          </cell>
          <cell r="G1765">
            <v>3000</v>
          </cell>
        </row>
        <row r="1766">
          <cell r="A1766" t="str">
            <v>6.03  지보공(2차로)</v>
          </cell>
          <cell r="D1766">
            <v>0</v>
          </cell>
          <cell r="F1766">
            <v>0</v>
          </cell>
        </row>
        <row r="1767">
          <cell r="A1767" t="str">
            <v>a  강지보공(2차로)</v>
          </cell>
          <cell r="D1767">
            <v>0</v>
          </cell>
          <cell r="F1767">
            <v>0</v>
          </cell>
        </row>
        <row r="1768">
          <cell r="A1768" t="str">
            <v>a-1  표준단면-4(자연환기)</v>
          </cell>
          <cell r="C1768" t="str">
            <v>조</v>
          </cell>
          <cell r="D1768">
            <v>287</v>
          </cell>
          <cell r="E1768">
            <v>949800</v>
          </cell>
          <cell r="F1768">
            <v>272592600</v>
          </cell>
          <cell r="G1768">
            <v>734000</v>
          </cell>
        </row>
        <row r="1769">
          <cell r="A1769" t="str">
            <v>a-2  표준단면-5(자연환기)</v>
          </cell>
          <cell r="C1769" t="str">
            <v>조</v>
          </cell>
          <cell r="D1769">
            <v>379</v>
          </cell>
          <cell r="E1769">
            <v>942600</v>
          </cell>
          <cell r="F1769">
            <v>357245400</v>
          </cell>
          <cell r="G1769">
            <v>728000</v>
          </cell>
        </row>
        <row r="1770">
          <cell r="A1770" t="str">
            <v>a-3  표준단면-6(자연환기)</v>
          </cell>
          <cell r="C1770" t="str">
            <v>조</v>
          </cell>
          <cell r="D1770">
            <v>104</v>
          </cell>
          <cell r="E1770">
            <v>911700</v>
          </cell>
          <cell r="F1770">
            <v>94816800</v>
          </cell>
          <cell r="G1770">
            <v>705000</v>
          </cell>
        </row>
        <row r="1771">
          <cell r="A1771" t="str">
            <v>b  숏크리트공(2차로)</v>
          </cell>
          <cell r="D1771">
            <v>0</v>
          </cell>
          <cell r="F1771">
            <v>0</v>
          </cell>
        </row>
        <row r="1772">
          <cell r="A1772" t="str">
            <v>b-1  표준단면-1(자연환기)</v>
          </cell>
          <cell r="C1772" t="str">
            <v>M3</v>
          </cell>
          <cell r="D1772">
            <v>612</v>
          </cell>
          <cell r="E1772">
            <v>186200</v>
          </cell>
          <cell r="F1772">
            <v>113954400</v>
          </cell>
          <cell r="G1772">
            <v>150000</v>
          </cell>
        </row>
        <row r="1773">
          <cell r="A1773" t="str">
            <v>b-2  표준단면-2(자연환기)</v>
          </cell>
          <cell r="C1773" t="str">
            <v>M3</v>
          </cell>
          <cell r="D1773">
            <v>787</v>
          </cell>
          <cell r="E1773">
            <v>248400</v>
          </cell>
          <cell r="F1773">
            <v>195490800</v>
          </cell>
          <cell r="G1773">
            <v>190000</v>
          </cell>
        </row>
        <row r="1774">
          <cell r="A1774" t="str">
            <v>b-3  표준단면-3(자연환기)</v>
          </cell>
          <cell r="C1774" t="str">
            <v>M3</v>
          </cell>
          <cell r="D1774">
            <v>837</v>
          </cell>
          <cell r="E1774">
            <v>210600</v>
          </cell>
          <cell r="F1774">
            <v>176272200</v>
          </cell>
          <cell r="G1774">
            <v>165000</v>
          </cell>
        </row>
        <row r="1775">
          <cell r="A1775" t="str">
            <v>b-4  표준단면-4(자연환기)</v>
          </cell>
          <cell r="C1775" t="str">
            <v>M3</v>
          </cell>
          <cell r="D1775">
            <v>2800</v>
          </cell>
          <cell r="E1775">
            <v>279400</v>
          </cell>
          <cell r="F1775">
            <v>782320000</v>
          </cell>
          <cell r="G1775">
            <v>218000</v>
          </cell>
        </row>
        <row r="1776">
          <cell r="A1776" t="str">
            <v>b-5  표준단면-5(자연환기)</v>
          </cell>
          <cell r="C1776" t="str">
            <v>M3</v>
          </cell>
          <cell r="D1776">
            <v>2886</v>
          </cell>
          <cell r="E1776">
            <v>272100</v>
          </cell>
          <cell r="F1776">
            <v>785280600</v>
          </cell>
          <cell r="G1776">
            <v>212000</v>
          </cell>
        </row>
        <row r="1777">
          <cell r="A1777" t="str">
            <v>b-6  표준단면-6(자연환기)</v>
          </cell>
          <cell r="C1777" t="str">
            <v>M3</v>
          </cell>
          <cell r="D1777">
            <v>800</v>
          </cell>
          <cell r="E1777">
            <v>278900</v>
          </cell>
          <cell r="F1777">
            <v>223120000</v>
          </cell>
          <cell r="G1777">
            <v>218000</v>
          </cell>
        </row>
        <row r="1778">
          <cell r="A1778" t="str">
            <v>b-7  갱구부</v>
          </cell>
          <cell r="C1778" t="str">
            <v>M3</v>
          </cell>
          <cell r="D1778">
            <v>4</v>
          </cell>
          <cell r="E1778">
            <v>145100</v>
          </cell>
          <cell r="F1778">
            <v>580400</v>
          </cell>
          <cell r="G1778">
            <v>114000</v>
          </cell>
        </row>
        <row r="1779">
          <cell r="A1779" t="str">
            <v>6.04  록 볼트공</v>
          </cell>
          <cell r="D1779">
            <v>0</v>
          </cell>
          <cell r="F1779">
            <v>0</v>
          </cell>
        </row>
        <row r="1780">
          <cell r="A1780" t="str">
            <v>a  록 볼트공(2차로)</v>
          </cell>
          <cell r="D1780">
            <v>0</v>
          </cell>
          <cell r="F1780">
            <v>0</v>
          </cell>
        </row>
        <row r="1781">
          <cell r="A1781" t="str">
            <v>a-1  표준단면-1(자연환기)</v>
          </cell>
          <cell r="D1781">
            <v>0</v>
          </cell>
          <cell r="F1781">
            <v>0</v>
          </cell>
        </row>
        <row r="1782">
          <cell r="A1782" t="str">
            <v>a-1-a  상부</v>
          </cell>
          <cell r="C1782" t="str">
            <v>조</v>
          </cell>
          <cell r="D1782">
            <v>120</v>
          </cell>
          <cell r="E1782">
            <v>435600</v>
          </cell>
          <cell r="F1782">
            <v>52272000</v>
          </cell>
          <cell r="G1782">
            <v>340000</v>
          </cell>
        </row>
        <row r="1783">
          <cell r="A1783" t="str">
            <v>a-2-b  측벽</v>
          </cell>
          <cell r="C1783" t="str">
            <v>조</v>
          </cell>
          <cell r="D1783">
            <v>120</v>
          </cell>
          <cell r="E1783">
            <v>555400</v>
          </cell>
          <cell r="F1783">
            <v>66648000</v>
          </cell>
          <cell r="G1783">
            <v>428000</v>
          </cell>
        </row>
        <row r="1784">
          <cell r="A1784" t="str">
            <v>a-2  표준단면-2(자연환기)</v>
          </cell>
          <cell r="D1784">
            <v>0</v>
          </cell>
          <cell r="F1784">
            <v>0</v>
          </cell>
        </row>
        <row r="1785">
          <cell r="A1785" t="str">
            <v>a-2-a  상부</v>
          </cell>
          <cell r="C1785" t="str">
            <v>조</v>
          </cell>
          <cell r="D1785">
            <v>1013</v>
          </cell>
          <cell r="E1785">
            <v>115900</v>
          </cell>
          <cell r="F1785">
            <v>117406700</v>
          </cell>
          <cell r="G1785">
            <v>89000</v>
          </cell>
        </row>
        <row r="1786">
          <cell r="A1786" t="str">
            <v>a-2-b  측벽</v>
          </cell>
          <cell r="C1786" t="str">
            <v>조</v>
          </cell>
          <cell r="D1786">
            <v>270</v>
          </cell>
          <cell r="E1786">
            <v>138500</v>
          </cell>
          <cell r="F1786">
            <v>37395000</v>
          </cell>
          <cell r="G1786">
            <v>107000</v>
          </cell>
        </row>
        <row r="1787">
          <cell r="A1787" t="str">
            <v>a-3  표준단면-3(자연환기)</v>
          </cell>
          <cell r="D1787">
            <v>0</v>
          </cell>
          <cell r="F1787">
            <v>0</v>
          </cell>
        </row>
        <row r="1788">
          <cell r="A1788" t="str">
            <v>a-3-a  상부</v>
          </cell>
          <cell r="C1788" t="str">
            <v>조</v>
          </cell>
          <cell r="D1788">
            <v>874</v>
          </cell>
          <cell r="E1788">
            <v>88600</v>
          </cell>
          <cell r="F1788">
            <v>77436400</v>
          </cell>
          <cell r="G1788">
            <v>69000</v>
          </cell>
        </row>
        <row r="1789">
          <cell r="A1789" t="str">
            <v>a-3-b  측벽</v>
          </cell>
          <cell r="C1789" t="str">
            <v>조</v>
          </cell>
          <cell r="D1789">
            <v>552</v>
          </cell>
          <cell r="E1789">
            <v>101400</v>
          </cell>
          <cell r="F1789">
            <v>55972800</v>
          </cell>
          <cell r="G1789">
            <v>78000</v>
          </cell>
        </row>
        <row r="1790">
          <cell r="A1790" t="str">
            <v>a-4  표준단면-4(자연환기)</v>
          </cell>
          <cell r="D1790">
            <v>0</v>
          </cell>
          <cell r="F1790">
            <v>0</v>
          </cell>
        </row>
        <row r="1791">
          <cell r="A1791" t="str">
            <v>a-4-a  상부</v>
          </cell>
          <cell r="C1791" t="str">
            <v>조</v>
          </cell>
          <cell r="D1791">
            <v>2730</v>
          </cell>
          <cell r="E1791">
            <v>100000</v>
          </cell>
          <cell r="F1791">
            <v>273000000</v>
          </cell>
          <cell r="G1791">
            <v>78000</v>
          </cell>
        </row>
        <row r="1792">
          <cell r="A1792" t="str">
            <v>a-4-b  측벽</v>
          </cell>
          <cell r="C1792" t="str">
            <v>조</v>
          </cell>
          <cell r="D1792">
            <v>1724</v>
          </cell>
          <cell r="E1792">
            <v>82300</v>
          </cell>
          <cell r="F1792">
            <v>141885200</v>
          </cell>
          <cell r="G1792">
            <v>63000</v>
          </cell>
        </row>
        <row r="1793">
          <cell r="A1793" t="str">
            <v>a-5  표준단면-5(자연환기)</v>
          </cell>
          <cell r="D1793">
            <v>0</v>
          </cell>
          <cell r="F1793">
            <v>0</v>
          </cell>
        </row>
        <row r="1794">
          <cell r="A1794" t="str">
            <v>a-5-a  상부</v>
          </cell>
          <cell r="C1794" t="str">
            <v>조</v>
          </cell>
          <cell r="D1794">
            <v>3602</v>
          </cell>
          <cell r="E1794">
            <v>92200</v>
          </cell>
          <cell r="F1794">
            <v>332104400</v>
          </cell>
          <cell r="G1794">
            <v>71000</v>
          </cell>
        </row>
        <row r="1795">
          <cell r="A1795" t="str">
            <v>a-5-b  측벽</v>
          </cell>
          <cell r="C1795" t="str">
            <v>조</v>
          </cell>
          <cell r="D1795">
            <v>2275</v>
          </cell>
          <cell r="E1795">
            <v>94600</v>
          </cell>
          <cell r="F1795">
            <v>215215000</v>
          </cell>
          <cell r="G1795">
            <v>73000</v>
          </cell>
        </row>
        <row r="1796">
          <cell r="A1796" t="str">
            <v>a-6  표준단면-6(자연환기)</v>
          </cell>
          <cell r="D1796">
            <v>0</v>
          </cell>
          <cell r="F1796">
            <v>0</v>
          </cell>
        </row>
        <row r="1797">
          <cell r="A1797" t="str">
            <v>a-6-a  상부</v>
          </cell>
          <cell r="C1797" t="str">
            <v>조</v>
          </cell>
          <cell r="D1797">
            <v>988</v>
          </cell>
          <cell r="E1797">
            <v>85800</v>
          </cell>
          <cell r="F1797">
            <v>84770400</v>
          </cell>
          <cell r="G1797">
            <v>67000</v>
          </cell>
        </row>
        <row r="1798">
          <cell r="A1798" t="str">
            <v>a-6-b  측벽</v>
          </cell>
          <cell r="C1798" t="str">
            <v>조</v>
          </cell>
          <cell r="D1798">
            <v>624</v>
          </cell>
          <cell r="E1798">
            <v>88500</v>
          </cell>
          <cell r="F1798">
            <v>55224000</v>
          </cell>
          <cell r="G1798">
            <v>69000</v>
          </cell>
        </row>
        <row r="1799">
          <cell r="A1799" t="str">
            <v>a-7  갱구부</v>
          </cell>
          <cell r="C1799" t="str">
            <v>조</v>
          </cell>
          <cell r="D1799">
            <v>135</v>
          </cell>
          <cell r="E1799">
            <v>19660</v>
          </cell>
          <cell r="F1799">
            <v>2654100</v>
          </cell>
          <cell r="G1799">
            <v>15000</v>
          </cell>
        </row>
        <row r="1800">
          <cell r="A1800" t="str">
            <v>a-8  포  파일링</v>
          </cell>
          <cell r="C1800" t="str">
            <v>개</v>
          </cell>
          <cell r="D1800">
            <v>1400</v>
          </cell>
          <cell r="E1800">
            <v>275200</v>
          </cell>
          <cell r="F1800">
            <v>385280000</v>
          </cell>
          <cell r="G1800">
            <v>230000</v>
          </cell>
        </row>
        <row r="1801">
          <cell r="A1801" t="str">
            <v>a-9  프리 그라우팅</v>
          </cell>
          <cell r="C1801" t="str">
            <v>개</v>
          </cell>
          <cell r="D1801">
            <v>44</v>
          </cell>
          <cell r="E1801">
            <v>1150000</v>
          </cell>
          <cell r="F1801">
            <v>50600000</v>
          </cell>
          <cell r="G1801">
            <v>898000</v>
          </cell>
        </row>
        <row r="1802">
          <cell r="A1802" t="str">
            <v>6.05  방수공</v>
          </cell>
          <cell r="D1802">
            <v>0</v>
          </cell>
          <cell r="F1802">
            <v>0</v>
          </cell>
        </row>
        <row r="1803">
          <cell r="A1803" t="str">
            <v>a  필터 콘크리트</v>
          </cell>
          <cell r="C1803" t="str">
            <v>M3</v>
          </cell>
          <cell r="D1803">
            <v>69</v>
          </cell>
          <cell r="E1803">
            <v>37700</v>
          </cell>
          <cell r="F1803">
            <v>2601300</v>
          </cell>
          <cell r="G1803">
            <v>29000</v>
          </cell>
        </row>
        <row r="1804">
          <cell r="A1804" t="str">
            <v>b  PVC-PIPE 설치(D=100M/M)</v>
          </cell>
          <cell r="C1804" t="str">
            <v>M</v>
          </cell>
          <cell r="D1804">
            <v>3579</v>
          </cell>
          <cell r="E1804">
            <v>3220</v>
          </cell>
          <cell r="F1804">
            <v>11524380</v>
          </cell>
          <cell r="G1804">
            <v>2000</v>
          </cell>
        </row>
        <row r="1805">
          <cell r="A1805" t="str">
            <v>c  방수막 및 부직포설치</v>
          </cell>
          <cell r="C1805" t="str">
            <v>M2</v>
          </cell>
          <cell r="D1805">
            <v>43519</v>
          </cell>
          <cell r="E1805">
            <v>19610</v>
          </cell>
          <cell r="F1805">
            <v>853407590</v>
          </cell>
          <cell r="G1805">
            <v>15000</v>
          </cell>
        </row>
        <row r="1806">
          <cell r="A1806" t="str">
            <v>6.06  배수공</v>
          </cell>
          <cell r="D1806">
            <v>0</v>
          </cell>
          <cell r="F1806">
            <v>0</v>
          </cell>
        </row>
        <row r="1807">
          <cell r="A1807" t="str">
            <v>a  용수처리                              (누수지점유도배수공)</v>
          </cell>
          <cell r="C1807" t="str">
            <v>M</v>
          </cell>
          <cell r="D1807">
            <v>0</v>
          </cell>
          <cell r="F1807">
            <v>0</v>
          </cell>
        </row>
        <row r="1808">
          <cell r="A1808" t="str">
            <v>b  맹암거</v>
          </cell>
          <cell r="D1808">
            <v>0</v>
          </cell>
          <cell r="F1808">
            <v>0</v>
          </cell>
        </row>
        <row r="1809">
          <cell r="A1809" t="str">
            <v>b-1  Φ250(C.S.P유공관)</v>
          </cell>
          <cell r="C1809" t="str">
            <v>M</v>
          </cell>
          <cell r="D1809">
            <v>0</v>
          </cell>
          <cell r="F1809">
            <v>0</v>
          </cell>
        </row>
        <row r="1810">
          <cell r="A1810" t="str">
            <v>b-2  Φ200(C.S.P유공관)</v>
          </cell>
          <cell r="C1810" t="str">
            <v>M</v>
          </cell>
          <cell r="D1810">
            <v>3236</v>
          </cell>
          <cell r="E1810">
            <v>7440</v>
          </cell>
          <cell r="F1810">
            <v>24075840</v>
          </cell>
          <cell r="G1810">
            <v>6500</v>
          </cell>
        </row>
        <row r="1811">
          <cell r="A1811" t="str">
            <v>c  P.V.C PIPE 설치</v>
          </cell>
          <cell r="D1811">
            <v>0</v>
          </cell>
          <cell r="F1811">
            <v>0</v>
          </cell>
        </row>
        <row r="1812">
          <cell r="A1812" t="str">
            <v>c-1  Φ100M/M</v>
          </cell>
          <cell r="C1812" t="str">
            <v>M</v>
          </cell>
          <cell r="D1812">
            <v>0</v>
          </cell>
          <cell r="F1812">
            <v>0</v>
          </cell>
        </row>
        <row r="1813">
          <cell r="A1813" t="str">
            <v>c-2  Φ 50M/M</v>
          </cell>
          <cell r="C1813" t="str">
            <v>M</v>
          </cell>
          <cell r="D1813">
            <v>1383</v>
          </cell>
          <cell r="E1813">
            <v>1220</v>
          </cell>
          <cell r="F1813">
            <v>1687260</v>
          </cell>
          <cell r="G1813">
            <v>1800</v>
          </cell>
        </row>
        <row r="1814">
          <cell r="A1814" t="str">
            <v>d  철근가공조립</v>
          </cell>
          <cell r="D1814">
            <v>0</v>
          </cell>
          <cell r="F1814">
            <v>0</v>
          </cell>
        </row>
        <row r="1815">
          <cell r="A1815" t="str">
            <v>d-1  간  단</v>
          </cell>
          <cell r="C1815" t="str">
            <v>TON</v>
          </cell>
          <cell r="D1815">
            <v>280</v>
          </cell>
          <cell r="E1815">
            <v>245380</v>
          </cell>
          <cell r="F1815">
            <v>68706400</v>
          </cell>
          <cell r="G1815">
            <v>188000</v>
          </cell>
        </row>
        <row r="1816">
          <cell r="A1816" t="str">
            <v>d-2  복  잡</v>
          </cell>
          <cell r="C1816" t="str">
            <v>TON</v>
          </cell>
          <cell r="D1816">
            <v>0</v>
          </cell>
          <cell r="F1816">
            <v>0</v>
          </cell>
        </row>
        <row r="1817">
          <cell r="A1817" t="str">
            <v>e  거푸집(합판3회)</v>
          </cell>
          <cell r="C1817" t="str">
            <v>M2</v>
          </cell>
          <cell r="D1817">
            <v>5547</v>
          </cell>
          <cell r="E1817">
            <v>16500</v>
          </cell>
          <cell r="F1817">
            <v>91525500</v>
          </cell>
          <cell r="G1817">
            <v>12000</v>
          </cell>
        </row>
        <row r="1818">
          <cell r="A1818" t="str">
            <v>f  거푸집(합판6회)</v>
          </cell>
          <cell r="C1818" t="str">
            <v>M2</v>
          </cell>
          <cell r="D1818">
            <v>0</v>
          </cell>
          <cell r="F1818">
            <v>0</v>
          </cell>
        </row>
        <row r="1819">
          <cell r="A1819" t="str">
            <v>g  거푸집(원형3회)</v>
          </cell>
          <cell r="C1819" t="str">
            <v>M2</v>
          </cell>
          <cell r="D1819">
            <v>0</v>
          </cell>
          <cell r="F1819">
            <v>0</v>
          </cell>
        </row>
        <row r="1820">
          <cell r="A1820" t="str">
            <v>h  무근콘크리트(2종 32M/M)</v>
          </cell>
          <cell r="C1820" t="str">
            <v>M3</v>
          </cell>
          <cell r="D1820">
            <v>0</v>
          </cell>
          <cell r="F1820">
            <v>0</v>
          </cell>
        </row>
        <row r="1821">
          <cell r="A1821" t="str">
            <v>i  철근콘크리트(2종 32M/M)</v>
          </cell>
          <cell r="C1821" t="str">
            <v>M3</v>
          </cell>
          <cell r="D1821">
            <v>3408</v>
          </cell>
          <cell r="E1821">
            <v>27000</v>
          </cell>
          <cell r="F1821">
            <v>92016000</v>
          </cell>
          <cell r="G1821">
            <v>28697</v>
          </cell>
        </row>
        <row r="1822">
          <cell r="A1822" t="str">
            <v>j  콘크리트(5종 50M/M)</v>
          </cell>
          <cell r="C1822" t="str">
            <v>M3</v>
          </cell>
          <cell r="D1822">
            <v>0</v>
          </cell>
          <cell r="F1822">
            <v>0</v>
          </cell>
        </row>
        <row r="1823">
          <cell r="A1823" t="str">
            <v>k  뚜껑제작설치</v>
          </cell>
          <cell r="D1823">
            <v>0</v>
          </cell>
          <cell r="F1823">
            <v>0</v>
          </cell>
        </row>
        <row r="1824">
          <cell r="A1824" t="str">
            <v>k-1  공동구  뚜껑(580*500*100)</v>
          </cell>
          <cell r="C1824" t="str">
            <v>개</v>
          </cell>
          <cell r="D1824">
            <v>0</v>
          </cell>
          <cell r="F1824">
            <v>0</v>
          </cell>
        </row>
        <row r="1825">
          <cell r="A1825" t="str">
            <v>k-2  공동구  뚜껑(590*500*100)</v>
          </cell>
          <cell r="C1825" t="str">
            <v>개</v>
          </cell>
          <cell r="D1825">
            <v>6680</v>
          </cell>
          <cell r="E1825">
            <v>3593</v>
          </cell>
          <cell r="F1825">
            <v>24001240</v>
          </cell>
          <cell r="G1825">
            <v>2000</v>
          </cell>
        </row>
        <row r="1826">
          <cell r="A1826" t="str">
            <v>k-3  공동구  뚜껑(680*500*100)</v>
          </cell>
          <cell r="C1826" t="str">
            <v>개</v>
          </cell>
          <cell r="D1826">
            <v>0</v>
          </cell>
          <cell r="F1826">
            <v>0</v>
          </cell>
        </row>
        <row r="1827">
          <cell r="A1827" t="str">
            <v>k-4  그레이팅</v>
          </cell>
          <cell r="D1827">
            <v>0</v>
          </cell>
          <cell r="F1827">
            <v>0</v>
          </cell>
        </row>
        <row r="1828">
          <cell r="A1828" t="str">
            <v>k-4-a  그레이팅(480*480*75)</v>
          </cell>
          <cell r="C1828" t="str">
            <v>개</v>
          </cell>
          <cell r="D1828">
            <v>132</v>
          </cell>
          <cell r="E1828">
            <v>41750</v>
          </cell>
          <cell r="F1828">
            <v>5511000</v>
          </cell>
          <cell r="G1828">
            <v>32000</v>
          </cell>
        </row>
        <row r="1829">
          <cell r="A1829" t="str">
            <v>k-4-b  그레이팅(530*480*75)</v>
          </cell>
          <cell r="C1829" t="str">
            <v>개</v>
          </cell>
          <cell r="D1829">
            <v>0</v>
          </cell>
          <cell r="F1829">
            <v>0</v>
          </cell>
        </row>
        <row r="1830">
          <cell r="A1830" t="str">
            <v>l  비닐깔기</v>
          </cell>
          <cell r="C1830" t="str">
            <v>M2</v>
          </cell>
          <cell r="D1830">
            <v>4031</v>
          </cell>
          <cell r="E1830">
            <v>550</v>
          </cell>
          <cell r="F1830">
            <v>2217050</v>
          </cell>
          <cell r="G1830">
            <v>600</v>
          </cell>
        </row>
        <row r="1831">
          <cell r="A1831" t="str">
            <v>m  배수관(T.H.P관)</v>
          </cell>
          <cell r="D1831">
            <v>0</v>
          </cell>
          <cell r="F1831">
            <v>0</v>
          </cell>
        </row>
        <row r="1832">
          <cell r="A1832" t="str">
            <v>m-1  배수관(T.H.PΦ300M/M)</v>
          </cell>
          <cell r="C1832" t="str">
            <v>M</v>
          </cell>
          <cell r="D1832">
            <v>3340</v>
          </cell>
          <cell r="E1832">
            <v>5400</v>
          </cell>
          <cell r="F1832">
            <v>18036000</v>
          </cell>
          <cell r="G1832">
            <v>4000</v>
          </cell>
        </row>
        <row r="1833">
          <cell r="A1833" t="str">
            <v>m-2  배수관(T.H.PΦ400M/M)</v>
          </cell>
          <cell r="C1833" t="str">
            <v>M</v>
          </cell>
          <cell r="F1833">
            <v>0</v>
          </cell>
        </row>
        <row r="1834">
          <cell r="A1834" t="str">
            <v>n  부직포 설치</v>
          </cell>
          <cell r="C1834" t="str">
            <v>M2</v>
          </cell>
          <cell r="D1834">
            <v>2299</v>
          </cell>
          <cell r="E1834">
            <v>11100</v>
          </cell>
          <cell r="F1834">
            <v>25518900</v>
          </cell>
          <cell r="G1834">
            <v>8000</v>
          </cell>
        </row>
        <row r="1835">
          <cell r="A1835" t="str">
            <v>6.07  라이닝콘크리트</v>
          </cell>
          <cell r="D1835">
            <v>0</v>
          </cell>
          <cell r="F1835">
            <v>0</v>
          </cell>
        </row>
        <row r="1836">
          <cell r="A1836" t="str">
            <v>a  거푸집</v>
          </cell>
          <cell r="D1836">
            <v>0</v>
          </cell>
          <cell r="F1836">
            <v>0</v>
          </cell>
        </row>
        <row r="1837">
          <cell r="A1837" t="str">
            <v>a-1  강재동바리및거푸집              (2차로)</v>
          </cell>
          <cell r="C1837" t="str">
            <v>조</v>
          </cell>
          <cell r="D1837">
            <v>4</v>
          </cell>
          <cell r="E1837">
            <v>88814000</v>
          </cell>
          <cell r="F1837">
            <v>355256000</v>
          </cell>
          <cell r="G1837">
            <v>70000000</v>
          </cell>
        </row>
        <row r="1838">
          <cell r="A1838" t="str">
            <v>a-2  거푸집(원형3회)</v>
          </cell>
          <cell r="C1838" t="str">
            <v>M2</v>
          </cell>
          <cell r="D1838">
            <v>0</v>
          </cell>
          <cell r="F1838">
            <v>0</v>
          </cell>
        </row>
        <row r="1839">
          <cell r="A1839" t="str">
            <v>b  동바리(목재4회)</v>
          </cell>
          <cell r="C1839" t="str">
            <v>공/M3</v>
          </cell>
          <cell r="D1839">
            <v>0</v>
          </cell>
          <cell r="F1839">
            <v>0</v>
          </cell>
        </row>
        <row r="1840">
          <cell r="A1840" t="str">
            <v>c  비 계(강관)</v>
          </cell>
          <cell r="C1840" t="str">
            <v>M2</v>
          </cell>
          <cell r="D1840">
            <v>0</v>
          </cell>
          <cell r="F1840">
            <v>0</v>
          </cell>
        </row>
        <row r="1841">
          <cell r="A1841" t="str">
            <v>d  콘크리트(2종 32M/M)</v>
          </cell>
          <cell r="D1841">
            <v>0</v>
          </cell>
          <cell r="F1841">
            <v>0</v>
          </cell>
        </row>
        <row r="1842">
          <cell r="A1842" t="str">
            <v>d-1  무근</v>
          </cell>
          <cell r="C1842" t="str">
            <v>M3</v>
          </cell>
          <cell r="D1842">
            <v>13465</v>
          </cell>
          <cell r="E1842">
            <v>15200</v>
          </cell>
          <cell r="F1842">
            <v>204668000</v>
          </cell>
          <cell r="G1842">
            <v>19833</v>
          </cell>
        </row>
        <row r="1843">
          <cell r="A1843" t="str">
            <v>d-2  철근</v>
          </cell>
          <cell r="C1843" t="str">
            <v>M3</v>
          </cell>
          <cell r="D1843">
            <v>2061</v>
          </cell>
          <cell r="E1843">
            <v>27000</v>
          </cell>
          <cell r="F1843">
            <v>55647000</v>
          </cell>
          <cell r="G1843">
            <v>28697</v>
          </cell>
        </row>
        <row r="1844">
          <cell r="A1844" t="str">
            <v>e  철근가공 및 조립                 (매우복잡)</v>
          </cell>
          <cell r="C1844" t="str">
            <v>TON</v>
          </cell>
          <cell r="D1844">
            <v>247</v>
          </cell>
          <cell r="E1844">
            <v>472800</v>
          </cell>
          <cell r="F1844">
            <v>116781600</v>
          </cell>
          <cell r="G1844">
            <v>363000</v>
          </cell>
        </row>
        <row r="1845">
          <cell r="A1845" t="str">
            <v>f  신축이음</v>
          </cell>
          <cell r="C1845" t="str">
            <v>M</v>
          </cell>
          <cell r="D1845">
            <v>100</v>
          </cell>
          <cell r="E1845">
            <v>3500</v>
          </cell>
          <cell r="F1845">
            <v>350000</v>
          </cell>
          <cell r="G1845">
            <v>2000</v>
          </cell>
        </row>
        <row r="1846">
          <cell r="A1846" t="str">
            <v>6.08  갱문 및 기타</v>
          </cell>
          <cell r="D1846">
            <v>0</v>
          </cell>
          <cell r="F1846">
            <v>0</v>
          </cell>
        </row>
        <row r="1847">
          <cell r="A1847" t="str">
            <v>a  깍기</v>
          </cell>
          <cell r="D1847">
            <v>0</v>
          </cell>
          <cell r="F1847">
            <v>0</v>
          </cell>
        </row>
        <row r="1848">
          <cell r="A1848" t="str">
            <v>a-1  토사</v>
          </cell>
          <cell r="C1848" t="str">
            <v>M3</v>
          </cell>
          <cell r="D1848">
            <v>213</v>
          </cell>
          <cell r="E1848">
            <v>2300</v>
          </cell>
          <cell r="F1848">
            <v>489900</v>
          </cell>
          <cell r="G1848">
            <v>1000</v>
          </cell>
        </row>
        <row r="1849">
          <cell r="A1849" t="str">
            <v>a-2  리핑암</v>
          </cell>
          <cell r="C1849" t="str">
            <v>M3</v>
          </cell>
          <cell r="D1849">
            <v>0</v>
          </cell>
          <cell r="F1849">
            <v>0</v>
          </cell>
        </row>
        <row r="1850">
          <cell r="A1850" t="str">
            <v>a-3  발파암</v>
          </cell>
          <cell r="C1850" t="str">
            <v>M3</v>
          </cell>
          <cell r="D1850">
            <v>586</v>
          </cell>
          <cell r="E1850">
            <v>80800</v>
          </cell>
          <cell r="F1850">
            <v>47348800</v>
          </cell>
          <cell r="G1850">
            <v>62000</v>
          </cell>
        </row>
        <row r="1851">
          <cell r="A1851" t="str">
            <v>b  잡석채움</v>
          </cell>
          <cell r="C1851" t="str">
            <v>M3</v>
          </cell>
          <cell r="D1851">
            <v>0</v>
          </cell>
          <cell r="F1851">
            <v>0</v>
          </cell>
        </row>
        <row r="1852">
          <cell r="A1852" t="str">
            <v>c  되메우기</v>
          </cell>
          <cell r="C1852" t="str">
            <v>M3</v>
          </cell>
          <cell r="D1852">
            <v>154</v>
          </cell>
          <cell r="E1852">
            <v>3700</v>
          </cell>
          <cell r="F1852">
            <v>569800</v>
          </cell>
          <cell r="G1852">
            <v>2000</v>
          </cell>
        </row>
        <row r="1853">
          <cell r="A1853" t="str">
            <v>d  P.V.C PIPE 설치</v>
          </cell>
          <cell r="D1853">
            <v>0</v>
          </cell>
          <cell r="F1853">
            <v>0</v>
          </cell>
        </row>
        <row r="1854">
          <cell r="A1854" t="str">
            <v>d-1  P.V.C PIPE(Φ100M/M)</v>
          </cell>
          <cell r="C1854" t="str">
            <v>M</v>
          </cell>
          <cell r="D1854">
            <v>96</v>
          </cell>
          <cell r="E1854">
            <v>3220</v>
          </cell>
          <cell r="F1854">
            <v>309120</v>
          </cell>
          <cell r="G1854">
            <v>2000</v>
          </cell>
        </row>
        <row r="1855">
          <cell r="A1855" t="str">
            <v>d-2  P.V.C PIPE(Φ50M/M)</v>
          </cell>
          <cell r="C1855" t="str">
            <v>M</v>
          </cell>
          <cell r="D1855">
            <v>0</v>
          </cell>
          <cell r="F1855">
            <v>0</v>
          </cell>
        </row>
        <row r="1856">
          <cell r="A1856" t="str">
            <v>e  철근가공조립(간단)</v>
          </cell>
          <cell r="C1856" t="str">
            <v>TON</v>
          </cell>
          <cell r="D1856">
            <v>31</v>
          </cell>
          <cell r="E1856">
            <v>245380</v>
          </cell>
          <cell r="F1856">
            <v>7606780</v>
          </cell>
          <cell r="G1856">
            <v>188000</v>
          </cell>
        </row>
        <row r="1857">
          <cell r="A1857" t="str">
            <v>f  철근가공조립(복잡)</v>
          </cell>
          <cell r="C1857" t="str">
            <v>TON</v>
          </cell>
          <cell r="D1857">
            <v>23</v>
          </cell>
          <cell r="E1857">
            <v>425000</v>
          </cell>
          <cell r="F1857">
            <v>9775000</v>
          </cell>
          <cell r="G1857">
            <v>327000</v>
          </cell>
        </row>
        <row r="1858">
          <cell r="A1858" t="str">
            <v>g  철근가공 및 조립              (매우복잡)</v>
          </cell>
          <cell r="C1858" t="str">
            <v>TON</v>
          </cell>
          <cell r="D1858">
            <v>0</v>
          </cell>
          <cell r="F1858">
            <v>0</v>
          </cell>
        </row>
        <row r="1859">
          <cell r="A1859" t="str">
            <v>h  거푸집</v>
          </cell>
          <cell r="D1859">
            <v>0</v>
          </cell>
          <cell r="F1859">
            <v>0</v>
          </cell>
        </row>
        <row r="1860">
          <cell r="A1860" t="str">
            <v>h-1  거푸집(합판3회)</v>
          </cell>
          <cell r="C1860" t="str">
            <v>M2</v>
          </cell>
          <cell r="D1860">
            <v>6857</v>
          </cell>
          <cell r="E1860">
            <v>16500</v>
          </cell>
          <cell r="F1860">
            <v>113140500</v>
          </cell>
          <cell r="G1860">
            <v>12000</v>
          </cell>
        </row>
        <row r="1861">
          <cell r="A1861" t="str">
            <v>h-2  거푸집(합판6회)</v>
          </cell>
          <cell r="C1861" t="str">
            <v>M2</v>
          </cell>
          <cell r="D1861">
            <v>151</v>
          </cell>
          <cell r="E1861">
            <v>11500</v>
          </cell>
          <cell r="F1861">
            <v>1736500</v>
          </cell>
          <cell r="G1861">
            <v>8000</v>
          </cell>
        </row>
        <row r="1862">
          <cell r="A1862" t="str">
            <v>h-3  거푸집(원형3회)</v>
          </cell>
          <cell r="C1862" t="str">
            <v>M2</v>
          </cell>
          <cell r="D1862">
            <v>425</v>
          </cell>
          <cell r="E1862">
            <v>40500</v>
          </cell>
          <cell r="F1862">
            <v>17212500</v>
          </cell>
          <cell r="G1862">
            <v>31000</v>
          </cell>
        </row>
        <row r="1863">
          <cell r="A1863" t="str">
            <v>h-4  거푸집(무늬)</v>
          </cell>
          <cell r="C1863" t="str">
            <v>M2</v>
          </cell>
          <cell r="D1863">
            <v>336</v>
          </cell>
          <cell r="E1863">
            <v>19400</v>
          </cell>
          <cell r="F1863">
            <v>6518400</v>
          </cell>
          <cell r="G1863">
            <v>15000</v>
          </cell>
        </row>
        <row r="1864">
          <cell r="A1864" t="str">
            <v>i  비계공(강관)</v>
          </cell>
          <cell r="C1864" t="str">
            <v>M2</v>
          </cell>
          <cell r="D1864">
            <v>5410</v>
          </cell>
          <cell r="E1864">
            <v>8200</v>
          </cell>
          <cell r="F1864">
            <v>44362000</v>
          </cell>
          <cell r="G1864">
            <v>6000</v>
          </cell>
        </row>
        <row r="1865">
          <cell r="A1865" t="str">
            <v>j  동바리(강관)</v>
          </cell>
          <cell r="C1865" t="str">
            <v>공/M3</v>
          </cell>
          <cell r="D1865">
            <v>350</v>
          </cell>
          <cell r="E1865">
            <v>6380</v>
          </cell>
          <cell r="F1865">
            <v>2233000</v>
          </cell>
          <cell r="G1865">
            <v>4000</v>
          </cell>
        </row>
        <row r="1866">
          <cell r="A1866" t="str">
            <v>k  콘크리트(생산,운반,타설)</v>
          </cell>
          <cell r="D1866">
            <v>0</v>
          </cell>
          <cell r="F1866">
            <v>0</v>
          </cell>
        </row>
        <row r="1867">
          <cell r="A1867" t="str">
            <v>k-1  콘크리트                   (철근,1종 25M/M)</v>
          </cell>
          <cell r="C1867" t="str">
            <v>M3</v>
          </cell>
          <cell r="D1867">
            <v>0</v>
          </cell>
          <cell r="F1867">
            <v>0</v>
          </cell>
        </row>
        <row r="1868">
          <cell r="A1868" t="str">
            <v>k-2  콘크리트             (무근,2종 32M/M)</v>
          </cell>
          <cell r="C1868" t="str">
            <v>M3</v>
          </cell>
          <cell r="D1868">
            <v>660</v>
          </cell>
          <cell r="E1868">
            <v>15200</v>
          </cell>
          <cell r="F1868">
            <v>10032000</v>
          </cell>
          <cell r="G1868">
            <v>19833</v>
          </cell>
        </row>
        <row r="1869">
          <cell r="A1869" t="str">
            <v>k-3  콘크리트             (철근,2종 32M/M)</v>
          </cell>
          <cell r="C1869" t="str">
            <v>M3</v>
          </cell>
          <cell r="D1869">
            <v>375</v>
          </cell>
          <cell r="E1869">
            <v>27000</v>
          </cell>
          <cell r="F1869">
            <v>10125000</v>
          </cell>
          <cell r="G1869">
            <v>28697</v>
          </cell>
        </row>
        <row r="1870">
          <cell r="A1870" t="str">
            <v>k-4  콘크리트                      (무근,3종 40M/M)</v>
          </cell>
          <cell r="C1870" t="str">
            <v>M3</v>
          </cell>
          <cell r="D1870">
            <v>3558</v>
          </cell>
          <cell r="E1870">
            <v>25500</v>
          </cell>
          <cell r="F1870">
            <v>90729000</v>
          </cell>
          <cell r="G1870">
            <v>32355</v>
          </cell>
        </row>
        <row r="1871">
          <cell r="A1871" t="str">
            <v>k-5  콘크리트                  (무근,5종 50M/M)</v>
          </cell>
          <cell r="C1871" t="str">
            <v>M3</v>
          </cell>
          <cell r="D1871">
            <v>123</v>
          </cell>
          <cell r="E1871">
            <v>52400</v>
          </cell>
          <cell r="F1871">
            <v>6445200</v>
          </cell>
          <cell r="G1871">
            <v>55800</v>
          </cell>
        </row>
        <row r="1872">
          <cell r="A1872" t="str">
            <v>l  난간용 STEEL PIPE</v>
          </cell>
          <cell r="C1872" t="str">
            <v>M</v>
          </cell>
          <cell r="D1872">
            <v>71</v>
          </cell>
          <cell r="E1872">
            <v>6090</v>
          </cell>
          <cell r="F1872">
            <v>432390</v>
          </cell>
          <cell r="G1872">
            <v>4000</v>
          </cell>
        </row>
        <row r="1873">
          <cell r="A1873" t="str">
            <v>m  방수막</v>
          </cell>
          <cell r="C1873" t="str">
            <v>M2</v>
          </cell>
          <cell r="D1873">
            <v>423</v>
          </cell>
          <cell r="E1873">
            <v>37920</v>
          </cell>
          <cell r="F1873">
            <v>16040160</v>
          </cell>
          <cell r="G1873">
            <v>29000</v>
          </cell>
        </row>
        <row r="1874">
          <cell r="A1874" t="str">
            <v>n  방수막 보호층</v>
          </cell>
          <cell r="C1874" t="str">
            <v>M2</v>
          </cell>
          <cell r="D1874">
            <v>430</v>
          </cell>
          <cell r="E1874">
            <v>5217</v>
          </cell>
          <cell r="F1874">
            <v>2243310</v>
          </cell>
          <cell r="G1874">
            <v>4000</v>
          </cell>
        </row>
        <row r="1875">
          <cell r="A1875" t="str">
            <v>o  벽돌쌓기</v>
          </cell>
          <cell r="C1875" t="str">
            <v>M2</v>
          </cell>
          <cell r="D1875">
            <v>0</v>
          </cell>
          <cell r="F1875">
            <v>0</v>
          </cell>
        </row>
        <row r="1876">
          <cell r="A1876" t="str">
            <v>p  화강석 붙임</v>
          </cell>
          <cell r="C1876" t="str">
            <v>M2</v>
          </cell>
          <cell r="D1876">
            <v>0</v>
          </cell>
          <cell r="F1876">
            <v>0</v>
          </cell>
        </row>
        <row r="1877">
          <cell r="A1877" t="str">
            <v>q  와이어 매쉬</v>
          </cell>
          <cell r="C1877" t="str">
            <v>M2</v>
          </cell>
          <cell r="D1877">
            <v>655</v>
          </cell>
          <cell r="E1877">
            <v>1432</v>
          </cell>
          <cell r="F1877">
            <v>937960</v>
          </cell>
          <cell r="G1877">
            <v>1000</v>
          </cell>
        </row>
        <row r="1878">
          <cell r="A1878" t="str">
            <v>r  옹벽신축장치</v>
          </cell>
          <cell r="D1878">
            <v>0</v>
          </cell>
          <cell r="F1878">
            <v>0</v>
          </cell>
        </row>
        <row r="1879">
          <cell r="A1879" t="str">
            <v>r-1  스치로폴</v>
          </cell>
          <cell r="C1879" t="str">
            <v>M2</v>
          </cell>
          <cell r="D1879">
            <v>33</v>
          </cell>
          <cell r="E1879">
            <v>1900</v>
          </cell>
          <cell r="F1879">
            <v>62700</v>
          </cell>
          <cell r="G1879">
            <v>1000</v>
          </cell>
        </row>
        <row r="1880">
          <cell r="A1880" t="str">
            <v>r-2  실런트</v>
          </cell>
          <cell r="C1880" t="str">
            <v>M</v>
          </cell>
          <cell r="D1880">
            <v>71</v>
          </cell>
          <cell r="E1880">
            <v>940</v>
          </cell>
          <cell r="F1880">
            <v>66740</v>
          </cell>
          <cell r="G1880">
            <v>1000</v>
          </cell>
        </row>
        <row r="1881">
          <cell r="A1881" t="str">
            <v>r-3  다웰바(Φ32MM L=800)</v>
          </cell>
          <cell r="C1881" t="str">
            <v>개</v>
          </cell>
          <cell r="D1881">
            <v>100</v>
          </cell>
          <cell r="E1881">
            <v>5990</v>
          </cell>
          <cell r="F1881">
            <v>599000</v>
          </cell>
          <cell r="G1881">
            <v>7010</v>
          </cell>
        </row>
        <row r="1882">
          <cell r="A1882" t="str">
            <v>S  DRAIN BOARD</v>
          </cell>
          <cell r="C1882" t="str">
            <v>M2</v>
          </cell>
          <cell r="D1882">
            <v>1264</v>
          </cell>
          <cell r="E1882">
            <v>580</v>
          </cell>
          <cell r="F1882">
            <v>733120</v>
          </cell>
          <cell r="G1882">
            <v>300</v>
          </cell>
        </row>
        <row r="1883">
          <cell r="A1883" t="str">
            <v>6.09  부대시설공</v>
          </cell>
          <cell r="D1883">
            <v>0</v>
          </cell>
          <cell r="F1883">
            <v>0</v>
          </cell>
        </row>
        <row r="1884">
          <cell r="A1884" t="str">
            <v>a  터널내부도장(상부)</v>
          </cell>
          <cell r="C1884" t="str">
            <v>M2</v>
          </cell>
          <cell r="D1884">
            <v>2727</v>
          </cell>
          <cell r="E1884">
            <v>2050</v>
          </cell>
          <cell r="F1884">
            <v>5590350</v>
          </cell>
          <cell r="G1884">
            <v>1000</v>
          </cell>
        </row>
        <row r="1885">
          <cell r="A1885" t="str">
            <v>b  터널내부타일붙임(하부)</v>
          </cell>
          <cell r="C1885" t="str">
            <v>M2</v>
          </cell>
          <cell r="D1885">
            <v>13121</v>
          </cell>
          <cell r="E1885">
            <v>31030</v>
          </cell>
          <cell r="F1885">
            <v>407144630</v>
          </cell>
          <cell r="G1885">
            <v>24000</v>
          </cell>
        </row>
        <row r="1886">
          <cell r="A1886" t="str">
            <v>c  터널명판 및 안내판</v>
          </cell>
          <cell r="C1886" t="str">
            <v>개</v>
          </cell>
          <cell r="D1886">
            <v>4</v>
          </cell>
          <cell r="E1886">
            <v>456900</v>
          </cell>
          <cell r="F1886">
            <v>1827600</v>
          </cell>
          <cell r="G1886">
            <v>352000</v>
          </cell>
        </row>
        <row r="1887">
          <cell r="A1887" t="str">
            <v>d  가시설</v>
          </cell>
          <cell r="D1887">
            <v>0</v>
          </cell>
          <cell r="F1887">
            <v>0</v>
          </cell>
        </row>
        <row r="1888">
          <cell r="A1888" t="str">
            <v>d-1  임시환기시설</v>
          </cell>
          <cell r="C1888" t="str">
            <v>식</v>
          </cell>
          <cell r="D1888">
            <v>1</v>
          </cell>
          <cell r="E1888">
            <v>16552260</v>
          </cell>
          <cell r="F1888">
            <v>16552260</v>
          </cell>
          <cell r="G1888">
            <v>27000000</v>
          </cell>
        </row>
        <row r="1889">
          <cell r="A1889" t="str">
            <v>d-2  임시 전기 시설</v>
          </cell>
          <cell r="C1889" t="str">
            <v>식</v>
          </cell>
          <cell r="D1889">
            <v>1</v>
          </cell>
          <cell r="E1889">
            <v>11647000</v>
          </cell>
          <cell r="F1889">
            <v>11647000</v>
          </cell>
          <cell r="G1889">
            <v>19000000</v>
          </cell>
        </row>
        <row r="1890">
          <cell r="A1890" t="str">
            <v>d-3  작업용 비계</v>
          </cell>
          <cell r="C1890" t="str">
            <v>식</v>
          </cell>
          <cell r="D1890">
            <v>1</v>
          </cell>
          <cell r="E1890">
            <v>3678000</v>
          </cell>
          <cell r="F1890">
            <v>3678000</v>
          </cell>
          <cell r="G1890">
            <v>6000000</v>
          </cell>
        </row>
        <row r="1891">
          <cell r="A1891" t="str">
            <v>d-4  대차</v>
          </cell>
          <cell r="C1891" t="str">
            <v>식</v>
          </cell>
          <cell r="D1891">
            <v>1</v>
          </cell>
          <cell r="E1891">
            <v>79000000</v>
          </cell>
          <cell r="F1891">
            <v>79000000</v>
          </cell>
          <cell r="G1891">
            <v>158000000</v>
          </cell>
        </row>
        <row r="1892">
          <cell r="A1892" t="str">
            <v>e  갱문 가시설</v>
          </cell>
          <cell r="C1892" t="str">
            <v>개</v>
          </cell>
          <cell r="D1892">
            <v>4</v>
          </cell>
          <cell r="E1892">
            <v>8854900</v>
          </cell>
          <cell r="F1892">
            <v>35419600</v>
          </cell>
          <cell r="G1892">
            <v>6847000</v>
          </cell>
        </row>
        <row r="1893">
          <cell r="A1893" t="str">
            <v>f  물푸기</v>
          </cell>
          <cell r="C1893" t="str">
            <v>식</v>
          </cell>
          <cell r="D1893">
            <v>1</v>
          </cell>
          <cell r="E1893">
            <v>3173000</v>
          </cell>
          <cell r="F1893">
            <v>3173000</v>
          </cell>
          <cell r="G1893">
            <v>5177000</v>
          </cell>
        </row>
        <row r="1894">
          <cell r="A1894" t="str">
            <v>6.10  계 측</v>
          </cell>
          <cell r="D1894">
            <v>0</v>
          </cell>
          <cell r="F1894">
            <v>0</v>
          </cell>
        </row>
        <row r="1895">
          <cell r="A1895" t="str">
            <v>a  계 측(2차로)</v>
          </cell>
          <cell r="D1895">
            <v>0</v>
          </cell>
          <cell r="F1895">
            <v>0</v>
          </cell>
        </row>
        <row r="1896">
          <cell r="A1896" t="str">
            <v>a-1  내공변위 측정용                 기기설치</v>
          </cell>
          <cell r="C1896" t="str">
            <v>조</v>
          </cell>
          <cell r="D1896">
            <v>318</v>
          </cell>
          <cell r="E1896">
            <v>8070</v>
          </cell>
          <cell r="F1896">
            <v>2566260</v>
          </cell>
          <cell r="G1896">
            <v>7500</v>
          </cell>
        </row>
        <row r="1897">
          <cell r="A1897" t="str">
            <v>a-2  지중변위 측정용               기기설치</v>
          </cell>
          <cell r="C1897" t="str">
            <v>조</v>
          </cell>
          <cell r="D1897">
            <v>42</v>
          </cell>
          <cell r="E1897">
            <v>418100</v>
          </cell>
          <cell r="F1897">
            <v>17560200</v>
          </cell>
          <cell r="G1897">
            <v>327000</v>
          </cell>
        </row>
        <row r="1898">
          <cell r="A1898" t="str">
            <v>a-3  천단침하 측정용                    기기설치</v>
          </cell>
          <cell r="C1898" t="str">
            <v>조</v>
          </cell>
          <cell r="D1898">
            <v>92</v>
          </cell>
          <cell r="E1898">
            <v>8070</v>
          </cell>
          <cell r="F1898">
            <v>742440</v>
          </cell>
          <cell r="G1898">
            <v>6000</v>
          </cell>
        </row>
        <row r="1899">
          <cell r="A1899" t="str">
            <v>a-4  숏크리트 응력측정용                     기기설치</v>
          </cell>
          <cell r="C1899" t="str">
            <v>조</v>
          </cell>
          <cell r="D1899">
            <v>42</v>
          </cell>
          <cell r="E1899">
            <v>888400</v>
          </cell>
          <cell r="F1899">
            <v>37312800</v>
          </cell>
          <cell r="G1899">
            <v>694000</v>
          </cell>
        </row>
        <row r="1900">
          <cell r="A1900" t="str">
            <v>a-5  록볼트 축력측정용               기기설치</v>
          </cell>
          <cell r="C1900" t="str">
            <v>조</v>
          </cell>
          <cell r="D1900">
            <v>28</v>
          </cell>
          <cell r="E1900">
            <v>324600</v>
          </cell>
          <cell r="F1900">
            <v>9088800</v>
          </cell>
          <cell r="G1900">
            <v>254000</v>
          </cell>
        </row>
        <row r="1901">
          <cell r="A1901" t="str">
            <v>a-6  록볼트 인발측정용                     기기설치</v>
          </cell>
          <cell r="C1901" t="str">
            <v>조</v>
          </cell>
          <cell r="D1901">
            <v>157</v>
          </cell>
          <cell r="F1901">
            <v>0</v>
          </cell>
        </row>
        <row r="1902">
          <cell r="A1902" t="str">
            <v>a-7  계측비</v>
          </cell>
          <cell r="C1902" t="str">
            <v>식</v>
          </cell>
          <cell r="D1902">
            <v>1</v>
          </cell>
          <cell r="E1902">
            <v>37111000</v>
          </cell>
          <cell r="F1902">
            <v>37111000</v>
          </cell>
          <cell r="G1902">
            <v>60536000</v>
          </cell>
        </row>
        <row r="1903">
          <cell r="A1903" t="str">
            <v>6.11  선진수평 보링</v>
          </cell>
          <cell r="D1903">
            <v>0</v>
          </cell>
          <cell r="F1903">
            <v>0</v>
          </cell>
        </row>
        <row r="1904">
          <cell r="A1904" t="str">
            <v>a  풍화암</v>
          </cell>
          <cell r="C1904" t="str">
            <v>M</v>
          </cell>
          <cell r="D1904">
            <v>0</v>
          </cell>
          <cell r="F1904">
            <v>0</v>
          </cell>
        </row>
        <row r="1905">
          <cell r="A1905" t="str">
            <v>b  연  암</v>
          </cell>
          <cell r="C1905" t="str">
            <v>M</v>
          </cell>
          <cell r="D1905">
            <v>0</v>
          </cell>
          <cell r="F1905">
            <v>0</v>
          </cell>
        </row>
        <row r="1906">
          <cell r="A1906" t="str">
            <v>c  경  암</v>
          </cell>
          <cell r="C1906" t="str">
            <v>M</v>
          </cell>
          <cell r="D1906">
            <v>0</v>
          </cell>
          <cell r="F1906">
            <v>0</v>
          </cell>
        </row>
        <row r="1907">
          <cell r="A1907" t="str">
            <v>6.12  강관다단 그라우팅</v>
          </cell>
          <cell r="D1907">
            <v>0</v>
          </cell>
          <cell r="F1907">
            <v>0</v>
          </cell>
        </row>
        <row r="1908">
          <cell r="A1908" t="str">
            <v>a  풍화암</v>
          </cell>
          <cell r="C1908" t="str">
            <v>공</v>
          </cell>
          <cell r="D1908">
            <v>122</v>
          </cell>
          <cell r="E1908">
            <v>1064000</v>
          </cell>
          <cell r="F1908">
            <v>129808000</v>
          </cell>
          <cell r="G1908">
            <v>840000</v>
          </cell>
        </row>
        <row r="1909">
          <cell r="A1909" t="str">
            <v>b  연  암</v>
          </cell>
          <cell r="C1909" t="str">
            <v>공</v>
          </cell>
          <cell r="D1909">
            <v>0</v>
          </cell>
          <cell r="F1909">
            <v>0</v>
          </cell>
        </row>
        <row r="1910">
          <cell r="A1910" t="str">
            <v>c  경  암</v>
          </cell>
          <cell r="C1910" t="str">
            <v>공</v>
          </cell>
          <cell r="D1910">
            <v>0</v>
          </cell>
          <cell r="F1910">
            <v>0</v>
          </cell>
        </row>
        <row r="1911">
          <cell r="A1911" t="str">
            <v xml:space="preserve">  터  널  공  계</v>
          </cell>
          <cell r="D1911">
            <v>0</v>
          </cell>
          <cell r="F1911">
            <v>12578446370</v>
          </cell>
        </row>
        <row r="1925">
          <cell r="D1925">
            <v>0</v>
          </cell>
          <cell r="F192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도송공"/>
      <sheetName val="총괄"/>
      <sheetName val="토목"/>
      <sheetName val="건축"/>
      <sheetName val="기계"/>
      <sheetName val="총공사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총괄"/>
      <sheetName val="내역"/>
      <sheetName val="강교집계"/>
      <sheetName val="강교"/>
      <sheetName val="대비"/>
      <sheetName val="내역 (2)"/>
      <sheetName val="대비 (2)"/>
      <sheetName val="업협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직노"/>
      <sheetName val="원가계산"/>
      <sheetName val="수정내역"/>
      <sheetName val="일위대가표"/>
      <sheetName val="일위대가"/>
      <sheetName val="실행내역"/>
      <sheetName val="XXXXXX"/>
      <sheetName val="VXXX"/>
      <sheetName val="진짜내역"/>
      <sheetName val="전시원"/>
      <sheetName val="전시내"/>
      <sheetName val="Sheet1"/>
      <sheetName val="Sheet2"/>
      <sheetName val="Sheet3"/>
      <sheetName val="표"/>
      <sheetName val="목"/>
      <sheetName val="설 (3)"/>
      <sheetName val="설 (2)"/>
      <sheetName val="설"/>
      <sheetName val="일"/>
      <sheetName val="일집표"/>
      <sheetName val="일위표"/>
      <sheetName val="수표"/>
      <sheetName val="총집"/>
      <sheetName val="원가"/>
      <sheetName val="집계표"/>
      <sheetName val="제작총집계표"/>
      <sheetName val="총경기장별내역서(10-11)"/>
      <sheetName val="경기장별내역서(12-107)"/>
      <sheetName val="내역서"/>
      <sheetName val="단가산출서"/>
      <sheetName val="중기사용료"/>
      <sheetName val="재료단가"/>
      <sheetName val="노임단가"/>
      <sheetName val="J直材4"/>
      <sheetName val="기본일위"/>
      <sheetName val="I一般比"/>
      <sheetName val="재료"/>
      <sheetName val="현장"/>
      <sheetName val="식재인부"/>
      <sheetName val="단가조사"/>
      <sheetName val="기본단가표"/>
      <sheetName val="내역"/>
      <sheetName val="#REF"/>
      <sheetName val="N賃率-職"/>
      <sheetName val="영창26"/>
      <sheetName val="적용토목"/>
      <sheetName val="MAIN_TABLE"/>
      <sheetName val="교통대책내역"/>
      <sheetName val="백암비스타내역"/>
      <sheetName val="골재산출"/>
      <sheetName val="기초내역서"/>
      <sheetName val="수량산출"/>
      <sheetName val="대가목록표"/>
      <sheetName val="공사비총괄표"/>
      <sheetName val="기초자료"/>
      <sheetName val="3BL공동구 수량"/>
      <sheetName val="건축내역"/>
      <sheetName val="KKK"/>
      <sheetName val="출자한도"/>
      <sheetName val="본공사"/>
      <sheetName val="설직재-1"/>
      <sheetName val="101동"/>
      <sheetName val="2000년1차"/>
      <sheetName val="2000전체분"/>
      <sheetName val="예산M11A"/>
      <sheetName val="요율"/>
      <sheetName val="갑지"/>
      <sheetName val="실행"/>
      <sheetName val="갑지(추정)"/>
      <sheetName val="경산"/>
      <sheetName val="일대-1"/>
      <sheetName val="공사개요(서광주)"/>
      <sheetName val="일위대가목차"/>
      <sheetName val="대공종"/>
      <sheetName val="설계서"/>
      <sheetName val="단가산출"/>
      <sheetName val="산근"/>
      <sheetName val="금액내역서"/>
      <sheetName val="AIR SHOWER(3인용)"/>
      <sheetName val="예산"/>
      <sheetName val="도급기성"/>
      <sheetName val="설비단가표"/>
      <sheetName val="Customer Databas"/>
      <sheetName val="스포회원매출"/>
      <sheetName val="조명율표"/>
      <sheetName val="자료"/>
      <sheetName val="총괄표"/>
      <sheetName val="차수공개요"/>
      <sheetName val="본체"/>
      <sheetName val="5공철탑검토표"/>
      <sheetName val="4공철탑검토"/>
      <sheetName val="물가자료"/>
      <sheetName val="철탑공사"/>
      <sheetName val="CTEMCOST"/>
      <sheetName val="asd"/>
      <sheetName val="6PILE  (돌출)"/>
      <sheetName val="지하"/>
      <sheetName val="산출내역서"/>
      <sheetName val="Sheet6"/>
      <sheetName val="LF자재단가"/>
      <sheetName val="자재단가"/>
      <sheetName val="산출근거"/>
      <sheetName val="노임"/>
      <sheetName val="교각별철근수량집계표"/>
      <sheetName val="당초"/>
      <sheetName val="위생설비"/>
      <sheetName val="토공(우물통,기타) "/>
      <sheetName val="연부97-1"/>
      <sheetName val="조건표"/>
      <sheetName val="자갈,시멘트,모래산출"/>
      <sheetName val="데이타"/>
      <sheetName val="DATA"/>
      <sheetName val="지질조사"/>
      <sheetName val="코드표"/>
      <sheetName val="재료비노무비"/>
      <sheetName val="NYS"/>
      <sheetName val="단중표"/>
      <sheetName val="교수설계"/>
      <sheetName val="공정율"/>
      <sheetName val="pldt"/>
      <sheetName val="건집"/>
      <sheetName val="건축"/>
      <sheetName val="기설집"/>
      <sheetName val="설집"/>
      <sheetName val="식재수량표"/>
      <sheetName val="총괄"/>
      <sheetName val="집계"/>
      <sheetName val="공량집"/>
      <sheetName val="단가"/>
      <sheetName val="배부율"/>
      <sheetName val="완성1"/>
      <sheetName val="완성2"/>
      <sheetName val="산재비율"/>
      <sheetName val="안전비율"/>
      <sheetName val="일반비율"/>
      <sheetName val="공량"/>
      <sheetName val="VXXXXX"/>
      <sheetName val="적용대가"/>
      <sheetName val="지수내역"/>
      <sheetName val="노(97.1,97.9,98.1)"/>
      <sheetName val="견적서"/>
      <sheetName val="철거산출근거"/>
      <sheetName val="Sheet5"/>
      <sheetName val="적용건축"/>
      <sheetName val="3.2제조설비"/>
      <sheetName val="원가계산서"/>
      <sheetName val="노 무 비"/>
      <sheetName val="기술부대조건"/>
      <sheetName val="RE9604"/>
      <sheetName val="공사직종별노임"/>
      <sheetName val="내역서2안"/>
      <sheetName val=" HIT-&gt;HMC 견적(3900)"/>
      <sheetName val="입찰안"/>
      <sheetName val="오수공수량집계표"/>
      <sheetName val="당진1,2호기전선관설치및접지4차공사내역서-을지"/>
      <sheetName val="48전력선로일위"/>
      <sheetName val="단가표"/>
      <sheetName val="특외대"/>
      <sheetName val="율촌법률사무소2내역"/>
      <sheetName val="노무,재료"/>
      <sheetName val="식생블럭단위수량"/>
      <sheetName val="견적"/>
      <sheetName val="원가 (2)"/>
      <sheetName val="102역사"/>
      <sheetName val="토공 total"/>
      <sheetName val="LEGEND"/>
      <sheetName val="노임,재료비"/>
      <sheetName val="6호기"/>
      <sheetName val="96정변2"/>
      <sheetName val="금액집계"/>
      <sheetName val="목록"/>
      <sheetName val="전기일위목록"/>
      <sheetName val="중기"/>
      <sheetName val="사다리"/>
      <sheetName val="CIVIL4"/>
      <sheetName val="내역(원안-대안)"/>
      <sheetName val="아파트건축"/>
      <sheetName val="조명시설"/>
      <sheetName val="설_(3)"/>
      <sheetName val="설_(2)"/>
      <sheetName val="3BL공동구_수량"/>
      <sheetName val="본체철근표"/>
      <sheetName val="지점장"/>
      <sheetName val="시설물기초"/>
      <sheetName val=" 냉각수펌프"/>
      <sheetName val="AHU집계"/>
      <sheetName val="1.설계조건"/>
      <sheetName val="ELEC"/>
      <sheetName val="9GNG운반"/>
      <sheetName val="기계경비(시간당)"/>
      <sheetName val="노무비"/>
      <sheetName val="내역서(중수)"/>
      <sheetName val="총수량집계표"/>
      <sheetName val="제작비추산총괄표"/>
      <sheetName val="갑"/>
      <sheetName val="001"/>
      <sheetName val="단위내역서"/>
      <sheetName val="주beam"/>
      <sheetName val="공사개요"/>
      <sheetName val="CAT_5"/>
      <sheetName val="단가비교표_공통1"/>
      <sheetName val="공조기휀"/>
      <sheetName val="시멘트"/>
      <sheetName val="N賃率_職"/>
      <sheetName val="수주추정"/>
      <sheetName val="제-노임"/>
      <sheetName val="제직재"/>
      <sheetName val="내역서 "/>
      <sheetName val="표지"/>
      <sheetName val="부대공Ⅱ"/>
      <sheetName val="조경일람"/>
      <sheetName val="공통가설공사"/>
      <sheetName val="guard(mac)"/>
      <sheetName val="간접1"/>
      <sheetName val="장비가동"/>
      <sheetName val="저"/>
      <sheetName val="내역(설계)"/>
      <sheetName val="물량입력"/>
      <sheetName val="도급견적가"/>
      <sheetName val="일위(철거)"/>
      <sheetName val="E총15"/>
      <sheetName val="데리네이타현황"/>
      <sheetName val="약품공급2"/>
      <sheetName val="카메라"/>
      <sheetName val="역공종"/>
      <sheetName val="Customer_Databas"/>
      <sheetName val="토공_total"/>
      <sheetName val="_HIT-&gt;HMC_견적(3900)"/>
      <sheetName val="토공(우물통,기타)_"/>
      <sheetName val="AIR_SHOWER(3인용)"/>
      <sheetName val="노(97_1,97_9,98_1)"/>
      <sheetName val="6PILE__(돌출)"/>
      <sheetName val="원가_(2)"/>
      <sheetName val="공통가설"/>
      <sheetName val="갑지1"/>
      <sheetName val="전선 및 전선관"/>
      <sheetName val="대치판정"/>
      <sheetName val="원가서"/>
      <sheetName val="계약서"/>
      <sheetName val="일위대가1"/>
      <sheetName val="하도급원가계산총괄표(식재)"/>
      <sheetName val="유기공정"/>
      <sheetName val="Baby일위대가"/>
      <sheetName val="물량표"/>
      <sheetName val="산출-설비"/>
      <sheetName val="첨부1"/>
      <sheetName val="토공집계표"/>
      <sheetName val="을지"/>
      <sheetName val="단"/>
      <sheetName val="기계공사비집계(원안)"/>
      <sheetName val="DATE"/>
      <sheetName val="토공"/>
      <sheetName val="터파기및재료"/>
      <sheetName val="국내"/>
      <sheetName val="내역서 제출"/>
      <sheetName val="부하자료"/>
      <sheetName val="유림콘도"/>
      <sheetName val="일위"/>
      <sheetName val="적용단위길이"/>
      <sheetName val="피벗테이블데이터분석"/>
      <sheetName val="sub"/>
      <sheetName val="기타 정보통신공사"/>
      <sheetName val="상가분양"/>
      <sheetName val="배수내역"/>
      <sheetName val="기흥하도용"/>
      <sheetName val="연습"/>
      <sheetName val="Sheet7(ㅅ)"/>
      <sheetName val="내역서1"/>
      <sheetName val="연결관암거"/>
      <sheetName val="소비자가"/>
      <sheetName val="일위대가목록"/>
      <sheetName val="일위_파일"/>
      <sheetName val="일위(PANEL)"/>
      <sheetName val="효성CB 1P기초"/>
      <sheetName val="계수시트"/>
      <sheetName val="램머"/>
      <sheetName val="경영상태"/>
      <sheetName val="산출0"/>
      <sheetName val="내역전기"/>
      <sheetName val="통합집계표"/>
      <sheetName val="2000년 공정표"/>
      <sheetName val="공사착공계"/>
      <sheetName val="200"/>
      <sheetName val="설계조건"/>
      <sheetName val="찍기"/>
      <sheetName val="3본사"/>
      <sheetName val="단가일람"/>
      <sheetName val="반포2차"/>
      <sheetName val="BID"/>
      <sheetName val="일위대가(1)"/>
      <sheetName val="갑지.을지"/>
      <sheetName val="부대내역"/>
      <sheetName val="세골재  T2 변경 현황"/>
      <sheetName val="청주(철골발주의뢰서)"/>
      <sheetName val="직접공사비"/>
      <sheetName val="JUCKEYK"/>
      <sheetName val="내역표지"/>
      <sheetName val="실행철강하도"/>
      <sheetName val="교각1"/>
      <sheetName val="정거장 설계조건"/>
      <sheetName val="부대"/>
      <sheetName val="일위CODE"/>
      <sheetName val="gyun"/>
      <sheetName val="봉방동근생"/>
      <sheetName val="특별땅고르기"/>
      <sheetName val="단재적표"/>
      <sheetName val="1공구산출내역서"/>
      <sheetName val="예가표"/>
      <sheetName val="구의33고"/>
      <sheetName val="민감도"/>
      <sheetName val="별표"/>
      <sheetName val="총괄내역"/>
      <sheetName val="터널조도"/>
      <sheetName val="98지급계획"/>
      <sheetName val="구성1"/>
      <sheetName val="구성2"/>
      <sheetName val="구성3"/>
      <sheetName val="구성4"/>
      <sheetName val="그림2"/>
      <sheetName val="내역서(기성청구)"/>
      <sheetName val="노무비 근거"/>
      <sheetName val="단위단가"/>
      <sheetName val="INPUT"/>
      <sheetName val="세부내역서(전기)"/>
      <sheetName val="청도공장"/>
      <sheetName val="집수정토공"/>
      <sheetName val="설계명세서"/>
      <sheetName val="ITEM"/>
      <sheetName val="내역관리1"/>
      <sheetName val="남양시작동자105노65기1.3화1.2"/>
      <sheetName val="손익분석"/>
      <sheetName val="전기"/>
      <sheetName val="인적사항"/>
      <sheetName val="설계"/>
      <sheetName val="노무비단가"/>
      <sheetName val="내역서적용수량"/>
      <sheetName val="가도공"/>
      <sheetName val="품셈"/>
      <sheetName val="2000.05"/>
      <sheetName val="원본"/>
      <sheetName val="별표 "/>
      <sheetName val="차액보증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일반전기C"/>
      <sheetName val="구리토평1전기"/>
      <sheetName val="C.전기공사"/>
      <sheetName val="현장관리비참조"/>
      <sheetName val="개요"/>
      <sheetName val="Inst."/>
      <sheetName val="백룡교차로"/>
      <sheetName val="산정교차로"/>
      <sheetName val="신영교차로"/>
      <sheetName val="직재"/>
      <sheetName val="COST"/>
      <sheetName val="하이테콤직원"/>
      <sheetName val="전기내역"/>
      <sheetName val="#3_일위대가목록"/>
      <sheetName val="철근중량"/>
      <sheetName val="신우"/>
      <sheetName val="날개벽수량표"/>
      <sheetName val="투찰가"/>
      <sheetName val="합의경상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을"/>
      <sheetName val="접지수량"/>
      <sheetName val="보증수수료산출"/>
      <sheetName val="건축기계설비표선정수장"/>
      <sheetName val="현장관리비"/>
      <sheetName val="노임단가(08.01)"/>
      <sheetName val="자재표"/>
      <sheetName val="01상노임"/>
      <sheetName val="건축원가"/>
      <sheetName val="작성"/>
      <sheetName val="출력은 금물"/>
      <sheetName val="일위대가(건축)"/>
      <sheetName val="간접비"/>
      <sheetName val="도급내역서(재노경)"/>
      <sheetName val="16-1"/>
      <sheetName val="품셈TABLE"/>
      <sheetName val="수량총괄"/>
      <sheetName val="말뚝지지력산정"/>
      <sheetName val="입력"/>
      <sheetName val="&lt;--"/>
      <sheetName val="국도접속 차도부수량"/>
      <sheetName val="조명일위"/>
      <sheetName val="참고"/>
      <sheetName val="빌딩 안내"/>
      <sheetName val="옥외계측"/>
      <sheetName val="Total"/>
      <sheetName val="Macro1"/>
      <sheetName val="b_balju"/>
      <sheetName val="일위(시설)"/>
      <sheetName val="BSD (2)"/>
      <sheetName val="양식_자재단가조사표"/>
      <sheetName val="화재 탐지 설비"/>
      <sheetName val="포승중환경개선공사(변경)"/>
      <sheetName val="그림"/>
      <sheetName val="수량산출(생반)"/>
      <sheetName val="제경비율"/>
      <sheetName val="기본가정"/>
      <sheetName val="단가대비표 (3)"/>
      <sheetName val="(1)본선수량집계"/>
      <sheetName val="2공구산출내역"/>
      <sheetName val="입력변수"/>
      <sheetName val="기초일위"/>
      <sheetName val="청곡지선입력"/>
      <sheetName val="ABUT수량-A1"/>
      <sheetName val="처리단락"/>
      <sheetName val="건축부하"/>
      <sheetName val="약전닥트"/>
      <sheetName val="일지-H"/>
      <sheetName val="김포IO"/>
      <sheetName val="LD"/>
      <sheetName val="FA설치명세"/>
      <sheetName val="변경내역(전체)"/>
      <sheetName val="BF12-R0"/>
      <sheetName val="제잡비"/>
      <sheetName val="철근량"/>
      <sheetName val="공문"/>
      <sheetName val="ELECTRIC"/>
      <sheetName val="J-EQ"/>
      <sheetName val="직원현황"/>
      <sheetName val="일위목록"/>
      <sheetName val="간접비계산"/>
      <sheetName val="유림총괄"/>
      <sheetName val="단가대비표"/>
      <sheetName val="공사입찰정보입력"/>
      <sheetName val="직공비"/>
      <sheetName val="A 견적"/>
      <sheetName val="1안"/>
      <sheetName val="시운전연료비"/>
      <sheetName val="사전공사"/>
      <sheetName val="물집"/>
      <sheetName val="입상내역"/>
      <sheetName val="암거단위"/>
      <sheetName val="공정코드"/>
      <sheetName val="1000 DB구축 부표"/>
      <sheetName val="CT "/>
      <sheetName val="발신정보"/>
      <sheetName val="기초대가"/>
      <sheetName val="조도계산서 (도서)"/>
      <sheetName val="명세서"/>
      <sheetName val="맨홀수량산출"/>
      <sheetName val="원가총괄"/>
      <sheetName val="재집"/>
      <sheetName val="Sheet1 (2)"/>
      <sheetName val="조명율"/>
      <sheetName val="유림골조"/>
      <sheetName val="참조자료"/>
      <sheetName val="20관리비율"/>
      <sheetName val="전기2005"/>
      <sheetName val="통신2005"/>
      <sheetName val="총괄집계표"/>
      <sheetName val="자료입력"/>
      <sheetName val="철콘"/>
      <sheetName val="내역서중"/>
      <sheetName val="교각계산"/>
      <sheetName val="직접노무"/>
      <sheetName val="직접재료"/>
      <sheetName val="표  지"/>
      <sheetName val="분전반"/>
      <sheetName val="수목표준대가"/>
      <sheetName val="예산총괄"/>
      <sheetName val="CODE"/>
      <sheetName val="전체"/>
      <sheetName val="인공"/>
      <sheetName val="도급자재"/>
      <sheetName val="계측기"/>
      <sheetName val="패널"/>
      <sheetName val="간접(90)"/>
      <sheetName val="PIPING"/>
      <sheetName val="품셈총괄"/>
      <sheetName val="표층포설및다짐"/>
      <sheetName val="설_(3)1"/>
      <sheetName val="설_(2)1"/>
      <sheetName val="3BL공동구_수량1"/>
      <sheetName val="1_설계조건"/>
      <sheetName val="_냉각수펌프"/>
      <sheetName val="2000년_공정표"/>
      <sheetName val="노무비_근거"/>
      <sheetName val="전선_및_전선관"/>
      <sheetName val="효성CB_1P기초"/>
      <sheetName val="내역서_제출"/>
      <sheetName val="중기일위대가"/>
      <sheetName val="0Title"/>
      <sheetName val="추가예산"/>
      <sheetName val="물가시세"/>
      <sheetName val="자재테이블"/>
      <sheetName val="현장경비"/>
      <sheetName val="Uint보온"/>
      <sheetName val="단가 "/>
      <sheetName val="COVER"/>
      <sheetName val="ESCO개보수공사"/>
      <sheetName val="견적업체"/>
      <sheetName val="MOTOR"/>
      <sheetName val="교사기준면적(초등)"/>
      <sheetName val="Y-WORK"/>
      <sheetName val="일위대가 "/>
      <sheetName val="오동"/>
      <sheetName val="대조"/>
      <sheetName val="나한"/>
      <sheetName val="부하"/>
      <sheetName val="DATA테이블1 (2)"/>
      <sheetName val="DB"/>
      <sheetName val="공연,전시"/>
      <sheetName val="s.v"/>
      <sheetName val="국내조달(통합-1)"/>
      <sheetName val="도담구내 개소별 명세"/>
      <sheetName val="지급자재"/>
      <sheetName val="준공내역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지촌덕평"/>
      <sheetName val="지덕잡비"/>
      <sheetName val="200"/>
      <sheetName val="cka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직노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건축내역"/>
      <sheetName val="200"/>
    </sheetNames>
    <sheetDataSet>
      <sheetData sheetId="0" refreshError="1"/>
      <sheetData sheetId="1"/>
      <sheetData sheetId="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변수약"/>
      <sheetName val="변수총"/>
      <sheetName val="간접약"/>
      <sheetName val="간접총"/>
      <sheetName val="상관분석"/>
      <sheetName val="판관공통"/>
      <sheetName val="경비공통"/>
      <sheetName val="건축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nDLG"/>
      <sheetName val="TmpSet1"/>
      <sheetName val="logoDlg"/>
      <sheetName val="Module1"/>
      <sheetName val="COMMONMO"/>
      <sheetName val="경비공통"/>
    </sheetNames>
    <definedNames>
      <definedName name="InsertLogo"/>
      <definedName name="insertLt"/>
      <definedName name="sheetbutton"/>
      <definedName name="sheetbutton1"/>
      <definedName name="SignDLG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서표지-1"/>
      <sheetName val="설계서표지-2"/>
      <sheetName val="1.변경이유서-표지"/>
      <sheetName val="1.변경이유서"/>
      <sheetName val="2.설계설명서-표지"/>
      <sheetName val="2.설계설명서"/>
      <sheetName val="3.공사개요-다.주요공사량"/>
      <sheetName val="4.재료원"/>
      <sheetName val="5.지급자재 명세서"/>
      <sheetName val="5.1지급자재 명세서"/>
      <sheetName val="5.2지급자재 명세서(가) "/>
      <sheetName val="5.2지급자재 명세서 (나)"/>
      <sheetName val="6.시멘트 콘크리트 배합 설계표"/>
      <sheetName val="8.∼11."/>
      <sheetName val="8.∼11.(2)"/>
      <sheetName val="8.∼11.(3)"/>
      <sheetName val="토공표지"/>
      <sheetName val="배수공표지"/>
      <sheetName val="구조물공표지"/>
      <sheetName val="포장공표지"/>
      <sheetName val="부대공표지"/>
      <sheetName val="지급자재표지"/>
      <sheetName val="지급자재내역"/>
      <sheetName val="지급자재내역(2)"/>
      <sheetName val="내역서"/>
      <sheetName val="집계표"/>
      <sheetName val="전체K치"/>
      <sheetName val="98K치"/>
      <sheetName val="7.아스팔트 콘크리트 배합설계표"/>
      <sheetName val="98동해설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토량산출서"/>
      <sheetName val="입찰안"/>
      <sheetName val="내역서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9910"/>
      <sheetName val="969910( R)"/>
      <sheetName val="토량산출서"/>
    </sheetNames>
    <sheetDataSet>
      <sheetData sheetId="0"/>
      <sheetData sheetId="1"/>
      <sheetData sheetId="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 계"/>
      <sheetName val="대비표"/>
      <sheetName val="투찰"/>
      <sheetName val="토공"/>
      <sheetName val="철콘"/>
      <sheetName val="투찰 (3.5)"/>
      <sheetName val="토공 (3.5)"/>
      <sheetName val="철콘 (3.5)"/>
      <sheetName val="하도급사항"/>
      <sheetName val="산내-잠곡(건축)"/>
      <sheetName val="투찰 (2)"/>
      <sheetName val="토공 (2)"/>
      <sheetName val="철콘 (2)"/>
      <sheetName val="토공 -부대"/>
      <sheetName val="철콘-부대"/>
      <sheetName val="표지"/>
      <sheetName val="투찰 (3)"/>
      <sheetName val="토공 (3)"/>
      <sheetName val="철콘 (3)"/>
      <sheetName val="969910( R)"/>
    </sheetNames>
    <sheetDataSet>
      <sheetData sheetId="0">
        <row r="2">
          <cell r="A2" t="str">
            <v>ITEM NO.</v>
          </cell>
          <cell r="B2" t="str">
            <v>명                칭</v>
          </cell>
          <cell r="C2" t="str">
            <v>규                 격</v>
          </cell>
          <cell r="D2" t="str">
            <v>수         량</v>
          </cell>
          <cell r="E2" t="str">
            <v>단 위</v>
          </cell>
          <cell r="F2" t="str">
            <v>단              가</v>
          </cell>
        </row>
        <row r="3">
          <cell r="A3" t="str">
            <v>1.</v>
          </cell>
          <cell r="B3" t="str">
            <v>토목공사</v>
          </cell>
          <cell r="F3">
            <v>0</v>
          </cell>
        </row>
        <row r="4">
          <cell r="A4" t="str">
            <v>가)</v>
          </cell>
          <cell r="B4" t="str">
            <v>1 공구</v>
          </cell>
          <cell r="F4">
            <v>0</v>
          </cell>
        </row>
        <row r="5">
          <cell r="A5" t="str">
            <v>1)</v>
          </cell>
          <cell r="B5" t="str">
            <v>토 공</v>
          </cell>
          <cell r="F5">
            <v>0</v>
          </cell>
        </row>
        <row r="6">
          <cell r="B6" t="str">
            <v>표토제거</v>
          </cell>
          <cell r="C6" t="str">
            <v>답구간</v>
          </cell>
          <cell r="D6">
            <v>2523</v>
          </cell>
          <cell r="E6" t="str">
            <v>M2</v>
          </cell>
          <cell r="F6">
            <v>155</v>
          </cell>
        </row>
        <row r="7">
          <cell r="B7" t="str">
            <v>"</v>
          </cell>
          <cell r="C7" t="str">
            <v>답외구간</v>
          </cell>
          <cell r="D7">
            <v>22305</v>
          </cell>
          <cell r="E7" t="str">
            <v>M2</v>
          </cell>
          <cell r="F7">
            <v>113</v>
          </cell>
        </row>
        <row r="8">
          <cell r="B8" t="str">
            <v>노반준비공</v>
          </cell>
          <cell r="C8" t="str">
            <v>절토부</v>
          </cell>
          <cell r="D8">
            <v>22854</v>
          </cell>
          <cell r="E8" t="str">
            <v>M2</v>
          </cell>
          <cell r="F8">
            <v>68</v>
          </cell>
        </row>
        <row r="9">
          <cell r="B9" t="str">
            <v>벌개제근</v>
          </cell>
          <cell r="D9">
            <v>76156</v>
          </cell>
          <cell r="E9" t="str">
            <v>M2</v>
          </cell>
          <cell r="F9">
            <v>202</v>
          </cell>
        </row>
        <row r="10">
          <cell r="B10" t="str">
            <v>흙깍기</v>
          </cell>
          <cell r="C10" t="str">
            <v>토사</v>
          </cell>
          <cell r="D10">
            <v>232247</v>
          </cell>
          <cell r="E10" t="str">
            <v>M3</v>
          </cell>
          <cell r="F10">
            <v>812</v>
          </cell>
        </row>
        <row r="11">
          <cell r="B11" t="str">
            <v>"</v>
          </cell>
          <cell r="C11" t="str">
            <v>리핑암</v>
          </cell>
          <cell r="D11">
            <v>164909</v>
          </cell>
          <cell r="E11" t="str">
            <v>M3</v>
          </cell>
          <cell r="F11">
            <v>1288</v>
          </cell>
        </row>
        <row r="12">
          <cell r="B12" t="str">
            <v>"</v>
          </cell>
          <cell r="C12" t="str">
            <v>발파암(크로울러)</v>
          </cell>
          <cell r="D12">
            <v>101398</v>
          </cell>
          <cell r="E12" t="str">
            <v>M3</v>
          </cell>
          <cell r="F12">
            <v>8690</v>
          </cell>
        </row>
        <row r="13">
          <cell r="B13" t="str">
            <v>"</v>
          </cell>
          <cell r="C13" t="str">
            <v>발파암(리퍼병행)</v>
          </cell>
          <cell r="D13">
            <v>39832</v>
          </cell>
          <cell r="E13" t="str">
            <v>M3</v>
          </cell>
          <cell r="F13">
            <v>16024</v>
          </cell>
        </row>
        <row r="14">
          <cell r="B14" t="str">
            <v>"</v>
          </cell>
          <cell r="C14" t="str">
            <v>발파암(편절형)</v>
          </cell>
          <cell r="D14">
            <v>3705</v>
          </cell>
          <cell r="E14" t="str">
            <v>M3</v>
          </cell>
          <cell r="F14">
            <v>20095</v>
          </cell>
        </row>
        <row r="15">
          <cell r="B15" t="str">
            <v>흙운반</v>
          </cell>
          <cell r="C15" t="str">
            <v>무대(토사)</v>
          </cell>
          <cell r="D15">
            <v>35474</v>
          </cell>
          <cell r="E15" t="str">
            <v>M3</v>
          </cell>
        </row>
        <row r="16">
          <cell r="B16" t="str">
            <v>"</v>
          </cell>
          <cell r="C16" t="str">
            <v>" (리핑암)</v>
          </cell>
          <cell r="D16">
            <v>3286</v>
          </cell>
          <cell r="E16" t="str">
            <v>M3</v>
          </cell>
        </row>
        <row r="17">
          <cell r="B17" t="str">
            <v>"</v>
          </cell>
          <cell r="C17" t="str">
            <v>" (발파암)</v>
          </cell>
          <cell r="D17">
            <v>1908</v>
          </cell>
          <cell r="E17" t="str">
            <v>M3</v>
          </cell>
          <cell r="F17">
            <v>739</v>
          </cell>
        </row>
        <row r="18">
          <cell r="B18" t="str">
            <v>"</v>
          </cell>
          <cell r="C18" t="str">
            <v>도쟈(토사)</v>
          </cell>
          <cell r="D18">
            <v>13900</v>
          </cell>
          <cell r="E18" t="str">
            <v>M3</v>
          </cell>
          <cell r="F18">
            <v>619</v>
          </cell>
        </row>
        <row r="19">
          <cell r="B19" t="str">
            <v>"</v>
          </cell>
          <cell r="C19" t="str">
            <v>" (리핑암)</v>
          </cell>
          <cell r="D19">
            <v>4843</v>
          </cell>
          <cell r="E19" t="str">
            <v>M3</v>
          </cell>
          <cell r="F19">
            <v>701</v>
          </cell>
        </row>
        <row r="20">
          <cell r="B20" t="str">
            <v>"</v>
          </cell>
          <cell r="C20" t="str">
            <v>" (발파암)</v>
          </cell>
          <cell r="D20">
            <v>2413</v>
          </cell>
          <cell r="E20" t="str">
            <v>M3</v>
          </cell>
          <cell r="F20">
            <v>2232</v>
          </cell>
        </row>
        <row r="21">
          <cell r="B21" t="str">
            <v>"</v>
          </cell>
          <cell r="C21" t="str">
            <v>덤프(토사)</v>
          </cell>
          <cell r="D21">
            <v>27348</v>
          </cell>
          <cell r="E21" t="str">
            <v>M3</v>
          </cell>
          <cell r="F21">
            <v>1421</v>
          </cell>
        </row>
        <row r="22">
          <cell r="B22" t="str">
            <v>흙운반</v>
          </cell>
          <cell r="C22" t="str">
            <v>덤프(리핑암)</v>
          </cell>
          <cell r="D22">
            <v>35005</v>
          </cell>
          <cell r="E22" t="str">
            <v>M3</v>
          </cell>
          <cell r="F22">
            <v>1869</v>
          </cell>
        </row>
        <row r="23">
          <cell r="B23" t="str">
            <v>"</v>
          </cell>
          <cell r="C23" t="str">
            <v>" (발파암)</v>
          </cell>
          <cell r="D23">
            <v>22288</v>
          </cell>
          <cell r="E23" t="str">
            <v>M3</v>
          </cell>
          <cell r="F23">
            <v>4693</v>
          </cell>
        </row>
        <row r="24">
          <cell r="B24" t="str">
            <v>사토운반</v>
          </cell>
          <cell r="C24" t="str">
            <v>토사</v>
          </cell>
          <cell r="D24">
            <v>173447</v>
          </cell>
          <cell r="E24" t="str">
            <v>M3</v>
          </cell>
          <cell r="F24">
            <v>2406</v>
          </cell>
        </row>
        <row r="25">
          <cell r="B25" t="str">
            <v>"</v>
          </cell>
          <cell r="C25" t="str">
            <v>리핑암</v>
          </cell>
          <cell r="D25">
            <v>122774</v>
          </cell>
          <cell r="E25" t="str">
            <v>M3</v>
          </cell>
          <cell r="F25">
            <v>3699</v>
          </cell>
        </row>
        <row r="26">
          <cell r="B26" t="str">
            <v>"</v>
          </cell>
          <cell r="C26" t="str">
            <v>발파암</v>
          </cell>
          <cell r="D26">
            <v>77311</v>
          </cell>
          <cell r="E26" t="str">
            <v>M3</v>
          </cell>
          <cell r="F26">
            <v>6716</v>
          </cell>
        </row>
        <row r="27">
          <cell r="B27" t="str">
            <v>노 체</v>
          </cell>
          <cell r="D27">
            <v>121962</v>
          </cell>
          <cell r="E27" t="str">
            <v>M3</v>
          </cell>
          <cell r="F27">
            <v>855</v>
          </cell>
        </row>
        <row r="28">
          <cell r="B28" t="str">
            <v>노 상</v>
          </cell>
          <cell r="D28">
            <v>26668</v>
          </cell>
          <cell r="E28" t="str">
            <v>M3</v>
          </cell>
          <cell r="F28">
            <v>1177</v>
          </cell>
        </row>
        <row r="29">
          <cell r="B29" t="str">
            <v>비탈면보호공</v>
          </cell>
          <cell r="C29" t="str">
            <v>쥬트메트</v>
          </cell>
          <cell r="D29">
            <v>18434</v>
          </cell>
          <cell r="E29" t="str">
            <v>M2</v>
          </cell>
          <cell r="F29">
            <v>5017</v>
          </cell>
        </row>
        <row r="30">
          <cell r="B30" t="str">
            <v>"</v>
          </cell>
          <cell r="C30" t="str">
            <v>리핑암면고르기</v>
          </cell>
          <cell r="D30">
            <v>18434</v>
          </cell>
          <cell r="E30" t="str">
            <v>M2</v>
          </cell>
          <cell r="F30">
            <v>2681</v>
          </cell>
        </row>
        <row r="31">
          <cell r="B31" t="str">
            <v>"</v>
          </cell>
          <cell r="C31" t="str">
            <v>발파암면고르기</v>
          </cell>
          <cell r="D31">
            <v>15527</v>
          </cell>
          <cell r="E31" t="str">
            <v>M2</v>
          </cell>
          <cell r="F31">
            <v>4822</v>
          </cell>
        </row>
        <row r="32">
          <cell r="B32" t="str">
            <v>"</v>
          </cell>
          <cell r="C32" t="str">
            <v>씨드스프레이</v>
          </cell>
          <cell r="D32">
            <v>59907</v>
          </cell>
          <cell r="E32" t="str">
            <v>M2</v>
          </cell>
          <cell r="F32">
            <v>3492</v>
          </cell>
        </row>
        <row r="33">
          <cell r="B33" t="str">
            <v>층따기</v>
          </cell>
          <cell r="D33">
            <v>5443</v>
          </cell>
          <cell r="E33" t="str">
            <v>M3</v>
          </cell>
          <cell r="F33">
            <v>806</v>
          </cell>
        </row>
        <row r="34">
          <cell r="B34" t="str">
            <v>콘크리트깨기</v>
          </cell>
          <cell r="C34" t="str">
            <v>철근</v>
          </cell>
          <cell r="D34">
            <v>77</v>
          </cell>
          <cell r="E34" t="str">
            <v>M3</v>
          </cell>
          <cell r="F34">
            <v>39871</v>
          </cell>
        </row>
        <row r="35">
          <cell r="B35" t="str">
            <v>"</v>
          </cell>
          <cell r="C35" t="str">
            <v>무근</v>
          </cell>
          <cell r="D35">
            <v>374</v>
          </cell>
          <cell r="E35" t="str">
            <v>M3</v>
          </cell>
          <cell r="F35">
            <v>12879</v>
          </cell>
        </row>
        <row r="36">
          <cell r="B36" t="str">
            <v>아스팔트포장깨기</v>
          </cell>
          <cell r="C36" t="str">
            <v>기계</v>
          </cell>
          <cell r="D36">
            <v>55</v>
          </cell>
          <cell r="E36" t="str">
            <v>M3</v>
          </cell>
          <cell r="F36">
            <v>10041</v>
          </cell>
        </row>
        <row r="37">
          <cell r="B37" t="str">
            <v>측구뚝쌓기</v>
          </cell>
          <cell r="D37">
            <v>160</v>
          </cell>
          <cell r="E37" t="str">
            <v>M3</v>
          </cell>
          <cell r="F37">
            <v>3396</v>
          </cell>
        </row>
        <row r="38">
          <cell r="B38" t="str">
            <v>토공규준틀설치</v>
          </cell>
          <cell r="D38">
            <v>250</v>
          </cell>
          <cell r="E38" t="str">
            <v>EA</v>
          </cell>
          <cell r="F38">
            <v>24978</v>
          </cell>
        </row>
        <row r="39">
          <cell r="A39" t="str">
            <v>2)</v>
          </cell>
          <cell r="B39" t="str">
            <v>배수공</v>
          </cell>
        </row>
        <row r="40">
          <cell r="B40" t="str">
            <v>1)토공</v>
          </cell>
        </row>
        <row r="41">
          <cell r="B41" t="str">
            <v>측구터파기</v>
          </cell>
          <cell r="C41" t="str">
            <v>토사</v>
          </cell>
          <cell r="D41">
            <v>5209</v>
          </cell>
          <cell r="E41" t="str">
            <v>M3</v>
          </cell>
          <cell r="F41">
            <v>2500</v>
          </cell>
        </row>
        <row r="42">
          <cell r="B42" t="str">
            <v>"</v>
          </cell>
          <cell r="C42" t="str">
            <v>리핑암</v>
          </cell>
          <cell r="D42">
            <v>287</v>
          </cell>
          <cell r="E42" t="str">
            <v>M3</v>
          </cell>
          <cell r="F42">
            <v>44568</v>
          </cell>
        </row>
        <row r="43">
          <cell r="B43" t="str">
            <v>"</v>
          </cell>
          <cell r="C43" t="str">
            <v>발파암</v>
          </cell>
          <cell r="D43">
            <v>369</v>
          </cell>
          <cell r="E43" t="str">
            <v>M3</v>
          </cell>
          <cell r="F43">
            <v>76471</v>
          </cell>
        </row>
        <row r="44">
          <cell r="B44" t="str">
            <v>구조물터파기</v>
          </cell>
          <cell r="C44" t="str">
            <v>토사</v>
          </cell>
          <cell r="D44">
            <v>10162</v>
          </cell>
          <cell r="E44" t="str">
            <v>M3</v>
          </cell>
          <cell r="F44">
            <v>3583</v>
          </cell>
        </row>
        <row r="45">
          <cell r="B45" t="str">
            <v>"</v>
          </cell>
          <cell r="C45" t="str">
            <v>리핑암</v>
          </cell>
          <cell r="D45">
            <v>106</v>
          </cell>
          <cell r="E45" t="str">
            <v>M3</v>
          </cell>
          <cell r="F45">
            <v>46600</v>
          </cell>
        </row>
        <row r="46">
          <cell r="B46" t="str">
            <v>"</v>
          </cell>
          <cell r="C46" t="str">
            <v>발파암</v>
          </cell>
          <cell r="D46">
            <v>453</v>
          </cell>
          <cell r="E46" t="str">
            <v>M3</v>
          </cell>
          <cell r="F46">
            <v>83223</v>
          </cell>
        </row>
        <row r="47">
          <cell r="B47" t="str">
            <v>되메우기</v>
          </cell>
          <cell r="D47">
            <v>5638</v>
          </cell>
          <cell r="E47" t="str">
            <v>M3</v>
          </cell>
          <cell r="F47">
            <v>1123</v>
          </cell>
        </row>
        <row r="48">
          <cell r="B48" t="str">
            <v>2)측구공</v>
          </cell>
        </row>
        <row r="49">
          <cell r="B49" t="str">
            <v>V형측구</v>
          </cell>
          <cell r="C49" t="str">
            <v>H=0.45M</v>
          </cell>
          <cell r="D49">
            <v>616</v>
          </cell>
          <cell r="E49" t="str">
            <v>M</v>
          </cell>
          <cell r="F49">
            <v>45730</v>
          </cell>
        </row>
        <row r="50">
          <cell r="B50" t="str">
            <v>"</v>
          </cell>
          <cell r="C50" t="str">
            <v>H=0.60M</v>
          </cell>
          <cell r="D50">
            <v>270</v>
          </cell>
          <cell r="E50" t="str">
            <v>M</v>
          </cell>
          <cell r="F50">
            <v>57999</v>
          </cell>
        </row>
        <row r="51">
          <cell r="B51" t="str">
            <v>산마루측구</v>
          </cell>
          <cell r="C51" t="str">
            <v>H=0.45M</v>
          </cell>
          <cell r="D51">
            <v>346</v>
          </cell>
          <cell r="E51" t="str">
            <v>M</v>
          </cell>
          <cell r="F51">
            <v>57794</v>
          </cell>
        </row>
        <row r="52">
          <cell r="B52" t="str">
            <v>L형측구</v>
          </cell>
          <cell r="C52" t="str">
            <v>TYPE-1</v>
          </cell>
          <cell r="D52">
            <v>1592</v>
          </cell>
          <cell r="E52" t="str">
            <v>M</v>
          </cell>
          <cell r="F52">
            <v>16612</v>
          </cell>
        </row>
        <row r="53">
          <cell r="B53" t="str">
            <v>"</v>
          </cell>
          <cell r="C53" t="str">
            <v>TYPE-2</v>
          </cell>
          <cell r="D53">
            <v>2290</v>
          </cell>
          <cell r="E53" t="str">
            <v>M</v>
          </cell>
          <cell r="F53">
            <v>65363</v>
          </cell>
        </row>
        <row r="54">
          <cell r="B54" t="str">
            <v>반월관</v>
          </cell>
          <cell r="C54" t="str">
            <v>D=300m/m</v>
          </cell>
          <cell r="D54">
            <v>2258</v>
          </cell>
          <cell r="E54" t="str">
            <v>M</v>
          </cell>
          <cell r="F54">
            <v>25277</v>
          </cell>
        </row>
        <row r="55">
          <cell r="B55" t="str">
            <v>맹암거</v>
          </cell>
          <cell r="C55" t="str">
            <v>TYPE-1</v>
          </cell>
          <cell r="D55">
            <v>965</v>
          </cell>
          <cell r="E55" t="str">
            <v>M</v>
          </cell>
          <cell r="F55">
            <v>7238</v>
          </cell>
        </row>
        <row r="56">
          <cell r="B56" t="str">
            <v>"</v>
          </cell>
          <cell r="C56" t="str">
            <v>TYPE-2</v>
          </cell>
          <cell r="D56">
            <v>2736</v>
          </cell>
          <cell r="E56" t="str">
            <v>M</v>
          </cell>
          <cell r="F56">
            <v>5393</v>
          </cell>
        </row>
        <row r="57">
          <cell r="B57" t="str">
            <v>U형측구</v>
          </cell>
          <cell r="C57" t="str">
            <v>TYPE-3</v>
          </cell>
          <cell r="D57">
            <v>28</v>
          </cell>
          <cell r="E57" t="str">
            <v>M</v>
          </cell>
          <cell r="F57">
            <v>126556</v>
          </cell>
        </row>
        <row r="58">
          <cell r="B58" t="str">
            <v>3)배수관공</v>
          </cell>
        </row>
        <row r="59">
          <cell r="B59" t="str">
            <v>가)횡배관공</v>
          </cell>
        </row>
        <row r="60">
          <cell r="B60" t="str">
            <v>횡배수관부설</v>
          </cell>
          <cell r="C60" t="str">
            <v>D=800m/m</v>
          </cell>
          <cell r="D60">
            <v>152</v>
          </cell>
          <cell r="E60" t="str">
            <v>M</v>
          </cell>
          <cell r="F60">
            <v>88846</v>
          </cell>
        </row>
        <row r="61">
          <cell r="B61" t="str">
            <v>"</v>
          </cell>
          <cell r="C61" t="str">
            <v>D=1000m/m</v>
          </cell>
          <cell r="D61">
            <v>141</v>
          </cell>
          <cell r="E61" t="str">
            <v>M</v>
          </cell>
          <cell r="F61">
            <v>119288</v>
          </cell>
        </row>
        <row r="62">
          <cell r="B62" t="str">
            <v>"</v>
          </cell>
          <cell r="C62" t="str">
            <v>D=1200m/m</v>
          </cell>
          <cell r="D62">
            <v>117</v>
          </cell>
          <cell r="E62" t="str">
            <v>M</v>
          </cell>
          <cell r="F62">
            <v>164401</v>
          </cell>
        </row>
        <row r="63">
          <cell r="B63" t="str">
            <v>나)날개벽및면벽</v>
          </cell>
        </row>
        <row r="64">
          <cell r="B64" t="str">
            <v>콘크리트타설</v>
          </cell>
          <cell r="C64" t="str">
            <v>무근(진동기포함)</v>
          </cell>
          <cell r="D64">
            <v>44</v>
          </cell>
          <cell r="E64" t="str">
            <v>M3</v>
          </cell>
          <cell r="F64">
            <v>21064</v>
          </cell>
        </row>
        <row r="65">
          <cell r="B65" t="str">
            <v>거푸집</v>
          </cell>
          <cell r="C65" t="str">
            <v>합판 3회</v>
          </cell>
          <cell r="D65">
            <v>256</v>
          </cell>
          <cell r="E65" t="str">
            <v>M2</v>
          </cell>
          <cell r="F65">
            <v>19370</v>
          </cell>
        </row>
        <row r="66">
          <cell r="B66" t="str">
            <v>다)종배수관공</v>
          </cell>
        </row>
        <row r="67">
          <cell r="B67" t="str">
            <v>종배수관부설</v>
          </cell>
          <cell r="C67" t="str">
            <v>D=600m/m</v>
          </cell>
          <cell r="D67">
            <v>718</v>
          </cell>
          <cell r="E67" t="str">
            <v>M</v>
          </cell>
          <cell r="F67">
            <v>39030</v>
          </cell>
        </row>
        <row r="68">
          <cell r="B68" t="str">
            <v>"</v>
          </cell>
          <cell r="C68" t="str">
            <v>D=1000m/m</v>
          </cell>
          <cell r="D68">
            <v>10</v>
          </cell>
          <cell r="E68" t="str">
            <v>M</v>
          </cell>
          <cell r="F68">
            <v>82599</v>
          </cell>
        </row>
        <row r="69">
          <cell r="B69" t="str">
            <v>모래부설</v>
          </cell>
          <cell r="C69" t="str">
            <v>T=20CM</v>
          </cell>
          <cell r="D69">
            <v>114</v>
          </cell>
          <cell r="E69" t="str">
            <v>M3</v>
          </cell>
          <cell r="F69">
            <v>24568</v>
          </cell>
        </row>
        <row r="70">
          <cell r="B70" t="str">
            <v>4)암거공</v>
          </cell>
        </row>
        <row r="71">
          <cell r="B71" t="str">
            <v>콘크리트타설</v>
          </cell>
          <cell r="C71" t="str">
            <v>펌프카(철근)</v>
          </cell>
          <cell r="D71">
            <v>1962</v>
          </cell>
          <cell r="E71" t="str">
            <v>M3</v>
          </cell>
          <cell r="F71">
            <v>10342</v>
          </cell>
        </row>
        <row r="72">
          <cell r="B72" t="str">
            <v>"</v>
          </cell>
          <cell r="C72" t="str">
            <v>무근(진동기제외)</v>
          </cell>
          <cell r="D72">
            <v>152</v>
          </cell>
          <cell r="E72" t="str">
            <v>M3</v>
          </cell>
          <cell r="F72">
            <v>20866</v>
          </cell>
        </row>
        <row r="73">
          <cell r="B73" t="str">
            <v>거푸집</v>
          </cell>
          <cell r="C73" t="str">
            <v>합판 3회</v>
          </cell>
          <cell r="D73">
            <v>5014</v>
          </cell>
          <cell r="E73" t="str">
            <v>M2</v>
          </cell>
          <cell r="F73">
            <v>19370</v>
          </cell>
        </row>
        <row r="74">
          <cell r="B74" t="str">
            <v>"</v>
          </cell>
          <cell r="C74" t="str">
            <v>합판 4회</v>
          </cell>
          <cell r="D74">
            <v>312</v>
          </cell>
          <cell r="E74" t="str">
            <v>M2</v>
          </cell>
          <cell r="F74">
            <v>16560</v>
          </cell>
        </row>
        <row r="75">
          <cell r="B75" t="str">
            <v>"</v>
          </cell>
          <cell r="C75" t="str">
            <v>코팅합판3회</v>
          </cell>
          <cell r="D75">
            <v>367</v>
          </cell>
          <cell r="E75" t="str">
            <v>M2</v>
          </cell>
          <cell r="F75">
            <v>20209</v>
          </cell>
        </row>
        <row r="76">
          <cell r="B76" t="str">
            <v>철근가공및조립</v>
          </cell>
          <cell r="C76" t="str">
            <v>복잡</v>
          </cell>
          <cell r="D76">
            <v>226.149</v>
          </cell>
          <cell r="E76" t="str">
            <v>TON</v>
          </cell>
          <cell r="F76">
            <v>500487</v>
          </cell>
        </row>
        <row r="77">
          <cell r="B77" t="str">
            <v>비계공</v>
          </cell>
          <cell r="C77" t="str">
            <v>강관</v>
          </cell>
          <cell r="D77">
            <v>1714</v>
          </cell>
          <cell r="E77" t="str">
            <v>M2</v>
          </cell>
          <cell r="F77">
            <v>8976</v>
          </cell>
        </row>
        <row r="78">
          <cell r="B78" t="str">
            <v>동바리</v>
          </cell>
          <cell r="C78" t="str">
            <v>강관</v>
          </cell>
          <cell r="D78">
            <v>2028</v>
          </cell>
          <cell r="E78" t="str">
            <v>공M3</v>
          </cell>
          <cell r="F78">
            <v>7354</v>
          </cell>
        </row>
        <row r="79">
          <cell r="B79" t="str">
            <v>기초잡석</v>
          </cell>
          <cell r="D79">
            <v>354</v>
          </cell>
          <cell r="E79" t="str">
            <v>M3</v>
          </cell>
          <cell r="F79">
            <v>27522</v>
          </cell>
        </row>
        <row r="80">
          <cell r="B80" t="str">
            <v>뒷채움잡석</v>
          </cell>
          <cell r="D80">
            <v>5196</v>
          </cell>
          <cell r="E80" t="str">
            <v>M3</v>
          </cell>
          <cell r="F80">
            <v>8839</v>
          </cell>
        </row>
        <row r="81">
          <cell r="B81" t="str">
            <v>P.V.C PIPE</v>
          </cell>
          <cell r="C81" t="str">
            <v>D=100m/m</v>
          </cell>
          <cell r="D81">
            <v>122</v>
          </cell>
          <cell r="E81" t="str">
            <v>EA</v>
          </cell>
          <cell r="F81">
            <v>874</v>
          </cell>
        </row>
        <row r="82">
          <cell r="B82" t="str">
            <v>부직포설치</v>
          </cell>
          <cell r="D82">
            <v>43</v>
          </cell>
          <cell r="E82" t="str">
            <v>M2</v>
          </cell>
          <cell r="F82">
            <v>882</v>
          </cell>
        </row>
        <row r="83">
          <cell r="B83" t="str">
            <v>시공이음</v>
          </cell>
          <cell r="D83">
            <v>195</v>
          </cell>
          <cell r="E83" t="str">
            <v>M</v>
          </cell>
          <cell r="F83">
            <v>16695</v>
          </cell>
        </row>
        <row r="84">
          <cell r="B84" t="str">
            <v>5)집수정공</v>
          </cell>
        </row>
        <row r="85">
          <cell r="B85" t="str">
            <v>콘크리트타설</v>
          </cell>
          <cell r="C85" t="str">
            <v>소형</v>
          </cell>
          <cell r="D85">
            <v>75</v>
          </cell>
          <cell r="E85" t="str">
            <v>M3</v>
          </cell>
          <cell r="F85">
            <v>32933</v>
          </cell>
        </row>
        <row r="86">
          <cell r="B86" t="str">
            <v>거푸집</v>
          </cell>
          <cell r="C86" t="str">
            <v>소형(합판4회)</v>
          </cell>
          <cell r="D86">
            <v>628</v>
          </cell>
          <cell r="E86" t="str">
            <v>M2</v>
          </cell>
          <cell r="F86">
            <v>20132</v>
          </cell>
        </row>
        <row r="87">
          <cell r="B87" t="str">
            <v>배수관</v>
          </cell>
          <cell r="C87" t="str">
            <v>P.V.C D=200m/m</v>
          </cell>
          <cell r="D87">
            <v>5</v>
          </cell>
          <cell r="E87" t="str">
            <v>M</v>
          </cell>
          <cell r="F87">
            <v>8279</v>
          </cell>
        </row>
        <row r="88">
          <cell r="B88" t="str">
            <v>집수정뚜껑</v>
          </cell>
          <cell r="C88" t="str">
            <v>1000*600m/m</v>
          </cell>
          <cell r="D88">
            <v>46</v>
          </cell>
          <cell r="E88" t="str">
            <v>EA</v>
          </cell>
          <cell r="F88">
            <v>56234</v>
          </cell>
        </row>
        <row r="89">
          <cell r="B89" t="str">
            <v>"</v>
          </cell>
          <cell r="C89" t="str">
            <v>1130*780m/m</v>
          </cell>
          <cell r="D89">
            <v>13</v>
          </cell>
          <cell r="E89" t="str">
            <v>EA</v>
          </cell>
          <cell r="F89">
            <v>62892</v>
          </cell>
        </row>
        <row r="90">
          <cell r="B90" t="str">
            <v>6)기타공</v>
          </cell>
        </row>
        <row r="91">
          <cell r="B91" t="str">
            <v>콘크리트타설</v>
          </cell>
          <cell r="C91" t="str">
            <v>철근(진동기포함)</v>
          </cell>
          <cell r="D91">
            <v>19</v>
          </cell>
          <cell r="E91" t="str">
            <v>M3</v>
          </cell>
          <cell r="F91">
            <v>23242</v>
          </cell>
        </row>
        <row r="92">
          <cell r="B92" t="str">
            <v>"</v>
          </cell>
          <cell r="C92" t="str">
            <v>무근(진동기제외)</v>
          </cell>
          <cell r="D92">
            <v>210</v>
          </cell>
          <cell r="E92" t="str">
            <v>M3</v>
          </cell>
          <cell r="F92">
            <v>20866</v>
          </cell>
        </row>
        <row r="93">
          <cell r="B93" t="str">
            <v>거푸집</v>
          </cell>
          <cell r="C93" t="str">
            <v>합판 3회</v>
          </cell>
          <cell r="D93">
            <v>76</v>
          </cell>
          <cell r="E93" t="str">
            <v>M2</v>
          </cell>
          <cell r="F93">
            <v>19370</v>
          </cell>
        </row>
        <row r="94">
          <cell r="B94" t="str">
            <v>"</v>
          </cell>
          <cell r="C94" t="str">
            <v>합판 4회</v>
          </cell>
          <cell r="D94">
            <v>830</v>
          </cell>
          <cell r="E94" t="str">
            <v>M2</v>
          </cell>
          <cell r="F94">
            <v>16560</v>
          </cell>
        </row>
        <row r="95">
          <cell r="B95" t="str">
            <v>철근가공및조립</v>
          </cell>
          <cell r="C95" t="str">
            <v>간단</v>
          </cell>
          <cell r="D95">
            <v>2.6589999999999998</v>
          </cell>
          <cell r="E95" t="str">
            <v>TON</v>
          </cell>
          <cell r="F95">
            <v>289630</v>
          </cell>
        </row>
        <row r="96">
          <cell r="B96" t="str">
            <v>시공이음</v>
          </cell>
          <cell r="C96" t="str">
            <v>지수판</v>
          </cell>
          <cell r="D96">
            <v>6</v>
          </cell>
          <cell r="E96" t="str">
            <v>M</v>
          </cell>
          <cell r="F96">
            <v>16695</v>
          </cell>
        </row>
        <row r="97">
          <cell r="B97" t="str">
            <v>7)옹벽공</v>
          </cell>
        </row>
        <row r="98">
          <cell r="B98" t="str">
            <v>구조물터파기</v>
          </cell>
          <cell r="C98" t="str">
            <v>토사</v>
          </cell>
          <cell r="D98">
            <v>831</v>
          </cell>
          <cell r="E98" t="str">
            <v>M3</v>
          </cell>
          <cell r="F98">
            <v>3583</v>
          </cell>
        </row>
        <row r="99">
          <cell r="B99" t="str">
            <v>되메우기</v>
          </cell>
          <cell r="D99">
            <v>217</v>
          </cell>
          <cell r="E99" t="str">
            <v>M3</v>
          </cell>
          <cell r="F99">
            <v>1123</v>
          </cell>
        </row>
        <row r="100">
          <cell r="B100" t="str">
            <v>콘크리트타설</v>
          </cell>
          <cell r="C100" t="str">
            <v>철근(펌푸카)</v>
          </cell>
          <cell r="D100">
            <v>992</v>
          </cell>
          <cell r="E100" t="str">
            <v>M3</v>
          </cell>
          <cell r="F100">
            <v>10342</v>
          </cell>
        </row>
        <row r="101">
          <cell r="B101" t="str">
            <v>"</v>
          </cell>
          <cell r="C101" t="str">
            <v>무근(진동기제외)</v>
          </cell>
          <cell r="D101">
            <v>61</v>
          </cell>
          <cell r="E101" t="str">
            <v>M3</v>
          </cell>
          <cell r="F101">
            <v>20866</v>
          </cell>
        </row>
        <row r="102">
          <cell r="B102" t="str">
            <v>거푸집</v>
          </cell>
          <cell r="C102" t="str">
            <v>코팅(합판3회)</v>
          </cell>
          <cell r="D102">
            <v>608</v>
          </cell>
          <cell r="E102" t="str">
            <v>M2</v>
          </cell>
          <cell r="F102">
            <v>20209</v>
          </cell>
        </row>
        <row r="103">
          <cell r="B103" t="str">
            <v>"</v>
          </cell>
          <cell r="C103" t="str">
            <v>합판 3회</v>
          </cell>
          <cell r="D103">
            <v>641</v>
          </cell>
          <cell r="E103" t="str">
            <v>M2</v>
          </cell>
          <cell r="F103">
            <v>19370</v>
          </cell>
        </row>
        <row r="104">
          <cell r="B104" t="str">
            <v>"</v>
          </cell>
          <cell r="C104" t="str">
            <v>합판 4회</v>
          </cell>
          <cell r="D104">
            <v>301</v>
          </cell>
          <cell r="E104" t="str">
            <v>M2</v>
          </cell>
          <cell r="F104">
            <v>16560</v>
          </cell>
        </row>
        <row r="105">
          <cell r="B105" t="str">
            <v>비계공</v>
          </cell>
          <cell r="C105" t="str">
            <v>강관</v>
          </cell>
          <cell r="D105">
            <v>918</v>
          </cell>
          <cell r="E105" t="str">
            <v>M2</v>
          </cell>
          <cell r="F105">
            <v>8976</v>
          </cell>
        </row>
        <row r="106">
          <cell r="B106" t="str">
            <v>부직포설치</v>
          </cell>
          <cell r="D106">
            <v>234</v>
          </cell>
          <cell r="E106" t="str">
            <v>M2</v>
          </cell>
          <cell r="F106">
            <v>882</v>
          </cell>
        </row>
        <row r="107">
          <cell r="B107" t="str">
            <v>철근가공및조립</v>
          </cell>
          <cell r="C107" t="str">
            <v>간단</v>
          </cell>
          <cell r="D107">
            <v>9.5350000000000001</v>
          </cell>
          <cell r="E107" t="str">
            <v>TON</v>
          </cell>
          <cell r="F107">
            <v>289630</v>
          </cell>
        </row>
        <row r="108">
          <cell r="B108" t="str">
            <v>"</v>
          </cell>
          <cell r="C108" t="str">
            <v>복잡</v>
          </cell>
          <cell r="D108">
            <v>20.635000000000002</v>
          </cell>
          <cell r="E108" t="str">
            <v>TON</v>
          </cell>
          <cell r="F108">
            <v>500487</v>
          </cell>
        </row>
        <row r="109">
          <cell r="B109" t="str">
            <v>스치로폴</v>
          </cell>
          <cell r="C109" t="str">
            <v>T=10m/m</v>
          </cell>
          <cell r="D109">
            <v>96</v>
          </cell>
          <cell r="E109" t="str">
            <v>M2</v>
          </cell>
          <cell r="F109">
            <v>1637</v>
          </cell>
        </row>
        <row r="110">
          <cell r="B110" t="str">
            <v>DOWEL-BAR 설치공</v>
          </cell>
          <cell r="C110" t="str">
            <v>D25*500m/m</v>
          </cell>
          <cell r="D110">
            <v>191</v>
          </cell>
          <cell r="E110" t="str">
            <v>EA</v>
          </cell>
          <cell r="F110">
            <v>6801</v>
          </cell>
        </row>
        <row r="111">
          <cell r="B111" t="str">
            <v>P.V.C PIPE</v>
          </cell>
          <cell r="C111" t="str">
            <v>D=100m/m</v>
          </cell>
          <cell r="D111">
            <v>130</v>
          </cell>
          <cell r="E111" t="str">
            <v>M</v>
          </cell>
          <cell r="F111">
            <v>2186</v>
          </cell>
        </row>
        <row r="112">
          <cell r="B112" t="str">
            <v>뒷채움잡석</v>
          </cell>
          <cell r="D112">
            <v>98</v>
          </cell>
          <cell r="E112" t="str">
            <v>M3</v>
          </cell>
          <cell r="F112">
            <v>6004</v>
          </cell>
        </row>
        <row r="113">
          <cell r="B113" t="str">
            <v>8)수로이설공</v>
          </cell>
        </row>
        <row r="114">
          <cell r="B114" t="str">
            <v>돌붙임</v>
          </cell>
          <cell r="C114" t="str">
            <v>발파암유용</v>
          </cell>
          <cell r="D114">
            <v>260</v>
          </cell>
          <cell r="E114" t="str">
            <v>M2</v>
          </cell>
          <cell r="F114">
            <v>22082</v>
          </cell>
        </row>
        <row r="115">
          <cell r="B115" t="str">
            <v>콘크리트타설</v>
          </cell>
          <cell r="C115" t="str">
            <v>소형</v>
          </cell>
          <cell r="D115">
            <v>57</v>
          </cell>
          <cell r="E115" t="str">
            <v>M3</v>
          </cell>
          <cell r="F115">
            <v>32933</v>
          </cell>
        </row>
        <row r="116">
          <cell r="B116" t="str">
            <v>몰탈</v>
          </cell>
          <cell r="C116" t="str">
            <v>1:3</v>
          </cell>
          <cell r="D116">
            <v>2</v>
          </cell>
          <cell r="E116" t="str">
            <v>M3</v>
          </cell>
          <cell r="F116">
            <v>37736</v>
          </cell>
        </row>
        <row r="117">
          <cell r="B117" t="str">
            <v>기초잡석 깔기</v>
          </cell>
          <cell r="C117" t="str">
            <v>발파암유용</v>
          </cell>
          <cell r="D117">
            <v>26</v>
          </cell>
          <cell r="E117" t="str">
            <v>M3</v>
          </cell>
          <cell r="F117">
            <v>27522</v>
          </cell>
        </row>
        <row r="118">
          <cell r="B118" t="str">
            <v>거푸집</v>
          </cell>
          <cell r="C118" t="str">
            <v>소형(합판6회)</v>
          </cell>
          <cell r="D118">
            <v>70</v>
          </cell>
          <cell r="E118" t="str">
            <v>M2</v>
          </cell>
          <cell r="F118">
            <v>16410</v>
          </cell>
        </row>
        <row r="119">
          <cell r="B119" t="str">
            <v>P.V.C PIPE</v>
          </cell>
          <cell r="C119" t="str">
            <v>D=50m/m)</v>
          </cell>
          <cell r="D119">
            <v>365</v>
          </cell>
          <cell r="E119" t="str">
            <v>M</v>
          </cell>
          <cell r="F119">
            <v>656</v>
          </cell>
        </row>
        <row r="120">
          <cell r="B120" t="str">
            <v>구조물터파기</v>
          </cell>
          <cell r="C120" t="str">
            <v>토사</v>
          </cell>
          <cell r="D120">
            <v>132</v>
          </cell>
          <cell r="E120" t="str">
            <v>M3</v>
          </cell>
          <cell r="F120">
            <v>3583</v>
          </cell>
        </row>
        <row r="121">
          <cell r="B121" t="str">
            <v>되메우기</v>
          </cell>
          <cell r="D121">
            <v>111</v>
          </cell>
          <cell r="E121" t="str">
            <v>M3</v>
          </cell>
          <cell r="F121">
            <v>1123</v>
          </cell>
        </row>
        <row r="122">
          <cell r="B122" t="str">
            <v>세굴방지용암채우기</v>
          </cell>
          <cell r="D122">
            <v>23</v>
          </cell>
          <cell r="E122" t="str">
            <v>M3</v>
          </cell>
          <cell r="F122">
            <v>19975</v>
          </cell>
        </row>
        <row r="123">
          <cell r="A123" t="str">
            <v>3)</v>
          </cell>
          <cell r="B123" t="str">
            <v>교 량 공</v>
          </cell>
        </row>
        <row r="124">
          <cell r="B124" t="str">
            <v>1)토 공</v>
          </cell>
        </row>
        <row r="125">
          <cell r="B125" t="str">
            <v>교량터파기</v>
          </cell>
          <cell r="C125" t="str">
            <v>육상토사</v>
          </cell>
          <cell r="D125">
            <v>1973</v>
          </cell>
          <cell r="E125" t="str">
            <v>M3</v>
          </cell>
          <cell r="F125">
            <v>3583</v>
          </cell>
        </row>
        <row r="126">
          <cell r="B126" t="str">
            <v>"</v>
          </cell>
          <cell r="C126" t="str">
            <v>수중토사</v>
          </cell>
          <cell r="D126">
            <v>995</v>
          </cell>
          <cell r="E126" t="str">
            <v>M3</v>
          </cell>
          <cell r="F126">
            <v>6571</v>
          </cell>
        </row>
        <row r="127">
          <cell r="B127" t="str">
            <v>"</v>
          </cell>
          <cell r="C127" t="str">
            <v>육상리핑암</v>
          </cell>
          <cell r="D127">
            <v>818</v>
          </cell>
          <cell r="E127" t="str">
            <v>M3</v>
          </cell>
          <cell r="F127">
            <v>46600</v>
          </cell>
        </row>
        <row r="128">
          <cell r="B128" t="str">
            <v>"</v>
          </cell>
          <cell r="C128" t="str">
            <v>수중리핑암</v>
          </cell>
          <cell r="D128">
            <v>500</v>
          </cell>
          <cell r="E128" t="str">
            <v>M3</v>
          </cell>
          <cell r="F128">
            <v>79443</v>
          </cell>
        </row>
        <row r="129">
          <cell r="B129" t="str">
            <v>"</v>
          </cell>
          <cell r="C129" t="str">
            <v>육상발파암</v>
          </cell>
          <cell r="D129">
            <v>718</v>
          </cell>
          <cell r="E129" t="str">
            <v>M3</v>
          </cell>
          <cell r="F129">
            <v>83223</v>
          </cell>
        </row>
        <row r="130">
          <cell r="B130" t="str">
            <v>"</v>
          </cell>
          <cell r="C130" t="str">
            <v>수중발파암</v>
          </cell>
          <cell r="D130">
            <v>284</v>
          </cell>
          <cell r="E130" t="str">
            <v>M3</v>
          </cell>
          <cell r="F130">
            <v>142833</v>
          </cell>
        </row>
        <row r="131">
          <cell r="B131" t="str">
            <v>되메우기</v>
          </cell>
          <cell r="D131">
            <v>2247</v>
          </cell>
          <cell r="E131" t="str">
            <v>M3</v>
          </cell>
          <cell r="F131">
            <v>1123</v>
          </cell>
        </row>
        <row r="132">
          <cell r="B132" t="str">
            <v>2)구조물공</v>
          </cell>
        </row>
        <row r="133">
          <cell r="B133" t="str">
            <v>거푸집</v>
          </cell>
          <cell r="C133" t="str">
            <v>합판 3회</v>
          </cell>
          <cell r="D133">
            <v>4450</v>
          </cell>
          <cell r="E133" t="str">
            <v>M2</v>
          </cell>
          <cell r="F133">
            <v>19370</v>
          </cell>
        </row>
        <row r="134">
          <cell r="B134" t="str">
            <v>"</v>
          </cell>
          <cell r="C134" t="str">
            <v>합판 4회</v>
          </cell>
          <cell r="D134">
            <v>590</v>
          </cell>
          <cell r="E134" t="str">
            <v>M2</v>
          </cell>
          <cell r="F134">
            <v>16560</v>
          </cell>
        </row>
        <row r="135">
          <cell r="B135" t="str">
            <v>"</v>
          </cell>
          <cell r="C135" t="str">
            <v>합판 6회</v>
          </cell>
          <cell r="D135">
            <v>22</v>
          </cell>
          <cell r="E135" t="str">
            <v>M2</v>
          </cell>
          <cell r="F135">
            <v>13552</v>
          </cell>
        </row>
        <row r="136">
          <cell r="B136" t="str">
            <v>거푸집</v>
          </cell>
          <cell r="C136" t="str">
            <v>원형 3회</v>
          </cell>
          <cell r="D136">
            <v>283</v>
          </cell>
          <cell r="E136" t="str">
            <v>M2</v>
          </cell>
          <cell r="F136">
            <v>41700</v>
          </cell>
        </row>
        <row r="137">
          <cell r="B137" t="str">
            <v>콘크리트타설</v>
          </cell>
          <cell r="C137" t="str">
            <v>철근(펌푸카)</v>
          </cell>
          <cell r="D137">
            <v>3456</v>
          </cell>
          <cell r="E137" t="str">
            <v>M3</v>
          </cell>
          <cell r="F137">
            <v>10342</v>
          </cell>
        </row>
        <row r="138">
          <cell r="B138" t="str">
            <v>"</v>
          </cell>
          <cell r="C138" t="str">
            <v>무근(진동기제외)</v>
          </cell>
          <cell r="D138">
            <v>116</v>
          </cell>
          <cell r="E138" t="str">
            <v>M3</v>
          </cell>
          <cell r="F138">
            <v>20866</v>
          </cell>
        </row>
        <row r="139">
          <cell r="B139" t="str">
            <v>철근가공및조립</v>
          </cell>
          <cell r="C139" t="str">
            <v>보통</v>
          </cell>
          <cell r="D139">
            <v>37.979999999999997</v>
          </cell>
          <cell r="E139" t="str">
            <v>TON</v>
          </cell>
          <cell r="F139">
            <v>398951</v>
          </cell>
        </row>
        <row r="140">
          <cell r="B140" t="str">
            <v>"</v>
          </cell>
          <cell r="C140" t="str">
            <v>복잡</v>
          </cell>
          <cell r="D140">
            <v>492.245</v>
          </cell>
          <cell r="E140" t="str">
            <v>TON</v>
          </cell>
          <cell r="F140">
            <v>500487</v>
          </cell>
        </row>
        <row r="141">
          <cell r="B141" t="str">
            <v>비계공</v>
          </cell>
          <cell r="C141" t="str">
            <v>강관</v>
          </cell>
          <cell r="D141">
            <v>2908</v>
          </cell>
          <cell r="E141" t="str">
            <v>M2</v>
          </cell>
          <cell r="F141">
            <v>8976</v>
          </cell>
        </row>
        <row r="142">
          <cell r="B142" t="str">
            <v>동바리</v>
          </cell>
          <cell r="C142" t="str">
            <v>강관</v>
          </cell>
          <cell r="D142">
            <v>4306</v>
          </cell>
          <cell r="E142" t="str">
            <v>공/M3</v>
          </cell>
          <cell r="F142">
            <v>18494</v>
          </cell>
        </row>
        <row r="143">
          <cell r="B143" t="str">
            <v>"</v>
          </cell>
          <cell r="C143" t="str">
            <v>목재 4회</v>
          </cell>
          <cell r="D143">
            <v>934</v>
          </cell>
          <cell r="E143" t="str">
            <v>공/M3</v>
          </cell>
          <cell r="F143">
            <v>22091</v>
          </cell>
        </row>
        <row r="144">
          <cell r="B144" t="str">
            <v>신축이음장치</v>
          </cell>
          <cell r="C144" t="str">
            <v>NO 50</v>
          </cell>
          <cell r="D144">
            <v>11</v>
          </cell>
          <cell r="E144" t="str">
            <v>M</v>
          </cell>
          <cell r="F144">
            <v>586857</v>
          </cell>
        </row>
        <row r="145">
          <cell r="B145" t="str">
            <v>"</v>
          </cell>
          <cell r="C145" t="str">
            <v>NO 80</v>
          </cell>
          <cell r="D145">
            <v>48</v>
          </cell>
          <cell r="E145" t="str">
            <v>M</v>
          </cell>
          <cell r="F145">
            <v>831087</v>
          </cell>
        </row>
        <row r="146">
          <cell r="B146" t="str">
            <v>무수축몰탈</v>
          </cell>
          <cell r="D146">
            <v>2</v>
          </cell>
          <cell r="E146" t="str">
            <v>M3</v>
          </cell>
          <cell r="F146">
            <v>76306</v>
          </cell>
        </row>
        <row r="147">
          <cell r="B147" t="str">
            <v>무수축콘크리트</v>
          </cell>
          <cell r="D147">
            <v>7</v>
          </cell>
          <cell r="E147" t="str">
            <v>M3</v>
          </cell>
          <cell r="F147">
            <v>194148</v>
          </cell>
        </row>
        <row r="148">
          <cell r="B148" t="str">
            <v>슬라브 양생</v>
          </cell>
          <cell r="D148">
            <v>1341</v>
          </cell>
          <cell r="E148" t="str">
            <v>M2</v>
          </cell>
          <cell r="F148">
            <v>329</v>
          </cell>
        </row>
        <row r="149">
          <cell r="B149" t="str">
            <v>교면방수</v>
          </cell>
          <cell r="C149" t="str">
            <v>침투식</v>
          </cell>
          <cell r="D149">
            <v>1341</v>
          </cell>
          <cell r="E149" t="str">
            <v>M2</v>
          </cell>
          <cell r="F149">
            <v>3939</v>
          </cell>
        </row>
        <row r="150">
          <cell r="B150" t="str">
            <v>슬라브면고르기</v>
          </cell>
          <cell r="D150">
            <v>1341</v>
          </cell>
          <cell r="E150" t="str">
            <v>M2</v>
          </cell>
          <cell r="F150">
            <v>681</v>
          </cell>
        </row>
        <row r="151">
          <cell r="B151" t="str">
            <v>P.V.C PIPE</v>
          </cell>
          <cell r="C151" t="str">
            <v>D=100m/m</v>
          </cell>
          <cell r="D151">
            <v>1</v>
          </cell>
          <cell r="E151" t="str">
            <v>M</v>
          </cell>
          <cell r="F151">
            <v>2186</v>
          </cell>
        </row>
        <row r="152">
          <cell r="B152" t="str">
            <v>전선관</v>
          </cell>
          <cell r="C152" t="str">
            <v>D=100m/m</v>
          </cell>
          <cell r="D152">
            <v>703</v>
          </cell>
          <cell r="E152" t="str">
            <v>M</v>
          </cell>
          <cell r="F152">
            <v>7432</v>
          </cell>
        </row>
        <row r="153">
          <cell r="B153" t="str">
            <v>난간</v>
          </cell>
          <cell r="D153">
            <v>347</v>
          </cell>
          <cell r="E153" t="str">
            <v>M</v>
          </cell>
          <cell r="F153">
            <v>131430</v>
          </cell>
        </row>
        <row r="154">
          <cell r="B154" t="str">
            <v>T.B.M 설치</v>
          </cell>
          <cell r="D154">
            <v>3</v>
          </cell>
          <cell r="E154" t="str">
            <v>EA</v>
          </cell>
          <cell r="F154">
            <v>22237</v>
          </cell>
        </row>
        <row r="155">
          <cell r="B155" t="str">
            <v>교명판</v>
          </cell>
          <cell r="D155">
            <v>6</v>
          </cell>
          <cell r="E155" t="str">
            <v>EA</v>
          </cell>
          <cell r="F155">
            <v>104726</v>
          </cell>
        </row>
        <row r="156">
          <cell r="B156" t="str">
            <v>설명판</v>
          </cell>
          <cell r="D156">
            <v>6</v>
          </cell>
          <cell r="E156" t="str">
            <v>EA</v>
          </cell>
          <cell r="F156">
            <v>46257</v>
          </cell>
        </row>
        <row r="157">
          <cell r="B157" t="str">
            <v>교명주</v>
          </cell>
          <cell r="D157">
            <v>12</v>
          </cell>
          <cell r="E157" t="str">
            <v>EA</v>
          </cell>
          <cell r="F157">
            <v>2652770</v>
          </cell>
        </row>
        <row r="158">
          <cell r="B158" t="str">
            <v>집수구</v>
          </cell>
          <cell r="C158" t="str">
            <v>주철</v>
          </cell>
          <cell r="D158">
            <v>22</v>
          </cell>
          <cell r="E158" t="str">
            <v>EA</v>
          </cell>
          <cell r="F158">
            <v>34749</v>
          </cell>
        </row>
        <row r="159">
          <cell r="B159" t="str">
            <v>"</v>
          </cell>
          <cell r="C159" t="str">
            <v>아연도강관D=150m/m</v>
          </cell>
          <cell r="D159">
            <v>16</v>
          </cell>
          <cell r="E159" t="str">
            <v>M</v>
          </cell>
          <cell r="F159">
            <v>13123</v>
          </cell>
        </row>
        <row r="160">
          <cell r="B160" t="str">
            <v>교좌장치</v>
          </cell>
          <cell r="C160" t="str">
            <v>일방향 75TON</v>
          </cell>
          <cell r="D160">
            <v>2</v>
          </cell>
          <cell r="E160" t="str">
            <v>EA</v>
          </cell>
          <cell r="F160">
            <v>1221150</v>
          </cell>
        </row>
        <row r="161">
          <cell r="B161" t="str">
            <v>"</v>
          </cell>
          <cell r="C161" t="str">
            <v>양방향 75TON</v>
          </cell>
          <cell r="D161">
            <v>8</v>
          </cell>
          <cell r="E161" t="str">
            <v>EA</v>
          </cell>
          <cell r="F161">
            <v>918750</v>
          </cell>
        </row>
        <row r="162">
          <cell r="B162" t="str">
            <v>"</v>
          </cell>
          <cell r="C162" t="str">
            <v>고정단 135TON</v>
          </cell>
          <cell r="D162">
            <v>2</v>
          </cell>
          <cell r="E162" t="str">
            <v>EA</v>
          </cell>
          <cell r="F162">
            <v>1615950</v>
          </cell>
        </row>
        <row r="163">
          <cell r="B163" t="str">
            <v>"</v>
          </cell>
          <cell r="C163" t="str">
            <v>일방향 135TON</v>
          </cell>
          <cell r="D163">
            <v>8</v>
          </cell>
          <cell r="E163" t="str">
            <v>EA</v>
          </cell>
          <cell r="F163">
            <v>1597050</v>
          </cell>
        </row>
        <row r="164">
          <cell r="B164" t="str">
            <v>"</v>
          </cell>
          <cell r="C164" t="str">
            <v>횡방향 135TON</v>
          </cell>
          <cell r="D164">
            <v>7</v>
          </cell>
          <cell r="E164" t="str">
            <v>EA</v>
          </cell>
          <cell r="F164">
            <v>1597050</v>
          </cell>
        </row>
        <row r="165">
          <cell r="B165" t="str">
            <v>"</v>
          </cell>
          <cell r="C165" t="str">
            <v>양방향 135TON</v>
          </cell>
          <cell r="D165">
            <v>35</v>
          </cell>
          <cell r="E165" t="str">
            <v>EA</v>
          </cell>
          <cell r="F165">
            <v>1342950</v>
          </cell>
        </row>
        <row r="166">
          <cell r="B166" t="str">
            <v>"</v>
          </cell>
          <cell r="C166" t="str">
            <v>고정단 175TON</v>
          </cell>
          <cell r="D166">
            <v>1</v>
          </cell>
          <cell r="E166" t="str">
            <v>EA</v>
          </cell>
          <cell r="F166">
            <v>1993950</v>
          </cell>
        </row>
        <row r="167">
          <cell r="B167" t="str">
            <v>"</v>
          </cell>
          <cell r="C167" t="str">
            <v>횡방향 175TON</v>
          </cell>
          <cell r="D167">
            <v>5</v>
          </cell>
          <cell r="E167" t="str">
            <v>EA</v>
          </cell>
          <cell r="F167">
            <v>2071650</v>
          </cell>
        </row>
        <row r="168">
          <cell r="B168" t="str">
            <v>"</v>
          </cell>
          <cell r="C168" t="str">
            <v>횡방향 225TON</v>
          </cell>
          <cell r="D168">
            <v>1</v>
          </cell>
          <cell r="E168" t="str">
            <v>EA</v>
          </cell>
          <cell r="F168">
            <v>2343600</v>
          </cell>
        </row>
        <row r="169">
          <cell r="B169" t="str">
            <v>"</v>
          </cell>
          <cell r="C169" t="str">
            <v>양방향 225TON</v>
          </cell>
          <cell r="D169">
            <v>1</v>
          </cell>
          <cell r="E169" t="str">
            <v>EA</v>
          </cell>
          <cell r="F169">
            <v>2066400</v>
          </cell>
        </row>
        <row r="170">
          <cell r="B170" t="str">
            <v>"</v>
          </cell>
          <cell r="C170" t="str">
            <v>횡방향 300TON</v>
          </cell>
          <cell r="D170">
            <v>1</v>
          </cell>
          <cell r="E170" t="str">
            <v>EA</v>
          </cell>
          <cell r="F170">
            <v>3059700</v>
          </cell>
        </row>
        <row r="171">
          <cell r="B171" t="str">
            <v>스페이샤설치</v>
          </cell>
          <cell r="D171">
            <v>2552</v>
          </cell>
          <cell r="E171" t="str">
            <v>M2</v>
          </cell>
          <cell r="F171">
            <v>252</v>
          </cell>
        </row>
        <row r="172">
          <cell r="B172" t="str">
            <v>다웰바설치공</v>
          </cell>
          <cell r="C172" t="str">
            <v>D25*600m/m</v>
          </cell>
          <cell r="D172">
            <v>144</v>
          </cell>
          <cell r="E172" t="str">
            <v>EA</v>
          </cell>
          <cell r="F172">
            <v>14286</v>
          </cell>
        </row>
        <row r="173">
          <cell r="B173" t="str">
            <v>옹벽용DOWEL BAR</v>
          </cell>
          <cell r="D173">
            <v>9</v>
          </cell>
          <cell r="E173" t="str">
            <v>EA</v>
          </cell>
          <cell r="F173">
            <v>6801</v>
          </cell>
        </row>
        <row r="174">
          <cell r="B174" t="str">
            <v>타르페이퍼</v>
          </cell>
          <cell r="D174">
            <v>18</v>
          </cell>
          <cell r="E174" t="str">
            <v>M2</v>
          </cell>
          <cell r="F174">
            <v>12600</v>
          </cell>
        </row>
        <row r="175">
          <cell r="B175" t="str">
            <v>스치로폴</v>
          </cell>
          <cell r="C175" t="str">
            <v>T=20m/m</v>
          </cell>
          <cell r="D175">
            <v>52</v>
          </cell>
          <cell r="E175" t="str">
            <v>M2</v>
          </cell>
          <cell r="F175">
            <v>2125</v>
          </cell>
        </row>
        <row r="176">
          <cell r="B176" t="str">
            <v>옹벽잡석뒷채움</v>
          </cell>
          <cell r="C176" t="str">
            <v>발파암유용</v>
          </cell>
          <cell r="D176">
            <v>1</v>
          </cell>
          <cell r="E176" t="str">
            <v>M3</v>
          </cell>
          <cell r="F176">
            <v>6004</v>
          </cell>
        </row>
        <row r="177">
          <cell r="B177" t="str">
            <v>부직포부설</v>
          </cell>
          <cell r="D177">
            <v>13</v>
          </cell>
          <cell r="E177" t="str">
            <v>M2</v>
          </cell>
          <cell r="F177">
            <v>882</v>
          </cell>
        </row>
        <row r="178">
          <cell r="B178" t="str">
            <v>시공이음</v>
          </cell>
          <cell r="C178" t="str">
            <v>지수판</v>
          </cell>
          <cell r="D178">
            <v>4</v>
          </cell>
          <cell r="E178" t="str">
            <v>M</v>
          </cell>
          <cell r="F178">
            <v>16695</v>
          </cell>
        </row>
        <row r="179">
          <cell r="B179" t="str">
            <v>충진제</v>
          </cell>
          <cell r="D179">
            <v>8</v>
          </cell>
          <cell r="E179" t="str">
            <v>M</v>
          </cell>
          <cell r="F179">
            <v>1029</v>
          </cell>
        </row>
        <row r="180">
          <cell r="B180" t="str">
            <v>P.C 빔제작</v>
          </cell>
          <cell r="C180" t="str">
            <v>L=25.0M</v>
          </cell>
          <cell r="D180">
            <v>15</v>
          </cell>
          <cell r="E180" t="str">
            <v>본</v>
          </cell>
          <cell r="F180">
            <v>6963769</v>
          </cell>
        </row>
        <row r="181">
          <cell r="B181" t="str">
            <v>P.C 빔가설</v>
          </cell>
          <cell r="C181" t="str">
            <v>L=25.0M</v>
          </cell>
          <cell r="D181">
            <v>15</v>
          </cell>
          <cell r="E181" t="str">
            <v>본</v>
          </cell>
          <cell r="F181">
            <v>1181677</v>
          </cell>
        </row>
        <row r="182">
          <cell r="B182" t="str">
            <v>뒷채움및다짐공</v>
          </cell>
          <cell r="C182" t="str">
            <v>발파암유용</v>
          </cell>
          <cell r="D182">
            <v>1374</v>
          </cell>
          <cell r="E182" t="str">
            <v>M3</v>
          </cell>
          <cell r="F182">
            <v>8839</v>
          </cell>
        </row>
        <row r="183">
          <cell r="B183" t="str">
            <v>세굴방지용암채우기</v>
          </cell>
          <cell r="D183">
            <v>1322</v>
          </cell>
          <cell r="E183" t="str">
            <v>M3</v>
          </cell>
          <cell r="F183">
            <v>19975</v>
          </cell>
        </row>
        <row r="184">
          <cell r="B184" t="str">
            <v>물푸기</v>
          </cell>
          <cell r="D184">
            <v>284</v>
          </cell>
          <cell r="E184" t="str">
            <v>HR</v>
          </cell>
          <cell r="F184">
            <v>3582</v>
          </cell>
        </row>
        <row r="185">
          <cell r="B185" t="str">
            <v>발파암면고르기</v>
          </cell>
          <cell r="D185">
            <v>962</v>
          </cell>
          <cell r="E185" t="str">
            <v>M2</v>
          </cell>
          <cell r="F185">
            <v>4822</v>
          </cell>
        </row>
        <row r="186">
          <cell r="B186" t="str">
            <v>앞성토</v>
          </cell>
          <cell r="D186">
            <v>118</v>
          </cell>
          <cell r="E186" t="str">
            <v>M3</v>
          </cell>
          <cell r="F186">
            <v>3721</v>
          </cell>
        </row>
        <row r="187">
          <cell r="B187" t="str">
            <v>가도성토</v>
          </cell>
          <cell r="D187">
            <v>1077</v>
          </cell>
          <cell r="E187" t="str">
            <v>M3</v>
          </cell>
          <cell r="F187">
            <v>1120</v>
          </cell>
        </row>
        <row r="188">
          <cell r="B188" t="str">
            <v>가배수관</v>
          </cell>
          <cell r="C188" t="str">
            <v>D=800m/m</v>
          </cell>
          <cell r="D188">
            <v>172</v>
          </cell>
          <cell r="E188" t="str">
            <v>본</v>
          </cell>
          <cell r="F188">
            <v>253750</v>
          </cell>
        </row>
        <row r="189">
          <cell r="A189" t="str">
            <v>4)</v>
          </cell>
          <cell r="B189" t="str">
            <v>포 장 공</v>
          </cell>
        </row>
        <row r="190">
          <cell r="B190" t="str">
            <v>표층포설</v>
          </cell>
          <cell r="C190" t="str">
            <v>T=5cm</v>
          </cell>
          <cell r="D190">
            <v>466</v>
          </cell>
          <cell r="E190" t="str">
            <v>a</v>
          </cell>
          <cell r="F190">
            <v>55954</v>
          </cell>
        </row>
        <row r="191">
          <cell r="B191" t="str">
            <v>기층포설</v>
          </cell>
          <cell r="C191" t="str">
            <v>T=10cm</v>
          </cell>
          <cell r="D191">
            <v>458</v>
          </cell>
          <cell r="E191" t="str">
            <v>a</v>
          </cell>
          <cell r="F191">
            <v>64243</v>
          </cell>
        </row>
        <row r="192">
          <cell r="B192" t="str">
            <v>택코팅운반</v>
          </cell>
          <cell r="D192">
            <v>75</v>
          </cell>
          <cell r="E192" t="str">
            <v>D/M</v>
          </cell>
          <cell r="F192">
            <v>3234</v>
          </cell>
        </row>
        <row r="193">
          <cell r="B193" t="str">
            <v>택코팅포설</v>
          </cell>
          <cell r="C193" t="str">
            <v>RSC-4</v>
          </cell>
          <cell r="D193">
            <v>467</v>
          </cell>
          <cell r="E193" t="str">
            <v>a</v>
          </cell>
          <cell r="F193">
            <v>9195</v>
          </cell>
        </row>
        <row r="194">
          <cell r="B194" t="str">
            <v>프라임코팅운반</v>
          </cell>
          <cell r="D194">
            <v>187</v>
          </cell>
          <cell r="E194" t="str">
            <v>D/M</v>
          </cell>
          <cell r="F194">
            <v>3234</v>
          </cell>
        </row>
        <row r="195">
          <cell r="B195" t="str">
            <v>"    포설</v>
          </cell>
          <cell r="C195" t="str">
            <v>MC-1</v>
          </cell>
          <cell r="D195">
            <v>459</v>
          </cell>
          <cell r="E195" t="str">
            <v>a</v>
          </cell>
          <cell r="F195">
            <v>13440</v>
          </cell>
        </row>
        <row r="196">
          <cell r="B196" t="str">
            <v>선택층생산및운반</v>
          </cell>
          <cell r="D196">
            <v>15805</v>
          </cell>
          <cell r="E196" t="str">
            <v>M3</v>
          </cell>
          <cell r="F196">
            <v>18490</v>
          </cell>
        </row>
        <row r="197">
          <cell r="B197" t="str">
            <v>" 포설및다짐</v>
          </cell>
          <cell r="C197" t="str">
            <v>T=30cm</v>
          </cell>
          <cell r="D197">
            <v>15805</v>
          </cell>
          <cell r="E197" t="str">
            <v>M3</v>
          </cell>
          <cell r="F197">
            <v>2090</v>
          </cell>
        </row>
        <row r="198">
          <cell r="B198" t="str">
            <v>보조기층생산및운반</v>
          </cell>
          <cell r="D198">
            <v>17117</v>
          </cell>
          <cell r="E198" t="str">
            <v>M3</v>
          </cell>
          <cell r="F198">
            <v>18693</v>
          </cell>
        </row>
        <row r="199">
          <cell r="B199" t="str">
            <v>"   포설및다짐</v>
          </cell>
          <cell r="C199" t="str">
            <v>T=30cm</v>
          </cell>
          <cell r="D199">
            <v>17117</v>
          </cell>
          <cell r="E199" t="str">
            <v>M3</v>
          </cell>
          <cell r="F199">
            <v>2280</v>
          </cell>
        </row>
        <row r="200">
          <cell r="B200" t="str">
            <v>노견토생산및운반</v>
          </cell>
          <cell r="D200">
            <v>925</v>
          </cell>
          <cell r="E200" t="str">
            <v>M3</v>
          </cell>
          <cell r="F200">
            <v>18009</v>
          </cell>
        </row>
        <row r="201">
          <cell r="B201" t="str">
            <v>" 포설및다짐</v>
          </cell>
          <cell r="C201" t="str">
            <v>T=15cm</v>
          </cell>
          <cell r="D201">
            <v>925</v>
          </cell>
          <cell r="E201" t="str">
            <v>M3</v>
          </cell>
          <cell r="F201">
            <v>6535</v>
          </cell>
        </row>
        <row r="202">
          <cell r="B202" t="str">
            <v>크랏샤설치및해체</v>
          </cell>
          <cell r="D202">
            <v>1</v>
          </cell>
          <cell r="E202" t="str">
            <v>식</v>
          </cell>
          <cell r="F202">
            <v>19474695</v>
          </cell>
        </row>
        <row r="203">
          <cell r="A203" t="str">
            <v>5)</v>
          </cell>
          <cell r="B203" t="str">
            <v>부대공</v>
          </cell>
        </row>
        <row r="204">
          <cell r="B204" t="str">
            <v>1)교통표지판</v>
          </cell>
        </row>
        <row r="205">
          <cell r="B205" t="str">
            <v>삼각표지판</v>
          </cell>
          <cell r="D205">
            <v>40</v>
          </cell>
          <cell r="E205" t="str">
            <v>EA</v>
          </cell>
          <cell r="F205">
            <v>128842</v>
          </cell>
        </row>
        <row r="206">
          <cell r="B206" t="str">
            <v>오각표지판</v>
          </cell>
          <cell r="D206">
            <v>3</v>
          </cell>
          <cell r="E206" t="str">
            <v>EA</v>
          </cell>
          <cell r="F206">
            <v>101842</v>
          </cell>
        </row>
        <row r="207">
          <cell r="B207" t="str">
            <v>이중삼각표지판</v>
          </cell>
          <cell r="D207">
            <v>1</v>
          </cell>
          <cell r="E207" t="str">
            <v>EA</v>
          </cell>
          <cell r="F207">
            <v>212371</v>
          </cell>
        </row>
        <row r="208">
          <cell r="B208" t="str">
            <v>삼각및사각표지판</v>
          </cell>
          <cell r="D208">
            <v>10</v>
          </cell>
          <cell r="E208" t="str">
            <v>EA</v>
          </cell>
          <cell r="F208">
            <v>175371</v>
          </cell>
        </row>
        <row r="209">
          <cell r="B209" t="str">
            <v>버스정류장</v>
          </cell>
          <cell r="C209" t="str">
            <v>2420*1200m/m</v>
          </cell>
          <cell r="D209">
            <v>4</v>
          </cell>
          <cell r="E209" t="str">
            <v>EA</v>
          </cell>
          <cell r="F209">
            <v>1250689</v>
          </cell>
        </row>
        <row r="210">
          <cell r="B210" t="str">
            <v>오르막차선</v>
          </cell>
          <cell r="C210" t="str">
            <v>2400*950m/m</v>
          </cell>
          <cell r="D210">
            <v>2</v>
          </cell>
          <cell r="E210" t="str">
            <v>EA</v>
          </cell>
          <cell r="F210">
            <v>1120689</v>
          </cell>
        </row>
        <row r="211">
          <cell r="B211" t="str">
            <v>2방향안내표지판</v>
          </cell>
          <cell r="C211" t="str">
            <v>3600*2200m/m</v>
          </cell>
          <cell r="D211">
            <v>4</v>
          </cell>
          <cell r="E211" t="str">
            <v>EA</v>
          </cell>
          <cell r="F211">
            <v>2460689</v>
          </cell>
        </row>
        <row r="212">
          <cell r="B212" t="str">
            <v>3방향안내표지판</v>
          </cell>
          <cell r="C212" t="str">
            <v>4450*2200</v>
          </cell>
          <cell r="D212">
            <v>10</v>
          </cell>
          <cell r="E212" t="str">
            <v>EA</v>
          </cell>
          <cell r="F212">
            <v>2790689</v>
          </cell>
        </row>
        <row r="213">
          <cell r="B213" t="str">
            <v>2)차선도색</v>
          </cell>
        </row>
        <row r="214">
          <cell r="B214" t="str">
            <v>차선도색</v>
          </cell>
          <cell r="C214" t="str">
            <v>상온형황색실선</v>
          </cell>
          <cell r="D214">
            <v>794</v>
          </cell>
          <cell r="E214" t="str">
            <v>M2</v>
          </cell>
          <cell r="F214">
            <v>1145</v>
          </cell>
        </row>
        <row r="215">
          <cell r="B215" t="str">
            <v>"</v>
          </cell>
          <cell r="C215" t="str">
            <v>상온형백색실선</v>
          </cell>
          <cell r="D215">
            <v>1991</v>
          </cell>
          <cell r="E215" t="str">
            <v>M2</v>
          </cell>
          <cell r="F215">
            <v>1145</v>
          </cell>
        </row>
        <row r="216">
          <cell r="B216" t="str">
            <v>"</v>
          </cell>
          <cell r="C216" t="str">
            <v>상온형백색파선</v>
          </cell>
          <cell r="D216">
            <v>357</v>
          </cell>
          <cell r="E216" t="str">
            <v>M2</v>
          </cell>
          <cell r="F216">
            <v>1260</v>
          </cell>
        </row>
        <row r="217">
          <cell r="B217" t="str">
            <v>3)시선유도표지</v>
          </cell>
        </row>
        <row r="218">
          <cell r="B218" t="str">
            <v>데리네이타</v>
          </cell>
          <cell r="C218" t="str">
            <v>가드레일용</v>
          </cell>
          <cell r="D218">
            <v>125</v>
          </cell>
          <cell r="E218" t="str">
            <v>EA</v>
          </cell>
          <cell r="F218">
            <v>11509</v>
          </cell>
        </row>
        <row r="219">
          <cell r="B219" t="str">
            <v>"</v>
          </cell>
          <cell r="C219" t="str">
            <v>교량용</v>
          </cell>
          <cell r="D219">
            <v>6</v>
          </cell>
          <cell r="E219" t="str">
            <v>EA</v>
          </cell>
          <cell r="F219">
            <v>14886</v>
          </cell>
        </row>
        <row r="220">
          <cell r="B220" t="str">
            <v>"</v>
          </cell>
          <cell r="C220" t="str">
            <v>옹벽용</v>
          </cell>
          <cell r="D220">
            <v>75</v>
          </cell>
          <cell r="E220" t="str">
            <v>EA</v>
          </cell>
          <cell r="F220">
            <v>13886</v>
          </cell>
        </row>
        <row r="221">
          <cell r="B221" t="str">
            <v>"</v>
          </cell>
          <cell r="C221" t="str">
            <v>토공용</v>
          </cell>
          <cell r="D221">
            <v>188</v>
          </cell>
          <cell r="E221" t="str">
            <v>EA</v>
          </cell>
          <cell r="F221">
            <v>18773</v>
          </cell>
        </row>
        <row r="222">
          <cell r="B222" t="str">
            <v>갈매기표지판</v>
          </cell>
          <cell r="C222" t="str">
            <v>900*450m/m</v>
          </cell>
          <cell r="D222">
            <v>106</v>
          </cell>
          <cell r="E222" t="str">
            <v>EA</v>
          </cell>
          <cell r="F222">
            <v>141272</v>
          </cell>
        </row>
        <row r="223">
          <cell r="B223" t="str">
            <v>도로표지병</v>
          </cell>
          <cell r="D223">
            <v>609</v>
          </cell>
          <cell r="E223" t="str">
            <v>EA</v>
          </cell>
          <cell r="F223">
            <v>17379</v>
          </cell>
        </row>
        <row r="224">
          <cell r="B224" t="str">
            <v>4)가드레일</v>
          </cell>
        </row>
        <row r="225">
          <cell r="B225" t="str">
            <v>가드레일 포스트</v>
          </cell>
          <cell r="C225" t="str">
            <v>150*75*2200m/m</v>
          </cell>
          <cell r="D225">
            <v>823</v>
          </cell>
          <cell r="E225" t="str">
            <v>EA</v>
          </cell>
          <cell r="F225">
            <v>45872</v>
          </cell>
        </row>
        <row r="226">
          <cell r="B226" t="str">
            <v>표준레일</v>
          </cell>
          <cell r="C226" t="str">
            <v>4*350*4330m/m</v>
          </cell>
          <cell r="D226">
            <v>795</v>
          </cell>
          <cell r="E226" t="str">
            <v>EA</v>
          </cell>
          <cell r="F226">
            <v>53537</v>
          </cell>
        </row>
        <row r="227">
          <cell r="B227" t="str">
            <v>단부레일</v>
          </cell>
          <cell r="D227">
            <v>56</v>
          </cell>
          <cell r="E227" t="str">
            <v>EA</v>
          </cell>
          <cell r="F227">
            <v>21207</v>
          </cell>
        </row>
        <row r="228">
          <cell r="B228" t="str">
            <v>5)낙석방지시설</v>
          </cell>
        </row>
        <row r="229">
          <cell r="B229" t="str">
            <v>낙석 방책</v>
          </cell>
          <cell r="C229" t="str">
            <v>옹벽용(일반부)</v>
          </cell>
          <cell r="D229">
            <v>1088</v>
          </cell>
          <cell r="E229" t="str">
            <v>M</v>
          </cell>
          <cell r="F229">
            <v>89639</v>
          </cell>
        </row>
        <row r="230">
          <cell r="B230" t="str">
            <v>"</v>
          </cell>
          <cell r="C230" t="str">
            <v>"  (단  부)</v>
          </cell>
          <cell r="D230">
            <v>12</v>
          </cell>
          <cell r="E230" t="str">
            <v>EA</v>
          </cell>
          <cell r="F230">
            <v>666906</v>
          </cell>
        </row>
        <row r="231">
          <cell r="B231" t="str">
            <v>낙석방지망설치</v>
          </cell>
          <cell r="D231">
            <v>2052</v>
          </cell>
          <cell r="E231" t="str">
            <v>M2</v>
          </cell>
          <cell r="F231">
            <v>23788</v>
          </cell>
        </row>
        <row r="232">
          <cell r="B232" t="str">
            <v>6)미끄럼방지시설</v>
          </cell>
          <cell r="D232">
            <v>387</v>
          </cell>
          <cell r="E232" t="str">
            <v>M2</v>
          </cell>
          <cell r="F232">
            <v>51867</v>
          </cell>
        </row>
        <row r="233">
          <cell r="B233" t="str">
            <v>7)버스정차대</v>
          </cell>
        </row>
        <row r="234">
          <cell r="B234" t="str">
            <v>도로경계석</v>
          </cell>
          <cell r="C234" t="str">
            <v>150*150</v>
          </cell>
          <cell r="D234">
            <v>60</v>
          </cell>
          <cell r="E234" t="str">
            <v>M</v>
          </cell>
          <cell r="F234">
            <v>8094</v>
          </cell>
        </row>
        <row r="235">
          <cell r="B235" t="str">
            <v>보도블럭</v>
          </cell>
          <cell r="C235" t="str">
            <v>U형적색 T=6cm</v>
          </cell>
          <cell r="D235">
            <v>132</v>
          </cell>
          <cell r="E235" t="str">
            <v>M2</v>
          </cell>
          <cell r="F235">
            <v>11562</v>
          </cell>
        </row>
        <row r="236">
          <cell r="B236" t="str">
            <v>모래부설</v>
          </cell>
          <cell r="D236">
            <v>4</v>
          </cell>
          <cell r="E236" t="str">
            <v>M3</v>
          </cell>
          <cell r="F236">
            <v>24568</v>
          </cell>
        </row>
        <row r="237">
          <cell r="B237" t="str">
            <v>콘크리트타설</v>
          </cell>
          <cell r="C237" t="str">
            <v>소형</v>
          </cell>
          <cell r="D237">
            <v>2</v>
          </cell>
          <cell r="E237" t="str">
            <v>M3</v>
          </cell>
          <cell r="F237">
            <v>32933</v>
          </cell>
        </row>
        <row r="238">
          <cell r="B238" t="str">
            <v>거푸집</v>
          </cell>
          <cell r="C238" t="str">
            <v>소형(합판6회)</v>
          </cell>
          <cell r="D238">
            <v>10</v>
          </cell>
          <cell r="E238" t="str">
            <v>M2</v>
          </cell>
          <cell r="F238">
            <v>16410</v>
          </cell>
        </row>
        <row r="239">
          <cell r="B239" t="str">
            <v>8)시험비</v>
          </cell>
          <cell r="D239">
            <v>1</v>
          </cell>
          <cell r="E239" t="str">
            <v>식</v>
          </cell>
          <cell r="F239">
            <v>7612000</v>
          </cell>
        </row>
        <row r="240">
          <cell r="B240" t="str">
            <v>9)운반비</v>
          </cell>
        </row>
        <row r="241">
          <cell r="B241" t="str">
            <v>철근운반</v>
          </cell>
          <cell r="D241">
            <v>816.32899999999995</v>
          </cell>
          <cell r="E241" t="str">
            <v>TON</v>
          </cell>
          <cell r="F241">
            <v>21618</v>
          </cell>
        </row>
        <row r="242">
          <cell r="B242" t="str">
            <v>흄관운반</v>
          </cell>
          <cell r="C242" t="str">
            <v>D=600m/m</v>
          </cell>
          <cell r="D242">
            <v>297</v>
          </cell>
          <cell r="E242" t="str">
            <v>본</v>
          </cell>
          <cell r="F242">
            <v>946</v>
          </cell>
        </row>
        <row r="243">
          <cell r="B243" t="str">
            <v>"</v>
          </cell>
          <cell r="C243" t="str">
            <v>D=800m/m</v>
          </cell>
          <cell r="D243">
            <v>63</v>
          </cell>
          <cell r="E243" t="str">
            <v>본</v>
          </cell>
          <cell r="F243">
            <v>1646</v>
          </cell>
        </row>
        <row r="244">
          <cell r="B244" t="str">
            <v>"</v>
          </cell>
          <cell r="C244" t="str">
            <v>D=1000m/m</v>
          </cell>
          <cell r="D244">
            <v>63</v>
          </cell>
          <cell r="E244" t="str">
            <v>본</v>
          </cell>
          <cell r="F244">
            <v>2636</v>
          </cell>
        </row>
        <row r="245">
          <cell r="B245" t="str">
            <v>"</v>
          </cell>
          <cell r="C245" t="str">
            <v>D=D1200m/m</v>
          </cell>
          <cell r="D245">
            <v>49</v>
          </cell>
          <cell r="E245" t="str">
            <v>본</v>
          </cell>
          <cell r="F245">
            <v>3653</v>
          </cell>
        </row>
        <row r="246">
          <cell r="B246" t="str">
            <v>모래운반</v>
          </cell>
          <cell r="D246">
            <v>9952</v>
          </cell>
          <cell r="E246" t="str">
            <v>M3</v>
          </cell>
          <cell r="F246">
            <v>20686</v>
          </cell>
        </row>
        <row r="247">
          <cell r="B247" t="str">
            <v>자갈운반</v>
          </cell>
          <cell r="D247">
            <v>5</v>
          </cell>
          <cell r="E247" t="str">
            <v>M3</v>
          </cell>
          <cell r="F247">
            <v>66206</v>
          </cell>
        </row>
        <row r="248">
          <cell r="B248" t="str">
            <v>포대시멘트운반</v>
          </cell>
          <cell r="D248">
            <v>219</v>
          </cell>
          <cell r="E248" t="str">
            <v>대</v>
          </cell>
          <cell r="F248">
            <v>646</v>
          </cell>
        </row>
        <row r="249">
          <cell r="A249" t="str">
            <v>나)</v>
          </cell>
          <cell r="B249" t="str">
            <v>2 공구</v>
          </cell>
        </row>
        <row r="250">
          <cell r="A250" t="str">
            <v>1)</v>
          </cell>
          <cell r="B250" t="str">
            <v>토 공</v>
          </cell>
        </row>
        <row r="251">
          <cell r="B251" t="str">
            <v>표토제거</v>
          </cell>
          <cell r="C251" t="str">
            <v>답구간</v>
          </cell>
          <cell r="D251">
            <v>46</v>
          </cell>
          <cell r="E251" t="str">
            <v>M2</v>
          </cell>
          <cell r="F251">
            <v>155</v>
          </cell>
        </row>
        <row r="252">
          <cell r="B252" t="str">
            <v>"</v>
          </cell>
          <cell r="C252" t="str">
            <v>답외구간</v>
          </cell>
          <cell r="D252">
            <v>18636</v>
          </cell>
          <cell r="E252" t="str">
            <v>M2</v>
          </cell>
          <cell r="F252">
            <v>113</v>
          </cell>
        </row>
        <row r="253">
          <cell r="B253" t="str">
            <v>노반준비공</v>
          </cell>
          <cell r="C253" t="str">
            <v>절토부</v>
          </cell>
          <cell r="D253">
            <v>12390</v>
          </cell>
          <cell r="E253" t="str">
            <v>M2</v>
          </cell>
          <cell r="F253">
            <v>68</v>
          </cell>
        </row>
        <row r="254">
          <cell r="B254" t="str">
            <v>벌개제근</v>
          </cell>
          <cell r="D254">
            <v>106262</v>
          </cell>
          <cell r="E254" t="str">
            <v>M2</v>
          </cell>
          <cell r="F254">
            <v>202</v>
          </cell>
        </row>
        <row r="255">
          <cell r="B255" t="str">
            <v>흙깍기</v>
          </cell>
          <cell r="C255" t="str">
            <v>토사</v>
          </cell>
          <cell r="D255">
            <v>132908</v>
          </cell>
          <cell r="E255" t="str">
            <v>M3</v>
          </cell>
          <cell r="F255">
            <v>812</v>
          </cell>
        </row>
        <row r="256">
          <cell r="B256" t="str">
            <v>"</v>
          </cell>
          <cell r="C256" t="str">
            <v>리핑암</v>
          </cell>
          <cell r="D256">
            <v>90083</v>
          </cell>
          <cell r="E256" t="str">
            <v>M3</v>
          </cell>
          <cell r="F256">
            <v>1288</v>
          </cell>
        </row>
        <row r="257">
          <cell r="B257" t="str">
            <v>"</v>
          </cell>
          <cell r="C257" t="str">
            <v>발파암(크로울러)</v>
          </cell>
          <cell r="D257">
            <v>254859</v>
          </cell>
          <cell r="E257" t="str">
            <v>M3</v>
          </cell>
          <cell r="F257">
            <v>8690</v>
          </cell>
        </row>
        <row r="258">
          <cell r="B258" t="str">
            <v>"</v>
          </cell>
          <cell r="C258" t="str">
            <v>발파암(리퍼병행)</v>
          </cell>
          <cell r="D258">
            <v>86802</v>
          </cell>
          <cell r="E258" t="str">
            <v>M3</v>
          </cell>
          <cell r="F258">
            <v>16024</v>
          </cell>
        </row>
        <row r="259">
          <cell r="B259" t="str">
            <v>"</v>
          </cell>
          <cell r="C259" t="str">
            <v>발파암(편절형)</v>
          </cell>
          <cell r="D259">
            <v>15470</v>
          </cell>
          <cell r="E259" t="str">
            <v>M3</v>
          </cell>
          <cell r="F259">
            <v>20095</v>
          </cell>
        </row>
        <row r="260">
          <cell r="B260" t="str">
            <v>흙운반</v>
          </cell>
          <cell r="C260" t="str">
            <v>무대(토사)</v>
          </cell>
          <cell r="D260">
            <v>31546</v>
          </cell>
          <cell r="E260" t="str">
            <v>M3</v>
          </cell>
        </row>
        <row r="261">
          <cell r="B261" t="str">
            <v>"</v>
          </cell>
          <cell r="C261" t="str">
            <v>" (리핑암)</v>
          </cell>
          <cell r="D261">
            <v>5869</v>
          </cell>
          <cell r="E261" t="str">
            <v>M3</v>
          </cell>
        </row>
        <row r="262">
          <cell r="B262" t="str">
            <v>"</v>
          </cell>
          <cell r="C262" t="str">
            <v>" (발파암)</v>
          </cell>
          <cell r="D262">
            <v>20150</v>
          </cell>
          <cell r="E262" t="str">
            <v>M3</v>
          </cell>
          <cell r="F262">
            <v>739</v>
          </cell>
        </row>
        <row r="263">
          <cell r="B263" t="str">
            <v>"</v>
          </cell>
          <cell r="C263" t="str">
            <v>도쟈(토사)</v>
          </cell>
          <cell r="D263">
            <v>11450</v>
          </cell>
          <cell r="E263" t="str">
            <v>M3</v>
          </cell>
          <cell r="F263">
            <v>640</v>
          </cell>
        </row>
        <row r="264">
          <cell r="B264" t="str">
            <v>"</v>
          </cell>
          <cell r="C264" t="str">
            <v>" (리핑암)</v>
          </cell>
          <cell r="D264">
            <v>12257</v>
          </cell>
          <cell r="E264" t="str">
            <v>M3</v>
          </cell>
          <cell r="F264">
            <v>654</v>
          </cell>
        </row>
        <row r="265">
          <cell r="B265" t="str">
            <v>"</v>
          </cell>
          <cell r="C265" t="str">
            <v>" (발파암)</v>
          </cell>
          <cell r="D265">
            <v>23099</v>
          </cell>
          <cell r="E265" t="str">
            <v>M3</v>
          </cell>
          <cell r="F265">
            <v>1929</v>
          </cell>
        </row>
        <row r="266">
          <cell r="B266" t="str">
            <v>"</v>
          </cell>
          <cell r="C266" t="str">
            <v>덤프(발파암)</v>
          </cell>
          <cell r="D266">
            <v>238989</v>
          </cell>
          <cell r="E266" t="str">
            <v>M3</v>
          </cell>
          <cell r="F266">
            <v>4655</v>
          </cell>
        </row>
        <row r="267">
          <cell r="B267" t="str">
            <v>사토운반</v>
          </cell>
          <cell r="C267" t="str">
            <v>토사</v>
          </cell>
          <cell r="D267">
            <v>115265</v>
          </cell>
          <cell r="E267" t="str">
            <v>M3</v>
          </cell>
          <cell r="F267">
            <v>1625</v>
          </cell>
        </row>
        <row r="268">
          <cell r="B268" t="str">
            <v>"</v>
          </cell>
          <cell r="C268" t="str">
            <v>리핑암</v>
          </cell>
          <cell r="D268">
            <v>73740</v>
          </cell>
          <cell r="E268" t="str">
            <v>M3</v>
          </cell>
          <cell r="F268">
            <v>2667</v>
          </cell>
        </row>
        <row r="269">
          <cell r="B269" t="str">
            <v>사토운반</v>
          </cell>
          <cell r="C269" t="str">
            <v>발파암</v>
          </cell>
          <cell r="D269">
            <v>140533</v>
          </cell>
          <cell r="E269" t="str">
            <v>M3</v>
          </cell>
          <cell r="F269">
            <v>6180</v>
          </cell>
        </row>
        <row r="270">
          <cell r="B270" t="str">
            <v>노 체</v>
          </cell>
          <cell r="D270">
            <v>194116</v>
          </cell>
          <cell r="E270" t="str">
            <v>M3</v>
          </cell>
          <cell r="F270">
            <v>855</v>
          </cell>
        </row>
        <row r="271">
          <cell r="B271" t="str">
            <v>노 상</v>
          </cell>
          <cell r="D271">
            <v>23918</v>
          </cell>
          <cell r="E271" t="str">
            <v>M3</v>
          </cell>
          <cell r="F271">
            <v>1177</v>
          </cell>
        </row>
        <row r="272">
          <cell r="B272" t="str">
            <v>비다짐성토</v>
          </cell>
          <cell r="D272">
            <v>80966</v>
          </cell>
          <cell r="E272" t="str">
            <v>M3</v>
          </cell>
          <cell r="F272">
            <v>169</v>
          </cell>
        </row>
        <row r="273">
          <cell r="B273" t="str">
            <v>비탈면보호공</v>
          </cell>
          <cell r="C273" t="str">
            <v>쥬트메트</v>
          </cell>
          <cell r="D273">
            <v>10349</v>
          </cell>
          <cell r="E273" t="str">
            <v>M2</v>
          </cell>
          <cell r="F273">
            <v>5017</v>
          </cell>
        </row>
        <row r="274">
          <cell r="B274" t="str">
            <v>"</v>
          </cell>
          <cell r="C274" t="str">
            <v>리핑암면고르기</v>
          </cell>
          <cell r="D274">
            <v>10349</v>
          </cell>
          <cell r="E274" t="str">
            <v>M2</v>
          </cell>
          <cell r="F274">
            <v>2681</v>
          </cell>
        </row>
        <row r="275">
          <cell r="B275" t="str">
            <v>"</v>
          </cell>
          <cell r="C275" t="str">
            <v>발파암면고르기</v>
          </cell>
          <cell r="D275">
            <v>41204</v>
          </cell>
          <cell r="E275" t="str">
            <v>M2</v>
          </cell>
          <cell r="F275">
            <v>4822</v>
          </cell>
        </row>
        <row r="276">
          <cell r="B276" t="str">
            <v>"</v>
          </cell>
          <cell r="C276" t="str">
            <v>쪽제비싸리</v>
          </cell>
          <cell r="D276">
            <v>8766</v>
          </cell>
          <cell r="E276" t="str">
            <v>M2</v>
          </cell>
          <cell r="F276">
            <v>3160</v>
          </cell>
        </row>
        <row r="277">
          <cell r="B277" t="str">
            <v>"</v>
          </cell>
          <cell r="C277" t="str">
            <v>씨드스프레이</v>
          </cell>
          <cell r="D277">
            <v>45604</v>
          </cell>
          <cell r="E277" t="str">
            <v>M2</v>
          </cell>
          <cell r="F277">
            <v>3492</v>
          </cell>
        </row>
        <row r="278">
          <cell r="B278" t="str">
            <v>층따기</v>
          </cell>
          <cell r="D278">
            <v>1600</v>
          </cell>
          <cell r="E278" t="str">
            <v>M3</v>
          </cell>
          <cell r="F278">
            <v>806</v>
          </cell>
        </row>
        <row r="279">
          <cell r="B279" t="str">
            <v>측구터파기</v>
          </cell>
          <cell r="C279" t="str">
            <v>토사</v>
          </cell>
          <cell r="D279">
            <v>1392</v>
          </cell>
          <cell r="E279" t="str">
            <v>M3</v>
          </cell>
          <cell r="F279">
            <v>2500</v>
          </cell>
        </row>
        <row r="280">
          <cell r="B280" t="str">
            <v>구조물터파기</v>
          </cell>
          <cell r="C280" t="str">
            <v>토사</v>
          </cell>
          <cell r="D280">
            <v>9391</v>
          </cell>
          <cell r="E280" t="str">
            <v>M3</v>
          </cell>
          <cell r="F280">
            <v>3583</v>
          </cell>
        </row>
        <row r="281">
          <cell r="B281" t="str">
            <v>"</v>
          </cell>
          <cell r="C281" t="str">
            <v>발파암</v>
          </cell>
          <cell r="D281">
            <v>1892</v>
          </cell>
          <cell r="E281" t="str">
            <v>M3</v>
          </cell>
          <cell r="F281">
            <v>83223</v>
          </cell>
        </row>
        <row r="282">
          <cell r="B282" t="str">
            <v>되메우기</v>
          </cell>
          <cell r="D282">
            <v>4080</v>
          </cell>
          <cell r="E282" t="str">
            <v>M3</v>
          </cell>
          <cell r="F282">
            <v>1123</v>
          </cell>
        </row>
        <row r="283">
          <cell r="B283" t="str">
            <v>콘크리트깨기</v>
          </cell>
          <cell r="C283" t="str">
            <v>철근</v>
          </cell>
          <cell r="D283">
            <v>177</v>
          </cell>
          <cell r="E283" t="str">
            <v>M3</v>
          </cell>
          <cell r="F283">
            <v>39871</v>
          </cell>
        </row>
        <row r="284">
          <cell r="B284" t="str">
            <v>"</v>
          </cell>
          <cell r="C284" t="str">
            <v>무근</v>
          </cell>
          <cell r="D284">
            <v>8</v>
          </cell>
          <cell r="E284" t="str">
            <v>M3</v>
          </cell>
          <cell r="F284">
            <v>12879</v>
          </cell>
        </row>
        <row r="285">
          <cell r="B285" t="str">
            <v>토공규준틀설치</v>
          </cell>
          <cell r="D285">
            <v>526</v>
          </cell>
          <cell r="E285" t="str">
            <v>EA</v>
          </cell>
          <cell r="F285">
            <v>24978</v>
          </cell>
        </row>
        <row r="286">
          <cell r="A286" t="str">
            <v>2)</v>
          </cell>
          <cell r="B286" t="str">
            <v>배수공</v>
          </cell>
        </row>
        <row r="287">
          <cell r="B287" t="str">
            <v>1)토공</v>
          </cell>
        </row>
        <row r="288">
          <cell r="B288" t="str">
            <v>측구터파기</v>
          </cell>
          <cell r="C288" t="str">
            <v>토사</v>
          </cell>
          <cell r="D288">
            <v>6396</v>
          </cell>
          <cell r="E288" t="str">
            <v>M3</v>
          </cell>
          <cell r="F288">
            <v>2500</v>
          </cell>
        </row>
        <row r="289">
          <cell r="B289" t="str">
            <v>"</v>
          </cell>
          <cell r="C289" t="str">
            <v>리핑암</v>
          </cell>
          <cell r="D289">
            <v>137</v>
          </cell>
          <cell r="E289" t="str">
            <v>M3</v>
          </cell>
          <cell r="F289">
            <v>44568</v>
          </cell>
        </row>
        <row r="290">
          <cell r="B290" t="str">
            <v>"</v>
          </cell>
          <cell r="C290" t="str">
            <v>발파암</v>
          </cell>
          <cell r="D290">
            <v>794</v>
          </cell>
          <cell r="E290" t="str">
            <v>M3</v>
          </cell>
          <cell r="F290">
            <v>76471</v>
          </cell>
        </row>
        <row r="291">
          <cell r="B291" t="str">
            <v>구조물터파기</v>
          </cell>
          <cell r="C291" t="str">
            <v>토사</v>
          </cell>
          <cell r="D291">
            <v>16097</v>
          </cell>
          <cell r="E291" t="str">
            <v>M3</v>
          </cell>
          <cell r="F291">
            <v>3583</v>
          </cell>
        </row>
        <row r="292">
          <cell r="B292" t="str">
            <v>"</v>
          </cell>
          <cell r="C292" t="str">
            <v>발파암</v>
          </cell>
          <cell r="D292">
            <v>618</v>
          </cell>
          <cell r="E292" t="str">
            <v>M3</v>
          </cell>
          <cell r="F292">
            <v>83223</v>
          </cell>
        </row>
        <row r="293">
          <cell r="B293" t="str">
            <v>되메우기</v>
          </cell>
          <cell r="D293">
            <v>7799</v>
          </cell>
          <cell r="E293" t="str">
            <v>M3</v>
          </cell>
          <cell r="F293">
            <v>1123</v>
          </cell>
        </row>
        <row r="294">
          <cell r="B294" t="str">
            <v>2)측구공</v>
          </cell>
        </row>
        <row r="295">
          <cell r="B295" t="str">
            <v>V형측구</v>
          </cell>
          <cell r="C295" t="str">
            <v>H=0.60M</v>
          </cell>
          <cell r="D295">
            <v>125</v>
          </cell>
          <cell r="E295" t="str">
            <v>M</v>
          </cell>
          <cell r="F295">
            <v>57999</v>
          </cell>
        </row>
        <row r="296">
          <cell r="B296" t="str">
            <v>산마루측구</v>
          </cell>
          <cell r="C296" t="str">
            <v>H=0.60M</v>
          </cell>
          <cell r="D296">
            <v>2070</v>
          </cell>
          <cell r="E296" t="str">
            <v>M</v>
          </cell>
          <cell r="F296">
            <v>73566</v>
          </cell>
        </row>
        <row r="297">
          <cell r="B297" t="str">
            <v>L형측구</v>
          </cell>
          <cell r="C297" t="str">
            <v>TYPE-1</v>
          </cell>
          <cell r="D297">
            <v>2718</v>
          </cell>
          <cell r="E297" t="str">
            <v>M</v>
          </cell>
          <cell r="F297">
            <v>16612</v>
          </cell>
        </row>
        <row r="298">
          <cell r="B298" t="str">
            <v>"</v>
          </cell>
          <cell r="C298" t="str">
            <v>TYPE-2</v>
          </cell>
          <cell r="D298">
            <v>2735</v>
          </cell>
          <cell r="E298" t="str">
            <v>M</v>
          </cell>
          <cell r="F298">
            <v>65349</v>
          </cell>
        </row>
        <row r="299">
          <cell r="B299" t="str">
            <v>반월관</v>
          </cell>
          <cell r="C299" t="str">
            <v>D=300m/m</v>
          </cell>
          <cell r="D299">
            <v>2647</v>
          </cell>
          <cell r="E299" t="str">
            <v>M</v>
          </cell>
          <cell r="F299">
            <v>25277</v>
          </cell>
        </row>
        <row r="300">
          <cell r="B300" t="str">
            <v>맹암거</v>
          </cell>
          <cell r="C300" t="str">
            <v>TYPE-1</v>
          </cell>
          <cell r="D300">
            <v>919</v>
          </cell>
          <cell r="E300" t="str">
            <v>M</v>
          </cell>
          <cell r="F300">
            <v>7230</v>
          </cell>
        </row>
        <row r="301">
          <cell r="B301" t="str">
            <v>"</v>
          </cell>
          <cell r="C301" t="str">
            <v>TYPE-2</v>
          </cell>
          <cell r="D301">
            <v>3884</v>
          </cell>
          <cell r="E301" t="str">
            <v>M</v>
          </cell>
          <cell r="F301">
            <v>5385</v>
          </cell>
        </row>
        <row r="302">
          <cell r="B302" t="str">
            <v>3)U형개거수로</v>
          </cell>
        </row>
        <row r="303">
          <cell r="B303" t="str">
            <v>콘크리트타설</v>
          </cell>
          <cell r="C303" t="str">
            <v>무근(진동기제외)</v>
          </cell>
          <cell r="D303">
            <v>21</v>
          </cell>
          <cell r="E303" t="str">
            <v>M3</v>
          </cell>
          <cell r="F303">
            <v>20866</v>
          </cell>
        </row>
        <row r="304">
          <cell r="B304" t="str">
            <v>"</v>
          </cell>
          <cell r="C304" t="str">
            <v>철근(진동기포함)</v>
          </cell>
          <cell r="D304">
            <v>167</v>
          </cell>
          <cell r="E304" t="str">
            <v>M3</v>
          </cell>
          <cell r="F304">
            <v>23242</v>
          </cell>
        </row>
        <row r="305">
          <cell r="B305" t="str">
            <v>거푸집</v>
          </cell>
          <cell r="C305" t="str">
            <v>합판 3회</v>
          </cell>
          <cell r="D305">
            <v>480</v>
          </cell>
          <cell r="E305" t="str">
            <v>M2</v>
          </cell>
          <cell r="F305">
            <v>19370</v>
          </cell>
        </row>
        <row r="306">
          <cell r="B306" t="str">
            <v>"</v>
          </cell>
          <cell r="C306" t="str">
            <v>합판 6회</v>
          </cell>
          <cell r="D306">
            <v>561</v>
          </cell>
          <cell r="E306" t="str">
            <v>M2</v>
          </cell>
          <cell r="F306">
            <v>13552</v>
          </cell>
        </row>
        <row r="307">
          <cell r="B307" t="str">
            <v>철근가공및조립</v>
          </cell>
          <cell r="C307" t="str">
            <v>복잡</v>
          </cell>
          <cell r="D307">
            <v>11.055</v>
          </cell>
          <cell r="E307" t="str">
            <v>TON</v>
          </cell>
          <cell r="F307">
            <v>500487</v>
          </cell>
        </row>
        <row r="308">
          <cell r="B308" t="str">
            <v>PVC지수판</v>
          </cell>
          <cell r="D308">
            <v>44</v>
          </cell>
          <cell r="E308" t="str">
            <v>M</v>
          </cell>
          <cell r="F308">
            <v>16695</v>
          </cell>
        </row>
        <row r="309">
          <cell r="B309" t="str">
            <v>4)배수관공</v>
          </cell>
        </row>
        <row r="310">
          <cell r="B310" t="str">
            <v>가)횡배관공</v>
          </cell>
        </row>
        <row r="311">
          <cell r="B311" t="str">
            <v>횡배수관부설</v>
          </cell>
          <cell r="C311" t="str">
            <v>D=800m/m</v>
          </cell>
          <cell r="D311">
            <v>137</v>
          </cell>
          <cell r="E311" t="str">
            <v>M</v>
          </cell>
          <cell r="F311">
            <v>88846</v>
          </cell>
        </row>
        <row r="312">
          <cell r="B312" t="str">
            <v>"</v>
          </cell>
          <cell r="C312" t="str">
            <v>D=1000m/m</v>
          </cell>
          <cell r="D312">
            <v>53</v>
          </cell>
          <cell r="E312" t="str">
            <v>M</v>
          </cell>
          <cell r="F312">
            <v>119288</v>
          </cell>
        </row>
        <row r="313">
          <cell r="B313" t="str">
            <v>"</v>
          </cell>
          <cell r="C313" t="str">
            <v>D=1200m/m</v>
          </cell>
          <cell r="D313">
            <v>30</v>
          </cell>
          <cell r="E313" t="str">
            <v>M</v>
          </cell>
          <cell r="F313">
            <v>164401</v>
          </cell>
        </row>
        <row r="314">
          <cell r="B314" t="str">
            <v>나)배수관날개벽공</v>
          </cell>
        </row>
        <row r="315">
          <cell r="B315" t="str">
            <v>콘크리트타설</v>
          </cell>
          <cell r="C315" t="str">
            <v>무근(진동기포함)</v>
          </cell>
          <cell r="D315">
            <v>55</v>
          </cell>
          <cell r="E315" t="str">
            <v>M3</v>
          </cell>
          <cell r="F315">
            <v>21064</v>
          </cell>
        </row>
        <row r="316">
          <cell r="B316" t="str">
            <v>거푸집</v>
          </cell>
          <cell r="C316" t="str">
            <v>합판 3회</v>
          </cell>
          <cell r="D316">
            <v>264</v>
          </cell>
          <cell r="E316" t="str">
            <v>M2</v>
          </cell>
          <cell r="F316">
            <v>19370</v>
          </cell>
        </row>
        <row r="317">
          <cell r="B317" t="str">
            <v>돌붙임</v>
          </cell>
          <cell r="D317">
            <v>29</v>
          </cell>
          <cell r="E317" t="str">
            <v>M2</v>
          </cell>
          <cell r="F317">
            <v>22077</v>
          </cell>
        </row>
        <row r="318">
          <cell r="B318" t="str">
            <v>다)종배수관공</v>
          </cell>
        </row>
        <row r="319">
          <cell r="B319" t="str">
            <v>콘크리트타설</v>
          </cell>
          <cell r="C319" t="str">
            <v>소형</v>
          </cell>
          <cell r="D319">
            <v>4</v>
          </cell>
          <cell r="E319" t="str">
            <v>M3</v>
          </cell>
          <cell r="F319">
            <v>32933</v>
          </cell>
        </row>
        <row r="320">
          <cell r="B320" t="str">
            <v>거푸집</v>
          </cell>
          <cell r="C320" t="str">
            <v>소형(합판4회)</v>
          </cell>
          <cell r="D320">
            <v>60</v>
          </cell>
          <cell r="E320" t="str">
            <v>M2</v>
          </cell>
          <cell r="F320">
            <v>20132</v>
          </cell>
        </row>
        <row r="321">
          <cell r="B321" t="str">
            <v>종배수관부설</v>
          </cell>
          <cell r="C321" t="str">
            <v>D=600m/m</v>
          </cell>
          <cell r="D321">
            <v>395</v>
          </cell>
          <cell r="E321" t="str">
            <v>M</v>
          </cell>
          <cell r="F321">
            <v>39030</v>
          </cell>
        </row>
        <row r="322">
          <cell r="B322" t="str">
            <v>"</v>
          </cell>
          <cell r="C322" t="str">
            <v>D=1000m/m</v>
          </cell>
          <cell r="D322">
            <v>10</v>
          </cell>
          <cell r="E322" t="str">
            <v>M</v>
          </cell>
          <cell r="F322">
            <v>82599</v>
          </cell>
        </row>
        <row r="323">
          <cell r="B323" t="str">
            <v>모래부설</v>
          </cell>
          <cell r="D323">
            <v>57</v>
          </cell>
          <cell r="E323" t="str">
            <v>M3</v>
          </cell>
          <cell r="F323">
            <v>2641</v>
          </cell>
        </row>
        <row r="324">
          <cell r="B324" t="str">
            <v>5)암거공</v>
          </cell>
        </row>
        <row r="325">
          <cell r="B325" t="str">
            <v>콘크리트타설</v>
          </cell>
          <cell r="C325" t="str">
            <v>펌프카(철근)</v>
          </cell>
          <cell r="D325">
            <v>12965</v>
          </cell>
          <cell r="E325" t="str">
            <v>M3</v>
          </cell>
          <cell r="F325">
            <v>10342</v>
          </cell>
        </row>
        <row r="326">
          <cell r="B326" t="str">
            <v>콘크리트타설</v>
          </cell>
          <cell r="C326" t="str">
            <v>무근(진동기제외)</v>
          </cell>
          <cell r="D326">
            <v>1129</v>
          </cell>
          <cell r="E326" t="str">
            <v>M3</v>
          </cell>
          <cell r="F326">
            <v>20866</v>
          </cell>
        </row>
        <row r="327">
          <cell r="B327" t="str">
            <v>거푸집</v>
          </cell>
          <cell r="C327" t="str">
            <v>합판 3회</v>
          </cell>
          <cell r="D327">
            <v>23018</v>
          </cell>
          <cell r="E327" t="str">
            <v>M2</v>
          </cell>
          <cell r="F327">
            <v>19370</v>
          </cell>
        </row>
        <row r="328">
          <cell r="B328" t="str">
            <v>"</v>
          </cell>
          <cell r="C328" t="str">
            <v>합판 4회</v>
          </cell>
          <cell r="D328">
            <v>707</v>
          </cell>
          <cell r="E328" t="str">
            <v>M2</v>
          </cell>
          <cell r="F328">
            <v>16560</v>
          </cell>
        </row>
        <row r="329">
          <cell r="B329" t="str">
            <v>"</v>
          </cell>
          <cell r="C329" t="str">
            <v>합판 6회</v>
          </cell>
          <cell r="D329">
            <v>204</v>
          </cell>
          <cell r="E329" t="str">
            <v>M2</v>
          </cell>
          <cell r="F329">
            <v>13552</v>
          </cell>
        </row>
        <row r="330">
          <cell r="B330" t="str">
            <v>"</v>
          </cell>
          <cell r="C330" t="str">
            <v>코팅합판3회</v>
          </cell>
          <cell r="D330">
            <v>973</v>
          </cell>
          <cell r="E330" t="str">
            <v>M2</v>
          </cell>
          <cell r="F330">
            <v>20209</v>
          </cell>
        </row>
        <row r="331">
          <cell r="B331" t="str">
            <v>철근가공및조립</v>
          </cell>
          <cell r="C331" t="str">
            <v>복잡</v>
          </cell>
          <cell r="D331">
            <v>1707.9829999999999</v>
          </cell>
          <cell r="E331" t="str">
            <v>TON</v>
          </cell>
          <cell r="F331">
            <v>500487</v>
          </cell>
        </row>
        <row r="332">
          <cell r="B332" t="str">
            <v>비계공</v>
          </cell>
          <cell r="C332" t="str">
            <v>강관</v>
          </cell>
          <cell r="D332">
            <v>7966</v>
          </cell>
          <cell r="E332" t="str">
            <v>M2</v>
          </cell>
          <cell r="F332">
            <v>8976</v>
          </cell>
        </row>
        <row r="333">
          <cell r="B333" t="str">
            <v>동바리</v>
          </cell>
          <cell r="C333" t="str">
            <v>강관</v>
          </cell>
          <cell r="D333">
            <v>15032</v>
          </cell>
          <cell r="E333" t="str">
            <v>공M3</v>
          </cell>
          <cell r="F333">
            <v>7354</v>
          </cell>
        </row>
        <row r="334">
          <cell r="B334" t="str">
            <v>기초잡석</v>
          </cell>
          <cell r="D334">
            <v>341</v>
          </cell>
          <cell r="E334" t="str">
            <v>M3</v>
          </cell>
          <cell r="F334">
            <v>27482</v>
          </cell>
        </row>
        <row r="335">
          <cell r="B335" t="str">
            <v>뒷채움잡석</v>
          </cell>
          <cell r="D335">
            <v>20485</v>
          </cell>
          <cell r="E335" t="str">
            <v>M3</v>
          </cell>
          <cell r="F335">
            <v>8799</v>
          </cell>
        </row>
        <row r="336">
          <cell r="B336" t="str">
            <v>P.V.C PIPE</v>
          </cell>
          <cell r="C336" t="str">
            <v>D=100m/m</v>
          </cell>
          <cell r="D336">
            <v>128</v>
          </cell>
          <cell r="E336" t="str">
            <v>M</v>
          </cell>
          <cell r="F336">
            <v>2186</v>
          </cell>
        </row>
        <row r="337">
          <cell r="B337" t="str">
            <v>부직포설치</v>
          </cell>
          <cell r="D337">
            <v>116</v>
          </cell>
          <cell r="E337" t="str">
            <v>M2</v>
          </cell>
          <cell r="F337">
            <v>882</v>
          </cell>
        </row>
        <row r="338">
          <cell r="B338" t="str">
            <v>시공이음</v>
          </cell>
          <cell r="D338">
            <v>317</v>
          </cell>
          <cell r="E338" t="str">
            <v>M</v>
          </cell>
          <cell r="F338">
            <v>16695</v>
          </cell>
        </row>
        <row r="339">
          <cell r="B339" t="str">
            <v>다웰바설치공</v>
          </cell>
          <cell r="C339" t="str">
            <v>D25*600m/m</v>
          </cell>
          <cell r="D339">
            <v>96</v>
          </cell>
          <cell r="E339" t="str">
            <v>EA</v>
          </cell>
          <cell r="F339">
            <v>15798</v>
          </cell>
        </row>
        <row r="340">
          <cell r="B340" t="str">
            <v>스치로폴</v>
          </cell>
          <cell r="C340" t="str">
            <v>T=20m/m</v>
          </cell>
          <cell r="D340">
            <v>19</v>
          </cell>
          <cell r="E340" t="str">
            <v>M2</v>
          </cell>
          <cell r="F340">
            <v>2125</v>
          </cell>
        </row>
        <row r="341">
          <cell r="B341" t="str">
            <v>돌붙임</v>
          </cell>
          <cell r="D341">
            <v>962</v>
          </cell>
          <cell r="E341" t="str">
            <v>M2</v>
          </cell>
          <cell r="F341">
            <v>22077</v>
          </cell>
        </row>
        <row r="342">
          <cell r="B342" t="str">
            <v>아스팔트 코팅</v>
          </cell>
          <cell r="D342">
            <v>1263</v>
          </cell>
          <cell r="E342" t="str">
            <v>M2</v>
          </cell>
          <cell r="F342">
            <v>2935</v>
          </cell>
        </row>
        <row r="343">
          <cell r="B343" t="str">
            <v>6)기타공</v>
          </cell>
        </row>
        <row r="344">
          <cell r="B344" t="str">
            <v>가)집수정공</v>
          </cell>
        </row>
        <row r="345">
          <cell r="B345" t="str">
            <v>콘크리트타설</v>
          </cell>
          <cell r="C345" t="str">
            <v>소형</v>
          </cell>
          <cell r="D345">
            <v>44</v>
          </cell>
          <cell r="E345" t="str">
            <v>M3</v>
          </cell>
          <cell r="F345">
            <v>32933</v>
          </cell>
        </row>
        <row r="346">
          <cell r="B346" t="str">
            <v>거푸집</v>
          </cell>
          <cell r="C346" t="str">
            <v>소형(합판4회)</v>
          </cell>
          <cell r="D346">
            <v>384</v>
          </cell>
          <cell r="E346" t="str">
            <v>M2</v>
          </cell>
          <cell r="F346">
            <v>20132</v>
          </cell>
        </row>
        <row r="347">
          <cell r="B347" t="str">
            <v>배수관</v>
          </cell>
          <cell r="C347" t="str">
            <v>P.V.C D=200m/m</v>
          </cell>
          <cell r="D347">
            <v>2</v>
          </cell>
          <cell r="E347" t="str">
            <v>M</v>
          </cell>
          <cell r="F347">
            <v>8279</v>
          </cell>
        </row>
        <row r="348">
          <cell r="B348" t="str">
            <v>집수정뚜껑</v>
          </cell>
          <cell r="C348" t="str">
            <v>1000*600m/m</v>
          </cell>
          <cell r="D348">
            <v>14</v>
          </cell>
          <cell r="E348" t="str">
            <v>EA</v>
          </cell>
          <cell r="F348">
            <v>56234</v>
          </cell>
        </row>
        <row r="349">
          <cell r="B349" t="str">
            <v>"</v>
          </cell>
          <cell r="C349" t="str">
            <v>1130*780m/m</v>
          </cell>
          <cell r="D349">
            <v>6</v>
          </cell>
          <cell r="E349" t="str">
            <v>EA</v>
          </cell>
          <cell r="F349">
            <v>62892</v>
          </cell>
        </row>
        <row r="350">
          <cell r="B350" t="str">
            <v>철근가공및조립</v>
          </cell>
          <cell r="C350" t="str">
            <v>간단</v>
          </cell>
          <cell r="D350">
            <v>0.15</v>
          </cell>
          <cell r="E350" t="str">
            <v>TON</v>
          </cell>
          <cell r="F350">
            <v>289630</v>
          </cell>
        </row>
        <row r="351">
          <cell r="B351" t="str">
            <v>나)도수로공</v>
          </cell>
        </row>
        <row r="352">
          <cell r="B352" t="str">
            <v>콘크리트타설</v>
          </cell>
          <cell r="C352" t="str">
            <v>소형</v>
          </cell>
          <cell r="D352">
            <v>52</v>
          </cell>
          <cell r="E352" t="str">
            <v>M3</v>
          </cell>
          <cell r="F352">
            <v>32933</v>
          </cell>
        </row>
        <row r="353">
          <cell r="B353" t="str">
            <v>거푸집</v>
          </cell>
          <cell r="C353" t="str">
            <v>소형(합판4회)</v>
          </cell>
          <cell r="D353">
            <v>401</v>
          </cell>
          <cell r="E353" t="str">
            <v>M2</v>
          </cell>
          <cell r="F353">
            <v>20132</v>
          </cell>
        </row>
        <row r="354">
          <cell r="B354" t="str">
            <v>철근가공및조립</v>
          </cell>
          <cell r="C354" t="str">
            <v>보통</v>
          </cell>
          <cell r="D354">
            <v>2.4009999999999998</v>
          </cell>
          <cell r="E354" t="str">
            <v>TON</v>
          </cell>
          <cell r="F354">
            <v>398951</v>
          </cell>
        </row>
        <row r="355">
          <cell r="B355" t="str">
            <v>7)낙차공</v>
          </cell>
        </row>
        <row r="356">
          <cell r="B356" t="str">
            <v>콘크리트타설</v>
          </cell>
          <cell r="C356" t="str">
            <v>철근(펌푸카)</v>
          </cell>
          <cell r="D356">
            <v>800</v>
          </cell>
          <cell r="E356" t="str">
            <v>M3</v>
          </cell>
          <cell r="F356">
            <v>10342</v>
          </cell>
        </row>
        <row r="357">
          <cell r="B357" t="str">
            <v>"</v>
          </cell>
          <cell r="C357" t="str">
            <v>무근(진동기제외)</v>
          </cell>
          <cell r="D357">
            <v>143</v>
          </cell>
          <cell r="E357" t="str">
            <v>M3</v>
          </cell>
          <cell r="F357">
            <v>20866</v>
          </cell>
        </row>
        <row r="358">
          <cell r="B358" t="str">
            <v>거푸집</v>
          </cell>
          <cell r="C358" t="str">
            <v>합판 3회</v>
          </cell>
          <cell r="D358">
            <v>2767</v>
          </cell>
          <cell r="E358" t="str">
            <v>M2</v>
          </cell>
          <cell r="F358">
            <v>19370</v>
          </cell>
        </row>
        <row r="359">
          <cell r="B359" t="str">
            <v>철근가공및조립</v>
          </cell>
          <cell r="C359" t="str">
            <v>보통</v>
          </cell>
          <cell r="D359">
            <v>19.324999999999999</v>
          </cell>
          <cell r="E359" t="str">
            <v>TON</v>
          </cell>
          <cell r="F359">
            <v>398951</v>
          </cell>
        </row>
        <row r="360">
          <cell r="A360" t="str">
            <v>3)</v>
          </cell>
          <cell r="B360" t="str">
            <v>구조물공</v>
          </cell>
        </row>
        <row r="361">
          <cell r="B361" t="str">
            <v>1)옹벽공</v>
          </cell>
        </row>
        <row r="362">
          <cell r="B362" t="str">
            <v>콘크리트타설</v>
          </cell>
          <cell r="C362" t="str">
            <v>철근(펌푸카)</v>
          </cell>
          <cell r="D362">
            <v>274</v>
          </cell>
          <cell r="E362" t="str">
            <v>M3</v>
          </cell>
          <cell r="F362">
            <v>10342</v>
          </cell>
        </row>
        <row r="363">
          <cell r="B363" t="str">
            <v>"</v>
          </cell>
          <cell r="C363" t="str">
            <v>무근(진동기제외)</v>
          </cell>
          <cell r="D363">
            <v>36</v>
          </cell>
          <cell r="E363" t="str">
            <v>M3</v>
          </cell>
          <cell r="F363">
            <v>20866</v>
          </cell>
        </row>
        <row r="364">
          <cell r="B364" t="str">
            <v>거푸집</v>
          </cell>
          <cell r="C364" t="str">
            <v>코팅(합판3회)</v>
          </cell>
          <cell r="D364">
            <v>337</v>
          </cell>
          <cell r="E364" t="str">
            <v>M2</v>
          </cell>
          <cell r="F364">
            <v>20209</v>
          </cell>
        </row>
        <row r="365">
          <cell r="B365" t="str">
            <v>"</v>
          </cell>
          <cell r="C365" t="str">
            <v>합판 3회</v>
          </cell>
          <cell r="D365">
            <v>346</v>
          </cell>
          <cell r="E365" t="str">
            <v>M2</v>
          </cell>
          <cell r="F365">
            <v>19370</v>
          </cell>
        </row>
        <row r="366">
          <cell r="B366" t="str">
            <v>"</v>
          </cell>
          <cell r="C366" t="str">
            <v>합판 4회</v>
          </cell>
          <cell r="D366">
            <v>85</v>
          </cell>
          <cell r="E366" t="str">
            <v>M2</v>
          </cell>
          <cell r="F366">
            <v>16560</v>
          </cell>
        </row>
        <row r="367">
          <cell r="B367" t="str">
            <v>비계공</v>
          </cell>
          <cell r="C367" t="str">
            <v>강관</v>
          </cell>
          <cell r="D367">
            <v>406</v>
          </cell>
          <cell r="E367" t="str">
            <v>M2</v>
          </cell>
          <cell r="F367">
            <v>8976</v>
          </cell>
        </row>
        <row r="368">
          <cell r="B368" t="str">
            <v>부직포설치</v>
          </cell>
          <cell r="D368">
            <v>135</v>
          </cell>
          <cell r="E368" t="str">
            <v>M2</v>
          </cell>
          <cell r="F368">
            <v>882</v>
          </cell>
        </row>
        <row r="369">
          <cell r="B369" t="str">
            <v>철근가공및조립</v>
          </cell>
          <cell r="C369" t="str">
            <v>보통</v>
          </cell>
          <cell r="D369">
            <v>1.1839999999999999</v>
          </cell>
          <cell r="E369" t="str">
            <v>TON</v>
          </cell>
          <cell r="F369">
            <v>398951</v>
          </cell>
        </row>
        <row r="370">
          <cell r="B370" t="str">
            <v>"</v>
          </cell>
          <cell r="C370" t="str">
            <v>복잡</v>
          </cell>
          <cell r="D370">
            <v>17.082999999999998</v>
          </cell>
          <cell r="E370" t="str">
            <v>TON</v>
          </cell>
          <cell r="F370">
            <v>500487</v>
          </cell>
        </row>
        <row r="371">
          <cell r="B371" t="str">
            <v>스치로폴</v>
          </cell>
          <cell r="C371" t="str">
            <v>T=20m/m</v>
          </cell>
          <cell r="D371">
            <v>22</v>
          </cell>
          <cell r="E371" t="str">
            <v>M2</v>
          </cell>
          <cell r="F371">
            <v>2125</v>
          </cell>
        </row>
        <row r="372">
          <cell r="B372" t="str">
            <v>DOWEL-BAR 설치공</v>
          </cell>
          <cell r="C372" t="str">
            <v>D25*500m/m</v>
          </cell>
          <cell r="D372">
            <v>49</v>
          </cell>
          <cell r="E372" t="str">
            <v>EA</v>
          </cell>
          <cell r="F372">
            <v>6801</v>
          </cell>
        </row>
        <row r="373">
          <cell r="B373" t="str">
            <v>충진제</v>
          </cell>
          <cell r="D373">
            <v>83</v>
          </cell>
          <cell r="E373" t="str">
            <v>M</v>
          </cell>
          <cell r="F373">
            <v>1029</v>
          </cell>
        </row>
        <row r="374">
          <cell r="B374" t="str">
            <v>P.V.C PIPE</v>
          </cell>
          <cell r="C374" t="str">
            <v>D=100m/m</v>
          </cell>
          <cell r="D374">
            <v>16</v>
          </cell>
          <cell r="E374" t="str">
            <v>M</v>
          </cell>
          <cell r="F374">
            <v>2186</v>
          </cell>
        </row>
        <row r="375">
          <cell r="B375" t="str">
            <v>뒷채움잡석</v>
          </cell>
          <cell r="D375">
            <v>30</v>
          </cell>
          <cell r="E375" t="str">
            <v>M3</v>
          </cell>
          <cell r="F375">
            <v>5964</v>
          </cell>
        </row>
        <row r="376">
          <cell r="B376" t="str">
            <v>2)GABION옹벽</v>
          </cell>
        </row>
        <row r="377">
          <cell r="B377" t="str">
            <v>GABION 옹벽</v>
          </cell>
          <cell r="D377">
            <v>18938</v>
          </cell>
          <cell r="E377" t="str">
            <v>M3</v>
          </cell>
          <cell r="F377">
            <v>56216</v>
          </cell>
        </row>
        <row r="378">
          <cell r="B378" t="str">
            <v>부직포설치</v>
          </cell>
          <cell r="D378">
            <v>6867</v>
          </cell>
          <cell r="E378" t="str">
            <v>M2</v>
          </cell>
          <cell r="F378">
            <v>1690</v>
          </cell>
        </row>
        <row r="379">
          <cell r="B379" t="str">
            <v>3)침사지</v>
          </cell>
        </row>
        <row r="380">
          <cell r="B380" t="str">
            <v>콘크리트타설</v>
          </cell>
          <cell r="C380" t="str">
            <v>철근(진동기포함)</v>
          </cell>
          <cell r="D380">
            <v>75</v>
          </cell>
          <cell r="E380" t="str">
            <v>M3</v>
          </cell>
          <cell r="F380">
            <v>23242</v>
          </cell>
        </row>
        <row r="381">
          <cell r="B381" t="str">
            <v>거푸집</v>
          </cell>
          <cell r="C381" t="str">
            <v>합판4회</v>
          </cell>
          <cell r="D381">
            <v>460</v>
          </cell>
          <cell r="E381" t="str">
            <v>M2</v>
          </cell>
          <cell r="F381">
            <v>16560</v>
          </cell>
        </row>
        <row r="382">
          <cell r="B382" t="str">
            <v>"</v>
          </cell>
          <cell r="C382" t="str">
            <v>합판6회</v>
          </cell>
          <cell r="D382">
            <v>7</v>
          </cell>
          <cell r="E382" t="str">
            <v>M2</v>
          </cell>
          <cell r="F382">
            <v>13552</v>
          </cell>
        </row>
        <row r="383">
          <cell r="B383" t="str">
            <v>비계공</v>
          </cell>
          <cell r="C383" t="str">
            <v>강관</v>
          </cell>
          <cell r="D383">
            <v>112</v>
          </cell>
          <cell r="E383" t="str">
            <v>M2</v>
          </cell>
          <cell r="F383">
            <v>8976</v>
          </cell>
        </row>
        <row r="384">
          <cell r="B384" t="str">
            <v>철근가공및조립</v>
          </cell>
          <cell r="C384" t="str">
            <v>보통</v>
          </cell>
          <cell r="D384">
            <v>7.4109999999999996</v>
          </cell>
          <cell r="E384" t="str">
            <v>TON</v>
          </cell>
          <cell r="F384">
            <v>398951</v>
          </cell>
        </row>
        <row r="385">
          <cell r="B385" t="str">
            <v>구조물터파기</v>
          </cell>
          <cell r="C385" t="str">
            <v>토사</v>
          </cell>
          <cell r="D385">
            <v>568</v>
          </cell>
          <cell r="E385" t="str">
            <v>M3</v>
          </cell>
          <cell r="F385">
            <v>3583</v>
          </cell>
        </row>
        <row r="386">
          <cell r="B386" t="str">
            <v>되메우기</v>
          </cell>
          <cell r="D386">
            <v>316</v>
          </cell>
          <cell r="E386" t="str">
            <v>M3</v>
          </cell>
          <cell r="F386">
            <v>1123</v>
          </cell>
        </row>
        <row r="387">
          <cell r="B387" t="str">
            <v>모래부설</v>
          </cell>
          <cell r="D387">
            <v>10</v>
          </cell>
          <cell r="E387" t="str">
            <v>M3</v>
          </cell>
          <cell r="F387">
            <v>2641</v>
          </cell>
        </row>
        <row r="388">
          <cell r="B388" t="str">
            <v>잡석부설</v>
          </cell>
          <cell r="D388">
            <v>10</v>
          </cell>
          <cell r="E388" t="str">
            <v>M3</v>
          </cell>
          <cell r="F388">
            <v>27482</v>
          </cell>
        </row>
        <row r="389">
          <cell r="A389" t="str">
            <v>4)</v>
          </cell>
          <cell r="B389" t="str">
            <v>포 장 공</v>
          </cell>
        </row>
        <row r="390">
          <cell r="B390" t="str">
            <v>표층포설</v>
          </cell>
          <cell r="C390" t="str">
            <v>T=5cm</v>
          </cell>
          <cell r="D390">
            <v>613</v>
          </cell>
          <cell r="E390" t="str">
            <v>a</v>
          </cell>
          <cell r="F390">
            <v>55954</v>
          </cell>
        </row>
        <row r="391">
          <cell r="B391" t="str">
            <v>기층포설</v>
          </cell>
          <cell r="C391" t="str">
            <v>T=10cm</v>
          </cell>
          <cell r="D391">
            <v>599</v>
          </cell>
          <cell r="E391" t="str">
            <v>a</v>
          </cell>
          <cell r="F391">
            <v>64243</v>
          </cell>
        </row>
        <row r="392">
          <cell r="B392" t="str">
            <v>택코팅운반</v>
          </cell>
          <cell r="D392">
            <v>94</v>
          </cell>
          <cell r="E392" t="str">
            <v>D/M</v>
          </cell>
          <cell r="F392">
            <v>3567</v>
          </cell>
        </row>
        <row r="393">
          <cell r="B393" t="str">
            <v>"  포설</v>
          </cell>
          <cell r="C393" t="str">
            <v>RSC-4</v>
          </cell>
          <cell r="D393">
            <v>614</v>
          </cell>
          <cell r="E393" t="str">
            <v>a</v>
          </cell>
          <cell r="F393">
            <v>9195</v>
          </cell>
        </row>
        <row r="394">
          <cell r="B394" t="str">
            <v>프라임코팅운반</v>
          </cell>
          <cell r="D394">
            <v>245</v>
          </cell>
          <cell r="E394" t="str">
            <v>D/M</v>
          </cell>
          <cell r="F394">
            <v>3567</v>
          </cell>
        </row>
        <row r="395">
          <cell r="B395" t="str">
            <v>"    포설</v>
          </cell>
          <cell r="C395" t="str">
            <v>MC-1</v>
          </cell>
          <cell r="D395">
            <v>600</v>
          </cell>
          <cell r="E395" t="str">
            <v>a</v>
          </cell>
          <cell r="F395">
            <v>13440</v>
          </cell>
        </row>
        <row r="396">
          <cell r="B396" t="str">
            <v>선택층생산및운반</v>
          </cell>
          <cell r="D396">
            <v>18323</v>
          </cell>
          <cell r="E396" t="str">
            <v>M3</v>
          </cell>
          <cell r="F396">
            <v>9065</v>
          </cell>
        </row>
        <row r="397">
          <cell r="B397" t="str">
            <v>" 포설및다짐</v>
          </cell>
          <cell r="C397" t="str">
            <v>T=30cm</v>
          </cell>
          <cell r="D397">
            <v>18323</v>
          </cell>
          <cell r="E397" t="str">
            <v>M3</v>
          </cell>
          <cell r="F397">
            <v>2090</v>
          </cell>
        </row>
        <row r="398">
          <cell r="B398" t="str">
            <v>보조기층생산및운반</v>
          </cell>
          <cell r="D398">
            <v>21477</v>
          </cell>
          <cell r="E398" t="str">
            <v>M3</v>
          </cell>
          <cell r="F398">
            <v>9268</v>
          </cell>
        </row>
        <row r="399">
          <cell r="B399" t="str">
            <v>"  포설및다짐</v>
          </cell>
          <cell r="C399" t="str">
            <v>T=30cm</v>
          </cell>
          <cell r="D399">
            <v>21477</v>
          </cell>
          <cell r="E399" t="str">
            <v>M3</v>
          </cell>
          <cell r="F399">
            <v>2280</v>
          </cell>
        </row>
        <row r="400">
          <cell r="B400" t="str">
            <v>노견토생산및운반</v>
          </cell>
          <cell r="D400">
            <v>864</v>
          </cell>
          <cell r="E400" t="str">
            <v>M3</v>
          </cell>
          <cell r="F400">
            <v>8522</v>
          </cell>
        </row>
        <row r="401">
          <cell r="B401" t="str">
            <v>" 포설및다짐</v>
          </cell>
          <cell r="C401" t="str">
            <v>T=15cm</v>
          </cell>
          <cell r="D401">
            <v>864</v>
          </cell>
          <cell r="E401" t="str">
            <v>M3</v>
          </cell>
          <cell r="F401">
            <v>6535</v>
          </cell>
        </row>
        <row r="402">
          <cell r="B402" t="str">
            <v>콘크리트포장</v>
          </cell>
          <cell r="C402" t="str">
            <v>부체도로</v>
          </cell>
          <cell r="D402">
            <v>60</v>
          </cell>
          <cell r="E402" t="str">
            <v>M3</v>
          </cell>
          <cell r="F402">
            <v>4475</v>
          </cell>
        </row>
        <row r="403">
          <cell r="B403" t="str">
            <v>비닐깔기</v>
          </cell>
          <cell r="D403">
            <v>300</v>
          </cell>
          <cell r="E403" t="str">
            <v>M2</v>
          </cell>
          <cell r="F403">
            <v>413</v>
          </cell>
        </row>
        <row r="404">
          <cell r="B404" t="str">
            <v>줄눈</v>
          </cell>
          <cell r="C404" t="str">
            <v>절단</v>
          </cell>
          <cell r="D404">
            <v>50</v>
          </cell>
          <cell r="E404" t="str">
            <v>M</v>
          </cell>
          <cell r="F404">
            <v>1594</v>
          </cell>
        </row>
        <row r="405">
          <cell r="B405" t="str">
            <v>크랏샤설치및해체</v>
          </cell>
          <cell r="D405">
            <v>1</v>
          </cell>
          <cell r="E405" t="str">
            <v>식</v>
          </cell>
          <cell r="F405">
            <v>19474695</v>
          </cell>
        </row>
        <row r="406">
          <cell r="A406" t="str">
            <v>5)</v>
          </cell>
          <cell r="B406" t="str">
            <v>터널공</v>
          </cell>
        </row>
        <row r="407">
          <cell r="B407" t="str">
            <v>1)굴  착</v>
          </cell>
        </row>
        <row r="408">
          <cell r="B408" t="str">
            <v>전단면굴착</v>
          </cell>
          <cell r="C408" t="str">
            <v>TYPE-I</v>
          </cell>
          <cell r="D408">
            <v>33921</v>
          </cell>
          <cell r="E408" t="str">
            <v>M3</v>
          </cell>
          <cell r="F408">
            <v>22449</v>
          </cell>
        </row>
        <row r="409">
          <cell r="B409" t="str">
            <v>"</v>
          </cell>
          <cell r="C409" t="str">
            <v>TYPE-II</v>
          </cell>
          <cell r="D409">
            <v>41748</v>
          </cell>
          <cell r="E409" t="str">
            <v>M3</v>
          </cell>
          <cell r="F409">
            <v>24514</v>
          </cell>
        </row>
        <row r="410">
          <cell r="B410" t="str">
            <v>반단면굴착</v>
          </cell>
          <cell r="C410" t="str">
            <v>TYPE-III(상부)</v>
          </cell>
          <cell r="D410">
            <v>9318</v>
          </cell>
          <cell r="E410" t="str">
            <v>M3</v>
          </cell>
          <cell r="F410">
            <v>36857</v>
          </cell>
        </row>
        <row r="411">
          <cell r="B411" t="str">
            <v>"</v>
          </cell>
          <cell r="C411" t="str">
            <v>"   (하부)</v>
          </cell>
          <cell r="D411">
            <v>7885</v>
          </cell>
          <cell r="E411" t="str">
            <v>M3</v>
          </cell>
          <cell r="F411">
            <v>22404</v>
          </cell>
        </row>
        <row r="412">
          <cell r="B412" t="str">
            <v>"</v>
          </cell>
          <cell r="C412" t="str">
            <v>TYPE-IV(상부)</v>
          </cell>
          <cell r="D412">
            <v>17664</v>
          </cell>
          <cell r="E412" t="str">
            <v>M3</v>
          </cell>
          <cell r="F412">
            <v>39827</v>
          </cell>
        </row>
        <row r="413">
          <cell r="B413" t="str">
            <v>"</v>
          </cell>
          <cell r="C413" t="str">
            <v>"  (하부)</v>
          </cell>
          <cell r="D413">
            <v>14913</v>
          </cell>
          <cell r="E413" t="str">
            <v>M3</v>
          </cell>
          <cell r="F413">
            <v>24006</v>
          </cell>
        </row>
        <row r="414">
          <cell r="B414" t="str">
            <v>부분분할굴착</v>
          </cell>
          <cell r="C414" t="str">
            <v>TYPE-V(①단면)</v>
          </cell>
          <cell r="D414">
            <v>911</v>
          </cell>
          <cell r="E414" t="str">
            <v>M3</v>
          </cell>
          <cell r="F414">
            <v>60152</v>
          </cell>
        </row>
        <row r="415">
          <cell r="B415" t="str">
            <v>"</v>
          </cell>
          <cell r="C415" t="str">
            <v>" (②단면)</v>
          </cell>
          <cell r="D415">
            <v>601</v>
          </cell>
          <cell r="E415" t="str">
            <v>M3</v>
          </cell>
          <cell r="F415">
            <v>77347</v>
          </cell>
        </row>
        <row r="416">
          <cell r="B416" t="str">
            <v>"</v>
          </cell>
          <cell r="C416" t="str">
            <v>TYPE-V(하부)</v>
          </cell>
          <cell r="D416">
            <v>1255</v>
          </cell>
          <cell r="E416" t="str">
            <v>M3</v>
          </cell>
          <cell r="F416">
            <v>36338</v>
          </cell>
        </row>
        <row r="417">
          <cell r="B417" t="str">
            <v>반단면굴착</v>
          </cell>
          <cell r="C417" t="str">
            <v>비상주차대(상부)</v>
          </cell>
          <cell r="D417">
            <v>3928</v>
          </cell>
          <cell r="E417" t="str">
            <v>M3</v>
          </cell>
          <cell r="F417">
            <v>34675</v>
          </cell>
        </row>
        <row r="418">
          <cell r="B418" t="str">
            <v>"</v>
          </cell>
          <cell r="C418" t="str">
            <v>"    (하부)</v>
          </cell>
          <cell r="D418">
            <v>2935</v>
          </cell>
          <cell r="E418" t="str">
            <v>M3</v>
          </cell>
          <cell r="F418">
            <v>25062</v>
          </cell>
        </row>
        <row r="419">
          <cell r="B419" t="str">
            <v>2)버럭처리</v>
          </cell>
        </row>
        <row r="420">
          <cell r="B420" t="str">
            <v>전단면버럭처리</v>
          </cell>
          <cell r="C420" t="str">
            <v>TYPE-I</v>
          </cell>
          <cell r="D420">
            <v>33921</v>
          </cell>
          <cell r="E420" t="str">
            <v>M3</v>
          </cell>
          <cell r="F420">
            <v>11101</v>
          </cell>
        </row>
        <row r="421">
          <cell r="B421" t="str">
            <v>전단면버럭처리</v>
          </cell>
          <cell r="C421" t="str">
            <v>TYPE-II</v>
          </cell>
          <cell r="D421">
            <v>41748</v>
          </cell>
          <cell r="E421" t="str">
            <v>M3</v>
          </cell>
          <cell r="F421">
            <v>10081</v>
          </cell>
        </row>
        <row r="422">
          <cell r="B422" t="str">
            <v>반단면버럭처리</v>
          </cell>
          <cell r="C422" t="str">
            <v>TYPE-III(상부)</v>
          </cell>
          <cell r="D422">
            <v>9318</v>
          </cell>
          <cell r="E422" t="str">
            <v>M3</v>
          </cell>
          <cell r="F422">
            <v>10942</v>
          </cell>
        </row>
        <row r="423">
          <cell r="B423" t="str">
            <v>"</v>
          </cell>
          <cell r="C423" t="str">
            <v>"   (하부)</v>
          </cell>
          <cell r="D423">
            <v>7885</v>
          </cell>
          <cell r="E423" t="str">
            <v>M3</v>
          </cell>
          <cell r="F423">
            <v>8735</v>
          </cell>
        </row>
        <row r="424">
          <cell r="B424" t="str">
            <v>"</v>
          </cell>
          <cell r="C424" t="str">
            <v>TYPE-IV(상부)</v>
          </cell>
          <cell r="D424">
            <v>17664</v>
          </cell>
          <cell r="E424" t="str">
            <v>M3</v>
          </cell>
          <cell r="F424">
            <v>12870</v>
          </cell>
        </row>
        <row r="425">
          <cell r="B425" t="str">
            <v>"</v>
          </cell>
          <cell r="C425" t="str">
            <v>"  (하부)</v>
          </cell>
          <cell r="D425">
            <v>14913</v>
          </cell>
          <cell r="E425" t="str">
            <v>M3</v>
          </cell>
          <cell r="F425">
            <v>10568</v>
          </cell>
        </row>
        <row r="426">
          <cell r="B426" t="str">
            <v>부분분할버럭처리</v>
          </cell>
          <cell r="C426" t="str">
            <v>TYPE-V(①단면)</v>
          </cell>
          <cell r="D426">
            <v>911</v>
          </cell>
          <cell r="E426" t="str">
            <v>M3</v>
          </cell>
          <cell r="F426">
            <v>15426</v>
          </cell>
        </row>
        <row r="427">
          <cell r="B427" t="str">
            <v>"</v>
          </cell>
          <cell r="C427" t="str">
            <v>" (②단면)</v>
          </cell>
          <cell r="D427">
            <v>601</v>
          </cell>
          <cell r="E427" t="str">
            <v>M3</v>
          </cell>
          <cell r="F427">
            <v>18993</v>
          </cell>
        </row>
        <row r="428">
          <cell r="B428" t="str">
            <v>"</v>
          </cell>
          <cell r="C428" t="str">
            <v>" (하부)</v>
          </cell>
          <cell r="D428">
            <v>1255</v>
          </cell>
          <cell r="E428" t="str">
            <v>M3</v>
          </cell>
          <cell r="F428">
            <v>12071</v>
          </cell>
        </row>
        <row r="429">
          <cell r="B429" t="str">
            <v>반단면버럭처리</v>
          </cell>
          <cell r="C429" t="str">
            <v>비상주차대(상부)</v>
          </cell>
          <cell r="D429">
            <v>3928</v>
          </cell>
          <cell r="E429" t="str">
            <v>M3</v>
          </cell>
          <cell r="F429">
            <v>13520</v>
          </cell>
        </row>
        <row r="430">
          <cell r="B430" t="str">
            <v>"</v>
          </cell>
          <cell r="C430" t="str">
            <v>"     (하부)</v>
          </cell>
          <cell r="D430">
            <v>2935</v>
          </cell>
          <cell r="E430" t="str">
            <v>M3</v>
          </cell>
          <cell r="F430">
            <v>11213</v>
          </cell>
        </row>
        <row r="431">
          <cell r="B431" t="str">
            <v>3)숏크리트공</v>
          </cell>
        </row>
        <row r="432">
          <cell r="B432" t="str">
            <v>숏크리트</v>
          </cell>
          <cell r="C432" t="str">
            <v>TYPE-I</v>
          </cell>
          <cell r="D432">
            <v>2069</v>
          </cell>
          <cell r="E432" t="str">
            <v>M3</v>
          </cell>
          <cell r="F432">
            <v>321881</v>
          </cell>
        </row>
        <row r="433">
          <cell r="B433" t="str">
            <v>"</v>
          </cell>
          <cell r="C433" t="str">
            <v>TYPE-II</v>
          </cell>
          <cell r="D433">
            <v>2546</v>
          </cell>
          <cell r="E433" t="str">
            <v>M3</v>
          </cell>
          <cell r="F433">
            <v>413775</v>
          </cell>
        </row>
        <row r="434">
          <cell r="B434" t="str">
            <v>"</v>
          </cell>
          <cell r="C434" t="str">
            <v>TYPE-III</v>
          </cell>
          <cell r="D434">
            <v>1315</v>
          </cell>
          <cell r="E434" t="str">
            <v>M3</v>
          </cell>
          <cell r="F434">
            <v>461023</v>
          </cell>
        </row>
        <row r="435">
          <cell r="B435" t="str">
            <v>"</v>
          </cell>
          <cell r="C435" t="str">
            <v>TYPE-IV</v>
          </cell>
          <cell r="D435">
            <v>3006</v>
          </cell>
          <cell r="E435" t="str">
            <v>M3</v>
          </cell>
          <cell r="F435">
            <v>432841</v>
          </cell>
        </row>
        <row r="436">
          <cell r="B436" t="str">
            <v>"</v>
          </cell>
          <cell r="C436" t="str">
            <v>TYPE-V</v>
          </cell>
          <cell r="D436">
            <v>248</v>
          </cell>
          <cell r="E436" t="str">
            <v>M3</v>
          </cell>
          <cell r="F436">
            <v>605952</v>
          </cell>
        </row>
        <row r="437">
          <cell r="B437" t="str">
            <v>"</v>
          </cell>
          <cell r="C437" t="str">
            <v>비상주차대</v>
          </cell>
          <cell r="D437">
            <v>562</v>
          </cell>
          <cell r="E437" t="str">
            <v>M3</v>
          </cell>
          <cell r="F437">
            <v>451736</v>
          </cell>
        </row>
        <row r="438">
          <cell r="B438" t="str">
            <v>숏크리트버럭처리</v>
          </cell>
          <cell r="D438">
            <v>1319</v>
          </cell>
          <cell r="E438" t="str">
            <v>M3</v>
          </cell>
          <cell r="F438">
            <v>9016</v>
          </cell>
        </row>
        <row r="439">
          <cell r="B439" t="str">
            <v>4)와이어매쉬설치</v>
          </cell>
          <cell r="C439" t="str">
            <v>D=4.8*100*100m/m</v>
          </cell>
          <cell r="D439">
            <v>44030</v>
          </cell>
          <cell r="E439" t="str">
            <v>M2</v>
          </cell>
          <cell r="F439">
            <v>1693</v>
          </cell>
        </row>
        <row r="440">
          <cell r="B440" t="str">
            <v>5)ROCK BOLT공</v>
          </cell>
        </row>
        <row r="441">
          <cell r="B441" t="str">
            <v>ROCK BOLT</v>
          </cell>
          <cell r="C441" t="str">
            <v>TYPE-I(상부)</v>
          </cell>
          <cell r="D441">
            <v>156</v>
          </cell>
          <cell r="E441" t="str">
            <v>SET</v>
          </cell>
          <cell r="F441">
            <v>382499</v>
          </cell>
        </row>
        <row r="442">
          <cell r="B442" t="str">
            <v>"</v>
          </cell>
          <cell r="C442" t="str">
            <v>" (하부)</v>
          </cell>
          <cell r="D442">
            <v>156</v>
          </cell>
          <cell r="E442" t="str">
            <v>SET</v>
          </cell>
          <cell r="F442">
            <v>382499</v>
          </cell>
        </row>
        <row r="443">
          <cell r="B443" t="str">
            <v>"</v>
          </cell>
          <cell r="C443" t="str">
            <v>TYPE-II(상부)</v>
          </cell>
          <cell r="D443">
            <v>2520</v>
          </cell>
          <cell r="E443" t="str">
            <v>SET</v>
          </cell>
          <cell r="F443">
            <v>156077</v>
          </cell>
        </row>
        <row r="444">
          <cell r="B444" t="str">
            <v>"</v>
          </cell>
          <cell r="C444" t="str">
            <v>"  (하부)</v>
          </cell>
          <cell r="D444">
            <v>240</v>
          </cell>
          <cell r="E444" t="str">
            <v>SET</v>
          </cell>
          <cell r="F444">
            <v>157038</v>
          </cell>
        </row>
        <row r="445">
          <cell r="B445" t="str">
            <v>"</v>
          </cell>
          <cell r="C445" t="str">
            <v>TYPE-III(상부)</v>
          </cell>
          <cell r="D445">
            <v>1365</v>
          </cell>
          <cell r="E445" t="str">
            <v>SET</v>
          </cell>
          <cell r="F445">
            <v>115095</v>
          </cell>
        </row>
        <row r="446">
          <cell r="B446" t="str">
            <v>"</v>
          </cell>
          <cell r="C446" t="str">
            <v>"   (하부)</v>
          </cell>
          <cell r="D446">
            <v>521</v>
          </cell>
          <cell r="E446" t="str">
            <v>SET</v>
          </cell>
          <cell r="F446">
            <v>152926</v>
          </cell>
        </row>
        <row r="447">
          <cell r="B447" t="str">
            <v>"</v>
          </cell>
          <cell r="C447" t="str">
            <v>TYPE-IV(상부)</v>
          </cell>
          <cell r="D447">
            <v>3176</v>
          </cell>
          <cell r="E447" t="str">
            <v>SET</v>
          </cell>
          <cell r="F447">
            <v>105539</v>
          </cell>
        </row>
        <row r="448">
          <cell r="B448" t="str">
            <v>"</v>
          </cell>
          <cell r="C448" t="str">
            <v>"  (하부)</v>
          </cell>
          <cell r="D448">
            <v>1209</v>
          </cell>
          <cell r="E448" t="str">
            <v>SET</v>
          </cell>
          <cell r="F448">
            <v>142693</v>
          </cell>
        </row>
        <row r="449">
          <cell r="B449" t="str">
            <v>"</v>
          </cell>
          <cell r="C449" t="str">
            <v>TYPE-V(상부)</v>
          </cell>
          <cell r="D449">
            <v>150</v>
          </cell>
          <cell r="E449" t="str">
            <v>SET</v>
          </cell>
          <cell r="F449">
            <v>113128</v>
          </cell>
        </row>
        <row r="450">
          <cell r="B450" t="str">
            <v>"</v>
          </cell>
          <cell r="C450" t="str">
            <v>" (하부)</v>
          </cell>
          <cell r="D450">
            <v>544</v>
          </cell>
          <cell r="E450" t="str">
            <v>SET</v>
          </cell>
          <cell r="F450">
            <v>132256</v>
          </cell>
        </row>
        <row r="451">
          <cell r="B451" t="str">
            <v>"</v>
          </cell>
          <cell r="C451" t="str">
            <v>비상주차대(상부)</v>
          </cell>
          <cell r="D451">
            <v>638</v>
          </cell>
          <cell r="E451" t="str">
            <v>SET</v>
          </cell>
          <cell r="F451">
            <v>118361</v>
          </cell>
        </row>
        <row r="452">
          <cell r="B452" t="str">
            <v>"</v>
          </cell>
          <cell r="C452" t="str">
            <v>"     (하부)</v>
          </cell>
          <cell r="D452">
            <v>166</v>
          </cell>
          <cell r="E452" t="str">
            <v>SET</v>
          </cell>
          <cell r="F452">
            <v>204148</v>
          </cell>
        </row>
        <row r="453">
          <cell r="B453" t="str">
            <v>FORE POLING</v>
          </cell>
          <cell r="C453" t="str">
            <v>2.0m</v>
          </cell>
          <cell r="D453">
            <v>937</v>
          </cell>
          <cell r="E453" t="str">
            <v>SET</v>
          </cell>
          <cell r="F453">
            <v>21821</v>
          </cell>
        </row>
        <row r="454">
          <cell r="B454" t="str">
            <v>"</v>
          </cell>
          <cell r="C454" t="str">
            <v>3.0m</v>
          </cell>
          <cell r="D454">
            <v>7562</v>
          </cell>
          <cell r="E454" t="str">
            <v>SET</v>
          </cell>
          <cell r="F454">
            <v>29468</v>
          </cell>
        </row>
        <row r="455">
          <cell r="B455" t="str">
            <v>PRE GROUTING</v>
          </cell>
          <cell r="D455">
            <v>54</v>
          </cell>
          <cell r="E455" t="str">
            <v>SET</v>
          </cell>
          <cell r="F455">
            <v>246211</v>
          </cell>
        </row>
        <row r="456">
          <cell r="B456" t="str">
            <v>6)강지보공</v>
          </cell>
        </row>
        <row r="457">
          <cell r="B457" t="str">
            <v>강지보공</v>
          </cell>
          <cell r="C457" t="str">
            <v>TYPE-III</v>
          </cell>
          <cell r="D457">
            <v>130</v>
          </cell>
          <cell r="E457" t="str">
            <v>SET</v>
          </cell>
          <cell r="F457">
            <v>1086157</v>
          </cell>
        </row>
        <row r="458">
          <cell r="B458" t="str">
            <v>"</v>
          </cell>
          <cell r="C458" t="str">
            <v>TYPE-IV</v>
          </cell>
          <cell r="D458">
            <v>302</v>
          </cell>
          <cell r="E458" t="str">
            <v>SET</v>
          </cell>
          <cell r="F458">
            <v>1072572</v>
          </cell>
        </row>
        <row r="459">
          <cell r="B459" t="str">
            <v>강지보공</v>
          </cell>
          <cell r="C459" t="str">
            <v>TYPE-V</v>
          </cell>
          <cell r="D459">
            <v>37</v>
          </cell>
          <cell r="E459" t="str">
            <v>SET</v>
          </cell>
          <cell r="F459">
            <v>1437863</v>
          </cell>
        </row>
        <row r="460">
          <cell r="B460" t="str">
            <v>"</v>
          </cell>
          <cell r="C460" t="str">
            <v>비상주차대</v>
          </cell>
          <cell r="D460">
            <v>41</v>
          </cell>
          <cell r="E460" t="str">
            <v>SET</v>
          </cell>
          <cell r="F460">
            <v>1642169</v>
          </cell>
        </row>
        <row r="461">
          <cell r="B461" t="str">
            <v>7)방수공</v>
          </cell>
        </row>
        <row r="462">
          <cell r="B462" t="str">
            <v>FILTER콘크리트</v>
          </cell>
          <cell r="D462">
            <v>24</v>
          </cell>
          <cell r="E462" t="str">
            <v>M3</v>
          </cell>
          <cell r="F462">
            <v>49031</v>
          </cell>
        </row>
        <row r="463">
          <cell r="B463" t="str">
            <v>방수쉬트</v>
          </cell>
          <cell r="D463">
            <v>36176</v>
          </cell>
          <cell r="E463" t="str">
            <v>M2</v>
          </cell>
          <cell r="F463">
            <v>22416</v>
          </cell>
        </row>
        <row r="464">
          <cell r="B464" t="str">
            <v>부직포설치</v>
          </cell>
          <cell r="D464">
            <v>57696</v>
          </cell>
          <cell r="E464" t="str">
            <v>M2</v>
          </cell>
          <cell r="F464">
            <v>882</v>
          </cell>
        </row>
        <row r="465">
          <cell r="B465" t="str">
            <v>비닐깔기</v>
          </cell>
          <cell r="D465">
            <v>19544</v>
          </cell>
          <cell r="E465" t="str">
            <v>M2</v>
          </cell>
          <cell r="F465">
            <v>413</v>
          </cell>
        </row>
        <row r="466">
          <cell r="B466" t="str">
            <v>8)공동구및배수구</v>
          </cell>
        </row>
        <row r="467">
          <cell r="B467" t="str">
            <v>콘크리트타설</v>
          </cell>
          <cell r="C467" t="str">
            <v>펌프카(철근)</v>
          </cell>
          <cell r="D467">
            <v>5675</v>
          </cell>
          <cell r="E467" t="str">
            <v>M3</v>
          </cell>
          <cell r="F467">
            <v>10342</v>
          </cell>
        </row>
        <row r="468">
          <cell r="B468" t="str">
            <v>거푸집</v>
          </cell>
          <cell r="C468" t="str">
            <v>합판 3회</v>
          </cell>
          <cell r="D468">
            <v>8565</v>
          </cell>
          <cell r="E468" t="str">
            <v>M2</v>
          </cell>
          <cell r="F468">
            <v>19370</v>
          </cell>
        </row>
        <row r="469">
          <cell r="B469" t="str">
            <v>배수관</v>
          </cell>
          <cell r="C469" t="str">
            <v>D=400m/m</v>
          </cell>
          <cell r="D469">
            <v>3040</v>
          </cell>
          <cell r="E469" t="str">
            <v>M</v>
          </cell>
          <cell r="F469">
            <v>9041</v>
          </cell>
        </row>
        <row r="470">
          <cell r="B470" t="str">
            <v>유공관</v>
          </cell>
          <cell r="C470" t="str">
            <v>D=250m/m</v>
          </cell>
          <cell r="D470">
            <v>3040</v>
          </cell>
          <cell r="E470" t="str">
            <v>M</v>
          </cell>
          <cell r="F470">
            <v>20980</v>
          </cell>
        </row>
        <row r="471">
          <cell r="B471" t="str">
            <v>"</v>
          </cell>
          <cell r="C471" t="str">
            <v>D=150m/m</v>
          </cell>
          <cell r="D471">
            <v>3040</v>
          </cell>
          <cell r="E471" t="str">
            <v>M</v>
          </cell>
          <cell r="F471">
            <v>2126</v>
          </cell>
        </row>
        <row r="472">
          <cell r="B472" t="str">
            <v>P.V.C PIPE</v>
          </cell>
          <cell r="C472" t="str">
            <v>D=150m/m</v>
          </cell>
          <cell r="D472">
            <v>378</v>
          </cell>
          <cell r="E472" t="str">
            <v>M</v>
          </cell>
          <cell r="F472">
            <v>6236</v>
          </cell>
        </row>
        <row r="473">
          <cell r="B473" t="str">
            <v>뚜껑제작설치</v>
          </cell>
          <cell r="C473" t="str">
            <v>공동구뚜껑</v>
          </cell>
          <cell r="D473">
            <v>6080</v>
          </cell>
          <cell r="E473" t="str">
            <v>EA</v>
          </cell>
          <cell r="F473">
            <v>3226</v>
          </cell>
        </row>
        <row r="474">
          <cell r="B474" t="str">
            <v>"</v>
          </cell>
          <cell r="C474" t="str">
            <v>배수측구뚜껑</v>
          </cell>
          <cell r="D474">
            <v>143</v>
          </cell>
          <cell r="E474" t="str">
            <v>EA</v>
          </cell>
          <cell r="F474">
            <v>35175</v>
          </cell>
        </row>
        <row r="475">
          <cell r="B475" t="str">
            <v>자갈채움</v>
          </cell>
          <cell r="D475">
            <v>1658</v>
          </cell>
          <cell r="E475" t="str">
            <v>M3</v>
          </cell>
          <cell r="F475">
            <v>13772</v>
          </cell>
        </row>
        <row r="476">
          <cell r="B476" t="str">
            <v>철근가공및조립</v>
          </cell>
          <cell r="C476" t="str">
            <v>간단</v>
          </cell>
          <cell r="D476">
            <v>363.64800000000002</v>
          </cell>
          <cell r="E476" t="str">
            <v>TON</v>
          </cell>
          <cell r="F476">
            <v>289630</v>
          </cell>
        </row>
        <row r="477">
          <cell r="B477" t="str">
            <v>9)라이닝콘크리트</v>
          </cell>
        </row>
        <row r="478">
          <cell r="B478" t="str">
            <v>강재동바리공및거푸집</v>
          </cell>
          <cell r="D478">
            <v>3</v>
          </cell>
          <cell r="E478" t="str">
            <v>조</v>
          </cell>
          <cell r="F478">
            <v>212604500</v>
          </cell>
        </row>
        <row r="479">
          <cell r="B479" t="str">
            <v>콘크리트타설</v>
          </cell>
          <cell r="C479" t="str">
            <v>펌푸카</v>
          </cell>
          <cell r="D479">
            <v>13834</v>
          </cell>
          <cell r="E479" t="str">
            <v>M3</v>
          </cell>
          <cell r="F479">
            <v>9305</v>
          </cell>
        </row>
        <row r="480">
          <cell r="B480" t="str">
            <v>라이닝 콘크리트</v>
          </cell>
          <cell r="C480" t="str">
            <v>신축이음</v>
          </cell>
          <cell r="D480">
            <v>1174</v>
          </cell>
          <cell r="E480" t="str">
            <v>M</v>
          </cell>
          <cell r="F480">
            <v>5672</v>
          </cell>
        </row>
        <row r="481">
          <cell r="B481" t="str">
            <v>철근가공및조립</v>
          </cell>
          <cell r="C481" t="str">
            <v>복잡</v>
          </cell>
          <cell r="D481">
            <v>145.869</v>
          </cell>
          <cell r="E481" t="str">
            <v>TON</v>
          </cell>
          <cell r="F481">
            <v>500487</v>
          </cell>
        </row>
        <row r="482">
          <cell r="B482" t="str">
            <v>10)갱문및옹벽</v>
          </cell>
        </row>
        <row r="483">
          <cell r="B483" t="str">
            <v>흙깍기</v>
          </cell>
          <cell r="C483" t="str">
            <v>토사</v>
          </cell>
          <cell r="D483">
            <v>363</v>
          </cell>
          <cell r="E483" t="str">
            <v>M3</v>
          </cell>
          <cell r="F483">
            <v>812</v>
          </cell>
        </row>
        <row r="484">
          <cell r="B484" t="str">
            <v>"</v>
          </cell>
          <cell r="C484" t="str">
            <v>발파암</v>
          </cell>
          <cell r="D484">
            <v>2692</v>
          </cell>
          <cell r="E484" t="str">
            <v>M3</v>
          </cell>
          <cell r="F484">
            <v>16024</v>
          </cell>
        </row>
        <row r="485">
          <cell r="B485" t="str">
            <v>구조물터파기</v>
          </cell>
          <cell r="C485" t="str">
            <v>발파암</v>
          </cell>
          <cell r="D485">
            <v>89</v>
          </cell>
          <cell r="E485" t="str">
            <v>M3</v>
          </cell>
          <cell r="F485">
            <v>83223</v>
          </cell>
        </row>
        <row r="486">
          <cell r="B486" t="str">
            <v>되메우기</v>
          </cell>
          <cell r="D486">
            <v>2708</v>
          </cell>
          <cell r="E486" t="str">
            <v>M3</v>
          </cell>
          <cell r="F486">
            <v>1123</v>
          </cell>
        </row>
        <row r="487">
          <cell r="B487" t="str">
            <v>콘크리트타설</v>
          </cell>
          <cell r="C487" t="str">
            <v>펌프카(철근)</v>
          </cell>
          <cell r="D487">
            <v>565</v>
          </cell>
          <cell r="E487" t="str">
            <v>M3</v>
          </cell>
          <cell r="F487">
            <v>10342</v>
          </cell>
        </row>
        <row r="488">
          <cell r="B488" t="str">
            <v>"</v>
          </cell>
          <cell r="C488" t="str">
            <v>무근(진동기제외)</v>
          </cell>
          <cell r="D488">
            <v>5</v>
          </cell>
          <cell r="E488" t="str">
            <v>M3</v>
          </cell>
          <cell r="F488">
            <v>20866</v>
          </cell>
        </row>
        <row r="489">
          <cell r="B489" t="str">
            <v>거푸집</v>
          </cell>
          <cell r="C489" t="str">
            <v>합판 3회</v>
          </cell>
          <cell r="D489">
            <v>432</v>
          </cell>
          <cell r="E489" t="str">
            <v>M2</v>
          </cell>
          <cell r="F489">
            <v>19370</v>
          </cell>
        </row>
        <row r="490">
          <cell r="B490" t="str">
            <v>"</v>
          </cell>
          <cell r="C490" t="str">
            <v>합판 4회</v>
          </cell>
          <cell r="D490">
            <v>210</v>
          </cell>
          <cell r="E490" t="str">
            <v>M2</v>
          </cell>
          <cell r="F490">
            <v>16560</v>
          </cell>
        </row>
        <row r="491">
          <cell r="B491" t="str">
            <v>"</v>
          </cell>
          <cell r="C491" t="str">
            <v>합판 6회</v>
          </cell>
          <cell r="D491">
            <v>4</v>
          </cell>
          <cell r="E491" t="str">
            <v>M2</v>
          </cell>
          <cell r="F491">
            <v>13552</v>
          </cell>
        </row>
        <row r="492">
          <cell r="B492" t="str">
            <v>"</v>
          </cell>
          <cell r="C492" t="str">
            <v>원형 3회</v>
          </cell>
          <cell r="D492">
            <v>50</v>
          </cell>
          <cell r="E492" t="str">
            <v>M2</v>
          </cell>
          <cell r="F492">
            <v>41700</v>
          </cell>
        </row>
        <row r="493">
          <cell r="B493" t="str">
            <v>무늬거푸집</v>
          </cell>
          <cell r="C493" t="str">
            <v>스치로폴1회</v>
          </cell>
          <cell r="D493">
            <v>568</v>
          </cell>
          <cell r="E493" t="str">
            <v>M2</v>
          </cell>
          <cell r="F493">
            <v>6710</v>
          </cell>
        </row>
        <row r="494">
          <cell r="B494" t="str">
            <v>동바리</v>
          </cell>
          <cell r="C494" t="str">
            <v>강관</v>
          </cell>
          <cell r="D494">
            <v>160</v>
          </cell>
          <cell r="E494" t="str">
            <v>공/M3</v>
          </cell>
          <cell r="F494">
            <v>18494</v>
          </cell>
        </row>
        <row r="495">
          <cell r="B495" t="str">
            <v>비계공</v>
          </cell>
          <cell r="C495" t="str">
            <v>강관</v>
          </cell>
          <cell r="D495">
            <v>528</v>
          </cell>
          <cell r="E495" t="str">
            <v>M2</v>
          </cell>
          <cell r="F495">
            <v>8976</v>
          </cell>
        </row>
        <row r="496">
          <cell r="B496" t="str">
            <v>철근가공및조립</v>
          </cell>
          <cell r="C496" t="str">
            <v>간단</v>
          </cell>
          <cell r="D496">
            <v>7.5510000000000002</v>
          </cell>
          <cell r="E496" t="str">
            <v>TON</v>
          </cell>
          <cell r="F496">
            <v>289630</v>
          </cell>
        </row>
        <row r="497">
          <cell r="B497" t="str">
            <v>P.V.C PIPE</v>
          </cell>
          <cell r="C497" t="str">
            <v>D=100m/m</v>
          </cell>
          <cell r="D497">
            <v>110</v>
          </cell>
          <cell r="E497" t="str">
            <v>M</v>
          </cell>
          <cell r="F497">
            <v>2186</v>
          </cell>
        </row>
        <row r="498">
          <cell r="B498" t="str">
            <v>난간용STEEL PIPE</v>
          </cell>
          <cell r="C498" t="str">
            <v>D=100m/m</v>
          </cell>
          <cell r="D498">
            <v>18</v>
          </cell>
          <cell r="E498" t="str">
            <v>M</v>
          </cell>
          <cell r="F498">
            <v>6895</v>
          </cell>
        </row>
        <row r="499">
          <cell r="B499" t="str">
            <v>숏크리트</v>
          </cell>
          <cell r="D499">
            <v>90</v>
          </cell>
          <cell r="E499" t="str">
            <v>M3</v>
          </cell>
          <cell r="F499">
            <v>45423</v>
          </cell>
        </row>
        <row r="500">
          <cell r="B500" t="str">
            <v>숏크리트버럭처리</v>
          </cell>
          <cell r="D500">
            <v>9</v>
          </cell>
          <cell r="E500" t="str">
            <v>M3</v>
          </cell>
          <cell r="F500">
            <v>9016</v>
          </cell>
        </row>
        <row r="501">
          <cell r="B501" t="str">
            <v>ROCK BOLT</v>
          </cell>
          <cell r="C501" t="str">
            <v>갱구부</v>
          </cell>
          <cell r="D501">
            <v>100</v>
          </cell>
          <cell r="E501" t="str">
            <v>SET</v>
          </cell>
          <cell r="F501">
            <v>45566</v>
          </cell>
        </row>
        <row r="502">
          <cell r="B502" t="str">
            <v>와이어매쉬설치</v>
          </cell>
          <cell r="C502" t="str">
            <v>D=4.8*100*100m/m</v>
          </cell>
          <cell r="D502">
            <v>405</v>
          </cell>
          <cell r="E502" t="str">
            <v>M2</v>
          </cell>
          <cell r="F502">
            <v>1693</v>
          </cell>
        </row>
        <row r="503">
          <cell r="B503" t="str">
            <v>강지보공</v>
          </cell>
          <cell r="C503" t="str">
            <v>TYPE-V</v>
          </cell>
          <cell r="D503">
            <v>8</v>
          </cell>
          <cell r="E503" t="str">
            <v>SET</v>
          </cell>
          <cell r="F503">
            <v>1437863</v>
          </cell>
        </row>
        <row r="504">
          <cell r="B504" t="str">
            <v>갱문 가시설</v>
          </cell>
          <cell r="D504">
            <v>2</v>
          </cell>
          <cell r="E504" t="str">
            <v>개소</v>
          </cell>
          <cell r="F504">
            <v>10582956</v>
          </cell>
        </row>
        <row r="505">
          <cell r="B505" t="str">
            <v>부직포설치</v>
          </cell>
          <cell r="D505">
            <v>42</v>
          </cell>
          <cell r="E505" t="str">
            <v>M2</v>
          </cell>
          <cell r="F505">
            <v>882</v>
          </cell>
        </row>
        <row r="506">
          <cell r="B506" t="str">
            <v>11)부대공</v>
          </cell>
        </row>
        <row r="507">
          <cell r="B507" t="str">
            <v>터널내부도장</v>
          </cell>
          <cell r="D507">
            <v>15928</v>
          </cell>
          <cell r="E507" t="str">
            <v>M2</v>
          </cell>
          <cell r="F507">
            <v>2318</v>
          </cell>
        </row>
        <row r="508">
          <cell r="B508" t="str">
            <v>터널내부타일 붙임</v>
          </cell>
          <cell r="D508">
            <v>14882</v>
          </cell>
          <cell r="E508" t="str">
            <v>M2</v>
          </cell>
          <cell r="F508">
            <v>33101</v>
          </cell>
        </row>
        <row r="509">
          <cell r="B509" t="str">
            <v>터널명판및안내판</v>
          </cell>
          <cell r="D509">
            <v>2</v>
          </cell>
          <cell r="E509" t="str">
            <v>개소</v>
          </cell>
          <cell r="F509">
            <v>616322</v>
          </cell>
        </row>
        <row r="510">
          <cell r="B510" t="str">
            <v>물푸기</v>
          </cell>
          <cell r="D510">
            <v>2300</v>
          </cell>
          <cell r="E510" t="str">
            <v>HR</v>
          </cell>
          <cell r="F510">
            <v>3582</v>
          </cell>
        </row>
        <row r="511">
          <cell r="B511" t="str">
            <v>임시환기시설</v>
          </cell>
          <cell r="D511">
            <v>23</v>
          </cell>
          <cell r="E511" t="str">
            <v>개월</v>
          </cell>
          <cell r="F511">
            <v>2310592</v>
          </cell>
        </row>
        <row r="512">
          <cell r="B512" t="str">
            <v>임시전기시설</v>
          </cell>
          <cell r="D512">
            <v>35</v>
          </cell>
          <cell r="E512" t="str">
            <v>개월</v>
          </cell>
          <cell r="F512">
            <v>10454302</v>
          </cell>
        </row>
        <row r="513">
          <cell r="B513" t="str">
            <v>작업용 비계</v>
          </cell>
          <cell r="D513">
            <v>3</v>
          </cell>
          <cell r="E513" t="str">
            <v>조</v>
          </cell>
          <cell r="F513">
            <v>976166</v>
          </cell>
        </row>
        <row r="514">
          <cell r="B514" t="str">
            <v>대 차</v>
          </cell>
          <cell r="D514">
            <v>2</v>
          </cell>
          <cell r="E514" t="str">
            <v>대</v>
          </cell>
          <cell r="F514">
            <v>33993953</v>
          </cell>
        </row>
        <row r="515">
          <cell r="B515" t="str">
            <v>12)계측</v>
          </cell>
        </row>
        <row r="516">
          <cell r="B516" t="str">
            <v>내공변위 측정</v>
          </cell>
          <cell r="D516">
            <v>152</v>
          </cell>
          <cell r="E516" t="str">
            <v>SET</v>
          </cell>
          <cell r="F516">
            <v>7700</v>
          </cell>
        </row>
        <row r="517">
          <cell r="B517" t="str">
            <v>지중변위 측정</v>
          </cell>
          <cell r="D517">
            <v>40</v>
          </cell>
          <cell r="E517" t="str">
            <v>SET</v>
          </cell>
          <cell r="F517">
            <v>545413</v>
          </cell>
        </row>
        <row r="518">
          <cell r="B518" t="str">
            <v>천단침하 측정</v>
          </cell>
          <cell r="D518">
            <v>76</v>
          </cell>
          <cell r="E518" t="str">
            <v>SET</v>
          </cell>
          <cell r="F518">
            <v>7350</v>
          </cell>
        </row>
        <row r="519">
          <cell r="B519" t="str">
            <v>숏크리트 응력</v>
          </cell>
          <cell r="D519">
            <v>40</v>
          </cell>
          <cell r="E519" t="str">
            <v>SET</v>
          </cell>
          <cell r="F519">
            <v>954750</v>
          </cell>
        </row>
        <row r="520">
          <cell r="B520" t="str">
            <v>ROCK BOLT 축력측정</v>
          </cell>
          <cell r="D520">
            <v>40</v>
          </cell>
          <cell r="E520" t="str">
            <v>SET</v>
          </cell>
          <cell r="F520">
            <v>489850</v>
          </cell>
        </row>
        <row r="521">
          <cell r="B521" t="str">
            <v>지표침하측정</v>
          </cell>
          <cell r="D521">
            <v>6</v>
          </cell>
          <cell r="E521" t="str">
            <v>SET</v>
          </cell>
          <cell r="F521">
            <v>15750</v>
          </cell>
        </row>
        <row r="522">
          <cell r="B522" t="str">
            <v>계측비</v>
          </cell>
          <cell r="D522">
            <v>23</v>
          </cell>
          <cell r="E522" t="str">
            <v>개월</v>
          </cell>
          <cell r="F522">
            <v>9207863</v>
          </cell>
        </row>
        <row r="523">
          <cell r="B523" t="str">
            <v>13)콘크리트생산</v>
          </cell>
        </row>
        <row r="524">
          <cell r="B524" t="str">
            <v>2종 콘크리트생산</v>
          </cell>
          <cell r="C524" t="str">
            <v>D=32m/m</v>
          </cell>
          <cell r="D524">
            <v>20408</v>
          </cell>
          <cell r="E524" t="str">
            <v>M3</v>
          </cell>
          <cell r="F524">
            <v>12121</v>
          </cell>
        </row>
        <row r="525">
          <cell r="B525" t="str">
            <v>5종 콘크리트생산</v>
          </cell>
          <cell r="C525" t="str">
            <v>D=50m/m</v>
          </cell>
          <cell r="D525">
            <v>5</v>
          </cell>
          <cell r="E525" t="str">
            <v>M3</v>
          </cell>
          <cell r="F525">
            <v>10964</v>
          </cell>
        </row>
        <row r="526">
          <cell r="B526" t="str">
            <v>콘크리트 운반</v>
          </cell>
          <cell r="D526">
            <v>20413</v>
          </cell>
          <cell r="E526" t="str">
            <v>M3</v>
          </cell>
          <cell r="F526">
            <v>7504</v>
          </cell>
        </row>
        <row r="527">
          <cell r="B527" t="str">
            <v>콘크리트 배치플랜트</v>
          </cell>
          <cell r="C527" t="str">
            <v>설치공</v>
          </cell>
          <cell r="D527">
            <v>1</v>
          </cell>
          <cell r="E527" t="str">
            <v>식</v>
          </cell>
          <cell r="F527">
            <v>26768591</v>
          </cell>
        </row>
        <row r="528">
          <cell r="B528" t="str">
            <v>콘크리트 배치플랜트</v>
          </cell>
          <cell r="C528" t="str">
            <v>철거공</v>
          </cell>
          <cell r="D528">
            <v>1</v>
          </cell>
          <cell r="E528" t="str">
            <v>식</v>
          </cell>
          <cell r="F528">
            <v>8838466</v>
          </cell>
        </row>
        <row r="529">
          <cell r="A529" t="str">
            <v>6)</v>
          </cell>
          <cell r="B529" t="str">
            <v>부대공</v>
          </cell>
        </row>
        <row r="530">
          <cell r="B530" t="str">
            <v>1)교통표지판</v>
          </cell>
        </row>
        <row r="531">
          <cell r="B531" t="str">
            <v>삼각표지판</v>
          </cell>
          <cell r="D531">
            <v>35</v>
          </cell>
          <cell r="E531" t="str">
            <v>EA</v>
          </cell>
          <cell r="F531">
            <v>128842</v>
          </cell>
        </row>
        <row r="532">
          <cell r="B532" t="str">
            <v>오각표지판</v>
          </cell>
          <cell r="D532">
            <v>2</v>
          </cell>
          <cell r="E532" t="str">
            <v>EA</v>
          </cell>
          <cell r="F532">
            <v>101842</v>
          </cell>
        </row>
        <row r="533">
          <cell r="B533" t="str">
            <v>원형표지판</v>
          </cell>
          <cell r="D533">
            <v>10</v>
          </cell>
          <cell r="E533" t="str">
            <v>EA</v>
          </cell>
          <cell r="F533">
            <v>126842</v>
          </cell>
        </row>
        <row r="534">
          <cell r="B534" t="str">
            <v>이중삼각표지판</v>
          </cell>
          <cell r="D534">
            <v>6</v>
          </cell>
          <cell r="E534" t="str">
            <v>EA</v>
          </cell>
          <cell r="F534">
            <v>212371</v>
          </cell>
        </row>
        <row r="535">
          <cell r="B535" t="str">
            <v>삼각및소형사각표지판</v>
          </cell>
          <cell r="C535" t="str">
            <v>1200+600*200m/m</v>
          </cell>
          <cell r="D535">
            <v>3</v>
          </cell>
          <cell r="E535" t="str">
            <v>EA</v>
          </cell>
          <cell r="F535">
            <v>175371</v>
          </cell>
        </row>
        <row r="536">
          <cell r="B536" t="str">
            <v>터널안내표지판</v>
          </cell>
          <cell r="C536" t="str">
            <v>3.4*2.25+3.5*0.9m</v>
          </cell>
          <cell r="D536">
            <v>2</v>
          </cell>
          <cell r="E536" t="str">
            <v>EA</v>
          </cell>
          <cell r="F536">
            <v>3040689</v>
          </cell>
        </row>
        <row r="537">
          <cell r="B537" t="str">
            <v>버스정류장</v>
          </cell>
          <cell r="C537" t="str">
            <v>2420*1200m/m</v>
          </cell>
          <cell r="D537">
            <v>2</v>
          </cell>
          <cell r="E537" t="str">
            <v>EA</v>
          </cell>
          <cell r="F537">
            <v>1250689</v>
          </cell>
        </row>
        <row r="538">
          <cell r="B538" t="str">
            <v>오르막차선</v>
          </cell>
          <cell r="C538" t="str">
            <v>2400*950m/m</v>
          </cell>
          <cell r="D538">
            <v>4</v>
          </cell>
          <cell r="E538" t="str">
            <v>EA</v>
          </cell>
          <cell r="F538">
            <v>1120689</v>
          </cell>
        </row>
        <row r="539">
          <cell r="B539" t="str">
            <v>2방향안내표지판</v>
          </cell>
          <cell r="C539" t="str">
            <v>3600*2200m/m</v>
          </cell>
          <cell r="D539">
            <v>2</v>
          </cell>
          <cell r="E539" t="str">
            <v>EA</v>
          </cell>
          <cell r="F539">
            <v>2460689</v>
          </cell>
        </row>
        <row r="540">
          <cell r="B540" t="str">
            <v>2)차선도색</v>
          </cell>
        </row>
        <row r="541">
          <cell r="B541" t="str">
            <v>차선도색</v>
          </cell>
          <cell r="C541" t="str">
            <v>상온형황색실선</v>
          </cell>
          <cell r="D541">
            <v>1033</v>
          </cell>
          <cell r="E541" t="str">
            <v>M2</v>
          </cell>
          <cell r="F541">
            <v>1145</v>
          </cell>
        </row>
        <row r="542">
          <cell r="B542" t="str">
            <v>"</v>
          </cell>
          <cell r="C542" t="str">
            <v>상온형백색실선</v>
          </cell>
          <cell r="D542">
            <v>2266</v>
          </cell>
          <cell r="E542" t="str">
            <v>M2</v>
          </cell>
          <cell r="F542">
            <v>1145</v>
          </cell>
        </row>
        <row r="543">
          <cell r="B543" t="str">
            <v>"</v>
          </cell>
          <cell r="C543" t="str">
            <v>상온형백색파선</v>
          </cell>
          <cell r="D543">
            <v>154</v>
          </cell>
          <cell r="E543" t="str">
            <v>M2</v>
          </cell>
          <cell r="F543">
            <v>1260</v>
          </cell>
        </row>
        <row r="544">
          <cell r="B544" t="str">
            <v>3)시선유도표지</v>
          </cell>
        </row>
        <row r="545">
          <cell r="B545" t="str">
            <v>데리네이타</v>
          </cell>
          <cell r="C545" t="str">
            <v>가드레일용</v>
          </cell>
          <cell r="D545">
            <v>178</v>
          </cell>
          <cell r="E545" t="str">
            <v>EA</v>
          </cell>
          <cell r="F545">
            <v>11509</v>
          </cell>
        </row>
        <row r="546">
          <cell r="B546" t="str">
            <v>"</v>
          </cell>
          <cell r="C546" t="str">
            <v>옹벽용</v>
          </cell>
          <cell r="D546">
            <v>136</v>
          </cell>
          <cell r="E546" t="str">
            <v>EA</v>
          </cell>
          <cell r="F546">
            <v>13886</v>
          </cell>
        </row>
        <row r="547">
          <cell r="B547" t="str">
            <v>"</v>
          </cell>
          <cell r="C547" t="str">
            <v>토공용</v>
          </cell>
          <cell r="D547">
            <v>103</v>
          </cell>
          <cell r="E547" t="str">
            <v>EA</v>
          </cell>
          <cell r="F547">
            <v>18773</v>
          </cell>
        </row>
        <row r="548">
          <cell r="B548" t="str">
            <v>갈매기표지판</v>
          </cell>
          <cell r="C548" t="str">
            <v>600*300m/m</v>
          </cell>
          <cell r="D548">
            <v>137</v>
          </cell>
          <cell r="E548" t="str">
            <v>EA</v>
          </cell>
          <cell r="F548">
            <v>121272</v>
          </cell>
        </row>
        <row r="549">
          <cell r="B549" t="str">
            <v>4)가드레일</v>
          </cell>
        </row>
        <row r="550">
          <cell r="B550" t="str">
            <v>가드레일 포스트</v>
          </cell>
          <cell r="C550" t="str">
            <v>150*75*2200m/m</v>
          </cell>
          <cell r="D550">
            <v>1176</v>
          </cell>
          <cell r="E550" t="str">
            <v>EA</v>
          </cell>
          <cell r="F550">
            <v>45872</v>
          </cell>
        </row>
        <row r="551">
          <cell r="B551" t="str">
            <v>표준레일</v>
          </cell>
          <cell r="C551" t="str">
            <v>4*350*4330m/m</v>
          </cell>
          <cell r="D551">
            <v>1152</v>
          </cell>
          <cell r="E551" t="str">
            <v>EA</v>
          </cell>
          <cell r="F551">
            <v>53537</v>
          </cell>
        </row>
        <row r="552">
          <cell r="B552" t="str">
            <v>단부레일</v>
          </cell>
          <cell r="D552">
            <v>48</v>
          </cell>
          <cell r="E552" t="str">
            <v>EA</v>
          </cell>
          <cell r="F552">
            <v>21207</v>
          </cell>
        </row>
        <row r="553">
          <cell r="B553" t="str">
            <v>5)낙석방지시설</v>
          </cell>
        </row>
        <row r="554">
          <cell r="B554" t="str">
            <v>낙석 방책</v>
          </cell>
          <cell r="C554" t="str">
            <v>옹벽용(일반부)</v>
          </cell>
          <cell r="D554">
            <v>2680</v>
          </cell>
          <cell r="E554" t="str">
            <v>M</v>
          </cell>
          <cell r="F554">
            <v>89639</v>
          </cell>
        </row>
        <row r="555">
          <cell r="B555" t="str">
            <v>"</v>
          </cell>
          <cell r="C555" t="str">
            <v>"  (단  부)</v>
          </cell>
          <cell r="D555">
            <v>42</v>
          </cell>
          <cell r="E555" t="str">
            <v>EA</v>
          </cell>
          <cell r="F555">
            <v>666906</v>
          </cell>
        </row>
        <row r="556">
          <cell r="B556" t="str">
            <v>낙석방지망설치</v>
          </cell>
          <cell r="D556">
            <v>28347</v>
          </cell>
          <cell r="E556" t="str">
            <v>M2</v>
          </cell>
          <cell r="F556">
            <v>23788</v>
          </cell>
        </row>
        <row r="557">
          <cell r="B557" t="str">
            <v>6)미끄럼방지시설</v>
          </cell>
          <cell r="D557">
            <v>3233</v>
          </cell>
          <cell r="E557" t="str">
            <v>M2</v>
          </cell>
          <cell r="F557">
            <v>51867</v>
          </cell>
        </row>
        <row r="558">
          <cell r="B558" t="str">
            <v>7)돌붙임</v>
          </cell>
        </row>
        <row r="559">
          <cell r="B559" t="str">
            <v>돌붙임</v>
          </cell>
          <cell r="D559">
            <v>4463</v>
          </cell>
          <cell r="E559" t="str">
            <v>M2</v>
          </cell>
          <cell r="F559">
            <v>25649</v>
          </cell>
        </row>
        <row r="560">
          <cell r="B560" t="str">
            <v>기초콘크리트타설</v>
          </cell>
          <cell r="C560" t="str">
            <v>무근(진동기제외)</v>
          </cell>
          <cell r="D560">
            <v>75</v>
          </cell>
          <cell r="E560" t="str">
            <v>M3</v>
          </cell>
          <cell r="F560">
            <v>20866</v>
          </cell>
        </row>
        <row r="561">
          <cell r="B561" t="str">
            <v>" 거푸집</v>
          </cell>
          <cell r="C561" t="str">
            <v>합판 6회</v>
          </cell>
          <cell r="D561">
            <v>207</v>
          </cell>
          <cell r="E561" t="str">
            <v>M2</v>
          </cell>
          <cell r="F561">
            <v>13552</v>
          </cell>
        </row>
        <row r="562">
          <cell r="B562" t="str">
            <v>8)가설건물</v>
          </cell>
          <cell r="D562">
            <v>1</v>
          </cell>
          <cell r="E562" t="str">
            <v>식</v>
          </cell>
          <cell r="F562">
            <v>84718656</v>
          </cell>
        </row>
        <row r="563">
          <cell r="B563" t="str">
            <v>9)시험비</v>
          </cell>
          <cell r="D563">
            <v>1</v>
          </cell>
          <cell r="E563" t="str">
            <v>식</v>
          </cell>
          <cell r="F563">
            <v>8462300</v>
          </cell>
        </row>
        <row r="564">
          <cell r="B564" t="str">
            <v>10)운반비</v>
          </cell>
        </row>
        <row r="565">
          <cell r="B565" t="str">
            <v>철근운반</v>
          </cell>
          <cell r="D565">
            <v>2356.4560000000001</v>
          </cell>
          <cell r="E565" t="str">
            <v>TON</v>
          </cell>
          <cell r="F565">
            <v>21618</v>
          </cell>
        </row>
        <row r="566">
          <cell r="B566" t="str">
            <v>흄관운반</v>
          </cell>
          <cell r="C566" t="str">
            <v>D=600m/m</v>
          </cell>
          <cell r="D566">
            <v>162</v>
          </cell>
          <cell r="E566" t="str">
            <v>본</v>
          </cell>
          <cell r="F566">
            <v>946</v>
          </cell>
        </row>
        <row r="567">
          <cell r="B567" t="str">
            <v>흄관운반</v>
          </cell>
          <cell r="C567" t="str">
            <v>D=800m/m</v>
          </cell>
          <cell r="D567">
            <v>56</v>
          </cell>
          <cell r="E567" t="str">
            <v>본</v>
          </cell>
          <cell r="F567">
            <v>1646</v>
          </cell>
        </row>
        <row r="568">
          <cell r="B568" t="str">
            <v>"</v>
          </cell>
          <cell r="C568" t="str">
            <v>D=1000m/m</v>
          </cell>
          <cell r="D568">
            <v>26</v>
          </cell>
          <cell r="E568" t="str">
            <v>본</v>
          </cell>
          <cell r="F568">
            <v>2636</v>
          </cell>
        </row>
        <row r="569">
          <cell r="B569" t="str">
            <v>"</v>
          </cell>
          <cell r="C569" t="str">
            <v>D=D1200m/m</v>
          </cell>
          <cell r="D569">
            <v>12</v>
          </cell>
          <cell r="E569" t="str">
            <v>본</v>
          </cell>
          <cell r="F569">
            <v>3653</v>
          </cell>
        </row>
        <row r="570">
          <cell r="B570" t="str">
            <v>모래구입및운반</v>
          </cell>
          <cell r="C570" t="str">
            <v>구조물용</v>
          </cell>
          <cell r="D570">
            <v>15393</v>
          </cell>
          <cell r="E570" t="str">
            <v>M3</v>
          </cell>
          <cell r="F570">
            <v>18846</v>
          </cell>
        </row>
        <row r="571">
          <cell r="B571" t="str">
            <v>"</v>
          </cell>
          <cell r="C571" t="str">
            <v>포장용</v>
          </cell>
          <cell r="D571">
            <v>11444</v>
          </cell>
          <cell r="E571" t="str">
            <v>M3</v>
          </cell>
          <cell r="F571">
            <v>17482</v>
          </cell>
        </row>
        <row r="572">
          <cell r="B572" t="str">
            <v>포대시멘트운반</v>
          </cell>
          <cell r="D572">
            <v>4407</v>
          </cell>
          <cell r="E572" t="str">
            <v>포대</v>
          </cell>
          <cell r="F572">
            <v>713</v>
          </cell>
        </row>
        <row r="573">
          <cell r="B573" t="str">
            <v>분말시멘트운반</v>
          </cell>
          <cell r="D573">
            <v>11633</v>
          </cell>
          <cell r="E573" t="str">
            <v>TON</v>
          </cell>
          <cell r="F573">
            <v>13136</v>
          </cell>
        </row>
        <row r="574">
          <cell r="B574" t="str">
            <v>중기운반비</v>
          </cell>
          <cell r="D574">
            <v>1</v>
          </cell>
          <cell r="E574" t="str">
            <v>식</v>
          </cell>
          <cell r="F574">
            <v>5659214</v>
          </cell>
        </row>
        <row r="575">
          <cell r="B575" t="str">
            <v>11)안전관리비</v>
          </cell>
        </row>
        <row r="576">
          <cell r="B576" t="str">
            <v>교통안전관리비</v>
          </cell>
          <cell r="D576">
            <v>1</v>
          </cell>
          <cell r="E576" t="str">
            <v>식</v>
          </cell>
          <cell r="F576">
            <v>4445016</v>
          </cell>
        </row>
        <row r="577">
          <cell r="B577" t="str">
            <v>정기안전점검비</v>
          </cell>
          <cell r="C577" t="str">
            <v>하오터널</v>
          </cell>
          <cell r="D577">
            <v>1</v>
          </cell>
          <cell r="E577" t="str">
            <v>식</v>
          </cell>
          <cell r="F577">
            <v>33638612</v>
          </cell>
        </row>
        <row r="578">
          <cell r="A578" t="str">
            <v>다)</v>
          </cell>
          <cell r="B578" t="str">
            <v>사급자재비</v>
          </cell>
        </row>
        <row r="579">
          <cell r="A579" t="str">
            <v>1)</v>
          </cell>
          <cell r="B579" t="str">
            <v>흄 관</v>
          </cell>
        </row>
        <row r="580">
          <cell r="B580" t="str">
            <v>흄관(소켓식)</v>
          </cell>
          <cell r="C580" t="str">
            <v>D600</v>
          </cell>
          <cell r="D580">
            <v>459</v>
          </cell>
          <cell r="E580" t="str">
            <v>본</v>
          </cell>
          <cell r="F580">
            <v>55727</v>
          </cell>
        </row>
        <row r="581">
          <cell r="B581" t="str">
            <v>"</v>
          </cell>
          <cell r="C581" t="str">
            <v>D800</v>
          </cell>
          <cell r="D581">
            <v>119</v>
          </cell>
          <cell r="E581" t="str">
            <v>본</v>
          </cell>
          <cell r="F581">
            <v>97045</v>
          </cell>
        </row>
        <row r="582">
          <cell r="B582" t="str">
            <v>"</v>
          </cell>
          <cell r="C582" t="str">
            <v>D1000</v>
          </cell>
          <cell r="D582">
            <v>89</v>
          </cell>
          <cell r="E582" t="str">
            <v>본</v>
          </cell>
          <cell r="F582">
            <v>154709</v>
          </cell>
        </row>
        <row r="583">
          <cell r="B583" t="str">
            <v>"</v>
          </cell>
          <cell r="C583" t="str">
            <v>D1200</v>
          </cell>
          <cell r="D583">
            <v>61</v>
          </cell>
          <cell r="E583" t="str">
            <v>본</v>
          </cell>
          <cell r="F583">
            <v>214572</v>
          </cell>
        </row>
        <row r="584">
          <cell r="A584" t="str">
            <v>2)</v>
          </cell>
          <cell r="B584" t="str">
            <v>시멘트</v>
          </cell>
        </row>
        <row r="585">
          <cell r="B585" t="str">
            <v>시멘트</v>
          </cell>
          <cell r="C585" t="str">
            <v>40KG</v>
          </cell>
          <cell r="D585">
            <v>4626</v>
          </cell>
          <cell r="E585" t="str">
            <v>대</v>
          </cell>
          <cell r="F585">
            <v>1959</v>
          </cell>
        </row>
        <row r="586">
          <cell r="B586" t="str">
            <v>"</v>
          </cell>
          <cell r="C586" t="str">
            <v>분말</v>
          </cell>
          <cell r="D586">
            <v>11633</v>
          </cell>
          <cell r="E586" t="str">
            <v>TON</v>
          </cell>
          <cell r="F586">
            <v>46299</v>
          </cell>
        </row>
        <row r="587">
          <cell r="A587" t="str">
            <v>3)</v>
          </cell>
          <cell r="B587" t="str">
            <v>GABION</v>
          </cell>
        </row>
        <row r="588">
          <cell r="B588" t="str">
            <v>GABION</v>
          </cell>
          <cell r="C588" t="str">
            <v>1.5*1.0*1.0M아연도금</v>
          </cell>
          <cell r="D588">
            <v>5051</v>
          </cell>
          <cell r="E588" t="str">
            <v>매</v>
          </cell>
          <cell r="F588">
            <v>36000</v>
          </cell>
        </row>
        <row r="589">
          <cell r="B589" t="str">
            <v>"</v>
          </cell>
          <cell r="C589" t="str">
            <v>1.5*1.0*1.0MPVC코팅</v>
          </cell>
          <cell r="D589">
            <v>642</v>
          </cell>
          <cell r="E589" t="str">
            <v>매</v>
          </cell>
          <cell r="F589">
            <v>46000</v>
          </cell>
        </row>
        <row r="590">
          <cell r="B590" t="str">
            <v>"</v>
          </cell>
          <cell r="C590" t="str">
            <v>2.0*1.0*0.5M아연도금</v>
          </cell>
          <cell r="D590">
            <v>1255</v>
          </cell>
          <cell r="E590" t="str">
            <v>매</v>
          </cell>
          <cell r="F590">
            <v>32000</v>
          </cell>
        </row>
        <row r="591">
          <cell r="B591" t="str">
            <v>"</v>
          </cell>
          <cell r="C591" t="str">
            <v>2.0*1.0*0.5MPVC코팅</v>
          </cell>
          <cell r="D591">
            <v>1932</v>
          </cell>
          <cell r="E591" t="str">
            <v>매</v>
          </cell>
          <cell r="F591">
            <v>40000</v>
          </cell>
        </row>
        <row r="592">
          <cell r="B592" t="str">
            <v>"</v>
          </cell>
          <cell r="C592" t="str">
            <v>2.0*1.0*1.0M아연도금</v>
          </cell>
          <cell r="D592">
            <v>3888</v>
          </cell>
          <cell r="E592" t="str">
            <v>매</v>
          </cell>
          <cell r="F592">
            <v>44000</v>
          </cell>
        </row>
        <row r="593">
          <cell r="A593" t="str">
            <v>4)</v>
          </cell>
          <cell r="B593" t="str">
            <v>레미콘</v>
          </cell>
        </row>
        <row r="594">
          <cell r="B594" t="str">
            <v>레미콘</v>
          </cell>
          <cell r="C594" t="str">
            <v>19-400-12</v>
          </cell>
          <cell r="D594">
            <v>252</v>
          </cell>
          <cell r="E594" t="str">
            <v>M3</v>
          </cell>
          <cell r="F594">
            <v>87950</v>
          </cell>
        </row>
        <row r="595">
          <cell r="B595" t="str">
            <v>"</v>
          </cell>
          <cell r="C595" t="str">
            <v>40-160-8</v>
          </cell>
          <cell r="D595">
            <v>1879</v>
          </cell>
          <cell r="E595" t="str">
            <v>M3</v>
          </cell>
          <cell r="F595">
            <v>48010</v>
          </cell>
        </row>
        <row r="596">
          <cell r="A596" t="str">
            <v>5)</v>
          </cell>
          <cell r="B596" t="str">
            <v>아스팔트</v>
          </cell>
        </row>
        <row r="597">
          <cell r="B597" t="str">
            <v>아스팔트</v>
          </cell>
          <cell r="C597" t="str">
            <v>MC-1</v>
          </cell>
          <cell r="D597">
            <v>432</v>
          </cell>
          <cell r="E597" t="str">
            <v>D/M</v>
          </cell>
          <cell r="F597">
            <v>44000</v>
          </cell>
        </row>
        <row r="598">
          <cell r="B598" t="str">
            <v>"</v>
          </cell>
          <cell r="C598" t="str">
            <v>RSC-4</v>
          </cell>
          <cell r="D598">
            <v>169</v>
          </cell>
          <cell r="E598" t="str">
            <v>D/M</v>
          </cell>
          <cell r="F598">
            <v>41000</v>
          </cell>
        </row>
        <row r="599">
          <cell r="A599" t="str">
            <v>6)</v>
          </cell>
          <cell r="B599" t="str">
            <v>고재대</v>
          </cell>
          <cell r="D599">
            <v>92.411000000000001</v>
          </cell>
          <cell r="E599" t="str">
            <v>TON</v>
          </cell>
          <cell r="F599">
            <v>-110000</v>
          </cell>
        </row>
        <row r="600">
          <cell r="A600" t="str">
            <v>총계</v>
          </cell>
        </row>
        <row r="601">
          <cell r="A601" t="str">
            <v>2.</v>
          </cell>
          <cell r="B601" t="str">
            <v>건축공사</v>
          </cell>
        </row>
        <row r="602">
          <cell r="B602" t="str">
            <v>건축공사</v>
          </cell>
          <cell r="D602">
            <v>1</v>
          </cell>
          <cell r="E602" t="str">
            <v>식</v>
          </cell>
          <cell r="F602">
            <v>0</v>
          </cell>
        </row>
        <row r="603">
          <cell r="A603" t="str">
            <v>3.</v>
          </cell>
          <cell r="B603" t="str">
            <v>설비공사</v>
          </cell>
          <cell r="F603">
            <v>0</v>
          </cell>
        </row>
        <row r="604">
          <cell r="B604" t="str">
            <v>설비공사</v>
          </cell>
          <cell r="D604">
            <v>1</v>
          </cell>
          <cell r="E604" t="str">
            <v>식</v>
          </cell>
          <cell r="F604">
            <v>0</v>
          </cell>
        </row>
        <row r="605">
          <cell r="A605" t="str">
            <v>총합계</v>
          </cell>
          <cell r="D605">
            <v>0</v>
          </cell>
          <cell r="F605">
            <v>0</v>
          </cell>
        </row>
        <row r="606">
          <cell r="B606" t="str">
            <v>간접 노무비</v>
          </cell>
          <cell r="D606">
            <v>1</v>
          </cell>
          <cell r="E606" t="str">
            <v>식</v>
          </cell>
          <cell r="F606">
            <v>0</v>
          </cell>
        </row>
        <row r="607">
          <cell r="B607" t="str">
            <v>산재 보험료</v>
          </cell>
          <cell r="D607">
            <v>1</v>
          </cell>
          <cell r="E607" t="str">
            <v>식</v>
          </cell>
          <cell r="F607">
            <v>0</v>
          </cell>
        </row>
        <row r="608">
          <cell r="B608" t="str">
            <v>고용 보험료</v>
          </cell>
          <cell r="D608">
            <v>1</v>
          </cell>
          <cell r="E608" t="str">
            <v>식</v>
          </cell>
          <cell r="F608">
            <v>0</v>
          </cell>
        </row>
        <row r="609">
          <cell r="B609" t="str">
            <v>안전 관리비</v>
          </cell>
          <cell r="D609">
            <v>1</v>
          </cell>
          <cell r="E609" t="str">
            <v>식</v>
          </cell>
          <cell r="F609">
            <v>0</v>
          </cell>
        </row>
        <row r="610">
          <cell r="B610" t="str">
            <v>기타   경비</v>
          </cell>
          <cell r="D610">
            <v>1</v>
          </cell>
          <cell r="E610" t="str">
            <v>식</v>
          </cell>
          <cell r="F610">
            <v>0</v>
          </cell>
        </row>
        <row r="611">
          <cell r="B611" t="str">
            <v>퇴직 부금비</v>
          </cell>
          <cell r="D611">
            <v>1</v>
          </cell>
          <cell r="E611" t="str">
            <v>식</v>
          </cell>
          <cell r="F611">
            <v>0</v>
          </cell>
        </row>
        <row r="612">
          <cell r="B612" t="str">
            <v>일반 관리비</v>
          </cell>
          <cell r="D612">
            <v>1</v>
          </cell>
          <cell r="E612" t="str">
            <v>식</v>
          </cell>
          <cell r="F612">
            <v>0</v>
          </cell>
        </row>
        <row r="613">
          <cell r="B613" t="str">
            <v>이       윤</v>
          </cell>
          <cell r="D613">
            <v>1</v>
          </cell>
          <cell r="E613" t="str">
            <v>식</v>
          </cell>
          <cell r="F613">
            <v>0</v>
          </cell>
        </row>
        <row r="614">
          <cell r="B614" t="str">
            <v>기술료</v>
          </cell>
          <cell r="D614">
            <v>1</v>
          </cell>
          <cell r="E614" t="str">
            <v>식</v>
          </cell>
          <cell r="F614">
            <v>131000000</v>
          </cell>
        </row>
        <row r="615">
          <cell r="B615" t="str">
            <v>공사손해보험료</v>
          </cell>
          <cell r="D615">
            <v>1</v>
          </cell>
          <cell r="E615" t="str">
            <v>식</v>
          </cell>
          <cell r="F615">
            <v>0</v>
          </cell>
        </row>
        <row r="616">
          <cell r="B616" t="str">
            <v>부가 가치세</v>
          </cell>
          <cell r="D616">
            <v>1</v>
          </cell>
          <cell r="E616" t="str">
            <v>식</v>
          </cell>
          <cell r="F616">
            <v>0</v>
          </cell>
        </row>
        <row r="617">
          <cell r="B617" t="str">
            <v>골재대</v>
          </cell>
          <cell r="D617">
            <v>1</v>
          </cell>
          <cell r="E617" t="str">
            <v>식</v>
          </cell>
          <cell r="F617">
            <v>14200057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"/>
      <sheetName val="투찰"/>
      <sheetName val="토공"/>
      <sheetName val="철콘"/>
      <sheetName val="하도급사항"/>
      <sheetName val="한라갑지"/>
      <sheetName val="한라토공"/>
      <sheetName val="철콘갑지"/>
      <sheetName val="한라철콘"/>
      <sheetName val="선산갑지"/>
      <sheetName val="설 계"/>
    </sheetNames>
    <sheetDataSet>
      <sheetData sheetId="0">
        <row r="2">
          <cell r="F2" t="str">
            <v>단       가</v>
          </cell>
          <cell r="G2" t="str">
            <v>금         액</v>
          </cell>
          <cell r="H2" t="str">
            <v>단       가</v>
          </cell>
          <cell r="I2" t="str">
            <v>금         액</v>
          </cell>
          <cell r="J2" t="str">
            <v>단       가</v>
          </cell>
          <cell r="K2" t="str">
            <v>금         액</v>
          </cell>
          <cell r="L2" t="str">
            <v>단       가</v>
          </cell>
          <cell r="M2" t="str">
            <v>금         액</v>
          </cell>
          <cell r="N2" t="str">
            <v>단       가</v>
          </cell>
          <cell r="O2" t="str">
            <v>금         액</v>
          </cell>
        </row>
        <row r="3">
          <cell r="B3" t="str">
            <v>*. 순  공  사  비</v>
          </cell>
          <cell r="G3">
            <v>4959759059</v>
          </cell>
          <cell r="I3">
            <v>10308318763</v>
          </cell>
          <cell r="K3">
            <v>2290909487</v>
          </cell>
          <cell r="M3">
            <v>17558987309</v>
          </cell>
          <cell r="O3">
            <v>13840428625</v>
          </cell>
        </row>
        <row r="4">
          <cell r="B4" t="str">
            <v>가. 공    사    비</v>
          </cell>
          <cell r="G4">
            <v>4276270915</v>
          </cell>
          <cell r="I4">
            <v>10297473581</v>
          </cell>
          <cell r="K4">
            <v>2281448066</v>
          </cell>
          <cell r="M4">
            <v>16855192562</v>
          </cell>
          <cell r="O4">
            <v>13139269210</v>
          </cell>
        </row>
        <row r="5">
          <cell r="B5" t="str">
            <v>1) 토          공</v>
          </cell>
          <cell r="G5">
            <v>777135586</v>
          </cell>
          <cell r="I5">
            <v>2058205023</v>
          </cell>
          <cell r="K5">
            <v>555692522</v>
          </cell>
          <cell r="M5">
            <v>3391033131</v>
          </cell>
          <cell r="O5">
            <v>2335736320</v>
          </cell>
        </row>
        <row r="6">
          <cell r="B6" t="str">
            <v>가) 본  선  토  공</v>
          </cell>
          <cell r="G6">
            <v>261925903</v>
          </cell>
          <cell r="I6">
            <v>690843931</v>
          </cell>
          <cell r="K6">
            <v>286194875</v>
          </cell>
          <cell r="L6">
            <v>0</v>
          </cell>
          <cell r="M6">
            <v>1238964709</v>
          </cell>
          <cell r="O6">
            <v>753278400</v>
          </cell>
        </row>
        <row r="7">
          <cell r="B7" t="str">
            <v>깍        기</v>
          </cell>
          <cell r="C7" t="str">
            <v>토  사</v>
          </cell>
          <cell r="D7" t="str">
            <v>23863</v>
          </cell>
          <cell r="E7" t="str">
            <v>㎥</v>
          </cell>
          <cell r="F7">
            <v>189</v>
          </cell>
          <cell r="G7">
            <v>4510107</v>
          </cell>
          <cell r="H7">
            <v>239</v>
          </cell>
          <cell r="I7">
            <v>5703257</v>
          </cell>
          <cell r="J7">
            <v>256</v>
          </cell>
          <cell r="K7">
            <v>6108928</v>
          </cell>
          <cell r="L7">
            <v>684</v>
          </cell>
          <cell r="M7">
            <v>16322292</v>
          </cell>
          <cell r="N7">
            <v>430</v>
          </cell>
          <cell r="O7">
            <v>10261090</v>
          </cell>
          <cell r="P7">
            <v>0.62865497076023391</v>
          </cell>
        </row>
        <row r="8">
          <cell r="B8" t="str">
            <v>깍        기</v>
          </cell>
          <cell r="C8" t="str">
            <v>풍화암</v>
          </cell>
          <cell r="D8" t="str">
            <v>7621</v>
          </cell>
          <cell r="E8" t="str">
            <v>㎥</v>
          </cell>
          <cell r="F8">
            <v>404</v>
          </cell>
          <cell r="G8">
            <v>3078884</v>
          </cell>
          <cell r="H8">
            <v>227</v>
          </cell>
          <cell r="I8">
            <v>1729967</v>
          </cell>
          <cell r="J8">
            <v>500</v>
          </cell>
          <cell r="K8">
            <v>3810500</v>
          </cell>
          <cell r="L8">
            <v>1131</v>
          </cell>
          <cell r="M8">
            <v>8619351</v>
          </cell>
          <cell r="N8">
            <v>780</v>
          </cell>
          <cell r="O8">
            <v>5944380</v>
          </cell>
          <cell r="P8">
            <v>0.68965517241379315</v>
          </cell>
        </row>
        <row r="9">
          <cell r="B9" t="str">
            <v>깍        기</v>
          </cell>
          <cell r="C9" t="str">
            <v>연  암</v>
          </cell>
          <cell r="D9" t="str">
            <v>2055</v>
          </cell>
          <cell r="E9" t="str">
            <v>㎥</v>
          </cell>
          <cell r="F9">
            <v>1997</v>
          </cell>
          <cell r="G9">
            <v>4103835</v>
          </cell>
          <cell r="H9">
            <v>8548</v>
          </cell>
          <cell r="I9">
            <v>17566140</v>
          </cell>
          <cell r="J9">
            <v>1343</v>
          </cell>
          <cell r="K9">
            <v>2759865</v>
          </cell>
          <cell r="L9">
            <v>11888</v>
          </cell>
          <cell r="M9">
            <v>24429840</v>
          </cell>
          <cell r="N9">
            <v>7550</v>
          </cell>
          <cell r="O9">
            <v>15515250</v>
          </cell>
          <cell r="P9">
            <v>0.63509421265141319</v>
          </cell>
        </row>
        <row r="10">
          <cell r="B10" t="str">
            <v>깍        기</v>
          </cell>
          <cell r="C10" t="str">
            <v>경  암</v>
          </cell>
          <cell r="D10" t="str">
            <v>143</v>
          </cell>
          <cell r="E10" t="str">
            <v>㎥</v>
          </cell>
          <cell r="F10">
            <v>3439</v>
          </cell>
          <cell r="G10">
            <v>491777</v>
          </cell>
          <cell r="H10">
            <v>15090</v>
          </cell>
          <cell r="I10">
            <v>2157870</v>
          </cell>
          <cell r="J10">
            <v>2165</v>
          </cell>
          <cell r="K10">
            <v>309595</v>
          </cell>
          <cell r="L10">
            <v>20694</v>
          </cell>
          <cell r="M10">
            <v>2959242</v>
          </cell>
          <cell r="N10">
            <v>13000</v>
          </cell>
          <cell r="O10">
            <v>1859000</v>
          </cell>
          <cell r="P10">
            <v>0.62820141103701554</v>
          </cell>
        </row>
        <row r="11">
          <cell r="B11" t="str">
            <v>돋        기</v>
          </cell>
          <cell r="C11" t="str">
            <v>유용토</v>
          </cell>
          <cell r="D11" t="str">
            <v>89374</v>
          </cell>
          <cell r="E11" t="str">
            <v>㎥</v>
          </cell>
          <cell r="F11">
            <v>1364</v>
          </cell>
          <cell r="G11">
            <v>121906136</v>
          </cell>
          <cell r="H11">
            <v>4741</v>
          </cell>
          <cell r="I11">
            <v>423722134</v>
          </cell>
          <cell r="J11">
            <v>1848</v>
          </cell>
          <cell r="K11">
            <v>165163152</v>
          </cell>
          <cell r="L11">
            <v>7953</v>
          </cell>
          <cell r="M11">
            <v>710791422</v>
          </cell>
          <cell r="N11">
            <v>4870</v>
          </cell>
          <cell r="O11">
            <v>435251380</v>
          </cell>
          <cell r="P11">
            <v>0.61234754180812268</v>
          </cell>
        </row>
        <row r="12">
          <cell r="B12" t="str">
            <v>잔 토  처 리</v>
          </cell>
          <cell r="C12" t="str">
            <v>사토,ℓ = 8.0㎞</v>
          </cell>
          <cell r="D12" t="str">
            <v>50714</v>
          </cell>
          <cell r="E12" t="str">
            <v>㎥</v>
          </cell>
          <cell r="F12">
            <v>2063</v>
          </cell>
          <cell r="G12">
            <v>104622982</v>
          </cell>
          <cell r="H12">
            <v>2122</v>
          </cell>
          <cell r="I12">
            <v>107615108</v>
          </cell>
          <cell r="J12">
            <v>2103</v>
          </cell>
          <cell r="K12">
            <v>106651542</v>
          </cell>
          <cell r="L12">
            <v>6288</v>
          </cell>
          <cell r="M12">
            <v>318889632</v>
          </cell>
          <cell r="N12">
            <v>3800</v>
          </cell>
          <cell r="O12">
            <v>192713200</v>
          </cell>
          <cell r="P12">
            <v>0.60432569974554706</v>
          </cell>
        </row>
        <row r="13">
          <cell r="B13" t="str">
            <v>구조물뒷채움</v>
          </cell>
          <cell r="C13" t="str">
            <v>막  돌</v>
          </cell>
          <cell r="D13" t="str">
            <v>1605</v>
          </cell>
          <cell r="E13" t="str">
            <v>㎥</v>
          </cell>
          <cell r="F13">
            <v>701</v>
          </cell>
          <cell r="G13">
            <v>1125105</v>
          </cell>
          <cell r="H13">
            <v>16194</v>
          </cell>
          <cell r="I13">
            <v>25991370</v>
          </cell>
          <cell r="J13">
            <v>823</v>
          </cell>
          <cell r="K13">
            <v>1320915</v>
          </cell>
          <cell r="L13">
            <v>17718</v>
          </cell>
          <cell r="M13">
            <v>28437390</v>
          </cell>
          <cell r="N13">
            <v>12100</v>
          </cell>
          <cell r="O13">
            <v>19420500</v>
          </cell>
          <cell r="P13">
            <v>0.68292132294841401</v>
          </cell>
        </row>
        <row r="14">
          <cell r="B14" t="str">
            <v>층   따   기</v>
          </cell>
          <cell r="D14" t="str">
            <v>457</v>
          </cell>
          <cell r="E14" t="str">
            <v>㎥</v>
          </cell>
          <cell r="F14">
            <v>82</v>
          </cell>
          <cell r="G14">
            <v>37474</v>
          </cell>
          <cell r="H14">
            <v>176</v>
          </cell>
          <cell r="I14">
            <v>80432</v>
          </cell>
          <cell r="J14">
            <v>154</v>
          </cell>
          <cell r="K14">
            <v>70378</v>
          </cell>
          <cell r="L14">
            <v>412</v>
          </cell>
          <cell r="M14">
            <v>188284</v>
          </cell>
          <cell r="N14">
            <v>400</v>
          </cell>
          <cell r="O14">
            <v>182800</v>
          </cell>
          <cell r="P14">
            <v>0.970873786407767</v>
          </cell>
        </row>
        <row r="15">
          <cell r="B15" t="str">
            <v>떼 입  히 기</v>
          </cell>
          <cell r="C15" t="str">
            <v>줄  떼</v>
          </cell>
          <cell r="D15" t="str">
            <v>11448</v>
          </cell>
          <cell r="E15" t="str">
            <v>㎡</v>
          </cell>
          <cell r="F15">
            <v>846</v>
          </cell>
          <cell r="G15">
            <v>9685008</v>
          </cell>
          <cell r="H15">
            <v>3593</v>
          </cell>
          <cell r="I15">
            <v>41132664</v>
          </cell>
          <cell r="K15">
            <v>0</v>
          </cell>
          <cell r="L15">
            <v>4439</v>
          </cell>
          <cell r="M15">
            <v>50817672</v>
          </cell>
          <cell r="N15">
            <v>2500</v>
          </cell>
          <cell r="O15">
            <v>28620000</v>
          </cell>
          <cell r="P15">
            <v>0.56318990763685517</v>
          </cell>
        </row>
        <row r="16">
          <cell r="B16" t="str">
            <v>떼 입  히 기</v>
          </cell>
          <cell r="C16" t="str">
            <v>평  떼</v>
          </cell>
          <cell r="D16" t="str">
            <v>2549</v>
          </cell>
          <cell r="E16" t="str">
            <v>㎡</v>
          </cell>
          <cell r="F16">
            <v>2695</v>
          </cell>
          <cell r="G16">
            <v>6869555</v>
          </cell>
          <cell r="H16">
            <v>4461</v>
          </cell>
          <cell r="I16">
            <v>11371089</v>
          </cell>
          <cell r="K16">
            <v>0</v>
          </cell>
          <cell r="L16">
            <v>7156</v>
          </cell>
          <cell r="M16">
            <v>18240644</v>
          </cell>
          <cell r="N16">
            <v>4000</v>
          </cell>
          <cell r="O16">
            <v>10196000</v>
          </cell>
          <cell r="P16">
            <v>0.55897149245388489</v>
          </cell>
        </row>
        <row r="17">
          <cell r="B17" t="str">
            <v>쪽제비싸리식재</v>
          </cell>
          <cell r="C17" t="str">
            <v>1년생,H = 1.0m이하</v>
          </cell>
          <cell r="D17" t="str">
            <v>11448</v>
          </cell>
          <cell r="E17" t="str">
            <v>㎡</v>
          </cell>
          <cell r="F17">
            <v>480</v>
          </cell>
          <cell r="G17">
            <v>5495040</v>
          </cell>
          <cell r="H17">
            <v>4130</v>
          </cell>
          <cell r="I17">
            <v>47280240</v>
          </cell>
          <cell r="K17">
            <v>0</v>
          </cell>
          <cell r="L17">
            <v>4610</v>
          </cell>
          <cell r="M17">
            <v>52775280</v>
          </cell>
          <cell r="N17">
            <v>2600</v>
          </cell>
          <cell r="O17">
            <v>29764800</v>
          </cell>
          <cell r="P17">
            <v>0.56399132321041212</v>
          </cell>
        </row>
        <row r="18">
          <cell r="B18" t="str">
            <v>산마루 측 구</v>
          </cell>
          <cell r="C18" t="str">
            <v>토  사</v>
          </cell>
          <cell r="D18" t="str">
            <v>1420</v>
          </cell>
          <cell r="E18" t="str">
            <v>m</v>
          </cell>
          <cell r="G18">
            <v>0</v>
          </cell>
          <cell r="H18">
            <v>4573</v>
          </cell>
          <cell r="I18">
            <v>6493660</v>
          </cell>
          <cell r="K18">
            <v>0</v>
          </cell>
          <cell r="L18">
            <v>4573</v>
          </cell>
          <cell r="M18">
            <v>6493660</v>
          </cell>
          <cell r="N18">
            <v>2500</v>
          </cell>
          <cell r="O18">
            <v>3550000</v>
          </cell>
          <cell r="P18">
            <v>0.5466870763175159</v>
          </cell>
        </row>
        <row r="19">
          <cell r="B19" t="str">
            <v>나) 본  선  부  속</v>
          </cell>
          <cell r="G19">
            <v>215523552</v>
          </cell>
          <cell r="I19">
            <v>845763189</v>
          </cell>
          <cell r="K19">
            <v>72592604</v>
          </cell>
          <cell r="L19">
            <v>0</v>
          </cell>
          <cell r="M19">
            <v>1133879345</v>
          </cell>
          <cell r="O19">
            <v>889899600</v>
          </cell>
          <cell r="P19">
            <v>0</v>
          </cell>
        </row>
        <row r="20">
          <cell r="B20" t="str">
            <v>터   파   기</v>
          </cell>
          <cell r="C20" t="str">
            <v>토사,육상</v>
          </cell>
          <cell r="D20" t="str">
            <v>14880</v>
          </cell>
          <cell r="E20" t="str">
            <v>㎥</v>
          </cell>
          <cell r="F20">
            <v>174</v>
          </cell>
          <cell r="G20">
            <v>2589120</v>
          </cell>
          <cell r="H20">
            <v>220</v>
          </cell>
          <cell r="I20">
            <v>3273600</v>
          </cell>
          <cell r="J20">
            <v>235</v>
          </cell>
          <cell r="K20">
            <v>3496800</v>
          </cell>
          <cell r="L20">
            <v>629</v>
          </cell>
          <cell r="M20">
            <v>9359520</v>
          </cell>
          <cell r="N20">
            <v>450</v>
          </cell>
          <cell r="O20">
            <v>6696000</v>
          </cell>
          <cell r="P20">
            <v>0.71542130365659773</v>
          </cell>
        </row>
        <row r="21">
          <cell r="B21" t="str">
            <v>터   파   기</v>
          </cell>
          <cell r="C21" t="str">
            <v>풍화암,육상</v>
          </cell>
          <cell r="D21" t="str">
            <v>208</v>
          </cell>
          <cell r="E21" t="str">
            <v>㎥</v>
          </cell>
          <cell r="F21">
            <v>4973</v>
          </cell>
          <cell r="G21">
            <v>1034384</v>
          </cell>
          <cell r="H21">
            <v>19235</v>
          </cell>
          <cell r="I21">
            <v>4000880</v>
          </cell>
          <cell r="J21">
            <v>864</v>
          </cell>
          <cell r="K21">
            <v>179712</v>
          </cell>
          <cell r="L21">
            <v>25072</v>
          </cell>
          <cell r="M21">
            <v>5214976</v>
          </cell>
          <cell r="N21">
            <v>17600</v>
          </cell>
          <cell r="O21">
            <v>3660800</v>
          </cell>
          <cell r="P21">
            <v>0.7019783024888322</v>
          </cell>
        </row>
        <row r="22">
          <cell r="B22" t="str">
            <v>터   파   기</v>
          </cell>
          <cell r="C22" t="str">
            <v>연암,육상</v>
          </cell>
          <cell r="D22" t="str">
            <v>90</v>
          </cell>
          <cell r="E22" t="str">
            <v>㎥</v>
          </cell>
          <cell r="F22">
            <v>6081</v>
          </cell>
          <cell r="G22">
            <v>547290</v>
          </cell>
          <cell r="H22">
            <v>23277</v>
          </cell>
          <cell r="I22">
            <v>2094930</v>
          </cell>
          <cell r="J22">
            <v>1479</v>
          </cell>
          <cell r="K22">
            <v>133110</v>
          </cell>
          <cell r="L22">
            <v>30837</v>
          </cell>
          <cell r="M22">
            <v>2775330</v>
          </cell>
          <cell r="N22">
            <v>21200</v>
          </cell>
          <cell r="O22">
            <v>1908000</v>
          </cell>
          <cell r="P22">
            <v>0.68748581249797325</v>
          </cell>
        </row>
        <row r="23">
          <cell r="B23" t="str">
            <v>터   파   기</v>
          </cell>
          <cell r="C23" t="str">
            <v>경암,육상</v>
          </cell>
          <cell r="D23" t="str">
            <v>18</v>
          </cell>
          <cell r="E23" t="str">
            <v>㎥</v>
          </cell>
          <cell r="F23">
            <v>8446</v>
          </cell>
          <cell r="G23">
            <v>152028</v>
          </cell>
          <cell r="H23">
            <v>33677</v>
          </cell>
          <cell r="I23">
            <v>606186</v>
          </cell>
          <cell r="J23">
            <v>2844</v>
          </cell>
          <cell r="K23">
            <v>51192</v>
          </cell>
          <cell r="L23">
            <v>44967</v>
          </cell>
          <cell r="M23">
            <v>809406</v>
          </cell>
          <cell r="N23">
            <v>28700</v>
          </cell>
          <cell r="O23">
            <v>516600</v>
          </cell>
          <cell r="P23">
            <v>0.63824582471590274</v>
          </cell>
        </row>
        <row r="24">
          <cell r="B24" t="str">
            <v>되 메  우 기</v>
          </cell>
          <cell r="C24" t="str">
            <v>토  사</v>
          </cell>
          <cell r="D24" t="str">
            <v>9602</v>
          </cell>
          <cell r="E24" t="str">
            <v>㎥</v>
          </cell>
          <cell r="F24">
            <v>156</v>
          </cell>
          <cell r="G24">
            <v>1497912</v>
          </cell>
          <cell r="H24">
            <v>575</v>
          </cell>
          <cell r="I24">
            <v>5521150</v>
          </cell>
          <cell r="J24">
            <v>212</v>
          </cell>
          <cell r="K24">
            <v>2035624</v>
          </cell>
          <cell r="L24">
            <v>943</v>
          </cell>
          <cell r="M24">
            <v>9054686</v>
          </cell>
          <cell r="N24">
            <v>700</v>
          </cell>
          <cell r="O24">
            <v>6721400</v>
          </cell>
          <cell r="P24">
            <v>0.74231177094379641</v>
          </cell>
        </row>
        <row r="25">
          <cell r="B25" t="str">
            <v>기초막돌다짐</v>
          </cell>
          <cell r="C25" t="str">
            <v>막  돌</v>
          </cell>
          <cell r="D25" t="str">
            <v>1157</v>
          </cell>
          <cell r="E25" t="str">
            <v>㎥</v>
          </cell>
          <cell r="F25">
            <v>491</v>
          </cell>
          <cell r="G25">
            <v>568087</v>
          </cell>
          <cell r="H25">
            <v>38604</v>
          </cell>
          <cell r="I25">
            <v>44664828</v>
          </cell>
          <cell r="J25">
            <v>493</v>
          </cell>
          <cell r="K25">
            <v>570401</v>
          </cell>
          <cell r="L25">
            <v>39588</v>
          </cell>
          <cell r="M25">
            <v>45803316</v>
          </cell>
          <cell r="N25">
            <v>29000</v>
          </cell>
          <cell r="O25">
            <v>33553000</v>
          </cell>
          <cell r="P25">
            <v>0.73254521572193598</v>
          </cell>
        </row>
        <row r="26">
          <cell r="B26" t="str">
            <v>PSC 말뚝박기</v>
          </cell>
          <cell r="C26" t="str">
            <v>직항,φ400㎜×5m</v>
          </cell>
          <cell r="D26" t="str">
            <v>414</v>
          </cell>
          <cell r="E26" t="str">
            <v>본</v>
          </cell>
          <cell r="F26">
            <v>94197</v>
          </cell>
          <cell r="G26">
            <v>38997558</v>
          </cell>
          <cell r="H26">
            <v>76725</v>
          </cell>
          <cell r="I26">
            <v>31764150</v>
          </cell>
          <cell r="J26">
            <v>59159</v>
          </cell>
          <cell r="K26">
            <v>24491826</v>
          </cell>
          <cell r="L26">
            <v>230081</v>
          </cell>
          <cell r="M26">
            <v>95253534</v>
          </cell>
          <cell r="N26">
            <v>177000</v>
          </cell>
          <cell r="O26">
            <v>73278000</v>
          </cell>
          <cell r="P26">
            <v>0.76929429201020505</v>
          </cell>
        </row>
        <row r="27">
          <cell r="B27" t="str">
            <v>PSC 말뚝박기</v>
          </cell>
          <cell r="C27" t="str">
            <v>직항,φ400㎜×6m</v>
          </cell>
          <cell r="D27" t="str">
            <v>456</v>
          </cell>
          <cell r="E27" t="str">
            <v>본</v>
          </cell>
          <cell r="F27">
            <v>112570</v>
          </cell>
          <cell r="G27">
            <v>51331920</v>
          </cell>
          <cell r="H27">
            <v>83768</v>
          </cell>
          <cell r="I27">
            <v>38198208</v>
          </cell>
          <cell r="J27">
            <v>67988</v>
          </cell>
          <cell r="K27">
            <v>31002528</v>
          </cell>
          <cell r="L27">
            <v>264326</v>
          </cell>
          <cell r="M27">
            <v>120532656</v>
          </cell>
          <cell r="N27">
            <v>200000</v>
          </cell>
          <cell r="O27">
            <v>91200000</v>
          </cell>
          <cell r="P27">
            <v>0.75664142006461721</v>
          </cell>
        </row>
        <row r="28">
          <cell r="B28" t="str">
            <v>법면보호블럭</v>
          </cell>
          <cell r="C28" t="str">
            <v>130×110×590㎜</v>
          </cell>
          <cell r="D28" t="str">
            <v>3274</v>
          </cell>
          <cell r="E28" t="str">
            <v>㎡</v>
          </cell>
          <cell r="F28">
            <v>10600</v>
          </cell>
          <cell r="G28">
            <v>34704400</v>
          </cell>
          <cell r="H28">
            <v>7804</v>
          </cell>
          <cell r="I28">
            <v>25550296</v>
          </cell>
          <cell r="K28">
            <v>0</v>
          </cell>
          <cell r="L28">
            <v>18404</v>
          </cell>
          <cell r="M28">
            <v>60254696</v>
          </cell>
          <cell r="N28">
            <v>12500</v>
          </cell>
          <cell r="O28">
            <v>40925000</v>
          </cell>
          <cell r="P28">
            <v>0.67920017387524456</v>
          </cell>
        </row>
        <row r="29">
          <cell r="B29" t="str">
            <v>바닥콘크리트</v>
          </cell>
          <cell r="C29" t="str">
            <v>σck = 135㎏/㎠</v>
          </cell>
          <cell r="D29" t="str">
            <v>391</v>
          </cell>
          <cell r="E29" t="str">
            <v>㎥</v>
          </cell>
          <cell r="F29">
            <v>2802</v>
          </cell>
          <cell r="G29">
            <v>1095582</v>
          </cell>
          <cell r="H29">
            <v>26736</v>
          </cell>
          <cell r="I29">
            <v>10453776</v>
          </cell>
          <cell r="K29">
            <v>0</v>
          </cell>
          <cell r="L29">
            <v>29538</v>
          </cell>
          <cell r="M29">
            <v>11549358</v>
          </cell>
          <cell r="N29">
            <v>25000</v>
          </cell>
          <cell r="O29">
            <v>9775000</v>
          </cell>
          <cell r="P29">
            <v>0.84636739115715354</v>
          </cell>
        </row>
        <row r="30">
          <cell r="B30" t="str">
            <v>방음벽기초철근콘크리트</v>
          </cell>
          <cell r="C30" t="str">
            <v>σck = 240㎏/㎠</v>
          </cell>
          <cell r="D30" t="str">
            <v>416</v>
          </cell>
          <cell r="E30" t="str">
            <v>㎥</v>
          </cell>
          <cell r="F30">
            <v>18962</v>
          </cell>
          <cell r="G30">
            <v>7888192</v>
          </cell>
          <cell r="H30">
            <v>91829</v>
          </cell>
          <cell r="I30">
            <v>38200864</v>
          </cell>
          <cell r="J30">
            <v>7</v>
          </cell>
          <cell r="K30">
            <v>2912</v>
          </cell>
          <cell r="L30">
            <v>110798</v>
          </cell>
          <cell r="M30">
            <v>46091968</v>
          </cell>
          <cell r="N30">
            <v>91300</v>
          </cell>
          <cell r="O30">
            <v>37980800</v>
          </cell>
          <cell r="P30">
            <v>0.82402209426162931</v>
          </cell>
        </row>
        <row r="31">
          <cell r="B31" t="str">
            <v>방음벽 설 치</v>
          </cell>
          <cell r="C31" t="str">
            <v>일반흡음형,H = 2.0m</v>
          </cell>
          <cell r="D31" t="str">
            <v>2040</v>
          </cell>
          <cell r="E31" t="str">
            <v>m</v>
          </cell>
          <cell r="F31">
            <v>322</v>
          </cell>
          <cell r="G31">
            <v>656880</v>
          </cell>
          <cell r="H31">
            <v>63153</v>
          </cell>
          <cell r="I31">
            <v>128832120</v>
          </cell>
          <cell r="J31">
            <v>266</v>
          </cell>
          <cell r="K31">
            <v>542640</v>
          </cell>
          <cell r="L31">
            <v>63741</v>
          </cell>
          <cell r="M31">
            <v>130031640</v>
          </cell>
          <cell r="N31">
            <v>41200</v>
          </cell>
          <cell r="O31">
            <v>84048000</v>
          </cell>
          <cell r="P31">
            <v>0.64636576144083091</v>
          </cell>
        </row>
        <row r="32">
          <cell r="B32" t="str">
            <v>L형옹벽기초철근콘크리트</v>
          </cell>
          <cell r="C32" t="str">
            <v>σck = 240㎏/㎠</v>
          </cell>
          <cell r="D32" t="str">
            <v>2367</v>
          </cell>
          <cell r="E32" t="str">
            <v>㎥</v>
          </cell>
          <cell r="F32">
            <v>3832</v>
          </cell>
          <cell r="G32">
            <v>9070344</v>
          </cell>
          <cell r="H32">
            <v>72655</v>
          </cell>
          <cell r="I32">
            <v>171974385</v>
          </cell>
          <cell r="J32">
            <v>7</v>
          </cell>
          <cell r="K32">
            <v>16569</v>
          </cell>
          <cell r="L32">
            <v>76494</v>
          </cell>
          <cell r="M32">
            <v>181061298</v>
          </cell>
          <cell r="N32">
            <v>64000</v>
          </cell>
          <cell r="O32">
            <v>151488000</v>
          </cell>
          <cell r="P32">
            <v>0.8366669281250817</v>
          </cell>
        </row>
        <row r="33">
          <cell r="B33" t="str">
            <v>L형옹벽구체철근콘크리트</v>
          </cell>
          <cell r="C33" t="str">
            <v>σck = 240㎏/㎠</v>
          </cell>
          <cell r="D33" t="str">
            <v>1693</v>
          </cell>
          <cell r="E33" t="str">
            <v>㎥</v>
          </cell>
          <cell r="F33">
            <v>29237</v>
          </cell>
          <cell r="G33">
            <v>49498241</v>
          </cell>
          <cell r="H33">
            <v>170983</v>
          </cell>
          <cell r="I33">
            <v>289474219</v>
          </cell>
          <cell r="J33">
            <v>4227</v>
          </cell>
          <cell r="K33">
            <v>7156311</v>
          </cell>
          <cell r="L33">
            <v>204447</v>
          </cell>
          <cell r="M33">
            <v>346128771</v>
          </cell>
          <cell r="N33">
            <v>171000</v>
          </cell>
          <cell r="O33">
            <v>289503000</v>
          </cell>
          <cell r="P33">
            <v>0.83640258844590532</v>
          </cell>
        </row>
        <row r="34">
          <cell r="B34" t="str">
            <v>수로콘크리트</v>
          </cell>
          <cell r="C34" t="str">
            <v>σck = 180㎏/㎠</v>
          </cell>
          <cell r="D34" t="str">
            <v>813</v>
          </cell>
          <cell r="E34" t="str">
            <v>㎥</v>
          </cell>
          <cell r="F34">
            <v>19517</v>
          </cell>
          <cell r="G34">
            <v>15867321</v>
          </cell>
          <cell r="H34">
            <v>62796</v>
          </cell>
          <cell r="I34">
            <v>51053148</v>
          </cell>
          <cell r="J34">
            <v>3583</v>
          </cell>
          <cell r="K34">
            <v>2912979</v>
          </cell>
          <cell r="L34">
            <v>85896</v>
          </cell>
          <cell r="M34">
            <v>69833448</v>
          </cell>
          <cell r="N34">
            <v>72000</v>
          </cell>
          <cell r="O34">
            <v>58536000</v>
          </cell>
          <cell r="P34">
            <v>0.83822296730930423</v>
          </cell>
        </row>
        <row r="35">
          <cell r="B35" t="str">
            <v>수로뚜껑철근콘크리트</v>
          </cell>
          <cell r="C35" t="str">
            <v>σck = 210㎏/㎠</v>
          </cell>
          <cell r="D35" t="str">
            <v>1</v>
          </cell>
          <cell r="E35" t="str">
            <v>㎥</v>
          </cell>
          <cell r="F35">
            <v>24293</v>
          </cell>
          <cell r="G35">
            <v>24293</v>
          </cell>
          <cell r="H35">
            <v>100449</v>
          </cell>
          <cell r="I35">
            <v>100449</v>
          </cell>
          <cell r="K35">
            <v>0</v>
          </cell>
          <cell r="L35">
            <v>124742</v>
          </cell>
          <cell r="M35">
            <v>124742</v>
          </cell>
          <cell r="N35">
            <v>110000</v>
          </cell>
          <cell r="O35">
            <v>110000</v>
          </cell>
          <cell r="P35">
            <v>0.88182007663818118</v>
          </cell>
        </row>
        <row r="36">
          <cell r="B36" t="str">
            <v>다) 개  천  내  기</v>
          </cell>
          <cell r="G36">
            <v>107450</v>
          </cell>
          <cell r="I36">
            <v>1736947</v>
          </cell>
          <cell r="K36">
            <v>121835</v>
          </cell>
          <cell r="L36">
            <v>0</v>
          </cell>
          <cell r="M36">
            <v>1966232</v>
          </cell>
          <cell r="O36">
            <v>1298210</v>
          </cell>
          <cell r="P36">
            <v>0</v>
          </cell>
        </row>
        <row r="37">
          <cell r="B37" t="str">
            <v>깍        기</v>
          </cell>
          <cell r="C37" t="str">
            <v>토  사</v>
          </cell>
          <cell r="D37" t="str">
            <v>447</v>
          </cell>
          <cell r="E37" t="str">
            <v>㎥</v>
          </cell>
          <cell r="F37">
            <v>189</v>
          </cell>
          <cell r="G37">
            <v>84483</v>
          </cell>
          <cell r="H37">
            <v>239</v>
          </cell>
          <cell r="I37">
            <v>106833</v>
          </cell>
          <cell r="J37">
            <v>256</v>
          </cell>
          <cell r="K37">
            <v>114432</v>
          </cell>
          <cell r="L37">
            <v>684</v>
          </cell>
          <cell r="M37">
            <v>305748</v>
          </cell>
          <cell r="N37">
            <v>430</v>
          </cell>
          <cell r="O37">
            <v>192210</v>
          </cell>
          <cell r="P37">
            <v>0.62865497076023391</v>
          </cell>
        </row>
        <row r="38">
          <cell r="B38" t="str">
            <v>수 로 뚝쌓기</v>
          </cell>
          <cell r="D38" t="str">
            <v>369</v>
          </cell>
          <cell r="E38" t="str">
            <v>㎥</v>
          </cell>
          <cell r="G38">
            <v>0</v>
          </cell>
          <cell r="H38">
            <v>4150</v>
          </cell>
          <cell r="I38">
            <v>1531350</v>
          </cell>
          <cell r="K38">
            <v>0</v>
          </cell>
          <cell r="L38">
            <v>4150</v>
          </cell>
          <cell r="M38">
            <v>1531350</v>
          </cell>
          <cell r="N38">
            <v>2700</v>
          </cell>
          <cell r="O38">
            <v>996300</v>
          </cell>
          <cell r="P38">
            <v>0.6506024096385542</v>
          </cell>
        </row>
        <row r="39">
          <cell r="B39" t="str">
            <v>기초막돌다짐</v>
          </cell>
          <cell r="C39" t="str">
            <v>막  돌</v>
          </cell>
          <cell r="D39" t="str">
            <v>1</v>
          </cell>
          <cell r="E39" t="str">
            <v>㎥</v>
          </cell>
          <cell r="F39">
            <v>491</v>
          </cell>
          <cell r="G39">
            <v>491</v>
          </cell>
          <cell r="H39">
            <v>38604</v>
          </cell>
          <cell r="I39">
            <v>38604</v>
          </cell>
          <cell r="J39">
            <v>493</v>
          </cell>
          <cell r="K39">
            <v>493</v>
          </cell>
          <cell r="L39">
            <v>39588</v>
          </cell>
          <cell r="M39">
            <v>39588</v>
          </cell>
          <cell r="N39">
            <v>29700</v>
          </cell>
          <cell r="O39">
            <v>29700</v>
          </cell>
          <cell r="P39">
            <v>0.75022734161867233</v>
          </cell>
        </row>
        <row r="40">
          <cell r="B40" t="str">
            <v>낙차공콘크리트</v>
          </cell>
          <cell r="C40" t="str">
            <v>σck = 180㎏/㎠</v>
          </cell>
          <cell r="D40" t="str">
            <v>2</v>
          </cell>
          <cell r="E40" t="str">
            <v>㎥</v>
          </cell>
          <cell r="F40">
            <v>11238</v>
          </cell>
          <cell r="G40">
            <v>22476</v>
          </cell>
          <cell r="H40">
            <v>30080</v>
          </cell>
          <cell r="I40">
            <v>60160</v>
          </cell>
          <cell r="J40">
            <v>3455</v>
          </cell>
          <cell r="K40">
            <v>6910</v>
          </cell>
          <cell r="L40">
            <v>44773</v>
          </cell>
          <cell r="M40">
            <v>89546</v>
          </cell>
          <cell r="N40">
            <v>40000</v>
          </cell>
          <cell r="O40">
            <v>80000</v>
          </cell>
          <cell r="P40">
            <v>0.89339557322493468</v>
          </cell>
        </row>
        <row r="41">
          <cell r="B41" t="str">
            <v>라) 길    내    기</v>
          </cell>
          <cell r="G41">
            <v>21015876</v>
          </cell>
          <cell r="I41">
            <v>29831145</v>
          </cell>
          <cell r="K41">
            <v>9948760</v>
          </cell>
          <cell r="L41">
            <v>0</v>
          </cell>
          <cell r="M41">
            <v>60795781</v>
          </cell>
          <cell r="N41">
            <v>0</v>
          </cell>
          <cell r="O41">
            <v>43028470</v>
          </cell>
          <cell r="P41">
            <v>0</v>
          </cell>
        </row>
        <row r="42">
          <cell r="B42" t="str">
            <v>깍        기</v>
          </cell>
          <cell r="C42" t="str">
            <v>토  사</v>
          </cell>
          <cell r="D42" t="str">
            <v>2028</v>
          </cell>
          <cell r="E42" t="str">
            <v>㎥</v>
          </cell>
          <cell r="F42">
            <v>189</v>
          </cell>
          <cell r="G42">
            <v>383292</v>
          </cell>
          <cell r="H42">
            <v>239</v>
          </cell>
          <cell r="I42">
            <v>484692</v>
          </cell>
          <cell r="J42">
            <v>256</v>
          </cell>
          <cell r="K42">
            <v>519168</v>
          </cell>
          <cell r="L42">
            <v>684</v>
          </cell>
          <cell r="M42">
            <v>1387152</v>
          </cell>
          <cell r="N42">
            <v>430</v>
          </cell>
          <cell r="O42">
            <v>872040</v>
          </cell>
          <cell r="P42">
            <v>0.62865497076023391</v>
          </cell>
        </row>
        <row r="43">
          <cell r="B43" t="str">
            <v>돋        기</v>
          </cell>
          <cell r="C43" t="str">
            <v>유용토</v>
          </cell>
          <cell r="D43" t="str">
            <v>3489</v>
          </cell>
          <cell r="E43" t="str">
            <v>㎥</v>
          </cell>
          <cell r="F43">
            <v>1364</v>
          </cell>
          <cell r="G43">
            <v>4758996</v>
          </cell>
          <cell r="H43">
            <v>4741</v>
          </cell>
          <cell r="I43">
            <v>16541349</v>
          </cell>
          <cell r="J43">
            <v>1848</v>
          </cell>
          <cell r="K43">
            <v>6447672</v>
          </cell>
          <cell r="L43">
            <v>7953</v>
          </cell>
          <cell r="M43">
            <v>27748017</v>
          </cell>
          <cell r="N43">
            <v>4870</v>
          </cell>
          <cell r="O43">
            <v>16991430</v>
          </cell>
          <cell r="P43">
            <v>0.61234754180812268</v>
          </cell>
        </row>
        <row r="44">
          <cell r="B44" t="str">
            <v>떼 입  히 기</v>
          </cell>
          <cell r="C44" t="str">
            <v>줄  떼</v>
          </cell>
          <cell r="D44" t="str">
            <v>918</v>
          </cell>
          <cell r="E44" t="str">
            <v>㎡</v>
          </cell>
          <cell r="F44">
            <v>846</v>
          </cell>
          <cell r="G44">
            <v>776628</v>
          </cell>
          <cell r="H44">
            <v>3593</v>
          </cell>
          <cell r="I44">
            <v>3298374</v>
          </cell>
          <cell r="K44">
            <v>0</v>
          </cell>
          <cell r="L44">
            <v>4439</v>
          </cell>
          <cell r="M44">
            <v>4075002</v>
          </cell>
          <cell r="N44">
            <v>2500</v>
          </cell>
          <cell r="O44">
            <v>2295000</v>
          </cell>
          <cell r="P44">
            <v>0.56318990763685517</v>
          </cell>
        </row>
        <row r="45">
          <cell r="B45" t="str">
            <v>막자갈 깔 기</v>
          </cell>
          <cell r="C45" t="str">
            <v>T = 20㎝</v>
          </cell>
          <cell r="D45" t="str">
            <v>208</v>
          </cell>
          <cell r="E45" t="str">
            <v>㎥</v>
          </cell>
          <cell r="F45">
            <v>631</v>
          </cell>
          <cell r="G45">
            <v>131248</v>
          </cell>
          <cell r="H45">
            <v>20964</v>
          </cell>
          <cell r="I45">
            <v>4360512</v>
          </cell>
          <cell r="J45">
            <v>686</v>
          </cell>
          <cell r="K45">
            <v>142688</v>
          </cell>
          <cell r="L45">
            <v>22281</v>
          </cell>
          <cell r="M45">
            <v>4634448</v>
          </cell>
          <cell r="N45">
            <v>16000</v>
          </cell>
          <cell r="O45">
            <v>3328000</v>
          </cell>
          <cell r="P45">
            <v>0.71810062384991702</v>
          </cell>
        </row>
        <row r="46">
          <cell r="B46" t="str">
            <v>아스콘 포 장</v>
          </cell>
          <cell r="C46" t="str">
            <v>T = 55㎝</v>
          </cell>
          <cell r="D46" t="str">
            <v>800</v>
          </cell>
          <cell r="E46" t="str">
            <v>㎡</v>
          </cell>
          <cell r="F46">
            <v>16201</v>
          </cell>
          <cell r="G46">
            <v>12960800</v>
          </cell>
          <cell r="H46">
            <v>3092</v>
          </cell>
          <cell r="I46">
            <v>2473600</v>
          </cell>
          <cell r="J46">
            <v>2794</v>
          </cell>
          <cell r="K46">
            <v>2235200</v>
          </cell>
          <cell r="L46">
            <v>22087</v>
          </cell>
          <cell r="M46">
            <v>17669600</v>
          </cell>
          <cell r="N46">
            <v>19000</v>
          </cell>
          <cell r="O46">
            <v>15200000</v>
          </cell>
          <cell r="P46">
            <v>0.86023452709738757</v>
          </cell>
        </row>
        <row r="47">
          <cell r="B47" t="str">
            <v>흄 관  부 설</v>
          </cell>
          <cell r="C47" t="str">
            <v>φ100㎝×1</v>
          </cell>
          <cell r="D47" t="str">
            <v>26</v>
          </cell>
          <cell r="E47" t="str">
            <v>m</v>
          </cell>
          <cell r="F47">
            <v>77112</v>
          </cell>
          <cell r="G47">
            <v>2004912</v>
          </cell>
          <cell r="H47">
            <v>102793</v>
          </cell>
          <cell r="I47">
            <v>2672618</v>
          </cell>
          <cell r="J47">
            <v>23232</v>
          </cell>
          <cell r="K47">
            <v>604032</v>
          </cell>
          <cell r="L47">
            <v>203137</v>
          </cell>
          <cell r="M47">
            <v>5281562</v>
          </cell>
          <cell r="N47">
            <v>167000</v>
          </cell>
          <cell r="O47">
            <v>4342000</v>
          </cell>
          <cell r="P47">
            <v>0.822105278703535</v>
          </cell>
        </row>
        <row r="48">
          <cell r="B48" t="str">
            <v>마) 지          축</v>
          </cell>
          <cell r="G48">
            <v>79063469</v>
          </cell>
          <cell r="I48">
            <v>299818046</v>
          </cell>
          <cell r="K48">
            <v>68980829</v>
          </cell>
          <cell r="L48">
            <v>0</v>
          </cell>
          <cell r="M48">
            <v>447862344</v>
          </cell>
          <cell r="N48">
            <v>0</v>
          </cell>
          <cell r="O48">
            <v>305411250</v>
          </cell>
          <cell r="P48">
            <v>0</v>
          </cell>
        </row>
        <row r="49">
          <cell r="B49" t="str">
            <v>깍        기</v>
          </cell>
          <cell r="C49" t="str">
            <v>토  사</v>
          </cell>
          <cell r="D49" t="str">
            <v>11912</v>
          </cell>
          <cell r="E49" t="str">
            <v>㎥</v>
          </cell>
          <cell r="F49">
            <v>189</v>
          </cell>
          <cell r="G49">
            <v>2251368</v>
          </cell>
          <cell r="H49">
            <v>239</v>
          </cell>
          <cell r="I49">
            <v>2846968</v>
          </cell>
          <cell r="J49">
            <v>256</v>
          </cell>
          <cell r="K49">
            <v>3049472</v>
          </cell>
          <cell r="L49">
            <v>684</v>
          </cell>
          <cell r="M49">
            <v>8147808</v>
          </cell>
          <cell r="N49">
            <v>430</v>
          </cell>
          <cell r="O49">
            <v>5122160</v>
          </cell>
          <cell r="P49">
            <v>0.62865497076023391</v>
          </cell>
        </row>
        <row r="50">
          <cell r="B50" t="str">
            <v>돋        기</v>
          </cell>
          <cell r="C50" t="str">
            <v>유용토</v>
          </cell>
          <cell r="D50" t="str">
            <v>32397</v>
          </cell>
          <cell r="E50" t="str">
            <v>㎥</v>
          </cell>
          <cell r="F50">
            <v>1364</v>
          </cell>
          <cell r="G50">
            <v>44189508</v>
          </cell>
          <cell r="H50">
            <v>4741</v>
          </cell>
          <cell r="I50">
            <v>153594177</v>
          </cell>
          <cell r="J50">
            <v>1848</v>
          </cell>
          <cell r="K50">
            <v>59869656</v>
          </cell>
          <cell r="L50">
            <v>7953</v>
          </cell>
          <cell r="M50">
            <v>257653341</v>
          </cell>
          <cell r="N50">
            <v>4870</v>
          </cell>
          <cell r="O50">
            <v>157773390</v>
          </cell>
          <cell r="P50">
            <v>0.61234754180812268</v>
          </cell>
        </row>
        <row r="51">
          <cell r="B51" t="str">
            <v>떼 입  히 기</v>
          </cell>
          <cell r="C51" t="str">
            <v>줄  떼</v>
          </cell>
          <cell r="D51" t="str">
            <v>2308</v>
          </cell>
          <cell r="E51" t="str">
            <v>㎡</v>
          </cell>
          <cell r="F51">
            <v>846</v>
          </cell>
          <cell r="G51">
            <v>1952568</v>
          </cell>
          <cell r="H51">
            <v>3593</v>
          </cell>
          <cell r="I51">
            <v>8292644</v>
          </cell>
          <cell r="K51">
            <v>0</v>
          </cell>
          <cell r="L51">
            <v>4439</v>
          </cell>
          <cell r="M51">
            <v>10245212</v>
          </cell>
          <cell r="N51">
            <v>2500</v>
          </cell>
          <cell r="O51">
            <v>5770000</v>
          </cell>
          <cell r="P51">
            <v>0.56318990763685517</v>
          </cell>
        </row>
        <row r="52">
          <cell r="B52" t="str">
            <v>떼 입  히 기</v>
          </cell>
          <cell r="C52" t="str">
            <v>평  떼</v>
          </cell>
          <cell r="D52" t="str">
            <v>1274</v>
          </cell>
          <cell r="E52" t="str">
            <v>㎡</v>
          </cell>
          <cell r="F52">
            <v>2695</v>
          </cell>
          <cell r="G52">
            <v>3433430</v>
          </cell>
          <cell r="H52">
            <v>4461</v>
          </cell>
          <cell r="I52">
            <v>5683314</v>
          </cell>
          <cell r="K52">
            <v>0</v>
          </cell>
          <cell r="L52">
            <v>7156</v>
          </cell>
          <cell r="M52">
            <v>9116744</v>
          </cell>
          <cell r="N52">
            <v>4000</v>
          </cell>
          <cell r="O52">
            <v>5096000</v>
          </cell>
          <cell r="P52">
            <v>0.55897149245388489</v>
          </cell>
        </row>
        <row r="53">
          <cell r="B53" t="str">
            <v>쪽제비싸리식재</v>
          </cell>
          <cell r="C53" t="str">
            <v>1년생,H = 1.0m이하</v>
          </cell>
          <cell r="D53" t="str">
            <v>2308</v>
          </cell>
          <cell r="E53" t="str">
            <v>㎡</v>
          </cell>
          <cell r="F53">
            <v>480</v>
          </cell>
          <cell r="G53">
            <v>1107840</v>
          </cell>
          <cell r="H53">
            <v>4130</v>
          </cell>
          <cell r="I53">
            <v>9532040</v>
          </cell>
          <cell r="K53">
            <v>0</v>
          </cell>
          <cell r="L53">
            <v>4610</v>
          </cell>
          <cell r="M53">
            <v>10639880</v>
          </cell>
          <cell r="N53">
            <v>2600</v>
          </cell>
          <cell r="O53">
            <v>6000800</v>
          </cell>
          <cell r="P53">
            <v>0.56399132321041212</v>
          </cell>
        </row>
        <row r="54">
          <cell r="B54" t="str">
            <v>산마루 측 구</v>
          </cell>
          <cell r="C54" t="str">
            <v>토  사</v>
          </cell>
          <cell r="D54" t="str">
            <v>60</v>
          </cell>
          <cell r="E54" t="str">
            <v>m</v>
          </cell>
          <cell r="G54">
            <v>0</v>
          </cell>
          <cell r="H54">
            <v>4256</v>
          </cell>
          <cell r="I54">
            <v>255360</v>
          </cell>
          <cell r="K54">
            <v>0</v>
          </cell>
          <cell r="L54">
            <v>4256</v>
          </cell>
          <cell r="M54">
            <v>255360</v>
          </cell>
          <cell r="N54">
            <v>3300</v>
          </cell>
          <cell r="O54">
            <v>198000</v>
          </cell>
          <cell r="P54">
            <v>0.77537593984962405</v>
          </cell>
        </row>
        <row r="55">
          <cell r="B55" t="str">
            <v>터   파   기</v>
          </cell>
          <cell r="C55" t="str">
            <v>토사,육상</v>
          </cell>
          <cell r="D55" t="str">
            <v>5398</v>
          </cell>
          <cell r="E55" t="str">
            <v>㎥</v>
          </cell>
          <cell r="F55">
            <v>174</v>
          </cell>
          <cell r="G55">
            <v>939252</v>
          </cell>
          <cell r="H55">
            <v>220</v>
          </cell>
          <cell r="I55">
            <v>1187560</v>
          </cell>
          <cell r="J55">
            <v>235</v>
          </cell>
          <cell r="K55">
            <v>1268530</v>
          </cell>
          <cell r="L55">
            <v>629</v>
          </cell>
          <cell r="M55">
            <v>3395342</v>
          </cell>
          <cell r="N55">
            <v>450</v>
          </cell>
          <cell r="O55">
            <v>2429100</v>
          </cell>
          <cell r="P55">
            <v>0.71542130365659773</v>
          </cell>
        </row>
        <row r="56">
          <cell r="B56" t="str">
            <v>되 메  우 기</v>
          </cell>
          <cell r="C56" t="str">
            <v>토  사</v>
          </cell>
          <cell r="D56" t="str">
            <v>3844</v>
          </cell>
          <cell r="E56" t="str">
            <v>㎥</v>
          </cell>
          <cell r="F56">
            <v>156</v>
          </cell>
          <cell r="G56">
            <v>599664</v>
          </cell>
          <cell r="H56">
            <v>575</v>
          </cell>
          <cell r="I56">
            <v>2210300</v>
          </cell>
          <cell r="J56">
            <v>212</v>
          </cell>
          <cell r="K56">
            <v>814928</v>
          </cell>
          <cell r="L56">
            <v>943</v>
          </cell>
          <cell r="M56">
            <v>3624892</v>
          </cell>
          <cell r="N56">
            <v>700</v>
          </cell>
          <cell r="O56">
            <v>2690800</v>
          </cell>
          <cell r="P56">
            <v>0.74231177094379641</v>
          </cell>
        </row>
        <row r="57">
          <cell r="B57" t="str">
            <v>바닥콘크리트</v>
          </cell>
          <cell r="C57" t="str">
            <v>σck = 135㎏/㎠</v>
          </cell>
          <cell r="D57" t="str">
            <v>56</v>
          </cell>
          <cell r="E57" t="str">
            <v>㎥</v>
          </cell>
          <cell r="F57">
            <v>2354</v>
          </cell>
          <cell r="G57">
            <v>131824</v>
          </cell>
          <cell r="H57">
            <v>25798</v>
          </cell>
          <cell r="I57">
            <v>1444688</v>
          </cell>
          <cell r="K57">
            <v>0</v>
          </cell>
          <cell r="L57">
            <v>28152</v>
          </cell>
          <cell r="M57">
            <v>1576512</v>
          </cell>
          <cell r="N57">
            <v>24000</v>
          </cell>
          <cell r="O57">
            <v>1344000</v>
          </cell>
          <cell r="P57">
            <v>0.85251491901108267</v>
          </cell>
        </row>
        <row r="58">
          <cell r="B58" t="str">
            <v>수로콘크리트</v>
          </cell>
          <cell r="C58" t="str">
            <v>σck = 180㎏/㎠</v>
          </cell>
          <cell r="D58" t="str">
            <v>622</v>
          </cell>
          <cell r="E58" t="str">
            <v>㎥</v>
          </cell>
          <cell r="F58">
            <v>17892</v>
          </cell>
          <cell r="G58">
            <v>11128824</v>
          </cell>
          <cell r="H58">
            <v>55114</v>
          </cell>
          <cell r="I58">
            <v>34280908</v>
          </cell>
          <cell r="J58">
            <v>3546</v>
          </cell>
          <cell r="K58">
            <v>2205612</v>
          </cell>
          <cell r="L58">
            <v>76552</v>
          </cell>
          <cell r="M58">
            <v>47615344</v>
          </cell>
          <cell r="N58">
            <v>62000</v>
          </cell>
          <cell r="O58">
            <v>38564000</v>
          </cell>
          <cell r="P58">
            <v>0.8099069913261574</v>
          </cell>
        </row>
        <row r="59">
          <cell r="B59" t="str">
            <v>L형옹벽기초철근콘크리트</v>
          </cell>
          <cell r="C59" t="str">
            <v>σck = 240㎏/㎠</v>
          </cell>
          <cell r="D59" t="str">
            <v>529</v>
          </cell>
          <cell r="E59" t="str">
            <v>㎥</v>
          </cell>
          <cell r="F59">
            <v>4231</v>
          </cell>
          <cell r="G59">
            <v>2238199</v>
          </cell>
          <cell r="H59">
            <v>32495</v>
          </cell>
          <cell r="I59">
            <v>17189855</v>
          </cell>
          <cell r="J59">
            <v>7</v>
          </cell>
          <cell r="K59">
            <v>3703</v>
          </cell>
          <cell r="L59">
            <v>36733</v>
          </cell>
          <cell r="M59">
            <v>19431757</v>
          </cell>
          <cell r="N59">
            <v>31000</v>
          </cell>
          <cell r="O59">
            <v>16399000</v>
          </cell>
          <cell r="P59">
            <v>0.84392780333759831</v>
          </cell>
        </row>
        <row r="60">
          <cell r="B60" t="str">
            <v>L형옹벽구체철근콘크리트</v>
          </cell>
          <cell r="C60" t="str">
            <v>σck = 240㎏/㎠</v>
          </cell>
          <cell r="D60" t="str">
            <v>424</v>
          </cell>
          <cell r="E60" t="str">
            <v>㎥</v>
          </cell>
          <cell r="F60">
            <v>26158</v>
          </cell>
          <cell r="G60">
            <v>11090992</v>
          </cell>
          <cell r="H60">
            <v>149293</v>
          </cell>
          <cell r="I60">
            <v>63300232</v>
          </cell>
          <cell r="J60">
            <v>4172</v>
          </cell>
          <cell r="K60">
            <v>1768928</v>
          </cell>
          <cell r="L60">
            <v>179623</v>
          </cell>
          <cell r="M60">
            <v>76160152</v>
          </cell>
          <cell r="N60">
            <v>151000</v>
          </cell>
          <cell r="O60">
            <v>64024000</v>
          </cell>
          <cell r="P60">
            <v>0.84064958273717727</v>
          </cell>
        </row>
        <row r="61">
          <cell r="B61" t="str">
            <v>바) 연  약  지  반</v>
          </cell>
          <cell r="G61">
            <v>199499336</v>
          </cell>
          <cell r="I61">
            <v>190211765</v>
          </cell>
          <cell r="K61">
            <v>117853619</v>
          </cell>
          <cell r="L61">
            <v>0</v>
          </cell>
          <cell r="M61">
            <v>507564720</v>
          </cell>
          <cell r="N61">
            <v>0</v>
          </cell>
          <cell r="O61">
            <v>342820390</v>
          </cell>
          <cell r="P61">
            <v>0</v>
          </cell>
        </row>
        <row r="62">
          <cell r="B62" t="str">
            <v>돋        기</v>
          </cell>
          <cell r="C62" t="str">
            <v>유용토</v>
          </cell>
          <cell r="D62" t="str">
            <v>29973</v>
          </cell>
          <cell r="E62" t="str">
            <v>㎥</v>
          </cell>
          <cell r="F62">
            <v>1364</v>
          </cell>
          <cell r="G62">
            <v>40883172</v>
          </cell>
          <cell r="H62">
            <v>4741</v>
          </cell>
          <cell r="I62">
            <v>142101993</v>
          </cell>
          <cell r="J62">
            <v>1848</v>
          </cell>
          <cell r="K62">
            <v>55390104</v>
          </cell>
          <cell r="L62">
            <v>7953</v>
          </cell>
          <cell r="M62">
            <v>238375269</v>
          </cell>
          <cell r="N62">
            <v>4870</v>
          </cell>
          <cell r="O62">
            <v>145968510</v>
          </cell>
          <cell r="P62">
            <v>0.61234754180812268</v>
          </cell>
        </row>
        <row r="63">
          <cell r="B63" t="str">
            <v>깍        기</v>
          </cell>
          <cell r="C63" t="str">
            <v>토  사</v>
          </cell>
          <cell r="D63" t="str">
            <v>10406</v>
          </cell>
          <cell r="E63" t="str">
            <v>㎥</v>
          </cell>
          <cell r="F63">
            <v>189</v>
          </cell>
          <cell r="G63">
            <v>1966734</v>
          </cell>
          <cell r="H63">
            <v>239</v>
          </cell>
          <cell r="I63">
            <v>2487034</v>
          </cell>
          <cell r="J63">
            <v>256</v>
          </cell>
          <cell r="K63">
            <v>2663936</v>
          </cell>
          <cell r="L63">
            <v>684</v>
          </cell>
          <cell r="M63">
            <v>7117704</v>
          </cell>
          <cell r="N63">
            <v>430</v>
          </cell>
          <cell r="O63">
            <v>4474580</v>
          </cell>
          <cell r="P63">
            <v>0.62865497076023391</v>
          </cell>
        </row>
        <row r="64">
          <cell r="B64" t="str">
            <v>터   파   기</v>
          </cell>
          <cell r="C64" t="str">
            <v>토사,육상</v>
          </cell>
          <cell r="D64" t="str">
            <v>116</v>
          </cell>
          <cell r="E64" t="str">
            <v>㎥</v>
          </cell>
          <cell r="F64">
            <v>174</v>
          </cell>
          <cell r="G64">
            <v>20184</v>
          </cell>
          <cell r="H64">
            <v>220</v>
          </cell>
          <cell r="I64">
            <v>25520</v>
          </cell>
          <cell r="J64">
            <v>235</v>
          </cell>
          <cell r="K64">
            <v>27260</v>
          </cell>
          <cell r="L64">
            <v>629</v>
          </cell>
          <cell r="M64">
            <v>72964</v>
          </cell>
          <cell r="N64">
            <v>450</v>
          </cell>
          <cell r="O64">
            <v>52200</v>
          </cell>
          <cell r="P64">
            <v>0.71542130365659773</v>
          </cell>
        </row>
        <row r="65">
          <cell r="B65" t="str">
            <v>유공관 부 설</v>
          </cell>
          <cell r="C65" t="str">
            <v>T.H.P Pipe,φ250㎜</v>
          </cell>
          <cell r="D65" t="str">
            <v>428</v>
          </cell>
          <cell r="E65" t="str">
            <v>m</v>
          </cell>
          <cell r="F65">
            <v>5551</v>
          </cell>
          <cell r="G65">
            <v>2375828</v>
          </cell>
          <cell r="H65">
            <v>12940</v>
          </cell>
          <cell r="I65">
            <v>5538320</v>
          </cell>
          <cell r="J65">
            <v>117</v>
          </cell>
          <cell r="K65">
            <v>50076</v>
          </cell>
          <cell r="L65">
            <v>18608</v>
          </cell>
          <cell r="M65">
            <v>7964224</v>
          </cell>
          <cell r="N65">
            <v>16200</v>
          </cell>
          <cell r="O65">
            <v>6933600</v>
          </cell>
          <cell r="P65">
            <v>0.87059329320722267</v>
          </cell>
        </row>
        <row r="66">
          <cell r="B66" t="str">
            <v>PP 매트 부설</v>
          </cell>
          <cell r="C66" t="str">
            <v>5Ton</v>
          </cell>
          <cell r="D66" t="str">
            <v>6260</v>
          </cell>
          <cell r="E66" t="str">
            <v>㎡</v>
          </cell>
          <cell r="F66">
            <v>1100</v>
          </cell>
          <cell r="G66">
            <v>6886000</v>
          </cell>
          <cell r="H66">
            <v>186</v>
          </cell>
          <cell r="I66">
            <v>1164360</v>
          </cell>
          <cell r="K66">
            <v>0</v>
          </cell>
          <cell r="L66">
            <v>1286</v>
          </cell>
          <cell r="M66">
            <v>8050360</v>
          </cell>
          <cell r="N66">
            <v>1000</v>
          </cell>
          <cell r="O66">
            <v>6260000</v>
          </cell>
          <cell r="P66">
            <v>0.77760497667185069</v>
          </cell>
        </row>
        <row r="67">
          <cell r="B67" t="str">
            <v>PET 매트부설</v>
          </cell>
          <cell r="C67" t="str">
            <v>17Ton</v>
          </cell>
          <cell r="D67" t="str">
            <v>1506</v>
          </cell>
          <cell r="E67" t="str">
            <v>㎡</v>
          </cell>
          <cell r="F67">
            <v>10450</v>
          </cell>
          <cell r="G67">
            <v>15737700</v>
          </cell>
          <cell r="H67">
            <v>186</v>
          </cell>
          <cell r="I67">
            <v>280116</v>
          </cell>
          <cell r="K67">
            <v>0</v>
          </cell>
          <cell r="L67">
            <v>10636</v>
          </cell>
          <cell r="M67">
            <v>16017816</v>
          </cell>
          <cell r="N67">
            <v>6000</v>
          </cell>
          <cell r="O67">
            <v>9036000</v>
          </cell>
          <cell r="P67">
            <v>0.56412185031966899</v>
          </cell>
        </row>
        <row r="68">
          <cell r="B68" t="str">
            <v>PET 매트부설</v>
          </cell>
          <cell r="C68" t="str">
            <v>22Ton</v>
          </cell>
          <cell r="D68" t="str">
            <v>4874</v>
          </cell>
          <cell r="E68" t="str">
            <v>㎡</v>
          </cell>
          <cell r="F68">
            <v>12100</v>
          </cell>
          <cell r="G68">
            <v>58975400</v>
          </cell>
          <cell r="H68">
            <v>186</v>
          </cell>
          <cell r="I68">
            <v>906564</v>
          </cell>
          <cell r="K68">
            <v>0</v>
          </cell>
          <cell r="L68">
            <v>12286</v>
          </cell>
          <cell r="M68">
            <v>59881964</v>
          </cell>
          <cell r="N68">
            <v>7000</v>
          </cell>
          <cell r="O68">
            <v>34118000</v>
          </cell>
          <cell r="P68">
            <v>0.56975419176298225</v>
          </cell>
        </row>
        <row r="69">
          <cell r="B69" t="str">
            <v>샌드매트부설</v>
          </cell>
          <cell r="C69" t="str">
            <v>T = 50㎝</v>
          </cell>
          <cell r="D69" t="str">
            <v>3156</v>
          </cell>
          <cell r="E69" t="str">
            <v>㎥</v>
          </cell>
          <cell r="F69">
            <v>13476</v>
          </cell>
          <cell r="G69">
            <v>42530256</v>
          </cell>
          <cell r="H69">
            <v>1124</v>
          </cell>
          <cell r="I69">
            <v>3547344</v>
          </cell>
          <cell r="J69">
            <v>1433</v>
          </cell>
          <cell r="K69">
            <v>4522548</v>
          </cell>
          <cell r="L69">
            <v>16033</v>
          </cell>
          <cell r="M69">
            <v>50600148</v>
          </cell>
          <cell r="N69">
            <v>10000</v>
          </cell>
          <cell r="O69">
            <v>31560000</v>
          </cell>
          <cell r="P69">
            <v>0.62371359071914179</v>
          </cell>
        </row>
        <row r="70">
          <cell r="B70" t="str">
            <v>페이퍼드레인</v>
          </cell>
          <cell r="C70" t="str">
            <v>P.D.B,ℓ = 5m</v>
          </cell>
          <cell r="D70" t="str">
            <v>633</v>
          </cell>
          <cell r="E70" t="str">
            <v>본</v>
          </cell>
          <cell r="F70">
            <v>3354</v>
          </cell>
          <cell r="G70">
            <v>2123082</v>
          </cell>
          <cell r="H70">
            <v>3406</v>
          </cell>
          <cell r="I70">
            <v>2155998</v>
          </cell>
          <cell r="J70">
            <v>4958</v>
          </cell>
          <cell r="K70">
            <v>3138414</v>
          </cell>
          <cell r="L70">
            <v>11718</v>
          </cell>
          <cell r="M70">
            <v>7417494</v>
          </cell>
          <cell r="N70">
            <v>7500</v>
          </cell>
          <cell r="O70">
            <v>4747500</v>
          </cell>
          <cell r="P70">
            <v>0.64004096262160781</v>
          </cell>
        </row>
        <row r="71">
          <cell r="B71" t="str">
            <v>페이퍼드레인</v>
          </cell>
          <cell r="C71" t="str">
            <v>P.D.B,ℓ = 7m</v>
          </cell>
          <cell r="D71" t="str">
            <v>1956</v>
          </cell>
          <cell r="E71" t="str">
            <v>본</v>
          </cell>
          <cell r="F71">
            <v>4205</v>
          </cell>
          <cell r="G71">
            <v>8224980</v>
          </cell>
          <cell r="H71">
            <v>3040</v>
          </cell>
          <cell r="I71">
            <v>5946240</v>
          </cell>
          <cell r="J71">
            <v>3978</v>
          </cell>
          <cell r="K71">
            <v>7780968</v>
          </cell>
          <cell r="L71">
            <v>11223</v>
          </cell>
          <cell r="M71">
            <v>21952188</v>
          </cell>
          <cell r="N71">
            <v>7500</v>
          </cell>
          <cell r="O71">
            <v>14670000</v>
          </cell>
          <cell r="P71">
            <v>0.66827051590483832</v>
          </cell>
        </row>
        <row r="72">
          <cell r="B72" t="str">
            <v>계        측</v>
          </cell>
          <cell r="D72" t="str">
            <v>1</v>
          </cell>
          <cell r="E72" t="str">
            <v>식</v>
          </cell>
          <cell r="F72">
            <v>19776000</v>
          </cell>
          <cell r="G72">
            <v>19776000</v>
          </cell>
          <cell r="H72">
            <v>26058276</v>
          </cell>
          <cell r="I72">
            <v>26058276</v>
          </cell>
          <cell r="J72">
            <v>44280313</v>
          </cell>
          <cell r="K72">
            <v>44280313</v>
          </cell>
          <cell r="L72">
            <v>90114589</v>
          </cell>
          <cell r="M72">
            <v>90114589</v>
          </cell>
          <cell r="N72">
            <v>85000000</v>
          </cell>
          <cell r="O72">
            <v>85000000</v>
          </cell>
          <cell r="P72">
            <v>0.9432434963444154</v>
          </cell>
        </row>
        <row r="73">
          <cell r="B73" t="str">
            <v>2) 구          교</v>
          </cell>
          <cell r="G73">
            <v>15250332</v>
          </cell>
          <cell r="I73">
            <v>93124919</v>
          </cell>
          <cell r="K73">
            <v>5006995</v>
          </cell>
          <cell r="L73">
            <v>0</v>
          </cell>
          <cell r="M73">
            <v>113382246</v>
          </cell>
          <cell r="N73">
            <v>0</v>
          </cell>
          <cell r="O73">
            <v>93863750</v>
          </cell>
          <cell r="P73">
            <v>0</v>
          </cell>
        </row>
        <row r="74">
          <cell r="B74" t="str">
            <v>터   파   기</v>
          </cell>
          <cell r="C74" t="str">
            <v>토사,육상</v>
          </cell>
          <cell r="D74" t="str">
            <v>569</v>
          </cell>
          <cell r="E74" t="str">
            <v>㎥</v>
          </cell>
          <cell r="F74">
            <v>174</v>
          </cell>
          <cell r="G74">
            <v>99006</v>
          </cell>
          <cell r="H74">
            <v>220</v>
          </cell>
          <cell r="I74">
            <v>125180</v>
          </cell>
          <cell r="J74">
            <v>235</v>
          </cell>
          <cell r="K74">
            <v>133715</v>
          </cell>
          <cell r="L74">
            <v>629</v>
          </cell>
          <cell r="M74">
            <v>357901</v>
          </cell>
          <cell r="N74">
            <v>450</v>
          </cell>
          <cell r="O74">
            <v>256050</v>
          </cell>
          <cell r="P74">
            <v>0.71542130365659773</v>
          </cell>
        </row>
        <row r="75">
          <cell r="B75" t="str">
            <v>되 메  우 기</v>
          </cell>
          <cell r="C75" t="str">
            <v>토  사</v>
          </cell>
          <cell r="D75" t="str">
            <v>182</v>
          </cell>
          <cell r="E75" t="str">
            <v>㎥</v>
          </cell>
          <cell r="F75">
            <v>156</v>
          </cell>
          <cell r="G75">
            <v>28392</v>
          </cell>
          <cell r="H75">
            <v>575</v>
          </cell>
          <cell r="I75">
            <v>104650</v>
          </cell>
          <cell r="J75">
            <v>212</v>
          </cell>
          <cell r="K75">
            <v>38584</v>
          </cell>
          <cell r="L75">
            <v>943</v>
          </cell>
          <cell r="M75">
            <v>171626</v>
          </cell>
          <cell r="N75">
            <v>700</v>
          </cell>
          <cell r="O75">
            <v>127400</v>
          </cell>
          <cell r="P75">
            <v>0.74231177094379641</v>
          </cell>
        </row>
        <row r="76">
          <cell r="B76" t="str">
            <v>기초막돌다짐</v>
          </cell>
          <cell r="C76" t="str">
            <v>막  돌</v>
          </cell>
          <cell r="D76" t="str">
            <v>149</v>
          </cell>
          <cell r="E76" t="str">
            <v>㎥</v>
          </cell>
          <cell r="F76">
            <v>491</v>
          </cell>
          <cell r="G76">
            <v>73159</v>
          </cell>
          <cell r="H76">
            <v>38604</v>
          </cell>
          <cell r="I76">
            <v>5751996</v>
          </cell>
          <cell r="J76">
            <v>493</v>
          </cell>
          <cell r="K76">
            <v>73457</v>
          </cell>
          <cell r="L76">
            <v>39588</v>
          </cell>
          <cell r="M76">
            <v>5898612</v>
          </cell>
          <cell r="N76">
            <v>29700</v>
          </cell>
          <cell r="O76">
            <v>4425300</v>
          </cell>
          <cell r="P76">
            <v>0.75022734161867233</v>
          </cell>
        </row>
        <row r="77">
          <cell r="B77" t="str">
            <v>PSC 말뚝박기</v>
          </cell>
          <cell r="C77" t="str">
            <v>직항,φ400㎜×5m</v>
          </cell>
          <cell r="D77" t="str">
            <v>26</v>
          </cell>
          <cell r="E77" t="str">
            <v>본</v>
          </cell>
          <cell r="F77">
            <v>94197</v>
          </cell>
          <cell r="G77">
            <v>2449122</v>
          </cell>
          <cell r="H77">
            <v>76725</v>
          </cell>
          <cell r="I77">
            <v>1994850</v>
          </cell>
          <cell r="J77">
            <v>59159</v>
          </cell>
          <cell r="K77">
            <v>1538134</v>
          </cell>
          <cell r="L77">
            <v>230081</v>
          </cell>
          <cell r="M77">
            <v>5982106</v>
          </cell>
          <cell r="N77">
            <v>177000</v>
          </cell>
          <cell r="O77">
            <v>4602000</v>
          </cell>
          <cell r="P77">
            <v>0.76929429201020505</v>
          </cell>
        </row>
        <row r="78">
          <cell r="B78" t="str">
            <v>PSC 말뚝박기</v>
          </cell>
          <cell r="C78" t="str">
            <v>직항,φ400㎜×7m</v>
          </cell>
          <cell r="D78" t="str">
            <v>20</v>
          </cell>
          <cell r="E78" t="str">
            <v>본</v>
          </cell>
          <cell r="F78">
            <v>131038</v>
          </cell>
          <cell r="G78">
            <v>2620760</v>
          </cell>
          <cell r="H78">
            <v>91364</v>
          </cell>
          <cell r="I78">
            <v>1827280</v>
          </cell>
          <cell r="J78">
            <v>77388</v>
          </cell>
          <cell r="K78">
            <v>1547760</v>
          </cell>
          <cell r="L78">
            <v>299790</v>
          </cell>
          <cell r="M78">
            <v>5995800</v>
          </cell>
          <cell r="N78">
            <v>230000</v>
          </cell>
          <cell r="O78">
            <v>4600000</v>
          </cell>
          <cell r="P78">
            <v>0.76720370926315085</v>
          </cell>
        </row>
        <row r="79">
          <cell r="B79" t="str">
            <v>바닥콘크리트</v>
          </cell>
          <cell r="C79" t="str">
            <v>σck = 135㎏/㎠</v>
          </cell>
          <cell r="D79" t="str">
            <v>32</v>
          </cell>
          <cell r="E79" t="str">
            <v>㎥</v>
          </cell>
          <cell r="F79">
            <v>2983</v>
          </cell>
          <cell r="G79">
            <v>95456</v>
          </cell>
          <cell r="H79">
            <v>27116</v>
          </cell>
          <cell r="I79">
            <v>867712</v>
          </cell>
          <cell r="K79">
            <v>0</v>
          </cell>
          <cell r="L79">
            <v>30099</v>
          </cell>
          <cell r="M79">
            <v>963168</v>
          </cell>
          <cell r="N79">
            <v>26000</v>
          </cell>
          <cell r="O79">
            <v>832000</v>
          </cell>
          <cell r="P79">
            <v>0.86381607362370838</v>
          </cell>
        </row>
        <row r="80">
          <cell r="B80" t="str">
            <v>라멘철근콘크리트</v>
          </cell>
          <cell r="C80" t="str">
            <v>σck = 240㎏/㎠</v>
          </cell>
          <cell r="D80" t="str">
            <v>355</v>
          </cell>
          <cell r="E80" t="str">
            <v>㎥</v>
          </cell>
          <cell r="F80">
            <v>24534</v>
          </cell>
          <cell r="G80">
            <v>8709570</v>
          </cell>
          <cell r="H80">
            <v>206189</v>
          </cell>
          <cell r="I80">
            <v>73197095</v>
          </cell>
          <cell r="J80">
            <v>4052</v>
          </cell>
          <cell r="K80">
            <v>1438460</v>
          </cell>
          <cell r="L80">
            <v>234775</v>
          </cell>
          <cell r="M80">
            <v>83345125</v>
          </cell>
          <cell r="N80">
            <v>197000</v>
          </cell>
          <cell r="O80">
            <v>69935000</v>
          </cell>
          <cell r="P80">
            <v>0.83910126717069533</v>
          </cell>
        </row>
        <row r="81">
          <cell r="B81" t="str">
            <v>램프철근콘크리트</v>
          </cell>
          <cell r="C81" t="str">
            <v>σck = 240㎏/㎠</v>
          </cell>
          <cell r="D81" t="str">
            <v>59</v>
          </cell>
          <cell r="E81" t="str">
            <v>㎥</v>
          </cell>
          <cell r="F81">
            <v>19913</v>
          </cell>
          <cell r="G81">
            <v>1174867</v>
          </cell>
          <cell r="H81">
            <v>156884</v>
          </cell>
          <cell r="I81">
            <v>9256156</v>
          </cell>
          <cell r="J81">
            <v>4015</v>
          </cell>
          <cell r="K81">
            <v>236885</v>
          </cell>
          <cell r="L81">
            <v>180812</v>
          </cell>
          <cell r="M81">
            <v>10667908</v>
          </cell>
          <cell r="N81">
            <v>154000</v>
          </cell>
          <cell r="O81">
            <v>9086000</v>
          </cell>
          <cell r="P81">
            <v>0.85171338185518664</v>
          </cell>
        </row>
        <row r="82">
          <cell r="B82" t="str">
            <v>3) 터          널</v>
          </cell>
          <cell r="G82">
            <v>2580468204</v>
          </cell>
          <cell r="I82">
            <v>6339883105</v>
          </cell>
          <cell r="K82">
            <v>1081075765</v>
          </cell>
          <cell r="L82">
            <v>0</v>
          </cell>
          <cell r="M82">
            <v>10001427074</v>
          </cell>
          <cell r="N82">
            <v>0</v>
          </cell>
          <cell r="O82">
            <v>8014291830</v>
          </cell>
          <cell r="P82">
            <v>0</v>
          </cell>
        </row>
        <row r="83">
          <cell r="B83" t="str">
            <v>가) 개 착 식 터 널</v>
          </cell>
          <cell r="G83">
            <v>203145689</v>
          </cell>
          <cell r="I83">
            <v>822263037</v>
          </cell>
          <cell r="K83">
            <v>113878413</v>
          </cell>
          <cell r="L83">
            <v>0</v>
          </cell>
          <cell r="M83">
            <v>1139287139</v>
          </cell>
          <cell r="N83">
            <v>0</v>
          </cell>
          <cell r="O83">
            <v>889473040</v>
          </cell>
          <cell r="P83">
            <v>0</v>
          </cell>
        </row>
        <row r="84">
          <cell r="B84" t="str">
            <v>깍        기</v>
          </cell>
          <cell r="C84" t="str">
            <v>토  사</v>
          </cell>
          <cell r="D84" t="str">
            <v>23969</v>
          </cell>
          <cell r="E84" t="str">
            <v>㎥</v>
          </cell>
          <cell r="F84">
            <v>189</v>
          </cell>
          <cell r="G84">
            <v>4530141</v>
          </cell>
          <cell r="H84">
            <v>239</v>
          </cell>
          <cell r="I84">
            <v>5728591</v>
          </cell>
          <cell r="J84">
            <v>256</v>
          </cell>
          <cell r="K84">
            <v>6136064</v>
          </cell>
          <cell r="L84">
            <v>684</v>
          </cell>
          <cell r="M84">
            <v>16394796</v>
          </cell>
          <cell r="N84">
            <v>430</v>
          </cell>
          <cell r="O84">
            <v>10306670</v>
          </cell>
          <cell r="P84">
            <v>0.62865497076023391</v>
          </cell>
        </row>
        <row r="85">
          <cell r="B85" t="str">
            <v>깍        기</v>
          </cell>
          <cell r="C85" t="str">
            <v>풍화암</v>
          </cell>
          <cell r="D85" t="str">
            <v>6381</v>
          </cell>
          <cell r="E85" t="str">
            <v>㎥</v>
          </cell>
          <cell r="F85">
            <v>404</v>
          </cell>
          <cell r="G85">
            <v>2577924</v>
          </cell>
          <cell r="H85">
            <v>227</v>
          </cell>
          <cell r="I85">
            <v>1448487</v>
          </cell>
          <cell r="J85">
            <v>500</v>
          </cell>
          <cell r="K85">
            <v>3190500</v>
          </cell>
          <cell r="L85">
            <v>1131</v>
          </cell>
          <cell r="M85">
            <v>7216911</v>
          </cell>
          <cell r="N85">
            <v>780</v>
          </cell>
          <cell r="O85">
            <v>4977180</v>
          </cell>
          <cell r="P85">
            <v>0.68965517241379315</v>
          </cell>
        </row>
        <row r="86">
          <cell r="B86" t="str">
            <v>깍        기</v>
          </cell>
          <cell r="C86" t="str">
            <v>연  암</v>
          </cell>
          <cell r="D86" t="str">
            <v>4166</v>
          </cell>
          <cell r="E86" t="str">
            <v>㎥</v>
          </cell>
          <cell r="F86">
            <v>1997</v>
          </cell>
          <cell r="G86">
            <v>8319502</v>
          </cell>
          <cell r="H86">
            <v>8548</v>
          </cell>
          <cell r="I86">
            <v>35610968</v>
          </cell>
          <cell r="J86">
            <v>1343</v>
          </cell>
          <cell r="K86">
            <v>5594938</v>
          </cell>
          <cell r="L86">
            <v>11888</v>
          </cell>
          <cell r="M86">
            <v>49525408</v>
          </cell>
          <cell r="N86">
            <v>7550</v>
          </cell>
          <cell r="O86">
            <v>31453300</v>
          </cell>
          <cell r="P86">
            <v>0.63509421265141319</v>
          </cell>
        </row>
        <row r="87">
          <cell r="B87" t="str">
            <v>깍        기</v>
          </cell>
          <cell r="C87" t="str">
            <v>경  암</v>
          </cell>
          <cell r="D87" t="str">
            <v>6142</v>
          </cell>
          <cell r="E87" t="str">
            <v>㎥</v>
          </cell>
          <cell r="F87">
            <v>3439</v>
          </cell>
          <cell r="G87">
            <v>21122338</v>
          </cell>
          <cell r="H87">
            <v>15090</v>
          </cell>
          <cell r="I87">
            <v>92682780</v>
          </cell>
          <cell r="J87">
            <v>2165</v>
          </cell>
          <cell r="K87">
            <v>13297430</v>
          </cell>
          <cell r="L87">
            <v>20694</v>
          </cell>
          <cell r="M87">
            <v>127102548</v>
          </cell>
          <cell r="N87">
            <v>13000</v>
          </cell>
          <cell r="O87">
            <v>79846000</v>
          </cell>
          <cell r="P87">
            <v>0.62820141103701554</v>
          </cell>
        </row>
        <row r="88">
          <cell r="B88" t="str">
            <v>면 고  르 기</v>
          </cell>
          <cell r="D88" t="str">
            <v>1750</v>
          </cell>
          <cell r="E88" t="str">
            <v>㎡</v>
          </cell>
          <cell r="F88">
            <v>387</v>
          </cell>
          <cell r="G88">
            <v>677250</v>
          </cell>
          <cell r="H88">
            <v>2844</v>
          </cell>
          <cell r="I88">
            <v>4977000</v>
          </cell>
          <cell r="J88">
            <v>359</v>
          </cell>
          <cell r="K88">
            <v>628250</v>
          </cell>
          <cell r="L88">
            <v>3590</v>
          </cell>
          <cell r="M88">
            <v>6282500</v>
          </cell>
          <cell r="N88">
            <v>2800</v>
          </cell>
          <cell r="O88">
            <v>4900000</v>
          </cell>
          <cell r="P88">
            <v>0.77994428969359331</v>
          </cell>
        </row>
        <row r="89">
          <cell r="B89" t="str">
            <v>되 메  우 기</v>
          </cell>
          <cell r="C89" t="str">
            <v>터널개착부</v>
          </cell>
          <cell r="D89" t="str">
            <v>26106</v>
          </cell>
          <cell r="E89" t="str">
            <v>㎥</v>
          </cell>
          <cell r="F89">
            <v>825</v>
          </cell>
          <cell r="G89">
            <v>21537450</v>
          </cell>
          <cell r="H89">
            <v>1641</v>
          </cell>
          <cell r="I89">
            <v>42839946</v>
          </cell>
          <cell r="J89">
            <v>1176</v>
          </cell>
          <cell r="K89">
            <v>30700656</v>
          </cell>
          <cell r="L89">
            <v>3642</v>
          </cell>
          <cell r="M89">
            <v>95078052</v>
          </cell>
          <cell r="N89">
            <v>2900</v>
          </cell>
          <cell r="O89">
            <v>75707400</v>
          </cell>
          <cell r="P89">
            <v>0.79626578802855574</v>
          </cell>
        </row>
        <row r="90">
          <cell r="B90" t="str">
            <v>구조물뒷채움</v>
          </cell>
          <cell r="C90" t="str">
            <v>막  돌</v>
          </cell>
          <cell r="D90" t="str">
            <v>2437</v>
          </cell>
          <cell r="E90" t="str">
            <v>㎥</v>
          </cell>
          <cell r="F90">
            <v>701</v>
          </cell>
          <cell r="G90">
            <v>1708337</v>
          </cell>
          <cell r="H90">
            <v>16194</v>
          </cell>
          <cell r="I90">
            <v>39464778</v>
          </cell>
          <cell r="J90">
            <v>823</v>
          </cell>
          <cell r="K90">
            <v>2005651</v>
          </cell>
          <cell r="L90">
            <v>17718</v>
          </cell>
          <cell r="M90">
            <v>43178766</v>
          </cell>
          <cell r="N90">
            <v>12100</v>
          </cell>
          <cell r="O90">
            <v>29487700</v>
          </cell>
          <cell r="P90">
            <v>0.68292132294841401</v>
          </cell>
        </row>
        <row r="91">
          <cell r="B91" t="str">
            <v>산마루 측 구</v>
          </cell>
          <cell r="C91" t="str">
            <v>토  사</v>
          </cell>
          <cell r="D91" t="str">
            <v>50</v>
          </cell>
          <cell r="E91" t="str">
            <v>m</v>
          </cell>
          <cell r="G91">
            <v>0</v>
          </cell>
          <cell r="H91">
            <v>4679</v>
          </cell>
          <cell r="I91">
            <v>233950</v>
          </cell>
          <cell r="K91">
            <v>0</v>
          </cell>
          <cell r="L91">
            <v>4679</v>
          </cell>
          <cell r="M91">
            <v>233950</v>
          </cell>
          <cell r="N91">
            <v>3700</v>
          </cell>
          <cell r="O91">
            <v>185000</v>
          </cell>
          <cell r="P91">
            <v>0.79076725796110281</v>
          </cell>
        </row>
        <row r="92">
          <cell r="B92" t="str">
            <v>돋        기</v>
          </cell>
          <cell r="C92" t="str">
            <v>유용토</v>
          </cell>
          <cell r="D92" t="str">
            <v>1521</v>
          </cell>
          <cell r="E92" t="str">
            <v>㎥</v>
          </cell>
          <cell r="F92">
            <v>1364</v>
          </cell>
          <cell r="G92">
            <v>2074644</v>
          </cell>
          <cell r="H92">
            <v>4741</v>
          </cell>
          <cell r="I92">
            <v>7211061</v>
          </cell>
          <cell r="J92">
            <v>1848</v>
          </cell>
          <cell r="K92">
            <v>2810808</v>
          </cell>
          <cell r="L92">
            <v>7953</v>
          </cell>
          <cell r="M92">
            <v>12096513</v>
          </cell>
          <cell r="N92">
            <v>4870</v>
          </cell>
          <cell r="O92">
            <v>7407270</v>
          </cell>
          <cell r="P92">
            <v>0.61234754180812268</v>
          </cell>
        </row>
        <row r="93">
          <cell r="B93" t="str">
            <v>벌 개  제 근</v>
          </cell>
          <cell r="D93" t="str">
            <v>4754</v>
          </cell>
          <cell r="E93" t="str">
            <v>㎡</v>
          </cell>
          <cell r="G93">
            <v>0</v>
          </cell>
          <cell r="H93">
            <v>169</v>
          </cell>
          <cell r="I93">
            <v>803426</v>
          </cell>
          <cell r="K93">
            <v>0</v>
          </cell>
          <cell r="L93">
            <v>169</v>
          </cell>
          <cell r="M93">
            <v>803426</v>
          </cell>
          <cell r="N93">
            <v>130</v>
          </cell>
          <cell r="O93">
            <v>618020</v>
          </cell>
          <cell r="P93">
            <v>0.76923076923076927</v>
          </cell>
        </row>
        <row r="94">
          <cell r="B94" t="str">
            <v>떼 입  히 기</v>
          </cell>
          <cell r="C94" t="str">
            <v>줄  떼</v>
          </cell>
          <cell r="D94" t="str">
            <v>763</v>
          </cell>
          <cell r="E94" t="str">
            <v>㎡</v>
          </cell>
          <cell r="F94">
            <v>846</v>
          </cell>
          <cell r="G94">
            <v>645498</v>
          </cell>
          <cell r="H94">
            <v>3593</v>
          </cell>
          <cell r="I94">
            <v>2741459</v>
          </cell>
          <cell r="K94">
            <v>0</v>
          </cell>
          <cell r="L94">
            <v>4439</v>
          </cell>
          <cell r="M94">
            <v>3386957</v>
          </cell>
          <cell r="N94">
            <v>2500</v>
          </cell>
          <cell r="O94">
            <v>1907500</v>
          </cell>
          <cell r="P94">
            <v>0.56318990763685517</v>
          </cell>
        </row>
        <row r="95">
          <cell r="B95" t="str">
            <v>바닥콘크리트</v>
          </cell>
          <cell r="C95" t="str">
            <v>σck = 135㎏/㎠</v>
          </cell>
          <cell r="D95" t="str">
            <v>107</v>
          </cell>
          <cell r="E95" t="str">
            <v>㎥</v>
          </cell>
          <cell r="F95">
            <v>1274</v>
          </cell>
          <cell r="G95">
            <v>136318</v>
          </cell>
          <cell r="H95">
            <v>23536</v>
          </cell>
          <cell r="I95">
            <v>2518352</v>
          </cell>
          <cell r="K95">
            <v>0</v>
          </cell>
          <cell r="L95">
            <v>24810</v>
          </cell>
          <cell r="M95">
            <v>2654670</v>
          </cell>
          <cell r="N95">
            <v>21000</v>
          </cell>
          <cell r="O95">
            <v>2247000</v>
          </cell>
          <cell r="P95">
            <v>0.84643288996372434</v>
          </cell>
        </row>
        <row r="96">
          <cell r="B96" t="str">
            <v>라이닝철근콘크리트</v>
          </cell>
          <cell r="C96" t="str">
            <v>σck = 240㎏/㎠</v>
          </cell>
          <cell r="D96" t="str">
            <v>2784</v>
          </cell>
          <cell r="E96" t="str">
            <v>㎥</v>
          </cell>
          <cell r="F96">
            <v>20144</v>
          </cell>
          <cell r="G96">
            <v>56080896</v>
          </cell>
          <cell r="H96">
            <v>160994</v>
          </cell>
          <cell r="I96">
            <v>448207296</v>
          </cell>
          <cell r="J96">
            <v>14469</v>
          </cell>
          <cell r="K96">
            <v>40281696</v>
          </cell>
          <cell r="L96">
            <v>195607</v>
          </cell>
          <cell r="M96">
            <v>544569888</v>
          </cell>
          <cell r="N96">
            <v>170000</v>
          </cell>
          <cell r="O96">
            <v>473280000</v>
          </cell>
          <cell r="P96">
            <v>0.86908955200989735</v>
          </cell>
        </row>
        <row r="97">
          <cell r="B97" t="str">
            <v>갱문기초콘크리트</v>
          </cell>
          <cell r="C97" t="str">
            <v>σck = 180㎏/㎠</v>
          </cell>
          <cell r="D97" t="str">
            <v>4</v>
          </cell>
          <cell r="E97" t="str">
            <v>㎥</v>
          </cell>
          <cell r="F97">
            <v>287974</v>
          </cell>
          <cell r="G97">
            <v>1151896</v>
          </cell>
          <cell r="H97">
            <v>2429327</v>
          </cell>
          <cell r="I97">
            <v>9717308</v>
          </cell>
          <cell r="J97">
            <v>3455</v>
          </cell>
          <cell r="K97">
            <v>13820</v>
          </cell>
          <cell r="L97">
            <v>2720756</v>
          </cell>
          <cell r="M97">
            <v>10883024</v>
          </cell>
          <cell r="N97">
            <v>2260000</v>
          </cell>
          <cell r="O97">
            <v>9040000</v>
          </cell>
          <cell r="P97">
            <v>0.83065148069139605</v>
          </cell>
        </row>
        <row r="98">
          <cell r="B98" t="str">
            <v>방   수   공</v>
          </cell>
          <cell r="C98" t="str">
            <v>보호벽돌포함,T = 3.0㎜</v>
          </cell>
          <cell r="D98" t="str">
            <v>2950</v>
          </cell>
          <cell r="E98" t="str">
            <v>㎡</v>
          </cell>
          <cell r="F98">
            <v>9807</v>
          </cell>
          <cell r="G98">
            <v>28930650</v>
          </cell>
          <cell r="H98">
            <v>29022</v>
          </cell>
          <cell r="I98">
            <v>85614900</v>
          </cell>
          <cell r="J98">
            <v>1410</v>
          </cell>
          <cell r="K98">
            <v>4159500</v>
          </cell>
          <cell r="L98">
            <v>40239</v>
          </cell>
          <cell r="M98">
            <v>118705050</v>
          </cell>
          <cell r="N98">
            <v>26200</v>
          </cell>
          <cell r="O98">
            <v>77290000</v>
          </cell>
          <cell r="P98">
            <v>0.6511096200203782</v>
          </cell>
        </row>
        <row r="99">
          <cell r="B99" t="str">
            <v>대 피 손잡이</v>
          </cell>
          <cell r="C99" t="str">
            <v>STS Pipe,φ31.8㎜</v>
          </cell>
          <cell r="D99" t="str">
            <v>270</v>
          </cell>
          <cell r="E99" t="str">
            <v>m</v>
          </cell>
          <cell r="F99">
            <v>5648</v>
          </cell>
          <cell r="G99">
            <v>1524960</v>
          </cell>
          <cell r="H99">
            <v>14121</v>
          </cell>
          <cell r="I99">
            <v>3812670</v>
          </cell>
          <cell r="J99">
            <v>86</v>
          </cell>
          <cell r="K99">
            <v>23220</v>
          </cell>
          <cell r="L99">
            <v>19855</v>
          </cell>
          <cell r="M99">
            <v>5360850</v>
          </cell>
          <cell r="N99">
            <v>16400</v>
          </cell>
          <cell r="O99">
            <v>4428000</v>
          </cell>
          <cell r="P99">
            <v>0.82598841601611683</v>
          </cell>
        </row>
        <row r="100">
          <cell r="B100" t="str">
            <v>U형배수로콘크리트</v>
          </cell>
          <cell r="C100" t="str">
            <v>σck = 240㎏/㎠</v>
          </cell>
          <cell r="D100" t="str">
            <v>5</v>
          </cell>
          <cell r="E100" t="str">
            <v>㎥</v>
          </cell>
          <cell r="F100">
            <v>91251</v>
          </cell>
          <cell r="G100">
            <v>456255</v>
          </cell>
          <cell r="H100">
            <v>216439</v>
          </cell>
          <cell r="I100">
            <v>1082195</v>
          </cell>
          <cell r="J100">
            <v>4015</v>
          </cell>
          <cell r="K100">
            <v>20075</v>
          </cell>
          <cell r="L100">
            <v>311705</v>
          </cell>
          <cell r="M100">
            <v>1558525</v>
          </cell>
          <cell r="N100">
            <v>271000</v>
          </cell>
          <cell r="O100">
            <v>1355000</v>
          </cell>
          <cell r="P100">
            <v>0.86941178357742099</v>
          </cell>
        </row>
        <row r="101">
          <cell r="B101" t="str">
            <v>갱문보호콘크리트</v>
          </cell>
          <cell r="C101" t="str">
            <v>σck = 240㎏/㎠</v>
          </cell>
          <cell r="D101" t="str">
            <v>10</v>
          </cell>
          <cell r="E101" t="str">
            <v>㎥</v>
          </cell>
          <cell r="F101">
            <v>48128</v>
          </cell>
          <cell r="G101">
            <v>481280</v>
          </cell>
          <cell r="H101">
            <v>114584</v>
          </cell>
          <cell r="I101">
            <v>1145840</v>
          </cell>
          <cell r="J101">
            <v>4015</v>
          </cell>
          <cell r="K101">
            <v>40150</v>
          </cell>
          <cell r="L101">
            <v>166727</v>
          </cell>
          <cell r="M101">
            <v>1667270</v>
          </cell>
          <cell r="N101">
            <v>137000</v>
          </cell>
          <cell r="O101">
            <v>1370000</v>
          </cell>
          <cell r="P101">
            <v>0.82170254367918816</v>
          </cell>
        </row>
        <row r="102">
          <cell r="B102" t="str">
            <v>배수로뚜껑제작</v>
          </cell>
          <cell r="C102" t="str">
            <v>500×495×100㎜</v>
          </cell>
          <cell r="D102" t="str">
            <v>540</v>
          </cell>
          <cell r="E102" t="str">
            <v>개</v>
          </cell>
          <cell r="F102">
            <v>2261</v>
          </cell>
          <cell r="G102">
            <v>1220940</v>
          </cell>
          <cell r="H102">
            <v>8018</v>
          </cell>
          <cell r="I102">
            <v>4329720</v>
          </cell>
          <cell r="J102">
            <v>175</v>
          </cell>
          <cell r="K102">
            <v>94500</v>
          </cell>
          <cell r="L102">
            <v>10454</v>
          </cell>
          <cell r="M102">
            <v>5645160</v>
          </cell>
          <cell r="N102">
            <v>8800</v>
          </cell>
          <cell r="O102">
            <v>4752000</v>
          </cell>
          <cell r="P102">
            <v>0.84178304955041128</v>
          </cell>
        </row>
        <row r="103">
          <cell r="B103" t="str">
            <v>방배수검사구콘크리트</v>
          </cell>
          <cell r="C103" t="str">
            <v>σck = 240㎏/㎠</v>
          </cell>
          <cell r="D103" t="str">
            <v>1</v>
          </cell>
          <cell r="E103" t="str">
            <v>㎥</v>
          </cell>
          <cell r="F103">
            <v>53600</v>
          </cell>
          <cell r="G103">
            <v>53600</v>
          </cell>
          <cell r="H103">
            <v>145372</v>
          </cell>
          <cell r="I103">
            <v>145372</v>
          </cell>
          <cell r="J103">
            <v>4015</v>
          </cell>
          <cell r="K103">
            <v>4015</v>
          </cell>
          <cell r="L103">
            <v>202987</v>
          </cell>
          <cell r="M103">
            <v>202987</v>
          </cell>
          <cell r="N103">
            <v>200000</v>
          </cell>
          <cell r="O103">
            <v>200000</v>
          </cell>
          <cell r="P103">
            <v>0.98528477193120745</v>
          </cell>
        </row>
        <row r="104">
          <cell r="B104" t="str">
            <v>유공관 부 설</v>
          </cell>
          <cell r="C104" t="str">
            <v>T.H.P Pipe,φ300㎜</v>
          </cell>
          <cell r="D104" t="str">
            <v>270</v>
          </cell>
          <cell r="E104" t="str">
            <v>m</v>
          </cell>
          <cell r="F104">
            <v>10922</v>
          </cell>
          <cell r="G104">
            <v>2948940</v>
          </cell>
          <cell r="H104">
            <v>1463</v>
          </cell>
          <cell r="I104">
            <v>395010</v>
          </cell>
          <cell r="K104">
            <v>0</v>
          </cell>
          <cell r="L104">
            <v>12385</v>
          </cell>
          <cell r="M104">
            <v>3343950</v>
          </cell>
          <cell r="N104">
            <v>11000</v>
          </cell>
          <cell r="O104">
            <v>2970000</v>
          </cell>
          <cell r="P104">
            <v>0.88817117480823582</v>
          </cell>
        </row>
        <row r="105">
          <cell r="B105" t="str">
            <v>공사용갱문설치</v>
          </cell>
          <cell r="D105" t="str">
            <v>2</v>
          </cell>
          <cell r="E105" t="str">
            <v>개소</v>
          </cell>
          <cell r="F105">
            <v>6074671</v>
          </cell>
          <cell r="G105">
            <v>12149342</v>
          </cell>
          <cell r="H105">
            <v>2969817</v>
          </cell>
          <cell r="I105">
            <v>5939634</v>
          </cell>
          <cell r="J105">
            <v>709836</v>
          </cell>
          <cell r="K105">
            <v>1419672</v>
          </cell>
          <cell r="L105">
            <v>9754324</v>
          </cell>
          <cell r="M105">
            <v>19508648</v>
          </cell>
          <cell r="N105">
            <v>7880000</v>
          </cell>
          <cell r="O105">
            <v>15760000</v>
          </cell>
          <cell r="P105">
            <v>0.80784685848040316</v>
          </cell>
        </row>
        <row r="106">
          <cell r="B106" t="str">
            <v>공사용갱문철거</v>
          </cell>
          <cell r="D106" t="str">
            <v>2</v>
          </cell>
          <cell r="E106" t="str">
            <v>개소</v>
          </cell>
          <cell r="F106">
            <v>55845</v>
          </cell>
          <cell r="G106">
            <v>111690</v>
          </cell>
          <cell r="H106">
            <v>262405</v>
          </cell>
          <cell r="I106">
            <v>524810</v>
          </cell>
          <cell r="J106">
            <v>113600</v>
          </cell>
          <cell r="K106">
            <v>227200</v>
          </cell>
          <cell r="L106">
            <v>431850</v>
          </cell>
          <cell r="M106">
            <v>863700</v>
          </cell>
          <cell r="N106">
            <v>330000</v>
          </cell>
          <cell r="O106">
            <v>660000</v>
          </cell>
          <cell r="P106">
            <v>0.76415422021535251</v>
          </cell>
        </row>
        <row r="107">
          <cell r="B107" t="str">
            <v>갱 구  보 강</v>
          </cell>
          <cell r="D107" t="str">
            <v>2</v>
          </cell>
          <cell r="E107" t="str">
            <v>개소</v>
          </cell>
          <cell r="F107">
            <v>7110062</v>
          </cell>
          <cell r="G107">
            <v>14220124</v>
          </cell>
          <cell r="H107">
            <v>4696999</v>
          </cell>
          <cell r="I107">
            <v>9393998</v>
          </cell>
          <cell r="J107">
            <v>1425696</v>
          </cell>
          <cell r="K107">
            <v>2851392</v>
          </cell>
          <cell r="L107">
            <v>13232757</v>
          </cell>
          <cell r="M107">
            <v>26465514</v>
          </cell>
          <cell r="N107">
            <v>10000000</v>
          </cell>
          <cell r="O107">
            <v>20000000</v>
          </cell>
          <cell r="P107">
            <v>0.75570041828773848</v>
          </cell>
        </row>
        <row r="108">
          <cell r="B108" t="str">
            <v>접합부 보 강</v>
          </cell>
          <cell r="D108" t="str">
            <v>2</v>
          </cell>
          <cell r="E108" t="str">
            <v>개소</v>
          </cell>
          <cell r="F108">
            <v>3376349</v>
          </cell>
          <cell r="G108">
            <v>6752698</v>
          </cell>
          <cell r="H108">
            <v>588472</v>
          </cell>
          <cell r="I108">
            <v>1176944</v>
          </cell>
          <cell r="J108">
            <v>26563</v>
          </cell>
          <cell r="K108">
            <v>53126</v>
          </cell>
          <cell r="L108">
            <v>3991384</v>
          </cell>
          <cell r="M108">
            <v>7982768</v>
          </cell>
          <cell r="N108">
            <v>3200000</v>
          </cell>
          <cell r="O108">
            <v>6400000</v>
          </cell>
          <cell r="P108">
            <v>0.80172691978521737</v>
          </cell>
        </row>
        <row r="109">
          <cell r="B109" t="str">
            <v>라이닝콘크리트보강</v>
          </cell>
          <cell r="D109" t="str">
            <v>2</v>
          </cell>
          <cell r="E109" t="str">
            <v>개소</v>
          </cell>
          <cell r="F109">
            <v>771988</v>
          </cell>
          <cell r="G109">
            <v>1543976</v>
          </cell>
          <cell r="H109">
            <v>5112236</v>
          </cell>
          <cell r="I109">
            <v>10224472</v>
          </cell>
          <cell r="J109">
            <v>18500</v>
          </cell>
          <cell r="K109">
            <v>37000</v>
          </cell>
          <cell r="L109">
            <v>5902724</v>
          </cell>
          <cell r="M109">
            <v>11805448</v>
          </cell>
          <cell r="N109">
            <v>4910000</v>
          </cell>
          <cell r="O109">
            <v>9820000</v>
          </cell>
          <cell r="P109">
            <v>0.83181934306940319</v>
          </cell>
        </row>
        <row r="110">
          <cell r="B110" t="str">
            <v>시공및신축이음</v>
          </cell>
          <cell r="D110" t="str">
            <v>110</v>
          </cell>
          <cell r="E110" t="str">
            <v>m</v>
          </cell>
          <cell r="F110">
            <v>77030</v>
          </cell>
          <cell r="G110">
            <v>8473300</v>
          </cell>
          <cell r="H110">
            <v>21438</v>
          </cell>
          <cell r="I110">
            <v>2358180</v>
          </cell>
          <cell r="J110">
            <v>2625</v>
          </cell>
          <cell r="K110">
            <v>288750</v>
          </cell>
          <cell r="L110">
            <v>101093</v>
          </cell>
          <cell r="M110">
            <v>11120230</v>
          </cell>
          <cell r="N110">
            <v>80000</v>
          </cell>
          <cell r="O110">
            <v>8800000</v>
          </cell>
          <cell r="P110">
            <v>0.79135053861296034</v>
          </cell>
        </row>
        <row r="111">
          <cell r="B111" t="str">
            <v>갱구보호울타리</v>
          </cell>
          <cell r="C111" t="str">
            <v>용융아연도망,H = 1.8m</v>
          </cell>
          <cell r="D111" t="str">
            <v>105</v>
          </cell>
          <cell r="E111" t="str">
            <v>m</v>
          </cell>
          <cell r="F111">
            <v>35388</v>
          </cell>
          <cell r="G111">
            <v>3715740</v>
          </cell>
          <cell r="H111">
            <v>18418</v>
          </cell>
          <cell r="I111">
            <v>1933890</v>
          </cell>
          <cell r="K111">
            <v>0</v>
          </cell>
          <cell r="L111">
            <v>53806</v>
          </cell>
          <cell r="M111">
            <v>5649630</v>
          </cell>
          <cell r="N111">
            <v>41000</v>
          </cell>
          <cell r="O111">
            <v>4305000</v>
          </cell>
          <cell r="P111">
            <v>0.76199680333048359</v>
          </cell>
        </row>
        <row r="112">
          <cell r="B112" t="str">
            <v>나) N A T M  터 널</v>
          </cell>
          <cell r="G112">
            <v>2377322515</v>
          </cell>
          <cell r="I112">
            <v>5517620068</v>
          </cell>
          <cell r="K112">
            <v>967197352</v>
          </cell>
          <cell r="L112">
            <v>0</v>
          </cell>
          <cell r="M112">
            <v>8862139935</v>
          </cell>
          <cell r="N112">
            <v>0</v>
          </cell>
          <cell r="O112">
            <v>7124818790</v>
          </cell>
          <cell r="P112">
            <v>0</v>
          </cell>
        </row>
        <row r="113">
          <cell r="B113" t="str">
            <v>상 반  굴 착</v>
          </cell>
          <cell r="C113" t="str">
            <v>PD - 2</v>
          </cell>
          <cell r="D113" t="str">
            <v>33589</v>
          </cell>
          <cell r="E113" t="str">
            <v>㎥</v>
          </cell>
          <cell r="F113">
            <v>7684</v>
          </cell>
          <cell r="G113">
            <v>258097876</v>
          </cell>
          <cell r="H113">
            <v>40826</v>
          </cell>
          <cell r="I113">
            <v>1371304514</v>
          </cell>
          <cell r="J113">
            <v>2573</v>
          </cell>
          <cell r="K113">
            <v>86424497</v>
          </cell>
          <cell r="L113">
            <v>51083</v>
          </cell>
          <cell r="M113">
            <v>1715826887</v>
          </cell>
          <cell r="N113">
            <v>43000</v>
          </cell>
          <cell r="O113">
            <v>1444327000</v>
          </cell>
          <cell r="P113">
            <v>0.84176731985200559</v>
          </cell>
        </row>
        <row r="114">
          <cell r="B114" t="str">
            <v>상 반  굴 착</v>
          </cell>
          <cell r="C114" t="str">
            <v>PD - 3</v>
          </cell>
          <cell r="D114" t="str">
            <v>10194</v>
          </cell>
          <cell r="E114" t="str">
            <v>㎥</v>
          </cell>
          <cell r="F114">
            <v>8128</v>
          </cell>
          <cell r="G114">
            <v>82856832</v>
          </cell>
          <cell r="H114">
            <v>49361</v>
          </cell>
          <cell r="I114">
            <v>503186034</v>
          </cell>
          <cell r="J114">
            <v>2802</v>
          </cell>
          <cell r="K114">
            <v>28563588</v>
          </cell>
          <cell r="L114">
            <v>60291</v>
          </cell>
          <cell r="M114">
            <v>614606454</v>
          </cell>
          <cell r="N114">
            <v>52000</v>
          </cell>
          <cell r="O114">
            <v>530088000</v>
          </cell>
          <cell r="P114">
            <v>0.86248362110431076</v>
          </cell>
        </row>
        <row r="115">
          <cell r="B115" t="str">
            <v>상 반  굴 착</v>
          </cell>
          <cell r="C115" t="str">
            <v>PD - 4</v>
          </cell>
          <cell r="D115" t="str">
            <v>4330</v>
          </cell>
          <cell r="E115" t="str">
            <v>㎥</v>
          </cell>
          <cell r="F115">
            <v>8345</v>
          </cell>
          <cell r="G115">
            <v>36133850</v>
          </cell>
          <cell r="H115">
            <v>47757</v>
          </cell>
          <cell r="I115">
            <v>206787810</v>
          </cell>
          <cell r="J115">
            <v>2406</v>
          </cell>
          <cell r="K115">
            <v>10417980</v>
          </cell>
          <cell r="L115">
            <v>58508</v>
          </cell>
          <cell r="M115">
            <v>253339640</v>
          </cell>
          <cell r="N115">
            <v>50000</v>
          </cell>
          <cell r="O115">
            <v>216500000</v>
          </cell>
          <cell r="P115">
            <v>0.85458398851439121</v>
          </cell>
        </row>
        <row r="116">
          <cell r="B116" t="str">
            <v>상 반  굴 착</v>
          </cell>
          <cell r="C116" t="str">
            <v>PD - 5</v>
          </cell>
          <cell r="D116" t="str">
            <v>3490</v>
          </cell>
          <cell r="E116" t="str">
            <v>㎥</v>
          </cell>
          <cell r="F116">
            <v>8051</v>
          </cell>
          <cell r="G116">
            <v>28097990</v>
          </cell>
          <cell r="H116">
            <v>46645</v>
          </cell>
          <cell r="I116">
            <v>162791050</v>
          </cell>
          <cell r="J116">
            <v>2209</v>
          </cell>
          <cell r="K116">
            <v>7709410</v>
          </cell>
          <cell r="L116">
            <v>56905</v>
          </cell>
          <cell r="M116">
            <v>198598450</v>
          </cell>
          <cell r="N116">
            <v>48000</v>
          </cell>
          <cell r="O116">
            <v>167520000</v>
          </cell>
          <cell r="P116">
            <v>0.8435111150162552</v>
          </cell>
        </row>
        <row r="117">
          <cell r="B117" t="str">
            <v>하 반  굴 착</v>
          </cell>
          <cell r="C117" t="str">
            <v>PD - 2</v>
          </cell>
          <cell r="D117" t="str">
            <v>28146</v>
          </cell>
          <cell r="E117" t="str">
            <v>㎥</v>
          </cell>
          <cell r="F117">
            <v>4994</v>
          </cell>
          <cell r="G117">
            <v>140561124</v>
          </cell>
          <cell r="H117">
            <v>26536</v>
          </cell>
          <cell r="I117">
            <v>746882256</v>
          </cell>
          <cell r="J117">
            <v>1672</v>
          </cell>
          <cell r="K117">
            <v>47060112</v>
          </cell>
          <cell r="L117">
            <v>33202</v>
          </cell>
          <cell r="M117">
            <v>934503492</v>
          </cell>
          <cell r="N117">
            <v>29000</v>
          </cell>
          <cell r="O117">
            <v>816234000</v>
          </cell>
          <cell r="P117">
            <v>0.87344135895427988</v>
          </cell>
        </row>
        <row r="118">
          <cell r="B118" t="str">
            <v>하 반  굴 착</v>
          </cell>
          <cell r="C118" t="str">
            <v>PD - 3</v>
          </cell>
          <cell r="D118" t="str">
            <v>8490</v>
          </cell>
          <cell r="E118" t="str">
            <v>㎥</v>
          </cell>
          <cell r="F118">
            <v>5283</v>
          </cell>
          <cell r="G118">
            <v>44852670</v>
          </cell>
          <cell r="H118">
            <v>32084</v>
          </cell>
          <cell r="I118">
            <v>272393160</v>
          </cell>
          <cell r="J118">
            <v>1821</v>
          </cell>
          <cell r="K118">
            <v>15460290</v>
          </cell>
          <cell r="L118">
            <v>39188</v>
          </cell>
          <cell r="M118">
            <v>332706120</v>
          </cell>
          <cell r="N118">
            <v>34000</v>
          </cell>
          <cell r="O118">
            <v>288660000</v>
          </cell>
          <cell r="P118">
            <v>0.86761253444932118</v>
          </cell>
        </row>
        <row r="119">
          <cell r="B119" t="str">
            <v>하 반  굴 착</v>
          </cell>
          <cell r="C119" t="str">
            <v>PD - 4</v>
          </cell>
          <cell r="D119" t="str">
            <v>3570</v>
          </cell>
          <cell r="E119" t="str">
            <v>㎥</v>
          </cell>
          <cell r="F119">
            <v>5424</v>
          </cell>
          <cell r="G119">
            <v>19363680</v>
          </cell>
          <cell r="H119">
            <v>31042</v>
          </cell>
          <cell r="I119">
            <v>110819940</v>
          </cell>
          <cell r="J119">
            <v>1563</v>
          </cell>
          <cell r="K119">
            <v>5579910</v>
          </cell>
          <cell r="L119">
            <v>38029</v>
          </cell>
          <cell r="M119">
            <v>135763530</v>
          </cell>
          <cell r="N119">
            <v>33000</v>
          </cell>
          <cell r="O119">
            <v>117810000</v>
          </cell>
          <cell r="P119">
            <v>0.86775881564069524</v>
          </cell>
        </row>
        <row r="120">
          <cell r="B120" t="str">
            <v>하 반  굴 착</v>
          </cell>
          <cell r="C120" t="str">
            <v>PD - 5</v>
          </cell>
          <cell r="D120" t="str">
            <v>2854</v>
          </cell>
          <cell r="E120" t="str">
            <v>㎥</v>
          </cell>
          <cell r="F120">
            <v>5233</v>
          </cell>
          <cell r="G120">
            <v>14934982</v>
          </cell>
          <cell r="H120">
            <v>30319</v>
          </cell>
          <cell r="I120">
            <v>86530426</v>
          </cell>
          <cell r="J120">
            <v>1435</v>
          </cell>
          <cell r="K120">
            <v>4095490</v>
          </cell>
          <cell r="L120">
            <v>36987</v>
          </cell>
          <cell r="M120">
            <v>105560898</v>
          </cell>
          <cell r="N120">
            <v>32000</v>
          </cell>
          <cell r="O120">
            <v>91328000</v>
          </cell>
          <cell r="P120">
            <v>0.86516884310703757</v>
          </cell>
        </row>
        <row r="121">
          <cell r="B121" t="str">
            <v>버 력  처 리</v>
          </cell>
          <cell r="C121" t="str">
            <v>연암,모암상태</v>
          </cell>
          <cell r="D121" t="str">
            <v>264</v>
          </cell>
          <cell r="E121" t="str">
            <v>㎥</v>
          </cell>
          <cell r="F121">
            <v>905</v>
          </cell>
          <cell r="G121">
            <v>238920</v>
          </cell>
          <cell r="H121">
            <v>2331</v>
          </cell>
          <cell r="I121">
            <v>615384</v>
          </cell>
          <cell r="J121">
            <v>1757</v>
          </cell>
          <cell r="K121">
            <v>463848</v>
          </cell>
          <cell r="L121">
            <v>4993</v>
          </cell>
          <cell r="M121">
            <v>1318152</v>
          </cell>
          <cell r="N121">
            <v>3500</v>
          </cell>
          <cell r="O121">
            <v>924000</v>
          </cell>
          <cell r="P121">
            <v>0.70098137392349291</v>
          </cell>
        </row>
        <row r="122">
          <cell r="B122" t="str">
            <v>버 력  처 리</v>
          </cell>
          <cell r="C122" t="str">
            <v>경암,모암상태</v>
          </cell>
          <cell r="D122" t="str">
            <v>98891</v>
          </cell>
          <cell r="E122" t="str">
            <v>㎥</v>
          </cell>
          <cell r="F122">
            <v>1532</v>
          </cell>
          <cell r="G122">
            <v>151501012</v>
          </cell>
          <cell r="H122">
            <v>3299</v>
          </cell>
          <cell r="I122">
            <v>326241409</v>
          </cell>
          <cell r="J122">
            <v>2540</v>
          </cell>
          <cell r="K122">
            <v>251183140</v>
          </cell>
          <cell r="L122">
            <v>7371</v>
          </cell>
          <cell r="M122">
            <v>728925561</v>
          </cell>
          <cell r="N122">
            <v>4650</v>
          </cell>
          <cell r="O122">
            <v>459843150</v>
          </cell>
          <cell r="P122">
            <v>0.63085063085063087</v>
          </cell>
        </row>
        <row r="123">
          <cell r="B123" t="str">
            <v>강섬유보강숏크리트</v>
          </cell>
          <cell r="C123" t="str">
            <v>PD - 2</v>
          </cell>
          <cell r="D123" t="str">
            <v>2865</v>
          </cell>
          <cell r="E123" t="str">
            <v>㎥</v>
          </cell>
          <cell r="F123">
            <v>123750</v>
          </cell>
          <cell r="G123">
            <v>354543750</v>
          </cell>
          <cell r="H123">
            <v>42468</v>
          </cell>
          <cell r="I123">
            <v>121670820</v>
          </cell>
          <cell r="J123">
            <v>41817</v>
          </cell>
          <cell r="K123">
            <v>119805705</v>
          </cell>
          <cell r="L123">
            <v>208035</v>
          </cell>
          <cell r="M123">
            <v>596020275</v>
          </cell>
          <cell r="N123">
            <v>171000</v>
          </cell>
          <cell r="O123">
            <v>489915000</v>
          </cell>
          <cell r="P123">
            <v>0.82197707116590957</v>
          </cell>
        </row>
        <row r="124">
          <cell r="B124" t="str">
            <v>강섬유보강숏크리트</v>
          </cell>
          <cell r="C124" t="str">
            <v>PD - 3</v>
          </cell>
          <cell r="D124" t="str">
            <v>1035</v>
          </cell>
          <cell r="E124" t="str">
            <v>㎥</v>
          </cell>
          <cell r="F124">
            <v>123576</v>
          </cell>
          <cell r="G124">
            <v>127901160</v>
          </cell>
          <cell r="H124">
            <v>42066</v>
          </cell>
          <cell r="I124">
            <v>43538310</v>
          </cell>
          <cell r="J124">
            <v>42415</v>
          </cell>
          <cell r="K124">
            <v>43899525</v>
          </cell>
          <cell r="L124">
            <v>208057</v>
          </cell>
          <cell r="M124">
            <v>215338995</v>
          </cell>
          <cell r="N124">
            <v>171000</v>
          </cell>
          <cell r="O124">
            <v>176985000</v>
          </cell>
          <cell r="P124">
            <v>0.82189015510172692</v>
          </cell>
        </row>
        <row r="125">
          <cell r="B125" t="str">
            <v>강섬유보강숏크리트</v>
          </cell>
          <cell r="C125" t="str">
            <v>PD - 4</v>
          </cell>
          <cell r="D125" t="str">
            <v>554</v>
          </cell>
          <cell r="E125" t="str">
            <v>㎥</v>
          </cell>
          <cell r="F125">
            <v>123391</v>
          </cell>
          <cell r="G125">
            <v>68358614</v>
          </cell>
          <cell r="H125">
            <v>40243</v>
          </cell>
          <cell r="I125">
            <v>22294622</v>
          </cell>
          <cell r="J125">
            <v>41921</v>
          </cell>
          <cell r="K125">
            <v>23224234</v>
          </cell>
          <cell r="L125">
            <v>205555</v>
          </cell>
          <cell r="M125">
            <v>113877470</v>
          </cell>
          <cell r="N125">
            <v>171000</v>
          </cell>
          <cell r="O125">
            <v>94734000</v>
          </cell>
          <cell r="P125">
            <v>0.83189414025443309</v>
          </cell>
        </row>
        <row r="126">
          <cell r="B126" t="str">
            <v>강섬유보강숏크리트</v>
          </cell>
          <cell r="C126" t="str">
            <v>PD - 5</v>
          </cell>
          <cell r="D126" t="str">
            <v>486</v>
          </cell>
          <cell r="E126" t="str">
            <v>㎥</v>
          </cell>
          <cell r="F126">
            <v>123339</v>
          </cell>
          <cell r="G126">
            <v>59942754</v>
          </cell>
          <cell r="H126">
            <v>40865</v>
          </cell>
          <cell r="I126">
            <v>19860390</v>
          </cell>
          <cell r="J126">
            <v>42689</v>
          </cell>
          <cell r="K126">
            <v>20746854</v>
          </cell>
          <cell r="L126">
            <v>206893</v>
          </cell>
          <cell r="M126">
            <v>100549998</v>
          </cell>
          <cell r="N126">
            <v>171000</v>
          </cell>
          <cell r="O126">
            <v>83106000</v>
          </cell>
          <cell r="P126">
            <v>0.82651418849356917</v>
          </cell>
        </row>
        <row r="127">
          <cell r="B127" t="str">
            <v>숏크리트반발재처리</v>
          </cell>
          <cell r="D127" t="str">
            <v>1094</v>
          </cell>
          <cell r="E127" t="str">
            <v>㎥</v>
          </cell>
          <cell r="F127">
            <v>1546</v>
          </cell>
          <cell r="G127">
            <v>1691324</v>
          </cell>
          <cell r="H127">
            <v>2431</v>
          </cell>
          <cell r="I127">
            <v>2659514</v>
          </cell>
          <cell r="J127">
            <v>1668</v>
          </cell>
          <cell r="K127">
            <v>1824792</v>
          </cell>
          <cell r="L127">
            <v>5645</v>
          </cell>
          <cell r="M127">
            <v>6175630</v>
          </cell>
          <cell r="N127">
            <v>3660</v>
          </cell>
          <cell r="O127">
            <v>4004040</v>
          </cell>
          <cell r="P127">
            <v>0.64836138175376434</v>
          </cell>
        </row>
        <row r="128">
          <cell r="B128" t="str">
            <v>격 자  지 보</v>
          </cell>
          <cell r="C128" t="str">
            <v>PD - 3,50×20×30㎜</v>
          </cell>
          <cell r="D128" t="str">
            <v>160</v>
          </cell>
          <cell r="E128" t="str">
            <v>기</v>
          </cell>
          <cell r="F128">
            <v>296744</v>
          </cell>
          <cell r="G128">
            <v>47479040</v>
          </cell>
          <cell r="H128">
            <v>411920</v>
          </cell>
          <cell r="I128">
            <v>65907200</v>
          </cell>
          <cell r="J128">
            <v>23975</v>
          </cell>
          <cell r="K128">
            <v>3836000</v>
          </cell>
          <cell r="L128">
            <v>732639</v>
          </cell>
          <cell r="M128">
            <v>117222240</v>
          </cell>
          <cell r="N128">
            <v>610000</v>
          </cell>
          <cell r="O128">
            <v>97600000</v>
          </cell>
          <cell r="P128">
            <v>0.83260650879901288</v>
          </cell>
        </row>
        <row r="129">
          <cell r="B129" t="str">
            <v>격 자  지 보</v>
          </cell>
          <cell r="C129" t="str">
            <v>PD - 4,70×20×30㎜</v>
          </cell>
          <cell r="D129" t="str">
            <v>83</v>
          </cell>
          <cell r="E129" t="str">
            <v>기</v>
          </cell>
          <cell r="F129">
            <v>314802</v>
          </cell>
          <cell r="G129">
            <v>26128566</v>
          </cell>
          <cell r="H129">
            <v>417218</v>
          </cell>
          <cell r="I129">
            <v>34629094</v>
          </cell>
          <cell r="J129">
            <v>26538</v>
          </cell>
          <cell r="K129">
            <v>2202654</v>
          </cell>
          <cell r="L129">
            <v>758558</v>
          </cell>
          <cell r="M129">
            <v>62960314</v>
          </cell>
          <cell r="N129">
            <v>630000</v>
          </cell>
          <cell r="O129">
            <v>52290000</v>
          </cell>
          <cell r="P129">
            <v>0.83052317686979771</v>
          </cell>
        </row>
        <row r="130">
          <cell r="B130" t="str">
            <v>격 자  지 보</v>
          </cell>
          <cell r="C130" t="str">
            <v>PD - 5,95×22×32㎜</v>
          </cell>
          <cell r="D130" t="str">
            <v>80</v>
          </cell>
          <cell r="E130" t="str">
            <v>기</v>
          </cell>
          <cell r="F130">
            <v>347195</v>
          </cell>
          <cell r="G130">
            <v>27775600</v>
          </cell>
          <cell r="H130">
            <v>463874</v>
          </cell>
          <cell r="I130">
            <v>37109920</v>
          </cell>
          <cell r="J130">
            <v>28896</v>
          </cell>
          <cell r="K130">
            <v>2311680</v>
          </cell>
          <cell r="L130">
            <v>839965</v>
          </cell>
          <cell r="M130">
            <v>67197200</v>
          </cell>
          <cell r="N130">
            <v>690000</v>
          </cell>
          <cell r="O130">
            <v>55200000</v>
          </cell>
          <cell r="P130">
            <v>0.82146279904519837</v>
          </cell>
        </row>
        <row r="131">
          <cell r="B131" t="str">
            <v>격자지보(대형대피소)</v>
          </cell>
          <cell r="C131" t="str">
            <v>PD - 3,50×20×30㎜</v>
          </cell>
          <cell r="D131" t="str">
            <v>2</v>
          </cell>
          <cell r="E131" t="str">
            <v>기</v>
          </cell>
          <cell r="F131">
            <v>120313</v>
          </cell>
          <cell r="G131">
            <v>240626</v>
          </cell>
          <cell r="H131">
            <v>185663</v>
          </cell>
          <cell r="I131">
            <v>371326</v>
          </cell>
          <cell r="J131">
            <v>13766</v>
          </cell>
          <cell r="K131">
            <v>27532</v>
          </cell>
          <cell r="L131">
            <v>319742</v>
          </cell>
          <cell r="M131">
            <v>639484</v>
          </cell>
          <cell r="N131">
            <v>272000</v>
          </cell>
          <cell r="O131">
            <v>544000</v>
          </cell>
          <cell r="P131">
            <v>0.85068586547904246</v>
          </cell>
        </row>
        <row r="132">
          <cell r="B132" t="str">
            <v>락   볼   트</v>
          </cell>
          <cell r="C132" t="str">
            <v>PD - 2,φ25×3.0m</v>
          </cell>
          <cell r="D132" t="str">
            <v>2801</v>
          </cell>
          <cell r="E132" t="str">
            <v>개</v>
          </cell>
          <cell r="F132">
            <v>12017</v>
          </cell>
          <cell r="G132">
            <v>33659617</v>
          </cell>
          <cell r="H132">
            <v>37291</v>
          </cell>
          <cell r="I132">
            <v>104452091</v>
          </cell>
          <cell r="J132">
            <v>4679</v>
          </cell>
          <cell r="K132">
            <v>13105879</v>
          </cell>
          <cell r="L132">
            <v>53987</v>
          </cell>
          <cell r="M132">
            <v>151217587</v>
          </cell>
          <cell r="N132">
            <v>35000</v>
          </cell>
          <cell r="O132">
            <v>98035000</v>
          </cell>
          <cell r="P132">
            <v>0.64830422138663013</v>
          </cell>
        </row>
        <row r="133">
          <cell r="B133" t="str">
            <v>락   볼   트</v>
          </cell>
          <cell r="C133" t="str">
            <v>PD - 3,φ25×3.0m</v>
          </cell>
          <cell r="D133" t="str">
            <v>2080</v>
          </cell>
          <cell r="E133" t="str">
            <v>개</v>
          </cell>
          <cell r="F133">
            <v>12017</v>
          </cell>
          <cell r="G133">
            <v>24995360</v>
          </cell>
          <cell r="H133">
            <v>36413</v>
          </cell>
          <cell r="I133">
            <v>75739040</v>
          </cell>
          <cell r="J133">
            <v>4632</v>
          </cell>
          <cell r="K133">
            <v>9634560</v>
          </cell>
          <cell r="L133">
            <v>53062</v>
          </cell>
          <cell r="M133">
            <v>110368960</v>
          </cell>
          <cell r="N133">
            <v>35000</v>
          </cell>
          <cell r="O133">
            <v>72800000</v>
          </cell>
          <cell r="P133">
            <v>0.6596057442237383</v>
          </cell>
        </row>
        <row r="134">
          <cell r="B134" t="str">
            <v>락   볼   트</v>
          </cell>
          <cell r="C134" t="str">
            <v>PD - 4,φ25×3.5m</v>
          </cell>
          <cell r="D134" t="str">
            <v>1250</v>
          </cell>
          <cell r="E134" t="str">
            <v>개</v>
          </cell>
          <cell r="F134">
            <v>13029</v>
          </cell>
          <cell r="G134">
            <v>16286250</v>
          </cell>
          <cell r="H134">
            <v>31233</v>
          </cell>
          <cell r="I134">
            <v>39041250</v>
          </cell>
          <cell r="J134">
            <v>4120</v>
          </cell>
          <cell r="K134">
            <v>5150000</v>
          </cell>
          <cell r="L134">
            <v>48382</v>
          </cell>
          <cell r="M134">
            <v>60477500</v>
          </cell>
          <cell r="N134">
            <v>33000</v>
          </cell>
          <cell r="O134">
            <v>41250000</v>
          </cell>
          <cell r="P134">
            <v>0.68207184490099626</v>
          </cell>
        </row>
        <row r="135">
          <cell r="B135" t="str">
            <v>락   볼   트</v>
          </cell>
          <cell r="C135" t="str">
            <v>PD - 5,φ25×4.0m</v>
          </cell>
          <cell r="D135" t="str">
            <v>1520</v>
          </cell>
          <cell r="E135" t="str">
            <v>개</v>
          </cell>
          <cell r="F135">
            <v>13982</v>
          </cell>
          <cell r="G135">
            <v>21252640</v>
          </cell>
          <cell r="H135">
            <v>25782</v>
          </cell>
          <cell r="I135">
            <v>39188640</v>
          </cell>
          <cell r="J135">
            <v>3606</v>
          </cell>
          <cell r="K135">
            <v>5481120</v>
          </cell>
          <cell r="L135">
            <v>43370</v>
          </cell>
          <cell r="M135">
            <v>65922400</v>
          </cell>
          <cell r="N135">
            <v>28000</v>
          </cell>
          <cell r="O135">
            <v>42560000</v>
          </cell>
          <cell r="P135">
            <v>0.64560756283145027</v>
          </cell>
        </row>
        <row r="136">
          <cell r="B136" t="str">
            <v>락   볼   트</v>
          </cell>
          <cell r="C136" t="str">
            <v>대형대피소,φ25×2.0m</v>
          </cell>
          <cell r="D136" t="str">
            <v>72</v>
          </cell>
          <cell r="E136" t="str">
            <v>개</v>
          </cell>
          <cell r="F136">
            <v>7966</v>
          </cell>
          <cell r="G136">
            <v>573552</v>
          </cell>
          <cell r="H136">
            <v>18020</v>
          </cell>
          <cell r="I136">
            <v>1297440</v>
          </cell>
          <cell r="J136">
            <v>3093</v>
          </cell>
          <cell r="K136">
            <v>222696</v>
          </cell>
          <cell r="L136">
            <v>29079</v>
          </cell>
          <cell r="M136">
            <v>2093688</v>
          </cell>
          <cell r="N136">
            <v>21000</v>
          </cell>
          <cell r="O136">
            <v>1512000</v>
          </cell>
          <cell r="P136">
            <v>0.72217063860517905</v>
          </cell>
        </row>
        <row r="137">
          <cell r="B137" t="str">
            <v>락   볼   트</v>
          </cell>
          <cell r="C137" t="str">
            <v>대형대피소,φ25×3.0m</v>
          </cell>
          <cell r="D137" t="str">
            <v>48</v>
          </cell>
          <cell r="E137" t="str">
            <v>개</v>
          </cell>
          <cell r="F137">
            <v>12017</v>
          </cell>
          <cell r="G137">
            <v>576816</v>
          </cell>
          <cell r="H137">
            <v>26027</v>
          </cell>
          <cell r="I137">
            <v>1249296</v>
          </cell>
          <cell r="J137">
            <v>4439</v>
          </cell>
          <cell r="K137">
            <v>213072</v>
          </cell>
          <cell r="L137">
            <v>42483</v>
          </cell>
          <cell r="M137">
            <v>2039184</v>
          </cell>
          <cell r="N137">
            <v>31000</v>
          </cell>
          <cell r="O137">
            <v>1488000</v>
          </cell>
          <cell r="P137">
            <v>0.72970364616434813</v>
          </cell>
        </row>
        <row r="138">
          <cell r="B138" t="str">
            <v>락   볼   트</v>
          </cell>
          <cell r="C138" t="str">
            <v>대형대피소,φ25×5.0m</v>
          </cell>
          <cell r="D138" t="str">
            <v>18</v>
          </cell>
          <cell r="E138" t="str">
            <v>개</v>
          </cell>
          <cell r="F138">
            <v>17111</v>
          </cell>
          <cell r="G138">
            <v>307998</v>
          </cell>
          <cell r="H138">
            <v>22398</v>
          </cell>
          <cell r="I138">
            <v>403164</v>
          </cell>
          <cell r="J138">
            <v>3953</v>
          </cell>
          <cell r="K138">
            <v>71154</v>
          </cell>
          <cell r="L138">
            <v>43462</v>
          </cell>
          <cell r="M138">
            <v>782316</v>
          </cell>
          <cell r="N138">
            <v>32000</v>
          </cell>
          <cell r="O138">
            <v>576000</v>
          </cell>
          <cell r="P138">
            <v>0.73627536698725327</v>
          </cell>
        </row>
        <row r="139">
          <cell r="B139" t="str">
            <v>퍼   폴   링</v>
          </cell>
          <cell r="C139" t="str">
            <v>PD - 5,φ25×3.0m</v>
          </cell>
          <cell r="D139" t="str">
            <v>1760</v>
          </cell>
          <cell r="E139" t="str">
            <v>개</v>
          </cell>
          <cell r="F139">
            <v>10830</v>
          </cell>
          <cell r="G139">
            <v>19060800</v>
          </cell>
          <cell r="H139">
            <v>21695</v>
          </cell>
          <cell r="I139">
            <v>38183200</v>
          </cell>
          <cell r="J139">
            <v>3163</v>
          </cell>
          <cell r="K139">
            <v>5566880</v>
          </cell>
          <cell r="L139">
            <v>35688</v>
          </cell>
          <cell r="M139">
            <v>62810880</v>
          </cell>
          <cell r="N139">
            <v>24500</v>
          </cell>
          <cell r="O139">
            <v>43120000</v>
          </cell>
          <cell r="P139">
            <v>0.6865052678771576</v>
          </cell>
        </row>
        <row r="140">
          <cell r="B140" t="str">
            <v>라이닝콘크리트</v>
          </cell>
          <cell r="C140" t="str">
            <v>σck = 240㎏/㎠</v>
          </cell>
          <cell r="D140" t="str">
            <v>11003</v>
          </cell>
          <cell r="E140" t="str">
            <v>㎥</v>
          </cell>
          <cell r="F140">
            <v>20271</v>
          </cell>
          <cell r="G140">
            <v>223041813</v>
          </cell>
          <cell r="H140">
            <v>48374</v>
          </cell>
          <cell r="I140">
            <v>532259122</v>
          </cell>
          <cell r="J140">
            <v>13319</v>
          </cell>
          <cell r="K140">
            <v>146548957</v>
          </cell>
          <cell r="L140">
            <v>81964</v>
          </cell>
          <cell r="M140">
            <v>901849892</v>
          </cell>
          <cell r="N140">
            <v>68000</v>
          </cell>
          <cell r="O140">
            <v>748204000</v>
          </cell>
          <cell r="P140">
            <v>0.82963252159484657</v>
          </cell>
        </row>
        <row r="141">
          <cell r="B141" t="str">
            <v>방   수   공</v>
          </cell>
          <cell r="C141" t="str">
            <v>방수막및폴리스,T = 2㎜</v>
          </cell>
          <cell r="D141" t="str">
            <v>29813</v>
          </cell>
          <cell r="E141" t="str">
            <v>㎡</v>
          </cell>
          <cell r="F141">
            <v>13329</v>
          </cell>
          <cell r="G141">
            <v>397377477</v>
          </cell>
          <cell r="H141">
            <v>10451</v>
          </cell>
          <cell r="I141">
            <v>311575663</v>
          </cell>
          <cell r="J141">
            <v>313</v>
          </cell>
          <cell r="K141">
            <v>9331469</v>
          </cell>
          <cell r="L141">
            <v>24093</v>
          </cell>
          <cell r="M141">
            <v>718284609</v>
          </cell>
          <cell r="N141">
            <v>15200</v>
          </cell>
          <cell r="O141">
            <v>453157600</v>
          </cell>
          <cell r="P141">
            <v>0.63088863985389942</v>
          </cell>
        </row>
        <row r="142">
          <cell r="B142" t="str">
            <v>배수콘크리트</v>
          </cell>
          <cell r="C142" t="str">
            <v>σck = 240㎏/㎠</v>
          </cell>
          <cell r="D142" t="str">
            <v>223</v>
          </cell>
          <cell r="E142" t="str">
            <v>㎥</v>
          </cell>
          <cell r="F142">
            <v>51906</v>
          </cell>
          <cell r="G142">
            <v>11575038</v>
          </cell>
          <cell r="H142">
            <v>127370</v>
          </cell>
          <cell r="I142">
            <v>28403510</v>
          </cell>
          <cell r="J142">
            <v>1619</v>
          </cell>
          <cell r="K142">
            <v>361037</v>
          </cell>
          <cell r="L142">
            <v>180895</v>
          </cell>
          <cell r="M142">
            <v>40339585</v>
          </cell>
          <cell r="N142">
            <v>152000</v>
          </cell>
          <cell r="O142">
            <v>33896000</v>
          </cell>
          <cell r="P142">
            <v>0.84026645291467428</v>
          </cell>
        </row>
        <row r="143">
          <cell r="B143" t="str">
            <v>배수관 부 설</v>
          </cell>
          <cell r="C143" t="str">
            <v>T.H.P유공관,φ75㎜</v>
          </cell>
          <cell r="D143" t="str">
            <v>2440</v>
          </cell>
          <cell r="E143" t="str">
            <v>m</v>
          </cell>
          <cell r="F143">
            <v>1668</v>
          </cell>
          <cell r="G143">
            <v>4069920</v>
          </cell>
          <cell r="H143">
            <v>3090</v>
          </cell>
          <cell r="I143">
            <v>7539600</v>
          </cell>
          <cell r="K143">
            <v>0</v>
          </cell>
          <cell r="L143">
            <v>4758</v>
          </cell>
          <cell r="M143">
            <v>11609520</v>
          </cell>
          <cell r="N143">
            <v>4000</v>
          </cell>
          <cell r="O143">
            <v>9760000</v>
          </cell>
          <cell r="P143">
            <v>0.8406893652795292</v>
          </cell>
        </row>
        <row r="144">
          <cell r="B144" t="str">
            <v>방배수검사구콘크리트</v>
          </cell>
          <cell r="C144" t="str">
            <v>σck = 240㎏/㎠</v>
          </cell>
          <cell r="D144" t="str">
            <v>4</v>
          </cell>
          <cell r="E144" t="str">
            <v>㎥</v>
          </cell>
          <cell r="F144">
            <v>109633</v>
          </cell>
          <cell r="G144">
            <v>438532</v>
          </cell>
          <cell r="H144">
            <v>296504</v>
          </cell>
          <cell r="I144">
            <v>1186016</v>
          </cell>
          <cell r="J144">
            <v>1619</v>
          </cell>
          <cell r="K144">
            <v>6476</v>
          </cell>
          <cell r="L144">
            <v>407756</v>
          </cell>
          <cell r="M144">
            <v>1631024</v>
          </cell>
          <cell r="N144">
            <v>342000</v>
          </cell>
          <cell r="O144">
            <v>1368000</v>
          </cell>
          <cell r="P144">
            <v>0.8387368916705088</v>
          </cell>
        </row>
        <row r="145">
          <cell r="B145" t="str">
            <v>배수로뚜껑제작</v>
          </cell>
          <cell r="C145" t="str">
            <v>500×495×100㎜</v>
          </cell>
          <cell r="D145" t="str">
            <v>4880</v>
          </cell>
          <cell r="E145" t="str">
            <v>개</v>
          </cell>
          <cell r="F145">
            <v>2261</v>
          </cell>
          <cell r="G145">
            <v>11033680</v>
          </cell>
          <cell r="H145">
            <v>8018</v>
          </cell>
          <cell r="I145">
            <v>39127840</v>
          </cell>
          <cell r="J145">
            <v>175</v>
          </cell>
          <cell r="K145">
            <v>854000</v>
          </cell>
          <cell r="L145">
            <v>10454</v>
          </cell>
          <cell r="M145">
            <v>51015520</v>
          </cell>
          <cell r="N145">
            <v>8800</v>
          </cell>
          <cell r="O145">
            <v>42944000</v>
          </cell>
          <cell r="P145">
            <v>0.84178304955041128</v>
          </cell>
        </row>
        <row r="146">
          <cell r="B146" t="str">
            <v>대 피 손잡이</v>
          </cell>
          <cell r="C146" t="str">
            <v>STS Pipe,φ30.8㎜</v>
          </cell>
          <cell r="D146" t="str">
            <v>2440</v>
          </cell>
          <cell r="E146" t="str">
            <v>m</v>
          </cell>
          <cell r="F146">
            <v>5648</v>
          </cell>
          <cell r="G146">
            <v>13781120</v>
          </cell>
          <cell r="H146">
            <v>14121</v>
          </cell>
          <cell r="I146">
            <v>34455240</v>
          </cell>
          <cell r="J146">
            <v>86</v>
          </cell>
          <cell r="K146">
            <v>209840</v>
          </cell>
          <cell r="L146">
            <v>19855</v>
          </cell>
          <cell r="M146">
            <v>48446200</v>
          </cell>
          <cell r="N146">
            <v>16400</v>
          </cell>
          <cell r="O146">
            <v>40016000</v>
          </cell>
          <cell r="P146">
            <v>0.82598841601611683</v>
          </cell>
        </row>
        <row r="147">
          <cell r="B147" t="str">
            <v>면 고  르 기</v>
          </cell>
          <cell r="D147" t="str">
            <v>8750</v>
          </cell>
          <cell r="E147" t="str">
            <v>㎡</v>
          </cell>
          <cell r="F147">
            <v>597</v>
          </cell>
          <cell r="G147">
            <v>5223750</v>
          </cell>
          <cell r="H147">
            <v>3961</v>
          </cell>
          <cell r="I147">
            <v>34658750</v>
          </cell>
          <cell r="J147">
            <v>438</v>
          </cell>
          <cell r="K147">
            <v>3832500</v>
          </cell>
          <cell r="L147">
            <v>4996</v>
          </cell>
          <cell r="M147">
            <v>43715000</v>
          </cell>
          <cell r="N147">
            <v>3800</v>
          </cell>
          <cell r="O147">
            <v>33250000</v>
          </cell>
          <cell r="P147">
            <v>0.76060848678943149</v>
          </cell>
        </row>
        <row r="148">
          <cell r="B148" t="str">
            <v>계        측</v>
          </cell>
          <cell r="D148" t="str">
            <v>1</v>
          </cell>
          <cell r="E148" t="str">
            <v>식</v>
          </cell>
          <cell r="F148">
            <v>69513000</v>
          </cell>
          <cell r="G148">
            <v>69513000</v>
          </cell>
          <cell r="H148">
            <v>75492090</v>
          </cell>
          <cell r="I148">
            <v>75492090</v>
          </cell>
          <cell r="K148">
            <v>0</v>
          </cell>
          <cell r="L148">
            <v>145005090</v>
          </cell>
          <cell r="M148">
            <v>145005090</v>
          </cell>
          <cell r="N148">
            <v>145000000</v>
          </cell>
          <cell r="O148">
            <v>145000000</v>
          </cell>
          <cell r="P148">
            <v>0.99996489778393294</v>
          </cell>
        </row>
        <row r="149">
          <cell r="B149" t="str">
            <v>환 기  설 비</v>
          </cell>
          <cell r="D149" t="str">
            <v>1</v>
          </cell>
          <cell r="E149" t="str">
            <v>식</v>
          </cell>
          <cell r="F149">
            <v>14181242</v>
          </cell>
          <cell r="G149">
            <v>14181242</v>
          </cell>
          <cell r="H149">
            <v>17606989</v>
          </cell>
          <cell r="I149">
            <v>17606989</v>
          </cell>
          <cell r="J149">
            <v>89861323</v>
          </cell>
          <cell r="K149">
            <v>89861323</v>
          </cell>
          <cell r="L149">
            <v>121649554</v>
          </cell>
          <cell r="M149">
            <v>121649554</v>
          </cell>
          <cell r="N149">
            <v>110000000</v>
          </cell>
          <cell r="O149">
            <v>110000000</v>
          </cell>
          <cell r="P149">
            <v>0.90423677180107043</v>
          </cell>
        </row>
        <row r="150">
          <cell r="B150" t="str">
            <v>배 수  설 비</v>
          </cell>
          <cell r="D150" t="str">
            <v>1</v>
          </cell>
          <cell r="E150" t="str">
            <v>식</v>
          </cell>
          <cell r="F150">
            <v>17644368</v>
          </cell>
          <cell r="G150">
            <v>17644368</v>
          </cell>
          <cell r="H150">
            <v>62264</v>
          </cell>
          <cell r="I150">
            <v>62264</v>
          </cell>
          <cell r="J150">
            <v>1904448</v>
          </cell>
          <cell r="K150">
            <v>1904448</v>
          </cell>
          <cell r="L150">
            <v>19611080</v>
          </cell>
          <cell r="M150">
            <v>19611080</v>
          </cell>
          <cell r="N150">
            <v>16500000</v>
          </cell>
          <cell r="O150">
            <v>16500000</v>
          </cell>
          <cell r="P150">
            <v>0.84136110810827347</v>
          </cell>
        </row>
        <row r="151">
          <cell r="B151" t="str">
            <v>폐 수 처리조</v>
          </cell>
          <cell r="C151" t="str">
            <v>FRP,φ1.8×2m×2</v>
          </cell>
          <cell r="D151" t="str">
            <v>2</v>
          </cell>
          <cell r="E151" t="str">
            <v>개소</v>
          </cell>
          <cell r="F151">
            <v>1014586</v>
          </cell>
          <cell r="G151">
            <v>2029172</v>
          </cell>
          <cell r="H151">
            <v>52842</v>
          </cell>
          <cell r="I151">
            <v>105684</v>
          </cell>
          <cell r="J151">
            <v>2350</v>
          </cell>
          <cell r="K151">
            <v>4700</v>
          </cell>
          <cell r="L151">
            <v>1069778</v>
          </cell>
          <cell r="M151">
            <v>2139556</v>
          </cell>
          <cell r="N151">
            <v>885000</v>
          </cell>
          <cell r="O151">
            <v>1770000</v>
          </cell>
          <cell r="P151">
            <v>0.82727444385657589</v>
          </cell>
        </row>
        <row r="152">
          <cell r="B152" t="str">
            <v>4) 정    거    장</v>
          </cell>
          <cell r="G152">
            <v>328978539</v>
          </cell>
          <cell r="I152">
            <v>637488460</v>
          </cell>
          <cell r="K152">
            <v>71888340</v>
          </cell>
          <cell r="L152">
            <v>0</v>
          </cell>
          <cell r="M152">
            <v>1038355339</v>
          </cell>
          <cell r="N152">
            <v>0</v>
          </cell>
          <cell r="O152">
            <v>811967890</v>
          </cell>
          <cell r="P152">
            <v>0</v>
          </cell>
        </row>
        <row r="153">
          <cell r="B153" t="str">
            <v>깍        기</v>
          </cell>
          <cell r="C153" t="str">
            <v>토  사</v>
          </cell>
          <cell r="D153" t="str">
            <v>1031</v>
          </cell>
          <cell r="E153" t="str">
            <v>㎥</v>
          </cell>
          <cell r="F153">
            <v>189</v>
          </cell>
          <cell r="G153">
            <v>194859</v>
          </cell>
          <cell r="H153">
            <v>239</v>
          </cell>
          <cell r="I153">
            <v>246409</v>
          </cell>
          <cell r="J153">
            <v>256</v>
          </cell>
          <cell r="K153">
            <v>263936</v>
          </cell>
          <cell r="L153">
            <v>684</v>
          </cell>
          <cell r="M153">
            <v>705204</v>
          </cell>
          <cell r="N153">
            <v>430</v>
          </cell>
          <cell r="O153">
            <v>443330</v>
          </cell>
          <cell r="P153">
            <v>0.62865497076023391</v>
          </cell>
        </row>
        <row r="154">
          <cell r="B154" t="str">
            <v>돋        기</v>
          </cell>
          <cell r="C154" t="str">
            <v>유용토</v>
          </cell>
          <cell r="D154" t="str">
            <v>4378</v>
          </cell>
          <cell r="E154" t="str">
            <v>㎥</v>
          </cell>
          <cell r="F154">
            <v>1364</v>
          </cell>
          <cell r="G154">
            <v>5971592</v>
          </cell>
          <cell r="H154">
            <v>4741</v>
          </cell>
          <cell r="I154">
            <v>20756098</v>
          </cell>
          <cell r="J154">
            <v>1848</v>
          </cell>
          <cell r="K154">
            <v>8090544</v>
          </cell>
          <cell r="L154">
            <v>7953</v>
          </cell>
          <cell r="M154">
            <v>34818234</v>
          </cell>
          <cell r="N154">
            <v>4870</v>
          </cell>
          <cell r="O154">
            <v>21320860</v>
          </cell>
          <cell r="P154">
            <v>0.61234754180812268</v>
          </cell>
        </row>
        <row r="155">
          <cell r="B155" t="str">
            <v>터   파   기</v>
          </cell>
          <cell r="C155" t="str">
            <v>토사,육상</v>
          </cell>
          <cell r="D155" t="str">
            <v>8526</v>
          </cell>
          <cell r="E155" t="str">
            <v>㎥</v>
          </cell>
          <cell r="F155">
            <v>174</v>
          </cell>
          <cell r="G155">
            <v>1483524</v>
          </cell>
          <cell r="H155">
            <v>220</v>
          </cell>
          <cell r="I155">
            <v>1875720</v>
          </cell>
          <cell r="J155">
            <v>235</v>
          </cell>
          <cell r="K155">
            <v>2003610</v>
          </cell>
          <cell r="L155">
            <v>629</v>
          </cell>
          <cell r="M155">
            <v>5362854</v>
          </cell>
          <cell r="N155">
            <v>450</v>
          </cell>
          <cell r="O155">
            <v>3836700</v>
          </cell>
          <cell r="P155">
            <v>0.71542130365659773</v>
          </cell>
        </row>
        <row r="156">
          <cell r="B156" t="str">
            <v>되 메  우 기</v>
          </cell>
          <cell r="C156" t="str">
            <v>토  사</v>
          </cell>
          <cell r="D156" t="str">
            <v>4873</v>
          </cell>
          <cell r="E156" t="str">
            <v>㎥</v>
          </cell>
          <cell r="F156">
            <v>156</v>
          </cell>
          <cell r="G156">
            <v>760188</v>
          </cell>
          <cell r="H156">
            <v>575</v>
          </cell>
          <cell r="I156">
            <v>2801975</v>
          </cell>
          <cell r="J156">
            <v>212</v>
          </cell>
          <cell r="K156">
            <v>1033076</v>
          </cell>
          <cell r="L156">
            <v>943</v>
          </cell>
          <cell r="M156">
            <v>4595239</v>
          </cell>
          <cell r="N156">
            <v>700</v>
          </cell>
          <cell r="O156">
            <v>3411100</v>
          </cell>
          <cell r="P156">
            <v>0.74231177094379641</v>
          </cell>
        </row>
        <row r="157">
          <cell r="B157" t="str">
            <v>기초막돌깔기</v>
          </cell>
          <cell r="C157" t="str">
            <v>막  돌</v>
          </cell>
          <cell r="D157" t="str">
            <v>440</v>
          </cell>
          <cell r="E157" t="str">
            <v>㎥</v>
          </cell>
          <cell r="F157">
            <v>491</v>
          </cell>
          <cell r="G157">
            <v>216040</v>
          </cell>
          <cell r="H157">
            <v>42223</v>
          </cell>
          <cell r="I157">
            <v>18578120</v>
          </cell>
          <cell r="J157">
            <v>493</v>
          </cell>
          <cell r="K157">
            <v>216920</v>
          </cell>
          <cell r="L157">
            <v>43207</v>
          </cell>
          <cell r="M157">
            <v>19011080</v>
          </cell>
          <cell r="N157">
            <v>33000</v>
          </cell>
          <cell r="O157">
            <v>14520000</v>
          </cell>
          <cell r="P157">
            <v>0.76376513065012619</v>
          </cell>
        </row>
        <row r="158">
          <cell r="B158" t="str">
            <v>바닥콘크리트</v>
          </cell>
          <cell r="C158" t="str">
            <v>σck = 135㎏/㎠</v>
          </cell>
          <cell r="D158" t="str">
            <v>124</v>
          </cell>
          <cell r="E158" t="str">
            <v>㎥</v>
          </cell>
          <cell r="F158">
            <v>769</v>
          </cell>
          <cell r="G158">
            <v>95356</v>
          </cell>
          <cell r="H158">
            <v>22478</v>
          </cell>
          <cell r="I158">
            <v>2787272</v>
          </cell>
          <cell r="K158">
            <v>0</v>
          </cell>
          <cell r="L158">
            <v>23247</v>
          </cell>
          <cell r="M158">
            <v>2882628</v>
          </cell>
          <cell r="N158">
            <v>19500</v>
          </cell>
          <cell r="O158">
            <v>2418000</v>
          </cell>
          <cell r="P158">
            <v>0.83881791198864375</v>
          </cell>
        </row>
        <row r="159">
          <cell r="B159" t="str">
            <v>저상홈콘크리트</v>
          </cell>
          <cell r="C159" t="str">
            <v>σck = 180㎏/㎠</v>
          </cell>
          <cell r="D159" t="str">
            <v>745</v>
          </cell>
          <cell r="E159" t="str">
            <v>㎥</v>
          </cell>
          <cell r="F159">
            <v>28832</v>
          </cell>
          <cell r="G159">
            <v>21479840</v>
          </cell>
          <cell r="H159">
            <v>70920</v>
          </cell>
          <cell r="I159">
            <v>52835400</v>
          </cell>
          <cell r="J159">
            <v>3465</v>
          </cell>
          <cell r="K159">
            <v>2581425</v>
          </cell>
          <cell r="L159">
            <v>103217</v>
          </cell>
          <cell r="M159">
            <v>76896665</v>
          </cell>
          <cell r="N159">
            <v>87000</v>
          </cell>
          <cell r="O159">
            <v>64815000</v>
          </cell>
          <cell r="P159">
            <v>0.84288440857610669</v>
          </cell>
        </row>
        <row r="160">
          <cell r="B160" t="str">
            <v>보도블럭포장</v>
          </cell>
          <cell r="C160" t="str">
            <v>소형고압블럭,T = 60㎜</v>
          </cell>
          <cell r="D160" t="str">
            <v>4922</v>
          </cell>
          <cell r="E160" t="str">
            <v>㎡</v>
          </cell>
          <cell r="F160">
            <v>10229</v>
          </cell>
          <cell r="G160">
            <v>50347138</v>
          </cell>
          <cell r="H160">
            <v>5974</v>
          </cell>
          <cell r="I160">
            <v>29404028</v>
          </cell>
          <cell r="J160">
            <v>4324</v>
          </cell>
          <cell r="K160">
            <v>21282728</v>
          </cell>
          <cell r="L160">
            <v>20527</v>
          </cell>
          <cell r="M160">
            <v>101033894</v>
          </cell>
          <cell r="N160">
            <v>15200</v>
          </cell>
          <cell r="O160">
            <v>74814400</v>
          </cell>
          <cell r="P160">
            <v>0.74048813757490139</v>
          </cell>
        </row>
        <row r="161">
          <cell r="B161" t="str">
            <v>블럭울타리기초콘크리트</v>
          </cell>
          <cell r="C161" t="str">
            <v>σck = 180㎏/㎠</v>
          </cell>
          <cell r="D161" t="str">
            <v>157</v>
          </cell>
          <cell r="E161" t="str">
            <v>㎥</v>
          </cell>
          <cell r="F161">
            <v>31474</v>
          </cell>
          <cell r="G161">
            <v>4941418</v>
          </cell>
          <cell r="H161">
            <v>74401</v>
          </cell>
          <cell r="I161">
            <v>11680957</v>
          </cell>
          <cell r="J161">
            <v>3455</v>
          </cell>
          <cell r="K161">
            <v>542435</v>
          </cell>
          <cell r="L161">
            <v>109330</v>
          </cell>
          <cell r="M161">
            <v>17164810</v>
          </cell>
          <cell r="N161">
            <v>90000</v>
          </cell>
          <cell r="O161">
            <v>14130000</v>
          </cell>
          <cell r="P161">
            <v>0.82319582914113232</v>
          </cell>
        </row>
        <row r="162">
          <cell r="B162" t="str">
            <v>블 럭 울타리</v>
          </cell>
          <cell r="C162" t="str">
            <v>기초무,H = 2.0m</v>
          </cell>
          <cell r="D162" t="str">
            <v>790</v>
          </cell>
          <cell r="E162" t="str">
            <v>m</v>
          </cell>
          <cell r="F162">
            <v>18608</v>
          </cell>
          <cell r="G162">
            <v>14700320</v>
          </cell>
          <cell r="H162">
            <v>40332</v>
          </cell>
          <cell r="I162">
            <v>31862280</v>
          </cell>
          <cell r="J162">
            <v>6628</v>
          </cell>
          <cell r="K162">
            <v>5236120</v>
          </cell>
          <cell r="L162">
            <v>65568</v>
          </cell>
          <cell r="M162">
            <v>51798720</v>
          </cell>
          <cell r="N162">
            <v>48500</v>
          </cell>
          <cell r="O162">
            <v>38315000</v>
          </cell>
          <cell r="P162">
            <v>0.73969009272816011</v>
          </cell>
        </row>
        <row r="163">
          <cell r="B163" t="str">
            <v>생울타리식재</v>
          </cell>
          <cell r="C163" t="str">
            <v>측  백,H1.20m×W0.40m</v>
          </cell>
          <cell r="D163" t="str">
            <v>169</v>
          </cell>
          <cell r="E163" t="str">
            <v>주</v>
          </cell>
          <cell r="F163">
            <v>500</v>
          </cell>
          <cell r="G163">
            <v>84500</v>
          </cell>
          <cell r="H163">
            <v>11206</v>
          </cell>
          <cell r="I163">
            <v>1893814</v>
          </cell>
          <cell r="K163">
            <v>0</v>
          </cell>
          <cell r="L163">
            <v>11706</v>
          </cell>
          <cell r="M163">
            <v>1978314</v>
          </cell>
          <cell r="N163">
            <v>10000</v>
          </cell>
          <cell r="O163">
            <v>1690000</v>
          </cell>
          <cell r="P163">
            <v>0.85426277122842986</v>
          </cell>
        </row>
        <row r="164">
          <cell r="B164" t="str">
            <v>출입문 설 치</v>
          </cell>
          <cell r="C164" t="str">
            <v>용융아연도금,H2×B6m</v>
          </cell>
          <cell r="D164" t="str">
            <v>2</v>
          </cell>
          <cell r="E164" t="str">
            <v>개소</v>
          </cell>
          <cell r="F164">
            <v>565011</v>
          </cell>
          <cell r="G164">
            <v>1130022</v>
          </cell>
          <cell r="H164">
            <v>1005476</v>
          </cell>
          <cell r="I164">
            <v>2010952</v>
          </cell>
          <cell r="K164">
            <v>0</v>
          </cell>
          <cell r="L164">
            <v>1570487</v>
          </cell>
          <cell r="M164">
            <v>3140974</v>
          </cell>
          <cell r="N164">
            <v>1300000</v>
          </cell>
          <cell r="O164">
            <v>2600000</v>
          </cell>
          <cell r="P164">
            <v>0.82776871123415863</v>
          </cell>
        </row>
        <row r="165">
          <cell r="B165" t="str">
            <v>포장콘크리트</v>
          </cell>
          <cell r="C165" t="str">
            <v>σbk = 40㎏/㎠</v>
          </cell>
          <cell r="D165" t="str">
            <v>6766</v>
          </cell>
          <cell r="E165" t="str">
            <v>㎡</v>
          </cell>
          <cell r="F165">
            <v>7510</v>
          </cell>
          <cell r="G165">
            <v>50812660</v>
          </cell>
          <cell r="H165">
            <v>10118</v>
          </cell>
          <cell r="I165">
            <v>68458388</v>
          </cell>
          <cell r="J165">
            <v>2012</v>
          </cell>
          <cell r="K165">
            <v>13613192</v>
          </cell>
          <cell r="L165">
            <v>19640</v>
          </cell>
          <cell r="M165">
            <v>132884240</v>
          </cell>
          <cell r="N165">
            <v>17000</v>
          </cell>
          <cell r="O165">
            <v>115022000</v>
          </cell>
          <cell r="P165">
            <v>0.86558044806517309</v>
          </cell>
        </row>
        <row r="166">
          <cell r="B166" t="str">
            <v>보차도경계석설치</v>
          </cell>
          <cell r="C166" t="str">
            <v>화강석,15×17×20㎝</v>
          </cell>
          <cell r="D166" t="str">
            <v>144</v>
          </cell>
          <cell r="E166" t="str">
            <v>m</v>
          </cell>
          <cell r="F166">
            <v>10803</v>
          </cell>
          <cell r="G166">
            <v>1555632</v>
          </cell>
          <cell r="H166">
            <v>12545</v>
          </cell>
          <cell r="I166">
            <v>1806480</v>
          </cell>
          <cell r="K166">
            <v>0</v>
          </cell>
          <cell r="L166">
            <v>23348</v>
          </cell>
          <cell r="M166">
            <v>3362112</v>
          </cell>
          <cell r="N166">
            <v>17800</v>
          </cell>
          <cell r="O166">
            <v>2563200</v>
          </cell>
          <cell r="P166">
            <v>0.76237793387013875</v>
          </cell>
        </row>
        <row r="167">
          <cell r="B167" t="str">
            <v>수로콘크리트</v>
          </cell>
          <cell r="C167" t="str">
            <v>σck = 180㎏/㎠</v>
          </cell>
          <cell r="D167" t="str">
            <v>238</v>
          </cell>
          <cell r="E167" t="str">
            <v>㎥</v>
          </cell>
          <cell r="F167">
            <v>15045</v>
          </cell>
          <cell r="G167">
            <v>3580710</v>
          </cell>
          <cell r="H167">
            <v>39489</v>
          </cell>
          <cell r="I167">
            <v>9398382</v>
          </cell>
          <cell r="J167">
            <v>3455</v>
          </cell>
          <cell r="K167">
            <v>822290</v>
          </cell>
          <cell r="L167">
            <v>57989</v>
          </cell>
          <cell r="M167">
            <v>13801382</v>
          </cell>
          <cell r="N167">
            <v>49000</v>
          </cell>
          <cell r="O167">
            <v>11662000</v>
          </cell>
          <cell r="P167">
            <v>0.84498784252185755</v>
          </cell>
        </row>
        <row r="168">
          <cell r="B168" t="str">
            <v>스틸그레이팅</v>
          </cell>
          <cell r="C168" t="str">
            <v>995×600×75㎜</v>
          </cell>
          <cell r="D168" t="str">
            <v>195</v>
          </cell>
          <cell r="E168" t="str">
            <v>개</v>
          </cell>
          <cell r="F168">
            <v>88000</v>
          </cell>
          <cell r="G168">
            <v>17160000</v>
          </cell>
          <cell r="H168">
            <v>4400</v>
          </cell>
          <cell r="I168">
            <v>858000</v>
          </cell>
          <cell r="K168">
            <v>0</v>
          </cell>
          <cell r="L168">
            <v>92400</v>
          </cell>
          <cell r="M168">
            <v>18018000</v>
          </cell>
          <cell r="N168">
            <v>75000</v>
          </cell>
          <cell r="O168">
            <v>14625000</v>
          </cell>
          <cell r="P168">
            <v>0.81168831168831168</v>
          </cell>
        </row>
        <row r="169">
          <cell r="B169" t="str">
            <v>원심력수로관부설</v>
          </cell>
          <cell r="C169" t="str">
            <v>φ25㎝</v>
          </cell>
          <cell r="D169" t="str">
            <v>1923</v>
          </cell>
          <cell r="E169" t="str">
            <v>m</v>
          </cell>
          <cell r="F169">
            <v>25074</v>
          </cell>
          <cell r="G169">
            <v>48217302</v>
          </cell>
          <cell r="H169">
            <v>6780</v>
          </cell>
          <cell r="I169">
            <v>13037940</v>
          </cell>
          <cell r="J169">
            <v>2407</v>
          </cell>
          <cell r="K169">
            <v>4628661</v>
          </cell>
          <cell r="L169">
            <v>34261</v>
          </cell>
          <cell r="M169">
            <v>65883903</v>
          </cell>
          <cell r="N169">
            <v>29000</v>
          </cell>
          <cell r="O169">
            <v>55767000</v>
          </cell>
          <cell r="P169">
            <v>0.84644347800706343</v>
          </cell>
        </row>
        <row r="170">
          <cell r="B170" t="str">
            <v>집수통콘크리트</v>
          </cell>
          <cell r="C170" t="str">
            <v>σck = 180㎏/㎠</v>
          </cell>
          <cell r="D170" t="str">
            <v>13</v>
          </cell>
          <cell r="E170" t="str">
            <v>㎥</v>
          </cell>
          <cell r="F170">
            <v>2752</v>
          </cell>
          <cell r="G170">
            <v>35776</v>
          </cell>
          <cell r="H170">
            <v>10848</v>
          </cell>
          <cell r="I170">
            <v>141024</v>
          </cell>
          <cell r="J170">
            <v>3455</v>
          </cell>
          <cell r="K170">
            <v>44915</v>
          </cell>
          <cell r="L170">
            <v>17055</v>
          </cell>
          <cell r="M170">
            <v>221715</v>
          </cell>
          <cell r="N170">
            <v>16000</v>
          </cell>
          <cell r="O170">
            <v>208000</v>
          </cell>
          <cell r="P170">
            <v>0.93814130753444736</v>
          </cell>
        </row>
        <row r="171">
          <cell r="B171" t="str">
            <v>뚜껑철근콘크리트</v>
          </cell>
          <cell r="C171" t="str">
            <v>σck = 210㎏/㎠</v>
          </cell>
          <cell r="D171" t="str">
            <v>1</v>
          </cell>
          <cell r="E171" t="str">
            <v>㎥</v>
          </cell>
          <cell r="F171">
            <v>24585</v>
          </cell>
          <cell r="G171">
            <v>24585</v>
          </cell>
          <cell r="H171">
            <v>125627</v>
          </cell>
          <cell r="I171">
            <v>125627</v>
          </cell>
          <cell r="K171">
            <v>0</v>
          </cell>
          <cell r="L171">
            <v>150212</v>
          </cell>
          <cell r="M171">
            <v>150212</v>
          </cell>
          <cell r="N171">
            <v>132000</v>
          </cell>
          <cell r="O171">
            <v>132000</v>
          </cell>
          <cell r="P171">
            <v>0.87875802199557962</v>
          </cell>
        </row>
        <row r="172">
          <cell r="B172" t="str">
            <v>흄 관  부 설</v>
          </cell>
          <cell r="C172" t="str">
            <v>압력관,밸트용φ100㎝×1</v>
          </cell>
          <cell r="D172" t="str">
            <v>63</v>
          </cell>
          <cell r="E172" t="str">
            <v>m</v>
          </cell>
          <cell r="F172">
            <v>131184</v>
          </cell>
          <cell r="G172">
            <v>8264592</v>
          </cell>
          <cell r="H172">
            <v>97663</v>
          </cell>
          <cell r="I172">
            <v>6152769</v>
          </cell>
          <cell r="J172">
            <v>23001</v>
          </cell>
          <cell r="K172">
            <v>1449063</v>
          </cell>
          <cell r="L172">
            <v>251848</v>
          </cell>
          <cell r="M172">
            <v>15866424</v>
          </cell>
          <cell r="N172">
            <v>205000</v>
          </cell>
          <cell r="O172">
            <v>12915000</v>
          </cell>
          <cell r="P172">
            <v>0.81398303738763067</v>
          </cell>
        </row>
        <row r="173">
          <cell r="B173" t="str">
            <v>흄관익벽콘크리트</v>
          </cell>
          <cell r="C173" t="str">
            <v>σck = 180㎏/㎠</v>
          </cell>
          <cell r="D173" t="str">
            <v>12</v>
          </cell>
          <cell r="E173" t="str">
            <v>㎥</v>
          </cell>
          <cell r="F173">
            <v>12746</v>
          </cell>
          <cell r="G173">
            <v>152952</v>
          </cell>
          <cell r="H173">
            <v>49636</v>
          </cell>
          <cell r="I173">
            <v>595632</v>
          </cell>
          <cell r="J173">
            <v>6</v>
          </cell>
          <cell r="K173">
            <v>72</v>
          </cell>
          <cell r="L173">
            <v>62388</v>
          </cell>
          <cell r="M173">
            <v>748656</v>
          </cell>
          <cell r="N173">
            <v>57000</v>
          </cell>
          <cell r="O173">
            <v>684000</v>
          </cell>
          <cell r="P173">
            <v>0.91363723793037122</v>
          </cell>
        </row>
        <row r="174">
          <cell r="B174" t="str">
            <v>라멘철근콘크리트</v>
          </cell>
          <cell r="C174" t="str">
            <v>σck = 240㎏/㎠</v>
          </cell>
          <cell r="D174" t="str">
            <v>390</v>
          </cell>
          <cell r="E174" t="str">
            <v>㎥</v>
          </cell>
          <cell r="F174">
            <v>20202</v>
          </cell>
          <cell r="G174">
            <v>7878780</v>
          </cell>
          <cell r="H174">
            <v>200717</v>
          </cell>
          <cell r="I174">
            <v>78279630</v>
          </cell>
          <cell r="J174">
            <v>4015</v>
          </cell>
          <cell r="K174">
            <v>1565850</v>
          </cell>
          <cell r="L174">
            <v>224934</v>
          </cell>
          <cell r="M174">
            <v>87724260</v>
          </cell>
          <cell r="N174">
            <v>188000</v>
          </cell>
          <cell r="O174">
            <v>73320000</v>
          </cell>
          <cell r="P174">
            <v>0.83580072376786074</v>
          </cell>
        </row>
        <row r="175">
          <cell r="B175" t="str">
            <v>계단철근콘크리트</v>
          </cell>
          <cell r="C175" t="str">
            <v>σck = 240㎏/㎠</v>
          </cell>
          <cell r="D175" t="str">
            <v>503</v>
          </cell>
          <cell r="E175" t="str">
            <v>㎥</v>
          </cell>
          <cell r="F175">
            <v>19634</v>
          </cell>
          <cell r="G175">
            <v>9875902</v>
          </cell>
          <cell r="H175">
            <v>148931</v>
          </cell>
          <cell r="I175">
            <v>74912293</v>
          </cell>
          <cell r="J175">
            <v>4015</v>
          </cell>
          <cell r="K175">
            <v>2019545</v>
          </cell>
          <cell r="L175">
            <v>172580</v>
          </cell>
          <cell r="M175">
            <v>86807740</v>
          </cell>
          <cell r="N175">
            <v>146000</v>
          </cell>
          <cell r="O175">
            <v>73438000</v>
          </cell>
          <cell r="P175">
            <v>0.84598447096998497</v>
          </cell>
        </row>
        <row r="176">
          <cell r="B176" t="str">
            <v>쉬 트  방 수</v>
          </cell>
          <cell r="C176" t="str">
            <v>상부,T = 3㎜</v>
          </cell>
          <cell r="D176" t="str">
            <v>298</v>
          </cell>
          <cell r="E176" t="str">
            <v>㎡</v>
          </cell>
          <cell r="F176">
            <v>6372</v>
          </cell>
          <cell r="G176">
            <v>1898856</v>
          </cell>
          <cell r="H176">
            <v>16766</v>
          </cell>
          <cell r="I176">
            <v>4996268</v>
          </cell>
          <cell r="J176">
            <v>280</v>
          </cell>
          <cell r="K176">
            <v>83440</v>
          </cell>
          <cell r="L176">
            <v>23418</v>
          </cell>
          <cell r="M176">
            <v>6978564</v>
          </cell>
          <cell r="N176">
            <v>15800</v>
          </cell>
          <cell r="O176">
            <v>4708400</v>
          </cell>
          <cell r="P176">
            <v>0.67469467930651639</v>
          </cell>
        </row>
        <row r="177">
          <cell r="B177" t="str">
            <v>쉬 트  방 수</v>
          </cell>
          <cell r="C177" t="str">
            <v>측벽,벽돌포함,T = 3㎜</v>
          </cell>
          <cell r="D177" t="str">
            <v>1089</v>
          </cell>
          <cell r="E177" t="str">
            <v>㎡</v>
          </cell>
          <cell r="F177">
            <v>12591</v>
          </cell>
          <cell r="G177">
            <v>13711599</v>
          </cell>
          <cell r="H177">
            <v>38624</v>
          </cell>
          <cell r="I177">
            <v>42061536</v>
          </cell>
          <cell r="J177">
            <v>1795</v>
          </cell>
          <cell r="K177">
            <v>1954755</v>
          </cell>
          <cell r="L177">
            <v>53010</v>
          </cell>
          <cell r="M177">
            <v>57727890</v>
          </cell>
          <cell r="N177">
            <v>35000</v>
          </cell>
          <cell r="O177">
            <v>38115000</v>
          </cell>
          <cell r="P177">
            <v>0.66025278249386909</v>
          </cell>
        </row>
        <row r="178">
          <cell r="B178" t="str">
            <v>쉬 트  방 수</v>
          </cell>
          <cell r="C178" t="str">
            <v>하부,T = 3㎜</v>
          </cell>
          <cell r="D178" t="str">
            <v>822</v>
          </cell>
          <cell r="E178" t="str">
            <v>㎡</v>
          </cell>
          <cell r="F178">
            <v>5338</v>
          </cell>
          <cell r="G178">
            <v>4387836</v>
          </cell>
          <cell r="H178">
            <v>11917</v>
          </cell>
          <cell r="I178">
            <v>9795774</v>
          </cell>
          <cell r="J178">
            <v>220</v>
          </cell>
          <cell r="K178">
            <v>180840</v>
          </cell>
          <cell r="L178">
            <v>17475</v>
          </cell>
          <cell r="M178">
            <v>14364450</v>
          </cell>
          <cell r="N178">
            <v>11400</v>
          </cell>
          <cell r="O178">
            <v>9370800</v>
          </cell>
          <cell r="P178">
            <v>0.6523605150214592</v>
          </cell>
        </row>
        <row r="179">
          <cell r="B179" t="str">
            <v>화강석타일붙이기</v>
          </cell>
          <cell r="C179" t="str">
            <v>바닥,T = 30㎜</v>
          </cell>
          <cell r="D179" t="str">
            <v>261</v>
          </cell>
          <cell r="E179" t="str">
            <v>㎡</v>
          </cell>
          <cell r="F179">
            <v>18583</v>
          </cell>
          <cell r="G179">
            <v>4850163</v>
          </cell>
          <cell r="H179">
            <v>23546</v>
          </cell>
          <cell r="I179">
            <v>6145506</v>
          </cell>
          <cell r="J179">
            <v>92</v>
          </cell>
          <cell r="K179">
            <v>24012</v>
          </cell>
          <cell r="L179">
            <v>42221</v>
          </cell>
          <cell r="M179">
            <v>11019681</v>
          </cell>
          <cell r="N179">
            <v>30000</v>
          </cell>
          <cell r="O179">
            <v>7830000</v>
          </cell>
          <cell r="P179">
            <v>0.71054688425191259</v>
          </cell>
        </row>
        <row r="180">
          <cell r="B180" t="str">
            <v>자기질타일붙이기</v>
          </cell>
          <cell r="C180" t="str">
            <v>벽체,T = 15㎜</v>
          </cell>
          <cell r="D180" t="str">
            <v>867</v>
          </cell>
          <cell r="E180" t="str">
            <v>㎡</v>
          </cell>
          <cell r="F180">
            <v>9356</v>
          </cell>
          <cell r="G180">
            <v>8111652</v>
          </cell>
          <cell r="H180">
            <v>36520</v>
          </cell>
          <cell r="I180">
            <v>31662840</v>
          </cell>
          <cell r="J180">
            <v>929</v>
          </cell>
          <cell r="K180">
            <v>805443</v>
          </cell>
          <cell r="L180">
            <v>46805</v>
          </cell>
          <cell r="M180">
            <v>40579935</v>
          </cell>
          <cell r="N180">
            <v>25000</v>
          </cell>
          <cell r="O180">
            <v>21675000</v>
          </cell>
          <cell r="P180">
            <v>0.53413096891357759</v>
          </cell>
        </row>
        <row r="181">
          <cell r="B181" t="str">
            <v>석재판붙이기</v>
          </cell>
          <cell r="C181" t="str">
            <v>벽체,T = 30㎜</v>
          </cell>
          <cell r="D181" t="str">
            <v>271</v>
          </cell>
          <cell r="E181" t="str">
            <v>㎡</v>
          </cell>
          <cell r="F181">
            <v>54356</v>
          </cell>
          <cell r="G181">
            <v>14730476</v>
          </cell>
          <cell r="H181">
            <v>50765</v>
          </cell>
          <cell r="I181">
            <v>13757315</v>
          </cell>
          <cell r="J181">
            <v>1511</v>
          </cell>
          <cell r="K181">
            <v>409481</v>
          </cell>
          <cell r="L181">
            <v>106632</v>
          </cell>
          <cell r="M181">
            <v>28897272</v>
          </cell>
          <cell r="N181">
            <v>84000</v>
          </cell>
          <cell r="O181">
            <v>22764000</v>
          </cell>
          <cell r="P181">
            <v>0.78775602070672968</v>
          </cell>
        </row>
        <row r="182">
          <cell r="B182" t="str">
            <v>화강석계단설치</v>
          </cell>
          <cell r="C182" t="str">
            <v>300×150㎜</v>
          </cell>
          <cell r="D182" t="str">
            <v>831</v>
          </cell>
          <cell r="E182" t="str">
            <v>m</v>
          </cell>
          <cell r="F182">
            <v>34840</v>
          </cell>
          <cell r="G182">
            <v>28952040</v>
          </cell>
          <cell r="H182">
            <v>50398</v>
          </cell>
          <cell r="I182">
            <v>41880738</v>
          </cell>
          <cell r="J182">
            <v>1504</v>
          </cell>
          <cell r="K182">
            <v>1249824</v>
          </cell>
          <cell r="L182">
            <v>86742</v>
          </cell>
          <cell r="M182">
            <v>72082602</v>
          </cell>
          <cell r="N182">
            <v>64000</v>
          </cell>
          <cell r="O182">
            <v>53184000</v>
          </cell>
          <cell r="P182">
            <v>0.73782020243941804</v>
          </cell>
        </row>
        <row r="183">
          <cell r="B183" t="str">
            <v>뿜타일 설 치</v>
          </cell>
          <cell r="C183" t="str">
            <v>천정3회</v>
          </cell>
          <cell r="D183" t="str">
            <v>186</v>
          </cell>
          <cell r="E183" t="str">
            <v>㎡</v>
          </cell>
          <cell r="F183">
            <v>1721</v>
          </cell>
          <cell r="G183">
            <v>320106</v>
          </cell>
          <cell r="H183">
            <v>3918</v>
          </cell>
          <cell r="I183">
            <v>728748</v>
          </cell>
          <cell r="J183">
            <v>195</v>
          </cell>
          <cell r="K183">
            <v>36270</v>
          </cell>
          <cell r="L183">
            <v>5834</v>
          </cell>
          <cell r="M183">
            <v>1085124</v>
          </cell>
          <cell r="N183">
            <v>5100</v>
          </cell>
          <cell r="O183">
            <v>948600</v>
          </cell>
          <cell r="P183">
            <v>0.87418580733630447</v>
          </cell>
        </row>
        <row r="184">
          <cell r="B184" t="str">
            <v>생울타리이식</v>
          </cell>
          <cell r="C184" t="str">
            <v>측  백,H1.20m×W0.40m</v>
          </cell>
          <cell r="D184" t="str">
            <v>4684</v>
          </cell>
          <cell r="E184" t="str">
            <v>주</v>
          </cell>
          <cell r="F184">
            <v>500</v>
          </cell>
          <cell r="G184">
            <v>2342000</v>
          </cell>
          <cell r="H184">
            <v>11330</v>
          </cell>
          <cell r="I184">
            <v>53069720</v>
          </cell>
          <cell r="K184">
            <v>0</v>
          </cell>
          <cell r="L184">
            <v>11830</v>
          </cell>
          <cell r="M184">
            <v>55411720</v>
          </cell>
          <cell r="N184">
            <v>10000</v>
          </cell>
          <cell r="O184">
            <v>46840000</v>
          </cell>
          <cell r="P184">
            <v>0.84530853761622993</v>
          </cell>
        </row>
        <row r="185">
          <cell r="B185" t="str">
            <v>블럭울타리철거</v>
          </cell>
          <cell r="C185" t="str">
            <v>H = 2.0m</v>
          </cell>
          <cell r="D185" t="str">
            <v>159</v>
          </cell>
          <cell r="E185" t="str">
            <v>m</v>
          </cell>
          <cell r="F185">
            <v>872</v>
          </cell>
          <cell r="G185">
            <v>138648</v>
          </cell>
          <cell r="H185">
            <v>1750</v>
          </cell>
          <cell r="I185">
            <v>278250</v>
          </cell>
          <cell r="J185">
            <v>2102</v>
          </cell>
          <cell r="K185">
            <v>334218</v>
          </cell>
          <cell r="L185">
            <v>4724</v>
          </cell>
          <cell r="M185">
            <v>751116</v>
          </cell>
          <cell r="N185">
            <v>3500</v>
          </cell>
          <cell r="O185">
            <v>556500</v>
          </cell>
          <cell r="P185">
            <v>0.7408975444538527</v>
          </cell>
        </row>
        <row r="186">
          <cell r="B186" t="str">
            <v>콘크리트철거</v>
          </cell>
          <cell r="C186" t="str">
            <v>무근조,T = 30㎝이상</v>
          </cell>
          <cell r="D186" t="str">
            <v>175</v>
          </cell>
          <cell r="E186" t="str">
            <v>㎥</v>
          </cell>
          <cell r="F186">
            <v>2397</v>
          </cell>
          <cell r="G186">
            <v>419475</v>
          </cell>
          <cell r="H186">
            <v>5449</v>
          </cell>
          <cell r="I186">
            <v>953575</v>
          </cell>
          <cell r="J186">
            <v>7501</v>
          </cell>
          <cell r="K186">
            <v>1312675</v>
          </cell>
          <cell r="L186">
            <v>15347</v>
          </cell>
          <cell r="M186">
            <v>2685725</v>
          </cell>
          <cell r="N186">
            <v>11000</v>
          </cell>
          <cell r="O186">
            <v>1925000</v>
          </cell>
          <cell r="P186">
            <v>0.71675245976412327</v>
          </cell>
        </row>
        <row r="187">
          <cell r="B187" t="str">
            <v>보도블럭철거</v>
          </cell>
          <cell r="C187" t="str">
            <v>저상홈,30×30×6㎝</v>
          </cell>
          <cell r="D187" t="str">
            <v>1000</v>
          </cell>
          <cell r="E187" t="str">
            <v>㎡</v>
          </cell>
          <cell r="F187">
            <v>152</v>
          </cell>
          <cell r="G187">
            <v>152000</v>
          </cell>
          <cell r="H187">
            <v>1659</v>
          </cell>
          <cell r="I187">
            <v>1659000</v>
          </cell>
          <cell r="J187">
            <v>103</v>
          </cell>
          <cell r="K187">
            <v>103000</v>
          </cell>
          <cell r="L187">
            <v>1914</v>
          </cell>
          <cell r="M187">
            <v>1914000</v>
          </cell>
          <cell r="N187">
            <v>1400</v>
          </cell>
          <cell r="O187">
            <v>1400000</v>
          </cell>
          <cell r="P187">
            <v>0.73145245559038663</v>
          </cell>
        </row>
        <row r="188">
          <cell r="B188" t="str">
            <v>5) 입  체  교  차</v>
          </cell>
          <cell r="G188">
            <v>233985719</v>
          </cell>
          <cell r="I188">
            <v>547172322</v>
          </cell>
          <cell r="K188">
            <v>274451290</v>
          </cell>
          <cell r="L188">
            <v>0</v>
          </cell>
          <cell r="M188">
            <v>1055609331</v>
          </cell>
          <cell r="N188">
            <v>0</v>
          </cell>
          <cell r="O188">
            <v>917813390</v>
          </cell>
          <cell r="P188">
            <v>0</v>
          </cell>
        </row>
        <row r="189">
          <cell r="B189" t="str">
            <v>깍        기</v>
          </cell>
          <cell r="C189" t="str">
            <v>토  사</v>
          </cell>
          <cell r="D189" t="str">
            <v>32</v>
          </cell>
          <cell r="E189" t="str">
            <v>㎥</v>
          </cell>
          <cell r="F189">
            <v>189</v>
          </cell>
          <cell r="G189">
            <v>6048</v>
          </cell>
          <cell r="H189">
            <v>239</v>
          </cell>
          <cell r="I189">
            <v>7648</v>
          </cell>
          <cell r="J189">
            <v>256</v>
          </cell>
          <cell r="K189">
            <v>8192</v>
          </cell>
          <cell r="L189">
            <v>684</v>
          </cell>
          <cell r="M189">
            <v>21888</v>
          </cell>
          <cell r="N189">
            <v>430</v>
          </cell>
          <cell r="O189">
            <v>13760</v>
          </cell>
          <cell r="P189">
            <v>0.62865497076023391</v>
          </cell>
        </row>
        <row r="190">
          <cell r="B190" t="str">
            <v>돋        기</v>
          </cell>
          <cell r="C190" t="str">
            <v>유용토</v>
          </cell>
          <cell r="D190" t="str">
            <v>3274</v>
          </cell>
          <cell r="E190" t="str">
            <v>㎥</v>
          </cell>
          <cell r="F190">
            <v>1364</v>
          </cell>
          <cell r="G190">
            <v>4465736</v>
          </cell>
          <cell r="H190">
            <v>4741</v>
          </cell>
          <cell r="I190">
            <v>15522034</v>
          </cell>
          <cell r="J190">
            <v>1848</v>
          </cell>
          <cell r="K190">
            <v>6050352</v>
          </cell>
          <cell r="L190">
            <v>7953</v>
          </cell>
          <cell r="M190">
            <v>26038122</v>
          </cell>
          <cell r="N190">
            <v>4870</v>
          </cell>
          <cell r="O190">
            <v>15944380</v>
          </cell>
          <cell r="P190">
            <v>0.61234754180812268</v>
          </cell>
        </row>
        <row r="191">
          <cell r="B191" t="str">
            <v>떼 입  히 기</v>
          </cell>
          <cell r="C191" t="str">
            <v>줄  떼</v>
          </cell>
          <cell r="D191" t="str">
            <v>877</v>
          </cell>
          <cell r="E191" t="str">
            <v>㎡</v>
          </cell>
          <cell r="F191">
            <v>846</v>
          </cell>
          <cell r="G191">
            <v>741942</v>
          </cell>
          <cell r="H191">
            <v>3593</v>
          </cell>
          <cell r="I191">
            <v>3151061</v>
          </cell>
          <cell r="K191">
            <v>0</v>
          </cell>
          <cell r="L191">
            <v>4439</v>
          </cell>
          <cell r="M191">
            <v>3893003</v>
          </cell>
          <cell r="N191">
            <v>2500</v>
          </cell>
          <cell r="O191">
            <v>2192500</v>
          </cell>
          <cell r="P191">
            <v>0.56318990763685517</v>
          </cell>
        </row>
        <row r="192">
          <cell r="B192" t="str">
            <v>구조물뒷채움</v>
          </cell>
          <cell r="C192" t="str">
            <v>막  돌</v>
          </cell>
          <cell r="D192" t="str">
            <v>813</v>
          </cell>
          <cell r="E192" t="str">
            <v>㎥</v>
          </cell>
          <cell r="F192">
            <v>701</v>
          </cell>
          <cell r="G192">
            <v>569913</v>
          </cell>
          <cell r="H192">
            <v>16194</v>
          </cell>
          <cell r="I192">
            <v>13165722</v>
          </cell>
          <cell r="J192">
            <v>823</v>
          </cell>
          <cell r="K192">
            <v>669099</v>
          </cell>
          <cell r="L192">
            <v>17718</v>
          </cell>
          <cell r="M192">
            <v>14404734</v>
          </cell>
          <cell r="N192">
            <v>12100</v>
          </cell>
          <cell r="O192">
            <v>9837300</v>
          </cell>
          <cell r="P192">
            <v>0.68292132294841401</v>
          </cell>
        </row>
        <row r="193">
          <cell r="B193" t="str">
            <v>터   파   기</v>
          </cell>
          <cell r="C193" t="str">
            <v>토사,육상</v>
          </cell>
          <cell r="D193" t="str">
            <v>2229</v>
          </cell>
          <cell r="E193" t="str">
            <v>㎥</v>
          </cell>
          <cell r="F193">
            <v>174</v>
          </cell>
          <cell r="G193">
            <v>387846</v>
          </cell>
          <cell r="H193">
            <v>220</v>
          </cell>
          <cell r="I193">
            <v>490380</v>
          </cell>
          <cell r="J193">
            <v>235</v>
          </cell>
          <cell r="K193">
            <v>523815</v>
          </cell>
          <cell r="L193">
            <v>629</v>
          </cell>
          <cell r="M193">
            <v>1402041</v>
          </cell>
          <cell r="N193">
            <v>450</v>
          </cell>
          <cell r="O193">
            <v>1003050</v>
          </cell>
          <cell r="P193">
            <v>0.71542130365659773</v>
          </cell>
        </row>
        <row r="194">
          <cell r="B194" t="str">
            <v>되 메  우 기</v>
          </cell>
          <cell r="C194" t="str">
            <v>토  사</v>
          </cell>
          <cell r="D194" t="str">
            <v>1288</v>
          </cell>
          <cell r="E194" t="str">
            <v>㎥</v>
          </cell>
          <cell r="F194">
            <v>156</v>
          </cell>
          <cell r="G194">
            <v>200928</v>
          </cell>
          <cell r="H194">
            <v>575</v>
          </cell>
          <cell r="I194">
            <v>740600</v>
          </cell>
          <cell r="J194">
            <v>212</v>
          </cell>
          <cell r="K194">
            <v>273056</v>
          </cell>
          <cell r="L194">
            <v>943</v>
          </cell>
          <cell r="M194">
            <v>1214584</v>
          </cell>
          <cell r="N194">
            <v>700</v>
          </cell>
          <cell r="O194">
            <v>901600</v>
          </cell>
          <cell r="P194">
            <v>0.74231177094379641</v>
          </cell>
        </row>
        <row r="195">
          <cell r="B195" t="str">
            <v>PSC 말뚝박기</v>
          </cell>
          <cell r="C195" t="str">
            <v>직항,φ400㎜×6m</v>
          </cell>
          <cell r="D195" t="str">
            <v>140</v>
          </cell>
          <cell r="E195" t="str">
            <v>본</v>
          </cell>
          <cell r="F195">
            <v>112570</v>
          </cell>
          <cell r="G195">
            <v>15759800</v>
          </cell>
          <cell r="H195">
            <v>83768</v>
          </cell>
          <cell r="I195">
            <v>11727520</v>
          </cell>
          <cell r="J195">
            <v>67988</v>
          </cell>
          <cell r="K195">
            <v>9518320</v>
          </cell>
          <cell r="L195">
            <v>264326</v>
          </cell>
          <cell r="M195">
            <v>37005640</v>
          </cell>
          <cell r="N195">
            <v>200000</v>
          </cell>
          <cell r="O195">
            <v>28000000</v>
          </cell>
          <cell r="P195">
            <v>0.75664142006461721</v>
          </cell>
        </row>
        <row r="196">
          <cell r="B196" t="str">
            <v>PSC 말뚝박기</v>
          </cell>
          <cell r="C196" t="str">
            <v>사항,φ400㎜×6m</v>
          </cell>
          <cell r="D196" t="str">
            <v>40</v>
          </cell>
          <cell r="E196" t="str">
            <v>본</v>
          </cell>
          <cell r="F196">
            <v>114474</v>
          </cell>
          <cell r="G196">
            <v>4578960</v>
          </cell>
          <cell r="H196">
            <v>92847</v>
          </cell>
          <cell r="I196">
            <v>3713880</v>
          </cell>
          <cell r="J196">
            <v>73499</v>
          </cell>
          <cell r="K196">
            <v>2939960</v>
          </cell>
          <cell r="L196">
            <v>280820</v>
          </cell>
          <cell r="M196">
            <v>11232800</v>
          </cell>
          <cell r="N196">
            <v>215000</v>
          </cell>
          <cell r="O196">
            <v>8600000</v>
          </cell>
          <cell r="P196">
            <v>0.76561498468770028</v>
          </cell>
        </row>
        <row r="197">
          <cell r="B197" t="str">
            <v>바닥콘크리트</v>
          </cell>
          <cell r="C197" t="str">
            <v>σck = 135㎏/㎠</v>
          </cell>
          <cell r="D197" t="str">
            <v>31</v>
          </cell>
          <cell r="E197" t="str">
            <v>㎥</v>
          </cell>
          <cell r="F197">
            <v>2639</v>
          </cell>
          <cell r="G197">
            <v>81809</v>
          </cell>
          <cell r="H197">
            <v>26396</v>
          </cell>
          <cell r="I197">
            <v>818276</v>
          </cell>
          <cell r="K197">
            <v>0</v>
          </cell>
          <cell r="L197">
            <v>29035</v>
          </cell>
          <cell r="M197">
            <v>900085</v>
          </cell>
          <cell r="N197">
            <v>25000</v>
          </cell>
          <cell r="O197">
            <v>775000</v>
          </cell>
          <cell r="P197">
            <v>0.86102979163079041</v>
          </cell>
        </row>
        <row r="198">
          <cell r="B198" t="str">
            <v>교대기초철근콘크리트</v>
          </cell>
          <cell r="C198" t="str">
            <v>σck = 240㎏/㎠</v>
          </cell>
          <cell r="D198" t="str">
            <v>132</v>
          </cell>
          <cell r="E198" t="str">
            <v>㎥</v>
          </cell>
          <cell r="F198">
            <v>3449</v>
          </cell>
          <cell r="G198">
            <v>455268</v>
          </cell>
          <cell r="H198">
            <v>77166</v>
          </cell>
          <cell r="I198">
            <v>10185912</v>
          </cell>
          <cell r="J198">
            <v>7</v>
          </cell>
          <cell r="K198">
            <v>924</v>
          </cell>
          <cell r="L198">
            <v>80622</v>
          </cell>
          <cell r="M198">
            <v>10642104</v>
          </cell>
          <cell r="N198">
            <v>68000</v>
          </cell>
          <cell r="O198">
            <v>8976000</v>
          </cell>
          <cell r="P198">
            <v>0.84344223661035445</v>
          </cell>
        </row>
        <row r="199">
          <cell r="B199" t="str">
            <v>교대구체철근콘크리트</v>
          </cell>
          <cell r="C199" t="str">
            <v>σck = 240㎏/㎠</v>
          </cell>
          <cell r="D199" t="str">
            <v>201</v>
          </cell>
          <cell r="E199" t="str">
            <v>㎥</v>
          </cell>
          <cell r="F199">
            <v>18896</v>
          </cell>
          <cell r="G199">
            <v>3798096</v>
          </cell>
          <cell r="H199">
            <v>186651</v>
          </cell>
          <cell r="I199">
            <v>37516851</v>
          </cell>
          <cell r="J199">
            <v>4015</v>
          </cell>
          <cell r="K199">
            <v>807015</v>
          </cell>
          <cell r="L199">
            <v>209562</v>
          </cell>
          <cell r="M199">
            <v>42121962</v>
          </cell>
          <cell r="N199">
            <v>177000</v>
          </cell>
          <cell r="O199">
            <v>35577000</v>
          </cell>
          <cell r="P199">
            <v>0.84461877630486448</v>
          </cell>
        </row>
        <row r="200">
          <cell r="B200" t="str">
            <v>접속슬래브철근콘크리트</v>
          </cell>
          <cell r="C200" t="str">
            <v>σck = 240㎏/㎠</v>
          </cell>
          <cell r="D200" t="str">
            <v>19</v>
          </cell>
          <cell r="E200" t="str">
            <v>㎥</v>
          </cell>
          <cell r="F200">
            <v>14336</v>
          </cell>
          <cell r="G200">
            <v>272384</v>
          </cell>
          <cell r="H200">
            <v>121049</v>
          </cell>
          <cell r="I200">
            <v>2299931</v>
          </cell>
          <cell r="J200">
            <v>4015</v>
          </cell>
          <cell r="K200">
            <v>76285</v>
          </cell>
          <cell r="L200">
            <v>139400</v>
          </cell>
          <cell r="M200">
            <v>2648600</v>
          </cell>
          <cell r="N200">
            <v>119000</v>
          </cell>
          <cell r="O200">
            <v>2261000</v>
          </cell>
          <cell r="P200">
            <v>0.85365853658536583</v>
          </cell>
        </row>
        <row r="201">
          <cell r="B201" t="str">
            <v>교각기초철근콘크리트</v>
          </cell>
          <cell r="C201" t="str">
            <v>σck = 240㎏/㎠</v>
          </cell>
          <cell r="D201" t="str">
            <v>221</v>
          </cell>
          <cell r="E201" t="str">
            <v>㎥</v>
          </cell>
          <cell r="F201">
            <v>3182</v>
          </cell>
          <cell r="G201">
            <v>703222</v>
          </cell>
          <cell r="H201">
            <v>63466</v>
          </cell>
          <cell r="I201">
            <v>14025986</v>
          </cell>
          <cell r="J201">
            <v>7</v>
          </cell>
          <cell r="K201">
            <v>1547</v>
          </cell>
          <cell r="L201">
            <v>66655</v>
          </cell>
          <cell r="M201">
            <v>14730755</v>
          </cell>
          <cell r="N201">
            <v>56000</v>
          </cell>
          <cell r="O201">
            <v>12376000</v>
          </cell>
          <cell r="P201">
            <v>0.84014702572950262</v>
          </cell>
        </row>
        <row r="202">
          <cell r="B202" t="str">
            <v>교각구체철근콘크리트</v>
          </cell>
          <cell r="C202" t="str">
            <v>σck = 240㎏/㎠</v>
          </cell>
          <cell r="D202" t="str">
            <v>162</v>
          </cell>
          <cell r="E202" t="str">
            <v>㎥</v>
          </cell>
          <cell r="F202">
            <v>15817</v>
          </cell>
          <cell r="G202">
            <v>2562354</v>
          </cell>
          <cell r="H202">
            <v>226112</v>
          </cell>
          <cell r="I202">
            <v>36630144</v>
          </cell>
          <cell r="J202">
            <v>4015</v>
          </cell>
          <cell r="K202">
            <v>650430</v>
          </cell>
          <cell r="L202">
            <v>245944</v>
          </cell>
          <cell r="M202">
            <v>39842928</v>
          </cell>
          <cell r="N202">
            <v>210000</v>
          </cell>
          <cell r="O202">
            <v>34020000</v>
          </cell>
          <cell r="P202">
            <v>0.85385290960543858</v>
          </cell>
        </row>
        <row r="203">
          <cell r="B203" t="str">
            <v>PF슬래브철근콘크리트</v>
          </cell>
          <cell r="C203" t="str">
            <v>σck = 270㎏/㎠</v>
          </cell>
          <cell r="D203" t="str">
            <v>506</v>
          </cell>
          <cell r="E203" t="str">
            <v>㎥</v>
          </cell>
          <cell r="F203">
            <v>25473</v>
          </cell>
          <cell r="G203">
            <v>12889338</v>
          </cell>
          <cell r="H203">
            <v>152712</v>
          </cell>
          <cell r="I203">
            <v>77272272</v>
          </cell>
          <cell r="J203">
            <v>4015</v>
          </cell>
          <cell r="K203">
            <v>2031590</v>
          </cell>
          <cell r="L203">
            <v>182200</v>
          </cell>
          <cell r="M203">
            <v>92193200</v>
          </cell>
          <cell r="N203">
            <v>159000</v>
          </cell>
          <cell r="O203">
            <v>80454000</v>
          </cell>
          <cell r="P203">
            <v>0.87266739846322727</v>
          </cell>
        </row>
        <row r="204">
          <cell r="B204" t="str">
            <v>교 좌  장 치</v>
          </cell>
          <cell r="C204" t="str">
            <v>P.F빔용,125Ton</v>
          </cell>
          <cell r="D204" t="str">
            <v>32</v>
          </cell>
          <cell r="E204" t="str">
            <v>개</v>
          </cell>
          <cell r="F204">
            <v>1042196</v>
          </cell>
          <cell r="G204">
            <v>33350272</v>
          </cell>
          <cell r="H204">
            <v>47160</v>
          </cell>
          <cell r="I204">
            <v>1509120</v>
          </cell>
          <cell r="J204">
            <v>12491</v>
          </cell>
          <cell r="K204">
            <v>399712</v>
          </cell>
          <cell r="L204">
            <v>1101847</v>
          </cell>
          <cell r="M204">
            <v>35259104</v>
          </cell>
          <cell r="N204">
            <v>945000</v>
          </cell>
          <cell r="O204">
            <v>30240000</v>
          </cell>
          <cell r="P204">
            <v>0.85765083537006503</v>
          </cell>
        </row>
        <row r="205">
          <cell r="B205" t="str">
            <v>PF Beam 제작</v>
          </cell>
          <cell r="C205" t="str">
            <v>도로교,ℓ = 30.00m</v>
          </cell>
          <cell r="D205" t="str">
            <v>16</v>
          </cell>
          <cell r="E205" t="str">
            <v>본</v>
          </cell>
          <cell r="F205">
            <v>2156819</v>
          </cell>
          <cell r="G205">
            <v>34509104</v>
          </cell>
          <cell r="H205">
            <v>15532923</v>
          </cell>
          <cell r="I205">
            <v>248526768</v>
          </cell>
          <cell r="J205">
            <v>14715864</v>
          </cell>
          <cell r="K205">
            <v>235453824</v>
          </cell>
          <cell r="L205">
            <v>32405606</v>
          </cell>
          <cell r="M205">
            <v>518489696</v>
          </cell>
          <cell r="N205">
            <v>30000000</v>
          </cell>
          <cell r="O205">
            <v>480000000</v>
          </cell>
          <cell r="P205">
            <v>0.92576574559352476</v>
          </cell>
        </row>
        <row r="206">
          <cell r="B206" t="str">
            <v>PF Beam 설치</v>
          </cell>
          <cell r="C206" t="str">
            <v>도로교,ℓ = 30.00m</v>
          </cell>
          <cell r="D206" t="str">
            <v>16</v>
          </cell>
          <cell r="E206" t="str">
            <v>본</v>
          </cell>
          <cell r="F206">
            <v>98807</v>
          </cell>
          <cell r="G206">
            <v>1580912</v>
          </cell>
          <cell r="H206">
            <v>379575</v>
          </cell>
          <cell r="I206">
            <v>6073200</v>
          </cell>
          <cell r="J206">
            <v>404904</v>
          </cell>
          <cell r="K206">
            <v>6478464</v>
          </cell>
          <cell r="L206">
            <v>883286</v>
          </cell>
          <cell r="M206">
            <v>14132576</v>
          </cell>
          <cell r="N206">
            <v>800000</v>
          </cell>
          <cell r="O206">
            <v>12800000</v>
          </cell>
          <cell r="P206">
            <v>0.90570890968497175</v>
          </cell>
        </row>
        <row r="207">
          <cell r="B207" t="str">
            <v>신 축  이 음</v>
          </cell>
          <cell r="C207" t="str">
            <v>차도부,No 50</v>
          </cell>
          <cell r="D207" t="str">
            <v>19</v>
          </cell>
          <cell r="E207" t="str">
            <v>m</v>
          </cell>
          <cell r="F207">
            <v>280000</v>
          </cell>
          <cell r="G207">
            <v>5320000</v>
          </cell>
          <cell r="H207">
            <v>290647</v>
          </cell>
          <cell r="I207">
            <v>5522293</v>
          </cell>
          <cell r="K207">
            <v>0</v>
          </cell>
          <cell r="L207">
            <v>570647</v>
          </cell>
          <cell r="M207">
            <v>10842293</v>
          </cell>
          <cell r="N207">
            <v>465000</v>
          </cell>
          <cell r="O207">
            <v>8835000</v>
          </cell>
          <cell r="P207">
            <v>0.81486453096222355</v>
          </cell>
        </row>
        <row r="208">
          <cell r="B208" t="str">
            <v>신 축  이 음</v>
          </cell>
          <cell r="C208" t="str">
            <v>차도부,No 100</v>
          </cell>
          <cell r="D208" t="str">
            <v>29</v>
          </cell>
          <cell r="E208" t="str">
            <v>m</v>
          </cell>
          <cell r="F208">
            <v>745000</v>
          </cell>
          <cell r="G208">
            <v>21605000</v>
          </cell>
          <cell r="H208">
            <v>334722</v>
          </cell>
          <cell r="I208">
            <v>9706938</v>
          </cell>
          <cell r="K208">
            <v>0</v>
          </cell>
          <cell r="L208">
            <v>1079722</v>
          </cell>
          <cell r="M208">
            <v>31311938</v>
          </cell>
          <cell r="N208">
            <v>894000</v>
          </cell>
          <cell r="O208">
            <v>25926000</v>
          </cell>
          <cell r="P208">
            <v>0.82799090877096138</v>
          </cell>
        </row>
        <row r="209">
          <cell r="B209" t="str">
            <v>방   수   공</v>
          </cell>
          <cell r="C209" t="str">
            <v>침투식교면방수</v>
          </cell>
          <cell r="D209" t="str">
            <v>1196</v>
          </cell>
          <cell r="E209" t="str">
            <v>㎡</v>
          </cell>
          <cell r="F209">
            <v>5587</v>
          </cell>
          <cell r="G209">
            <v>6682052</v>
          </cell>
          <cell r="H209">
            <v>1846</v>
          </cell>
          <cell r="I209">
            <v>2207816</v>
          </cell>
          <cell r="J209">
            <v>55</v>
          </cell>
          <cell r="K209">
            <v>65780</v>
          </cell>
          <cell r="L209">
            <v>7488</v>
          </cell>
          <cell r="M209">
            <v>8955648</v>
          </cell>
          <cell r="N209">
            <v>4800</v>
          </cell>
          <cell r="O209">
            <v>5740800</v>
          </cell>
          <cell r="P209">
            <v>0.64102564102564108</v>
          </cell>
        </row>
        <row r="210">
          <cell r="B210" t="str">
            <v>배 수  설 비</v>
          </cell>
          <cell r="C210" t="str">
            <v>아연도백관,φ100㎜</v>
          </cell>
          <cell r="D210" t="str">
            <v>5</v>
          </cell>
          <cell r="E210" t="str">
            <v>개소</v>
          </cell>
          <cell r="F210">
            <v>48556</v>
          </cell>
          <cell r="G210">
            <v>242780</v>
          </cell>
          <cell r="H210">
            <v>195667</v>
          </cell>
          <cell r="I210">
            <v>978335</v>
          </cell>
          <cell r="J210">
            <v>8689</v>
          </cell>
          <cell r="K210">
            <v>43445</v>
          </cell>
          <cell r="L210">
            <v>252912</v>
          </cell>
          <cell r="M210">
            <v>1264560</v>
          </cell>
          <cell r="N210">
            <v>210000</v>
          </cell>
          <cell r="O210">
            <v>1050000</v>
          </cell>
          <cell r="P210">
            <v>0.83032833554754226</v>
          </cell>
        </row>
        <row r="211">
          <cell r="B211" t="str">
            <v>난간제작설치</v>
          </cell>
          <cell r="C211" t="str">
            <v>알미늄,H = 1.10m</v>
          </cell>
          <cell r="D211" t="str">
            <v>253</v>
          </cell>
          <cell r="E211" t="str">
            <v>m</v>
          </cell>
          <cell r="F211">
            <v>235116</v>
          </cell>
          <cell r="G211">
            <v>59484348</v>
          </cell>
          <cell r="H211">
            <v>15000</v>
          </cell>
          <cell r="I211">
            <v>3795000</v>
          </cell>
          <cell r="J211">
            <v>2500</v>
          </cell>
          <cell r="K211">
            <v>632500</v>
          </cell>
          <cell r="L211">
            <v>252616</v>
          </cell>
          <cell r="M211">
            <v>63911848</v>
          </cell>
          <cell r="N211">
            <v>210000</v>
          </cell>
          <cell r="O211">
            <v>53130000</v>
          </cell>
          <cell r="P211">
            <v>0.83130126357792067</v>
          </cell>
        </row>
        <row r="212">
          <cell r="B212" t="str">
            <v>철 망 울타리</v>
          </cell>
          <cell r="C212" t="str">
            <v>용융아연도,H = 2.0m</v>
          </cell>
          <cell r="D212" t="str">
            <v>120</v>
          </cell>
          <cell r="E212" t="str">
            <v>m</v>
          </cell>
          <cell r="F212">
            <v>30033</v>
          </cell>
          <cell r="G212">
            <v>3603960</v>
          </cell>
          <cell r="H212">
            <v>12000</v>
          </cell>
          <cell r="I212">
            <v>1440000</v>
          </cell>
          <cell r="J212">
            <v>1266</v>
          </cell>
          <cell r="K212">
            <v>151920</v>
          </cell>
          <cell r="L212">
            <v>43299</v>
          </cell>
          <cell r="M212">
            <v>5195880</v>
          </cell>
          <cell r="N212">
            <v>35000</v>
          </cell>
          <cell r="O212">
            <v>4200000</v>
          </cell>
          <cell r="P212">
            <v>0.80833275595279341</v>
          </cell>
        </row>
        <row r="213">
          <cell r="B213" t="str">
            <v>포장콘크리트</v>
          </cell>
          <cell r="C213" t="str">
            <v>T=20㎝,σbk=40㎏/㎠</v>
          </cell>
          <cell r="D213" t="str">
            <v>1050</v>
          </cell>
          <cell r="E213" t="str">
            <v>㎡</v>
          </cell>
          <cell r="F213">
            <v>7510</v>
          </cell>
          <cell r="G213">
            <v>7885500</v>
          </cell>
          <cell r="H213">
            <v>10118</v>
          </cell>
          <cell r="I213">
            <v>10623900</v>
          </cell>
          <cell r="J213">
            <v>2012</v>
          </cell>
          <cell r="K213">
            <v>2112600</v>
          </cell>
          <cell r="L213">
            <v>19640</v>
          </cell>
          <cell r="M213">
            <v>20622000</v>
          </cell>
          <cell r="N213">
            <v>17000</v>
          </cell>
          <cell r="O213">
            <v>17850000</v>
          </cell>
          <cell r="P213">
            <v>0.86558044806517309</v>
          </cell>
        </row>
        <row r="214">
          <cell r="B214" t="str">
            <v>방호벽 설 치</v>
          </cell>
          <cell r="C214" t="str">
            <v>직선부</v>
          </cell>
          <cell r="D214" t="str">
            <v>300</v>
          </cell>
          <cell r="E214" t="str">
            <v>m</v>
          </cell>
          <cell r="F214">
            <v>17946</v>
          </cell>
          <cell r="G214">
            <v>5383800</v>
          </cell>
          <cell r="H214">
            <v>25435</v>
          </cell>
          <cell r="I214">
            <v>7630500</v>
          </cell>
          <cell r="J214">
            <v>26</v>
          </cell>
          <cell r="K214">
            <v>7800</v>
          </cell>
          <cell r="L214">
            <v>43407</v>
          </cell>
          <cell r="M214">
            <v>13022100</v>
          </cell>
          <cell r="N214">
            <v>37000</v>
          </cell>
          <cell r="O214">
            <v>11100000</v>
          </cell>
          <cell r="P214">
            <v>0.85239707881217319</v>
          </cell>
        </row>
        <row r="215">
          <cell r="B215" t="str">
            <v>법면보호블럭</v>
          </cell>
          <cell r="C215" t="str">
            <v>400×400×100㎜</v>
          </cell>
          <cell r="D215" t="str">
            <v>123</v>
          </cell>
          <cell r="E215" t="str">
            <v>㎡</v>
          </cell>
          <cell r="F215">
            <v>12999</v>
          </cell>
          <cell r="G215">
            <v>1598877</v>
          </cell>
          <cell r="H215">
            <v>22768</v>
          </cell>
          <cell r="I215">
            <v>2800464</v>
          </cell>
          <cell r="J215">
            <v>3692</v>
          </cell>
          <cell r="K215">
            <v>454116</v>
          </cell>
          <cell r="L215">
            <v>39459</v>
          </cell>
          <cell r="M215">
            <v>4853457</v>
          </cell>
          <cell r="N215">
            <v>30000</v>
          </cell>
          <cell r="O215">
            <v>3690000</v>
          </cell>
          <cell r="P215">
            <v>0.76028282521097845</v>
          </cell>
        </row>
        <row r="216">
          <cell r="B216" t="str">
            <v>교명주 설 치</v>
          </cell>
          <cell r="C216" t="str">
            <v>화강석</v>
          </cell>
          <cell r="D216" t="str">
            <v>4</v>
          </cell>
          <cell r="E216" t="str">
            <v>개소</v>
          </cell>
          <cell r="F216">
            <v>322998</v>
          </cell>
          <cell r="G216">
            <v>1291992</v>
          </cell>
          <cell r="H216">
            <v>424500</v>
          </cell>
          <cell r="I216">
            <v>1698000</v>
          </cell>
          <cell r="J216">
            <v>217497</v>
          </cell>
          <cell r="K216">
            <v>869988</v>
          </cell>
          <cell r="L216">
            <v>964995</v>
          </cell>
          <cell r="M216">
            <v>3859980</v>
          </cell>
          <cell r="N216">
            <v>900000</v>
          </cell>
          <cell r="O216">
            <v>3600000</v>
          </cell>
          <cell r="P216">
            <v>0.93264731941616275</v>
          </cell>
        </row>
        <row r="217">
          <cell r="B217" t="str">
            <v>가도로 설 치</v>
          </cell>
          <cell r="D217" t="str">
            <v>1</v>
          </cell>
          <cell r="E217" t="str">
            <v>식</v>
          </cell>
          <cell r="F217">
            <v>3601102</v>
          </cell>
          <cell r="G217">
            <v>3601102</v>
          </cell>
          <cell r="H217">
            <v>16358671</v>
          </cell>
          <cell r="I217">
            <v>16358671</v>
          </cell>
          <cell r="J217">
            <v>3685526</v>
          </cell>
          <cell r="K217">
            <v>3685526</v>
          </cell>
          <cell r="L217">
            <v>23645299</v>
          </cell>
          <cell r="M217">
            <v>23645299</v>
          </cell>
          <cell r="N217">
            <v>17500000</v>
          </cell>
          <cell r="O217">
            <v>17500000</v>
          </cell>
          <cell r="P217">
            <v>0.74010483013980921</v>
          </cell>
        </row>
        <row r="218">
          <cell r="B218" t="str">
            <v>가도로 철 거</v>
          </cell>
          <cell r="D218" t="str">
            <v>1</v>
          </cell>
          <cell r="E218" t="str">
            <v>식</v>
          </cell>
          <cell r="F218">
            <v>372376</v>
          </cell>
          <cell r="G218">
            <v>372376</v>
          </cell>
          <cell r="H218">
            <v>1033100</v>
          </cell>
          <cell r="I218">
            <v>1033100</v>
          </cell>
          <cell r="J218">
            <v>545030</v>
          </cell>
          <cell r="K218">
            <v>545030</v>
          </cell>
          <cell r="L218">
            <v>1950506</v>
          </cell>
          <cell r="M218">
            <v>1950506</v>
          </cell>
          <cell r="N218">
            <v>1220000</v>
          </cell>
          <cell r="O218">
            <v>1220000</v>
          </cell>
          <cell r="P218">
            <v>0.62547872193164233</v>
          </cell>
        </row>
        <row r="219">
          <cell r="B219" t="str">
            <v>6) 특    수    선</v>
          </cell>
          <cell r="G219">
            <v>31324353</v>
          </cell>
          <cell r="I219">
            <v>185699098</v>
          </cell>
          <cell r="K219">
            <v>42305320</v>
          </cell>
          <cell r="L219">
            <v>0</v>
          </cell>
          <cell r="M219">
            <v>259328771</v>
          </cell>
          <cell r="N219">
            <v>0</v>
          </cell>
          <cell r="O219">
            <v>175235030</v>
          </cell>
          <cell r="P219">
            <v>0</v>
          </cell>
        </row>
        <row r="220">
          <cell r="B220" t="str">
            <v>깍        기</v>
          </cell>
          <cell r="C220" t="str">
            <v>토  사</v>
          </cell>
          <cell r="D220" t="str">
            <v>88</v>
          </cell>
          <cell r="E220" t="str">
            <v>㎥</v>
          </cell>
          <cell r="F220">
            <v>189</v>
          </cell>
          <cell r="G220">
            <v>16632</v>
          </cell>
          <cell r="H220">
            <v>239</v>
          </cell>
          <cell r="I220">
            <v>21032</v>
          </cell>
          <cell r="J220">
            <v>256</v>
          </cell>
          <cell r="K220">
            <v>22528</v>
          </cell>
          <cell r="L220">
            <v>684</v>
          </cell>
          <cell r="M220">
            <v>60192</v>
          </cell>
          <cell r="N220">
            <v>430</v>
          </cell>
          <cell r="O220">
            <v>37840</v>
          </cell>
          <cell r="P220">
            <v>0.62865497076023391</v>
          </cell>
        </row>
        <row r="221">
          <cell r="B221" t="str">
            <v>돋        기</v>
          </cell>
          <cell r="C221" t="str">
            <v>유용토</v>
          </cell>
          <cell r="D221" t="str">
            <v>22657</v>
          </cell>
          <cell r="E221" t="str">
            <v>㎥</v>
          </cell>
          <cell r="F221">
            <v>1364</v>
          </cell>
          <cell r="G221">
            <v>30904148</v>
          </cell>
          <cell r="H221">
            <v>4741</v>
          </cell>
          <cell r="I221">
            <v>107416837</v>
          </cell>
          <cell r="J221">
            <v>1848</v>
          </cell>
          <cell r="K221">
            <v>41870136</v>
          </cell>
          <cell r="L221">
            <v>7953</v>
          </cell>
          <cell r="M221">
            <v>180191121</v>
          </cell>
          <cell r="N221">
            <v>4870</v>
          </cell>
          <cell r="O221">
            <v>110339590</v>
          </cell>
          <cell r="P221">
            <v>0.61234754180812268</v>
          </cell>
        </row>
        <row r="222">
          <cell r="B222" t="str">
            <v>층   따   기</v>
          </cell>
          <cell r="D222" t="str">
            <v>94</v>
          </cell>
          <cell r="E222" t="str">
            <v>㎥</v>
          </cell>
          <cell r="F222">
            <v>82</v>
          </cell>
          <cell r="G222">
            <v>7708</v>
          </cell>
          <cell r="H222">
            <v>176</v>
          </cell>
          <cell r="I222">
            <v>16544</v>
          </cell>
          <cell r="J222">
            <v>154</v>
          </cell>
          <cell r="K222">
            <v>14476</v>
          </cell>
          <cell r="L222">
            <v>412</v>
          </cell>
          <cell r="M222">
            <v>38728</v>
          </cell>
          <cell r="N222">
            <v>400</v>
          </cell>
          <cell r="O222">
            <v>37600</v>
          </cell>
          <cell r="P222">
            <v>0.970873786407767</v>
          </cell>
        </row>
        <row r="223">
          <cell r="B223" t="str">
            <v>돌   붙   임</v>
          </cell>
          <cell r="C223" t="str">
            <v>T = 35㎝</v>
          </cell>
          <cell r="D223" t="str">
            <v>2315</v>
          </cell>
          <cell r="E223" t="str">
            <v>㎡</v>
          </cell>
          <cell r="F223">
            <v>171</v>
          </cell>
          <cell r="G223">
            <v>395865</v>
          </cell>
          <cell r="H223">
            <v>33799</v>
          </cell>
          <cell r="I223">
            <v>78244685</v>
          </cell>
          <cell r="J223">
            <v>172</v>
          </cell>
          <cell r="K223">
            <v>398180</v>
          </cell>
          <cell r="L223">
            <v>34142</v>
          </cell>
          <cell r="M223">
            <v>79038730</v>
          </cell>
          <cell r="N223">
            <v>28000</v>
          </cell>
          <cell r="O223">
            <v>64820000</v>
          </cell>
          <cell r="P223">
            <v>0.8201042704000937</v>
          </cell>
        </row>
        <row r="224">
          <cell r="B224" t="str">
            <v>7) 가  시  설  공</v>
          </cell>
          <cell r="G224">
            <v>226605649</v>
          </cell>
          <cell r="I224">
            <v>348010851</v>
          </cell>
          <cell r="K224">
            <v>56545374</v>
          </cell>
          <cell r="L224">
            <v>0</v>
          </cell>
          <cell r="M224">
            <v>631161874</v>
          </cell>
          <cell r="N224">
            <v>0</v>
          </cell>
          <cell r="O224">
            <v>489397000</v>
          </cell>
          <cell r="P224">
            <v>0</v>
          </cell>
        </row>
        <row r="225">
          <cell r="B225" t="str">
            <v>가) 본선방토가시설</v>
          </cell>
          <cell r="G225">
            <v>138108274</v>
          </cell>
          <cell r="I225">
            <v>267002469</v>
          </cell>
          <cell r="K225">
            <v>42549851</v>
          </cell>
          <cell r="L225">
            <v>0</v>
          </cell>
          <cell r="M225">
            <v>447660594</v>
          </cell>
          <cell r="N225">
            <v>0</v>
          </cell>
          <cell r="O225">
            <v>342851000</v>
          </cell>
          <cell r="P225">
            <v>0</v>
          </cell>
        </row>
        <row r="226">
          <cell r="B226" t="str">
            <v>H - 파일박기</v>
          </cell>
          <cell r="C226" t="str">
            <v>250×250×9×14㎜</v>
          </cell>
          <cell r="D226" t="str">
            <v>1324</v>
          </cell>
          <cell r="E226" t="str">
            <v>m</v>
          </cell>
          <cell r="F226">
            <v>19345</v>
          </cell>
          <cell r="G226">
            <v>25612780</v>
          </cell>
          <cell r="H226">
            <v>9550</v>
          </cell>
          <cell r="I226">
            <v>12644200</v>
          </cell>
          <cell r="J226">
            <v>4149</v>
          </cell>
          <cell r="K226">
            <v>5493276</v>
          </cell>
          <cell r="L226">
            <v>33044</v>
          </cell>
          <cell r="M226">
            <v>43750256</v>
          </cell>
          <cell r="N226">
            <v>25000</v>
          </cell>
          <cell r="O226">
            <v>33100000</v>
          </cell>
          <cell r="P226">
            <v>0.75656700157365941</v>
          </cell>
        </row>
        <row r="227">
          <cell r="B227" t="str">
            <v>H - 파일빼기</v>
          </cell>
          <cell r="C227" t="str">
            <v>250×250×9×14㎜</v>
          </cell>
          <cell r="D227" t="str">
            <v>120</v>
          </cell>
          <cell r="E227" t="str">
            <v>본</v>
          </cell>
          <cell r="F227">
            <v>6393</v>
          </cell>
          <cell r="G227">
            <v>767160</v>
          </cell>
          <cell r="H227">
            <v>43876</v>
          </cell>
          <cell r="I227">
            <v>5265120</v>
          </cell>
          <cell r="J227">
            <v>27185</v>
          </cell>
          <cell r="K227">
            <v>3262200</v>
          </cell>
          <cell r="L227">
            <v>77454</v>
          </cell>
          <cell r="M227">
            <v>9294480</v>
          </cell>
          <cell r="N227">
            <v>60000</v>
          </cell>
          <cell r="O227">
            <v>7200000</v>
          </cell>
          <cell r="P227">
            <v>0.7746533426291734</v>
          </cell>
        </row>
        <row r="228">
          <cell r="B228" t="str">
            <v>띠장재 설 치</v>
          </cell>
          <cell r="C228" t="str">
            <v>250×250×9×14㎜</v>
          </cell>
          <cell r="D228" t="str">
            <v>1256</v>
          </cell>
          <cell r="E228" t="str">
            <v>m</v>
          </cell>
          <cell r="F228">
            <v>20360</v>
          </cell>
          <cell r="G228">
            <v>25572160</v>
          </cell>
          <cell r="H228">
            <v>28653</v>
          </cell>
          <cell r="I228">
            <v>35988168</v>
          </cell>
          <cell r="J228">
            <v>3351</v>
          </cell>
          <cell r="K228">
            <v>4208856</v>
          </cell>
          <cell r="L228">
            <v>52364</v>
          </cell>
          <cell r="M228">
            <v>65769184</v>
          </cell>
          <cell r="N228">
            <v>43000</v>
          </cell>
          <cell r="O228">
            <v>54008000</v>
          </cell>
          <cell r="P228">
            <v>0.82117485295241011</v>
          </cell>
        </row>
        <row r="229">
          <cell r="B229" t="str">
            <v>띠장재 철 거</v>
          </cell>
          <cell r="C229" t="str">
            <v>250×250×9×14㎜</v>
          </cell>
          <cell r="D229" t="str">
            <v>1256</v>
          </cell>
          <cell r="E229" t="str">
            <v>m</v>
          </cell>
          <cell r="F229">
            <v>1274</v>
          </cell>
          <cell r="G229">
            <v>1600144</v>
          </cell>
          <cell r="H229">
            <v>18675</v>
          </cell>
          <cell r="I229">
            <v>23455800</v>
          </cell>
          <cell r="J229">
            <v>3103</v>
          </cell>
          <cell r="K229">
            <v>3897368</v>
          </cell>
          <cell r="L229">
            <v>23052</v>
          </cell>
          <cell r="M229">
            <v>28953312</v>
          </cell>
          <cell r="N229">
            <v>18000</v>
          </cell>
          <cell r="O229">
            <v>22608000</v>
          </cell>
          <cell r="P229">
            <v>0.78084331077563773</v>
          </cell>
        </row>
        <row r="230">
          <cell r="B230" t="str">
            <v>토류판 설 치</v>
          </cell>
          <cell r="C230" t="str">
            <v>목재,T = 100㎜</v>
          </cell>
          <cell r="D230" t="str">
            <v>1555</v>
          </cell>
          <cell r="E230" t="str">
            <v>㎡</v>
          </cell>
          <cell r="F230">
            <v>21553</v>
          </cell>
          <cell r="G230">
            <v>33514915</v>
          </cell>
          <cell r="H230">
            <v>15249</v>
          </cell>
          <cell r="I230">
            <v>23712195</v>
          </cell>
          <cell r="J230">
            <v>1205</v>
          </cell>
          <cell r="K230">
            <v>1873775</v>
          </cell>
          <cell r="L230">
            <v>38007</v>
          </cell>
          <cell r="M230">
            <v>59100885</v>
          </cell>
          <cell r="N230">
            <v>31000</v>
          </cell>
          <cell r="O230">
            <v>48205000</v>
          </cell>
          <cell r="P230">
            <v>0.81563922435340863</v>
          </cell>
        </row>
        <row r="231">
          <cell r="B231" t="str">
            <v>토류판 철 거</v>
          </cell>
          <cell r="C231" t="str">
            <v>각  종</v>
          </cell>
          <cell r="D231" t="str">
            <v>1555</v>
          </cell>
          <cell r="E231" t="str">
            <v>㎡</v>
          </cell>
          <cell r="F231">
            <v>441</v>
          </cell>
          <cell r="G231">
            <v>685755</v>
          </cell>
          <cell r="H231">
            <v>12200</v>
          </cell>
          <cell r="I231">
            <v>18971000</v>
          </cell>
          <cell r="J231">
            <v>964</v>
          </cell>
          <cell r="K231">
            <v>1499020</v>
          </cell>
          <cell r="L231">
            <v>13605</v>
          </cell>
          <cell r="M231">
            <v>21155775</v>
          </cell>
          <cell r="N231">
            <v>10000</v>
          </cell>
          <cell r="O231">
            <v>15550000</v>
          </cell>
          <cell r="P231">
            <v>0.735023888276369</v>
          </cell>
        </row>
        <row r="232">
          <cell r="B232" t="str">
            <v>어스앵카설치</v>
          </cell>
          <cell r="C232" t="str">
            <v>7연선-φ12.7㎜,5가닥</v>
          </cell>
          <cell r="D232" t="str">
            <v>306</v>
          </cell>
          <cell r="E232" t="str">
            <v>공</v>
          </cell>
          <cell r="F232">
            <v>164560</v>
          </cell>
          <cell r="G232">
            <v>50355360</v>
          </cell>
          <cell r="H232">
            <v>480281</v>
          </cell>
          <cell r="I232">
            <v>146965986</v>
          </cell>
          <cell r="J232">
            <v>72926</v>
          </cell>
          <cell r="K232">
            <v>22315356</v>
          </cell>
          <cell r="L232">
            <v>717767</v>
          </cell>
          <cell r="M232">
            <v>219636702</v>
          </cell>
          <cell r="N232">
            <v>530000</v>
          </cell>
          <cell r="O232">
            <v>162180000</v>
          </cell>
          <cell r="P232">
            <v>0.73840118032732072</v>
          </cell>
        </row>
        <row r="233">
          <cell r="B233" t="str">
            <v>나) 공사용가설교량</v>
          </cell>
          <cell r="G233">
            <v>88497375</v>
          </cell>
          <cell r="I233">
            <v>81008382</v>
          </cell>
          <cell r="K233">
            <v>13995523</v>
          </cell>
          <cell r="L233">
            <v>0</v>
          </cell>
          <cell r="M233">
            <v>183501280</v>
          </cell>
          <cell r="N233">
            <v>0</v>
          </cell>
          <cell r="O233">
            <v>146546000</v>
          </cell>
          <cell r="P233">
            <v>0</v>
          </cell>
        </row>
        <row r="234">
          <cell r="B234" t="str">
            <v>H - 파일박기</v>
          </cell>
          <cell r="C234" t="str">
            <v>298×299×9×14㎜</v>
          </cell>
          <cell r="D234" t="str">
            <v>1044</v>
          </cell>
          <cell r="E234" t="str">
            <v>m</v>
          </cell>
          <cell r="F234">
            <v>24877</v>
          </cell>
          <cell r="G234">
            <v>25971588</v>
          </cell>
          <cell r="H234">
            <v>15857</v>
          </cell>
          <cell r="I234">
            <v>16554708</v>
          </cell>
          <cell r="J234">
            <v>3121</v>
          </cell>
          <cell r="K234">
            <v>3258324</v>
          </cell>
          <cell r="L234">
            <v>43855</v>
          </cell>
          <cell r="M234">
            <v>45784620</v>
          </cell>
          <cell r="N234">
            <v>33000</v>
          </cell>
          <cell r="O234">
            <v>34452000</v>
          </cell>
          <cell r="P234">
            <v>0.75247976285486262</v>
          </cell>
        </row>
        <row r="235">
          <cell r="B235" t="str">
            <v>H - 파일빼기</v>
          </cell>
          <cell r="C235" t="str">
            <v>298×299×9×14㎜</v>
          </cell>
          <cell r="D235" t="str">
            <v>72</v>
          </cell>
          <cell r="E235" t="str">
            <v>본</v>
          </cell>
          <cell r="F235">
            <v>10557</v>
          </cell>
          <cell r="G235">
            <v>760104</v>
          </cell>
          <cell r="H235">
            <v>97845</v>
          </cell>
          <cell r="I235">
            <v>7044840</v>
          </cell>
          <cell r="J235">
            <v>29590</v>
          </cell>
          <cell r="K235">
            <v>2130480</v>
          </cell>
          <cell r="L235">
            <v>137992</v>
          </cell>
          <cell r="M235">
            <v>9935424</v>
          </cell>
          <cell r="N235">
            <v>105000</v>
          </cell>
          <cell r="O235">
            <v>7560000</v>
          </cell>
          <cell r="P235">
            <v>0.76091367615513938</v>
          </cell>
        </row>
        <row r="236">
          <cell r="B236" t="str">
            <v>보자리면설치</v>
          </cell>
          <cell r="D236" t="str">
            <v>4</v>
          </cell>
          <cell r="E236" t="str">
            <v>개소</v>
          </cell>
          <cell r="F236">
            <v>454546</v>
          </cell>
          <cell r="G236">
            <v>1818184</v>
          </cell>
          <cell r="H236">
            <v>900667</v>
          </cell>
          <cell r="I236">
            <v>3602668</v>
          </cell>
          <cell r="J236">
            <v>99253</v>
          </cell>
          <cell r="K236">
            <v>397012</v>
          </cell>
          <cell r="L236">
            <v>1454466</v>
          </cell>
          <cell r="M236">
            <v>5817864</v>
          </cell>
          <cell r="N236">
            <v>1278000</v>
          </cell>
          <cell r="O236">
            <v>5112000</v>
          </cell>
          <cell r="P236">
            <v>0.87867299751248917</v>
          </cell>
        </row>
        <row r="237">
          <cell r="B237" t="str">
            <v>보자리면철거</v>
          </cell>
          <cell r="D237" t="str">
            <v>4</v>
          </cell>
          <cell r="E237" t="str">
            <v>개소</v>
          </cell>
          <cell r="F237">
            <v>7600</v>
          </cell>
          <cell r="G237">
            <v>30400</v>
          </cell>
          <cell r="H237">
            <v>550254</v>
          </cell>
          <cell r="I237">
            <v>2201016</v>
          </cell>
          <cell r="J237">
            <v>17135</v>
          </cell>
          <cell r="K237">
            <v>68540</v>
          </cell>
          <cell r="L237">
            <v>574989</v>
          </cell>
          <cell r="M237">
            <v>2299956</v>
          </cell>
          <cell r="N237">
            <v>470000</v>
          </cell>
          <cell r="O237">
            <v>1880000</v>
          </cell>
          <cell r="P237">
            <v>0.81740694169801509</v>
          </cell>
        </row>
        <row r="238">
          <cell r="B238" t="str">
            <v>주형보 설 치</v>
          </cell>
          <cell r="C238" t="str">
            <v>912×302×18×34㎜</v>
          </cell>
          <cell r="D238" t="str">
            <v>81</v>
          </cell>
          <cell r="E238" t="str">
            <v>본</v>
          </cell>
          <cell r="F238">
            <v>655477</v>
          </cell>
          <cell r="G238">
            <v>53093637</v>
          </cell>
          <cell r="H238">
            <v>358866</v>
          </cell>
          <cell r="I238">
            <v>29068146</v>
          </cell>
          <cell r="J238">
            <v>41050</v>
          </cell>
          <cell r="K238">
            <v>3325050</v>
          </cell>
          <cell r="L238">
            <v>1055393</v>
          </cell>
          <cell r="M238">
            <v>85486833</v>
          </cell>
          <cell r="N238">
            <v>860000</v>
          </cell>
          <cell r="O238">
            <v>69660000</v>
          </cell>
          <cell r="P238">
            <v>0.81486233090422244</v>
          </cell>
        </row>
        <row r="239">
          <cell r="B239" t="str">
            <v>주형보 철 거</v>
          </cell>
          <cell r="C239" t="str">
            <v>912×302×18×34㎜</v>
          </cell>
          <cell r="D239" t="str">
            <v>81</v>
          </cell>
          <cell r="E239" t="str">
            <v>본</v>
          </cell>
          <cell r="F239">
            <v>4262</v>
          </cell>
          <cell r="G239">
            <v>345222</v>
          </cell>
          <cell r="H239">
            <v>66204</v>
          </cell>
          <cell r="I239">
            <v>5362524</v>
          </cell>
          <cell r="J239">
            <v>24517</v>
          </cell>
          <cell r="K239">
            <v>1985877</v>
          </cell>
          <cell r="L239">
            <v>94983</v>
          </cell>
          <cell r="M239">
            <v>7693623</v>
          </cell>
          <cell r="N239">
            <v>74000</v>
          </cell>
          <cell r="O239">
            <v>5994000</v>
          </cell>
          <cell r="P239">
            <v>0.77908678395081221</v>
          </cell>
        </row>
        <row r="240">
          <cell r="B240" t="str">
            <v>ㄴ-형강 설치</v>
          </cell>
          <cell r="C240" t="str">
            <v>100×100×10㎜</v>
          </cell>
          <cell r="D240" t="str">
            <v>1520</v>
          </cell>
          <cell r="E240" t="str">
            <v>m</v>
          </cell>
          <cell r="F240">
            <v>3828</v>
          </cell>
          <cell r="G240">
            <v>5818560</v>
          </cell>
          <cell r="H240">
            <v>5998</v>
          </cell>
          <cell r="I240">
            <v>9116960</v>
          </cell>
          <cell r="J240">
            <v>1049</v>
          </cell>
          <cell r="K240">
            <v>1594480</v>
          </cell>
          <cell r="L240">
            <v>10875</v>
          </cell>
          <cell r="M240">
            <v>16530000</v>
          </cell>
          <cell r="N240">
            <v>9700</v>
          </cell>
          <cell r="O240">
            <v>14744000</v>
          </cell>
          <cell r="P240">
            <v>0.89195402298850579</v>
          </cell>
        </row>
        <row r="241">
          <cell r="B241" t="str">
            <v>ㄴ-형강 철거</v>
          </cell>
          <cell r="C241" t="str">
            <v>100×100×10㎜</v>
          </cell>
          <cell r="D241" t="str">
            <v>1520</v>
          </cell>
          <cell r="E241" t="str">
            <v>m</v>
          </cell>
          <cell r="F241">
            <v>434</v>
          </cell>
          <cell r="G241">
            <v>659680</v>
          </cell>
          <cell r="H241">
            <v>5301</v>
          </cell>
          <cell r="I241">
            <v>8057520</v>
          </cell>
          <cell r="J241">
            <v>813</v>
          </cell>
          <cell r="K241">
            <v>1235760</v>
          </cell>
          <cell r="L241">
            <v>6548</v>
          </cell>
          <cell r="M241">
            <v>9952960</v>
          </cell>
          <cell r="N241">
            <v>4700</v>
          </cell>
          <cell r="O241">
            <v>7144000</v>
          </cell>
          <cell r="P241">
            <v>0.71777642028100186</v>
          </cell>
        </row>
        <row r="242">
          <cell r="B242" t="str">
            <v>8) 부    대    공</v>
          </cell>
          <cell r="G242">
            <v>82522533</v>
          </cell>
          <cell r="I242">
            <v>87889803</v>
          </cell>
          <cell r="K242">
            <v>194482460</v>
          </cell>
          <cell r="L242">
            <v>0</v>
          </cell>
          <cell r="M242">
            <v>364894796</v>
          </cell>
          <cell r="N242">
            <v>0</v>
          </cell>
          <cell r="O242">
            <v>300964000</v>
          </cell>
          <cell r="P242">
            <v>0</v>
          </cell>
        </row>
        <row r="243">
          <cell r="B243" t="str">
            <v>상황실및감리실</v>
          </cell>
          <cell r="C243" t="str">
            <v>철재조립식,36개월</v>
          </cell>
          <cell r="D243" t="str">
            <v>120</v>
          </cell>
          <cell r="E243" t="str">
            <v>㎡</v>
          </cell>
          <cell r="F243">
            <v>43614</v>
          </cell>
          <cell r="G243">
            <v>5233680</v>
          </cell>
          <cell r="H243">
            <v>38354</v>
          </cell>
          <cell r="I243">
            <v>4602480</v>
          </cell>
          <cell r="J243">
            <v>725</v>
          </cell>
          <cell r="K243">
            <v>87000</v>
          </cell>
          <cell r="L243">
            <v>82693</v>
          </cell>
          <cell r="M243">
            <v>9923160</v>
          </cell>
          <cell r="N243">
            <v>83000</v>
          </cell>
          <cell r="O243">
            <v>9960000</v>
          </cell>
          <cell r="P243">
            <v>1.003712527057913</v>
          </cell>
        </row>
        <row r="244">
          <cell r="B244" t="str">
            <v>현 장 사무실</v>
          </cell>
          <cell r="C244" t="str">
            <v>철재조립식,36개월</v>
          </cell>
          <cell r="D244" t="str">
            <v>240</v>
          </cell>
          <cell r="E244" t="str">
            <v>㎡</v>
          </cell>
          <cell r="F244">
            <v>43614</v>
          </cell>
          <cell r="G244">
            <v>10467360</v>
          </cell>
          <cell r="H244">
            <v>38354</v>
          </cell>
          <cell r="I244">
            <v>9204960</v>
          </cell>
          <cell r="J244">
            <v>725</v>
          </cell>
          <cell r="K244">
            <v>174000</v>
          </cell>
          <cell r="L244">
            <v>82693</v>
          </cell>
          <cell r="M244">
            <v>19846320</v>
          </cell>
          <cell r="N244">
            <v>83000</v>
          </cell>
          <cell r="O244">
            <v>19920000</v>
          </cell>
          <cell r="P244">
            <v>1.003712527057913</v>
          </cell>
        </row>
        <row r="245">
          <cell r="B245" t="str">
            <v>철재조립식창고</v>
          </cell>
          <cell r="C245" t="str">
            <v>가설건축물,36개월</v>
          </cell>
          <cell r="D245" t="str">
            <v>120</v>
          </cell>
          <cell r="E245" t="str">
            <v>㎡</v>
          </cell>
          <cell r="F245">
            <v>32277</v>
          </cell>
          <cell r="G245">
            <v>3873240</v>
          </cell>
          <cell r="H245">
            <v>29287</v>
          </cell>
          <cell r="I245">
            <v>3514440</v>
          </cell>
          <cell r="J245">
            <v>544</v>
          </cell>
          <cell r="K245">
            <v>65280</v>
          </cell>
          <cell r="L245">
            <v>62108</v>
          </cell>
          <cell r="M245">
            <v>7452960</v>
          </cell>
          <cell r="N245">
            <v>65000</v>
          </cell>
          <cell r="O245">
            <v>7800000</v>
          </cell>
          <cell r="P245">
            <v>1.046564049719843</v>
          </cell>
        </row>
        <row r="246">
          <cell r="B246" t="str">
            <v>작   업   소</v>
          </cell>
          <cell r="C246" t="str">
            <v>철재조립식,36개월</v>
          </cell>
          <cell r="D246" t="str">
            <v>240</v>
          </cell>
          <cell r="E246" t="str">
            <v>㎡</v>
          </cell>
          <cell r="F246">
            <v>43614</v>
          </cell>
          <cell r="G246">
            <v>10467360</v>
          </cell>
          <cell r="H246">
            <v>38354</v>
          </cell>
          <cell r="I246">
            <v>9204960</v>
          </cell>
          <cell r="J246">
            <v>725</v>
          </cell>
          <cell r="K246">
            <v>174000</v>
          </cell>
          <cell r="L246">
            <v>82693</v>
          </cell>
          <cell r="M246">
            <v>19846320</v>
          </cell>
          <cell r="N246">
            <v>83000</v>
          </cell>
          <cell r="O246">
            <v>19920000</v>
          </cell>
          <cell r="P246">
            <v>1.003712527057913</v>
          </cell>
        </row>
        <row r="247">
          <cell r="B247" t="str">
            <v>합   숙   소</v>
          </cell>
          <cell r="C247" t="str">
            <v>철재조립식,36개월</v>
          </cell>
          <cell r="D247" t="str">
            <v>240</v>
          </cell>
          <cell r="E247" t="str">
            <v>㎡</v>
          </cell>
          <cell r="F247">
            <v>43614</v>
          </cell>
          <cell r="G247">
            <v>10467360</v>
          </cell>
          <cell r="H247">
            <v>38354</v>
          </cell>
          <cell r="I247">
            <v>9204960</v>
          </cell>
          <cell r="J247">
            <v>725</v>
          </cell>
          <cell r="K247">
            <v>174000</v>
          </cell>
          <cell r="L247">
            <v>82693</v>
          </cell>
          <cell r="M247">
            <v>19846320</v>
          </cell>
          <cell r="N247">
            <v>83000</v>
          </cell>
          <cell r="O247">
            <v>19920000</v>
          </cell>
          <cell r="P247">
            <v>1.003712527057913</v>
          </cell>
        </row>
        <row r="248">
          <cell r="B248" t="str">
            <v>시   험   실</v>
          </cell>
          <cell r="C248" t="str">
            <v>철재조립식,36개월</v>
          </cell>
          <cell r="D248" t="str">
            <v>120</v>
          </cell>
          <cell r="E248" t="str">
            <v>㎡</v>
          </cell>
          <cell r="F248">
            <v>43614</v>
          </cell>
          <cell r="G248">
            <v>5233680</v>
          </cell>
          <cell r="H248">
            <v>38354</v>
          </cell>
          <cell r="I248">
            <v>4602480</v>
          </cell>
          <cell r="J248">
            <v>725</v>
          </cell>
          <cell r="K248">
            <v>87000</v>
          </cell>
          <cell r="L248">
            <v>82693</v>
          </cell>
          <cell r="M248">
            <v>9923160</v>
          </cell>
          <cell r="N248">
            <v>83000</v>
          </cell>
          <cell r="O248">
            <v>9960000</v>
          </cell>
          <cell r="P248">
            <v>1.003712527057913</v>
          </cell>
        </row>
        <row r="249">
          <cell r="B249" t="str">
            <v>세륜세차시설</v>
          </cell>
          <cell r="D249" t="str">
            <v>2</v>
          </cell>
          <cell r="E249" t="str">
            <v>개소</v>
          </cell>
          <cell r="F249">
            <v>1035699</v>
          </cell>
          <cell r="G249">
            <v>2071398</v>
          </cell>
          <cell r="H249">
            <v>1096803</v>
          </cell>
          <cell r="I249">
            <v>2193606</v>
          </cell>
          <cell r="J249">
            <v>22184787</v>
          </cell>
          <cell r="K249">
            <v>44369574</v>
          </cell>
          <cell r="L249">
            <v>24317289</v>
          </cell>
          <cell r="M249">
            <v>48634578</v>
          </cell>
          <cell r="N249">
            <v>22000000</v>
          </cell>
          <cell r="O249">
            <v>44000000</v>
          </cell>
          <cell r="P249">
            <v>0.90470611259338984</v>
          </cell>
        </row>
        <row r="250">
          <cell r="B250" t="str">
            <v>용지경계제작설치</v>
          </cell>
          <cell r="C250" t="str">
            <v>H = 1.0m</v>
          </cell>
          <cell r="D250" t="str">
            <v>119</v>
          </cell>
          <cell r="E250" t="str">
            <v>개</v>
          </cell>
          <cell r="F250">
            <v>5555</v>
          </cell>
          <cell r="G250">
            <v>661045</v>
          </cell>
          <cell r="H250">
            <v>18395</v>
          </cell>
          <cell r="I250">
            <v>2189005</v>
          </cell>
          <cell r="J250">
            <v>251</v>
          </cell>
          <cell r="K250">
            <v>29869</v>
          </cell>
          <cell r="L250">
            <v>24201</v>
          </cell>
          <cell r="M250">
            <v>2879919</v>
          </cell>
          <cell r="N250">
            <v>21000</v>
          </cell>
          <cell r="O250">
            <v>2499000</v>
          </cell>
          <cell r="P250">
            <v>0.86773273831659847</v>
          </cell>
        </row>
        <row r="251">
          <cell r="B251" t="str">
            <v>가 설 울타리</v>
          </cell>
          <cell r="C251" t="str">
            <v>칼라철판,H = 1.8m</v>
          </cell>
          <cell r="D251" t="str">
            <v>200</v>
          </cell>
          <cell r="E251" t="str">
            <v>m</v>
          </cell>
          <cell r="F251">
            <v>36781</v>
          </cell>
          <cell r="G251">
            <v>7356200</v>
          </cell>
          <cell r="H251">
            <v>10318</v>
          </cell>
          <cell r="I251">
            <v>2063600</v>
          </cell>
          <cell r="K251">
            <v>0</v>
          </cell>
          <cell r="L251">
            <v>47099</v>
          </cell>
          <cell r="M251">
            <v>9419800</v>
          </cell>
          <cell r="N251">
            <v>35000</v>
          </cell>
          <cell r="O251">
            <v>7000000</v>
          </cell>
          <cell r="P251">
            <v>0.74311556508630761</v>
          </cell>
        </row>
        <row r="252">
          <cell r="B252" t="str">
            <v>아스팔트포장</v>
          </cell>
          <cell r="C252" t="str">
            <v>T = 35㎝</v>
          </cell>
          <cell r="D252" t="str">
            <v>1080</v>
          </cell>
          <cell r="E252" t="str">
            <v>㎡</v>
          </cell>
          <cell r="F252">
            <v>6349</v>
          </cell>
          <cell r="G252">
            <v>6856920</v>
          </cell>
          <cell r="H252">
            <v>1371</v>
          </cell>
          <cell r="I252">
            <v>1480680</v>
          </cell>
          <cell r="J252">
            <v>1171</v>
          </cell>
          <cell r="K252">
            <v>1264680</v>
          </cell>
          <cell r="L252">
            <v>8891</v>
          </cell>
          <cell r="M252">
            <v>9602280</v>
          </cell>
          <cell r="N252">
            <v>7800</v>
          </cell>
          <cell r="O252">
            <v>8424000</v>
          </cell>
          <cell r="P252">
            <v>0.87729164323473174</v>
          </cell>
        </row>
        <row r="253">
          <cell r="B253" t="str">
            <v>시멘트 운 반</v>
          </cell>
          <cell r="C253" t="str">
            <v>40㎏드리</v>
          </cell>
          <cell r="D253" t="str">
            <v>9669</v>
          </cell>
          <cell r="E253" t="str">
            <v>포</v>
          </cell>
          <cell r="G253">
            <v>0</v>
          </cell>
          <cell r="H253">
            <v>54</v>
          </cell>
          <cell r="I253">
            <v>522126</v>
          </cell>
          <cell r="J253">
            <v>318</v>
          </cell>
          <cell r="K253">
            <v>3074742</v>
          </cell>
          <cell r="L253">
            <v>372</v>
          </cell>
          <cell r="M253">
            <v>3596868</v>
          </cell>
          <cell r="N253">
            <v>300</v>
          </cell>
          <cell r="O253">
            <v>2900700</v>
          </cell>
          <cell r="P253">
            <v>0.80645161290322576</v>
          </cell>
        </row>
        <row r="254">
          <cell r="B254" t="str">
            <v>시멘트 운 반</v>
          </cell>
          <cell r="C254" t="str">
            <v>벌  크</v>
          </cell>
          <cell r="D254" t="str">
            <v>2359</v>
          </cell>
          <cell r="E254" t="str">
            <v>톤</v>
          </cell>
          <cell r="G254">
            <v>0</v>
          </cell>
          <cell r="H254">
            <v>1354</v>
          </cell>
          <cell r="I254">
            <v>3194086</v>
          </cell>
          <cell r="J254">
            <v>13585</v>
          </cell>
          <cell r="K254">
            <v>32047015</v>
          </cell>
          <cell r="L254">
            <v>14939</v>
          </cell>
          <cell r="M254">
            <v>35241101</v>
          </cell>
          <cell r="N254">
            <v>10000</v>
          </cell>
          <cell r="O254">
            <v>23590000</v>
          </cell>
          <cell r="P254">
            <v>0.66938884798179266</v>
          </cell>
        </row>
        <row r="255">
          <cell r="B255" t="str">
            <v>강 재  운 반</v>
          </cell>
          <cell r="C255" t="str">
            <v>각  종</v>
          </cell>
          <cell r="D255" t="str">
            <v>457</v>
          </cell>
          <cell r="E255" t="str">
            <v>톤</v>
          </cell>
          <cell r="F255">
            <v>281</v>
          </cell>
          <cell r="G255">
            <v>128417</v>
          </cell>
          <cell r="H255">
            <v>3479</v>
          </cell>
          <cell r="I255">
            <v>1589903</v>
          </cell>
          <cell r="J255">
            <v>54210</v>
          </cell>
          <cell r="K255">
            <v>24773970</v>
          </cell>
          <cell r="L255">
            <v>57970</v>
          </cell>
          <cell r="M255">
            <v>26492290</v>
          </cell>
          <cell r="N255">
            <v>40000</v>
          </cell>
          <cell r="O255">
            <v>18280000</v>
          </cell>
          <cell r="P255">
            <v>0.69001207521131624</v>
          </cell>
        </row>
        <row r="256">
          <cell r="B256" t="str">
            <v>철 근  운 반</v>
          </cell>
          <cell r="C256" t="str">
            <v>각  종</v>
          </cell>
          <cell r="D256" t="str">
            <v>1407</v>
          </cell>
          <cell r="E256" t="str">
            <v>톤</v>
          </cell>
          <cell r="G256">
            <v>0</v>
          </cell>
          <cell r="H256">
            <v>6319</v>
          </cell>
          <cell r="I256">
            <v>8890833</v>
          </cell>
          <cell r="J256">
            <v>52910</v>
          </cell>
          <cell r="K256">
            <v>74444370</v>
          </cell>
          <cell r="L256">
            <v>59229</v>
          </cell>
          <cell r="M256">
            <v>83335203</v>
          </cell>
          <cell r="N256">
            <v>40000</v>
          </cell>
          <cell r="O256">
            <v>56280000</v>
          </cell>
          <cell r="P256">
            <v>0.6753448479629911</v>
          </cell>
        </row>
        <row r="257">
          <cell r="B257" t="str">
            <v>PC강연선운반</v>
          </cell>
          <cell r="C257" t="str">
            <v>7연선 φ12.7㎜</v>
          </cell>
          <cell r="D257" t="str">
            <v>15</v>
          </cell>
          <cell r="E257" t="str">
            <v>톤</v>
          </cell>
          <cell r="G257">
            <v>0</v>
          </cell>
          <cell r="H257">
            <v>6319</v>
          </cell>
          <cell r="I257">
            <v>94785</v>
          </cell>
          <cell r="J257">
            <v>20444</v>
          </cell>
          <cell r="K257">
            <v>306660</v>
          </cell>
          <cell r="L257">
            <v>26763</v>
          </cell>
          <cell r="M257">
            <v>401445</v>
          </cell>
          <cell r="N257">
            <v>23000</v>
          </cell>
          <cell r="O257">
            <v>345000</v>
          </cell>
          <cell r="P257">
            <v>0.8593954339946942</v>
          </cell>
        </row>
        <row r="258">
          <cell r="B258" t="str">
            <v>사용고재공제</v>
          </cell>
          <cell r="C258" t="str">
            <v>철근,강연선</v>
          </cell>
          <cell r="D258" t="str">
            <v>41</v>
          </cell>
          <cell r="E258" t="str">
            <v>톤</v>
          </cell>
          <cell r="F258">
            <v>-112000</v>
          </cell>
          <cell r="G258">
            <v>-4592000</v>
          </cell>
          <cell r="I258">
            <v>0</v>
          </cell>
          <cell r="K258">
            <v>0</v>
          </cell>
          <cell r="L258">
            <v>-112000</v>
          </cell>
          <cell r="M258">
            <v>-4592000</v>
          </cell>
          <cell r="N258">
            <v>-95000</v>
          </cell>
          <cell r="O258">
            <v>-3895000</v>
          </cell>
          <cell r="P258">
            <v>0.8482142857142857</v>
          </cell>
        </row>
        <row r="259">
          <cell r="B259" t="str">
            <v>시 공 상세도</v>
          </cell>
          <cell r="C259" t="str">
            <v>A1</v>
          </cell>
          <cell r="D259" t="str">
            <v>150</v>
          </cell>
          <cell r="E259" t="str">
            <v>매</v>
          </cell>
          <cell r="G259">
            <v>0</v>
          </cell>
          <cell r="I259">
            <v>0</v>
          </cell>
          <cell r="J259">
            <v>25000</v>
          </cell>
          <cell r="K259">
            <v>3750000</v>
          </cell>
          <cell r="L259">
            <v>25000</v>
          </cell>
          <cell r="M259">
            <v>3750000</v>
          </cell>
          <cell r="N259">
            <v>22000</v>
          </cell>
          <cell r="O259">
            <v>3300000</v>
          </cell>
          <cell r="P259">
            <v>0.88</v>
          </cell>
        </row>
        <row r="260">
          <cell r="B260" t="str">
            <v>수전설비가설</v>
          </cell>
          <cell r="C260" t="str">
            <v>ℓ = 200m</v>
          </cell>
          <cell r="D260" t="str">
            <v>3</v>
          </cell>
          <cell r="E260" t="str">
            <v>개소</v>
          </cell>
          <cell r="F260">
            <v>8099291</v>
          </cell>
          <cell r="G260">
            <v>24297873</v>
          </cell>
          <cell r="H260">
            <v>5697192</v>
          </cell>
          <cell r="I260">
            <v>17091576</v>
          </cell>
          <cell r="K260">
            <v>0</v>
          </cell>
          <cell r="L260">
            <v>13796483</v>
          </cell>
          <cell r="M260">
            <v>41389449</v>
          </cell>
          <cell r="N260">
            <v>11500000</v>
          </cell>
          <cell r="O260">
            <v>34500000</v>
          </cell>
          <cell r="P260">
            <v>0.8335457667001076</v>
          </cell>
        </row>
        <row r="261">
          <cell r="B261" t="str">
            <v>수전설비철거</v>
          </cell>
          <cell r="C261" t="str">
            <v>ℓ = 200m</v>
          </cell>
          <cell r="D261" t="str">
            <v>3</v>
          </cell>
          <cell r="E261" t="str">
            <v>개소</v>
          </cell>
          <cell r="G261">
            <v>0</v>
          </cell>
          <cell r="H261">
            <v>2748441</v>
          </cell>
          <cell r="I261">
            <v>8245323</v>
          </cell>
          <cell r="K261">
            <v>0</v>
          </cell>
          <cell r="L261">
            <v>2748441</v>
          </cell>
          <cell r="M261">
            <v>8245323</v>
          </cell>
          <cell r="N261">
            <v>2200000</v>
          </cell>
          <cell r="O261">
            <v>6600000</v>
          </cell>
          <cell r="P261">
            <v>0.80045378452730109</v>
          </cell>
        </row>
        <row r="262">
          <cell r="B262" t="str">
            <v>부 지 임대료</v>
          </cell>
          <cell r="D262" t="str">
            <v>4954</v>
          </cell>
          <cell r="E262" t="str">
            <v>㎡</v>
          </cell>
          <cell r="G262">
            <v>0</v>
          </cell>
          <cell r="I262">
            <v>0</v>
          </cell>
          <cell r="J262">
            <v>1950</v>
          </cell>
          <cell r="K262">
            <v>9660300</v>
          </cell>
          <cell r="L262">
            <v>1950</v>
          </cell>
          <cell r="M262">
            <v>9660300</v>
          </cell>
          <cell r="N262">
            <v>1950</v>
          </cell>
          <cell r="O262">
            <v>9660300</v>
          </cell>
          <cell r="P262">
            <v>1</v>
          </cell>
        </row>
        <row r="263">
          <cell r="B263" t="str">
            <v>나. 경          비</v>
          </cell>
          <cell r="G263">
            <v>683488144</v>
          </cell>
          <cell r="I263">
            <v>10845182</v>
          </cell>
          <cell r="K263">
            <v>9461421</v>
          </cell>
          <cell r="L263">
            <v>0</v>
          </cell>
          <cell r="M263">
            <v>703794747</v>
          </cell>
          <cell r="N263">
            <v>0</v>
          </cell>
          <cell r="O263">
            <v>701159415</v>
          </cell>
          <cell r="P263">
            <v>0</v>
          </cell>
        </row>
        <row r="264">
          <cell r="B264" t="str">
            <v>1) 품 질 관 리 비</v>
          </cell>
          <cell r="G264">
            <v>0</v>
          </cell>
          <cell r="I264">
            <v>10104032</v>
          </cell>
          <cell r="K264">
            <v>9384471</v>
          </cell>
          <cell r="L264">
            <v>0</v>
          </cell>
          <cell r="M264">
            <v>19488503</v>
          </cell>
          <cell r="N264">
            <v>0</v>
          </cell>
          <cell r="O264">
            <v>19500000</v>
          </cell>
          <cell r="P264">
            <v>0</v>
          </cell>
        </row>
        <row r="265">
          <cell r="B265" t="str">
            <v>품 질 관리비</v>
          </cell>
          <cell r="D265" t="str">
            <v>1</v>
          </cell>
          <cell r="E265" t="str">
            <v>식</v>
          </cell>
          <cell r="G265">
            <v>0</v>
          </cell>
          <cell r="H265">
            <v>10104032</v>
          </cell>
          <cell r="I265">
            <v>10104032</v>
          </cell>
          <cell r="J265">
            <v>9384471</v>
          </cell>
          <cell r="K265">
            <v>9384471</v>
          </cell>
          <cell r="L265">
            <v>19488503</v>
          </cell>
          <cell r="M265">
            <v>19488503</v>
          </cell>
          <cell r="N265">
            <v>19500000</v>
          </cell>
          <cell r="O265">
            <v>19500000</v>
          </cell>
          <cell r="P265">
            <v>1.0005899375647274</v>
          </cell>
        </row>
        <row r="266">
          <cell r="B266" t="str">
            <v>2) 사 급 자 재 비</v>
          </cell>
          <cell r="G266">
            <v>681420484</v>
          </cell>
          <cell r="I266">
            <v>0</v>
          </cell>
          <cell r="K266">
            <v>0</v>
          </cell>
          <cell r="L266">
            <v>0</v>
          </cell>
          <cell r="M266">
            <v>681420484</v>
          </cell>
          <cell r="N266">
            <v>0</v>
          </cell>
          <cell r="O266">
            <v>679229415</v>
          </cell>
          <cell r="P266">
            <v>0</v>
          </cell>
        </row>
        <row r="267">
          <cell r="B267" t="str">
            <v>시   멘   트</v>
          </cell>
          <cell r="C267" t="str">
            <v>40㎏드리</v>
          </cell>
          <cell r="D267" t="str">
            <v>9669</v>
          </cell>
          <cell r="E267" t="str">
            <v>포</v>
          </cell>
          <cell r="F267">
            <v>2336</v>
          </cell>
          <cell r="G267">
            <v>22586784</v>
          </cell>
          <cell r="I267">
            <v>0</v>
          </cell>
          <cell r="K267">
            <v>0</v>
          </cell>
          <cell r="L267">
            <v>2336</v>
          </cell>
          <cell r="M267">
            <v>22586784</v>
          </cell>
          <cell r="N267">
            <v>2300</v>
          </cell>
          <cell r="O267">
            <v>22238700</v>
          </cell>
          <cell r="P267">
            <v>0.9845890410958904</v>
          </cell>
        </row>
        <row r="268">
          <cell r="B268" t="str">
            <v>시   멘   트</v>
          </cell>
          <cell r="C268" t="str">
            <v>벌   크</v>
          </cell>
          <cell r="D268" t="str">
            <v>2359</v>
          </cell>
          <cell r="E268" t="str">
            <v>톤</v>
          </cell>
          <cell r="F268">
            <v>55589</v>
          </cell>
          <cell r="G268">
            <v>131134451</v>
          </cell>
          <cell r="I268">
            <v>0</v>
          </cell>
          <cell r="K268">
            <v>0</v>
          </cell>
          <cell r="L268">
            <v>55589</v>
          </cell>
          <cell r="M268">
            <v>131134451</v>
          </cell>
          <cell r="N268">
            <v>55600</v>
          </cell>
          <cell r="O268">
            <v>131160400</v>
          </cell>
          <cell r="P268">
            <v>1.0001978808757128</v>
          </cell>
        </row>
        <row r="269">
          <cell r="B269" t="str">
            <v>철        근</v>
          </cell>
          <cell r="C269" t="str">
            <v>SD30,D13㎜</v>
          </cell>
          <cell r="D269" t="str">
            <v>109254</v>
          </cell>
          <cell r="E269" t="str">
            <v>㎏</v>
          </cell>
          <cell r="F269">
            <v>381</v>
          </cell>
          <cell r="G269">
            <v>41625774</v>
          </cell>
          <cell r="I269">
            <v>0</v>
          </cell>
          <cell r="K269">
            <v>0</v>
          </cell>
          <cell r="L269">
            <v>381</v>
          </cell>
          <cell r="M269">
            <v>41625774</v>
          </cell>
          <cell r="N269">
            <v>380</v>
          </cell>
          <cell r="O269">
            <v>41516520</v>
          </cell>
          <cell r="P269">
            <v>0.99737532808398954</v>
          </cell>
        </row>
        <row r="270">
          <cell r="B270" t="str">
            <v>철        근</v>
          </cell>
          <cell r="C270" t="str">
            <v>SD30,D16∼D32㎜</v>
          </cell>
          <cell r="D270" t="str">
            <v>706672</v>
          </cell>
          <cell r="E270" t="str">
            <v>㎏</v>
          </cell>
          <cell r="F270">
            <v>376</v>
          </cell>
          <cell r="G270">
            <v>265708672</v>
          </cell>
          <cell r="I270">
            <v>0</v>
          </cell>
          <cell r="K270">
            <v>0</v>
          </cell>
          <cell r="L270">
            <v>376</v>
          </cell>
          <cell r="M270">
            <v>265708672</v>
          </cell>
          <cell r="N270">
            <v>375</v>
          </cell>
          <cell r="O270">
            <v>265002000</v>
          </cell>
          <cell r="P270">
            <v>0.99734042553191493</v>
          </cell>
        </row>
        <row r="271">
          <cell r="B271" t="str">
            <v>철        근</v>
          </cell>
          <cell r="C271" t="str">
            <v>SD40,H13㎜</v>
          </cell>
          <cell r="D271" t="str">
            <v>89779</v>
          </cell>
          <cell r="E271" t="str">
            <v>㎏</v>
          </cell>
          <cell r="F271">
            <v>397</v>
          </cell>
          <cell r="G271">
            <v>35642263</v>
          </cell>
          <cell r="I271">
            <v>0</v>
          </cell>
          <cell r="K271">
            <v>0</v>
          </cell>
          <cell r="L271">
            <v>397</v>
          </cell>
          <cell r="M271">
            <v>35642263</v>
          </cell>
          <cell r="N271">
            <v>395</v>
          </cell>
          <cell r="O271">
            <v>35462705</v>
          </cell>
          <cell r="P271">
            <v>0.99496221662468509</v>
          </cell>
        </row>
        <row r="272">
          <cell r="B272" t="str">
            <v>철        근</v>
          </cell>
          <cell r="C272" t="str">
            <v>SD40,H16∼H32㎜</v>
          </cell>
          <cell r="D272" t="str">
            <v>124706</v>
          </cell>
          <cell r="E272" t="str">
            <v>㎏</v>
          </cell>
          <cell r="F272">
            <v>392</v>
          </cell>
          <cell r="G272">
            <v>48884752</v>
          </cell>
          <cell r="I272">
            <v>0</v>
          </cell>
          <cell r="K272">
            <v>0</v>
          </cell>
          <cell r="L272">
            <v>392</v>
          </cell>
          <cell r="M272">
            <v>48884752</v>
          </cell>
          <cell r="N272">
            <v>390</v>
          </cell>
          <cell r="O272">
            <v>48635340</v>
          </cell>
          <cell r="P272">
            <v>0.99489795918367352</v>
          </cell>
        </row>
        <row r="273">
          <cell r="B273" t="str">
            <v>P C 강 연 선</v>
          </cell>
          <cell r="C273" t="str">
            <v>SWPC 7Bφ12.7㎜</v>
          </cell>
          <cell r="D273" t="str">
            <v>15107</v>
          </cell>
          <cell r="E273" t="str">
            <v>㎏</v>
          </cell>
          <cell r="F273">
            <v>900</v>
          </cell>
          <cell r="G273">
            <v>13596300</v>
          </cell>
          <cell r="I273">
            <v>0</v>
          </cell>
          <cell r="K273">
            <v>0</v>
          </cell>
          <cell r="L273">
            <v>900</v>
          </cell>
          <cell r="M273">
            <v>13596300</v>
          </cell>
          <cell r="N273">
            <v>900</v>
          </cell>
          <cell r="O273">
            <v>13596300</v>
          </cell>
          <cell r="P273">
            <v>1</v>
          </cell>
        </row>
        <row r="274">
          <cell r="B274" t="str">
            <v>강        판</v>
          </cell>
          <cell r="C274" t="str">
            <v>SWS 400</v>
          </cell>
          <cell r="D274" t="str">
            <v>1749</v>
          </cell>
          <cell r="E274" t="str">
            <v>㎏</v>
          </cell>
          <cell r="F274">
            <v>352</v>
          </cell>
          <cell r="G274">
            <v>615648</v>
          </cell>
          <cell r="I274">
            <v>0</v>
          </cell>
          <cell r="K274">
            <v>0</v>
          </cell>
          <cell r="L274">
            <v>352</v>
          </cell>
          <cell r="M274">
            <v>615648</v>
          </cell>
          <cell r="N274">
            <v>350</v>
          </cell>
          <cell r="O274">
            <v>612150</v>
          </cell>
          <cell r="P274">
            <v>0.99431818181818177</v>
          </cell>
        </row>
        <row r="275">
          <cell r="B275" t="str">
            <v>강        판</v>
          </cell>
          <cell r="C275" t="str">
            <v>SWS 520</v>
          </cell>
          <cell r="D275" t="str">
            <v>310270</v>
          </cell>
          <cell r="E275" t="str">
            <v>㎏</v>
          </cell>
          <cell r="F275">
            <v>392</v>
          </cell>
          <cell r="G275">
            <v>121625840</v>
          </cell>
          <cell r="I275">
            <v>0</v>
          </cell>
          <cell r="K275">
            <v>0</v>
          </cell>
          <cell r="L275">
            <v>392</v>
          </cell>
          <cell r="M275">
            <v>121625840</v>
          </cell>
          <cell r="N275">
            <v>390</v>
          </cell>
          <cell r="O275">
            <v>121005300</v>
          </cell>
          <cell r="P275">
            <v>0.99489795918367352</v>
          </cell>
        </row>
        <row r="276">
          <cell r="B276" t="str">
            <v>3) 안 전 관 리 비</v>
          </cell>
          <cell r="G276">
            <v>2067660</v>
          </cell>
          <cell r="I276">
            <v>741150</v>
          </cell>
          <cell r="K276">
            <v>76950</v>
          </cell>
          <cell r="L276">
            <v>0</v>
          </cell>
          <cell r="M276">
            <v>2885760</v>
          </cell>
          <cell r="N276">
            <v>0</v>
          </cell>
          <cell r="O276">
            <v>2430000</v>
          </cell>
          <cell r="P276">
            <v>0</v>
          </cell>
        </row>
        <row r="277">
          <cell r="B277" t="str">
            <v>보안등 설 치</v>
          </cell>
          <cell r="D277" t="str">
            <v>270</v>
          </cell>
          <cell r="E277" t="str">
            <v>m</v>
          </cell>
          <cell r="F277">
            <v>5461</v>
          </cell>
          <cell r="G277">
            <v>1474470</v>
          </cell>
          <cell r="H277">
            <v>1237</v>
          </cell>
          <cell r="I277">
            <v>333990</v>
          </cell>
          <cell r="J277">
            <v>285</v>
          </cell>
          <cell r="K277">
            <v>76950</v>
          </cell>
          <cell r="L277">
            <v>6983</v>
          </cell>
          <cell r="M277">
            <v>1885410</v>
          </cell>
          <cell r="N277">
            <v>6000</v>
          </cell>
          <cell r="O277">
            <v>1620000</v>
          </cell>
          <cell r="P277">
            <v>0.85922955749677787</v>
          </cell>
        </row>
        <row r="278">
          <cell r="B278" t="str">
            <v>안 전 울타리</v>
          </cell>
          <cell r="C278" t="str">
            <v>1.82×1.40m</v>
          </cell>
          <cell r="D278" t="str">
            <v>270</v>
          </cell>
          <cell r="E278" t="str">
            <v>m</v>
          </cell>
          <cell r="F278">
            <v>2197</v>
          </cell>
          <cell r="G278">
            <v>593190</v>
          </cell>
          <cell r="H278">
            <v>1508</v>
          </cell>
          <cell r="I278">
            <v>407160</v>
          </cell>
          <cell r="K278">
            <v>0</v>
          </cell>
          <cell r="L278">
            <v>3705</v>
          </cell>
          <cell r="M278">
            <v>1000350</v>
          </cell>
          <cell r="N278">
            <v>3000</v>
          </cell>
          <cell r="O278">
            <v>810000</v>
          </cell>
          <cell r="P278">
            <v>0.80971659919028338</v>
          </cell>
        </row>
        <row r="279">
          <cell r="B279" t="str">
            <v>.간 접 노 무 비.</v>
          </cell>
          <cell r="D279" t="str">
            <v>1</v>
          </cell>
          <cell r="E279" t="str">
            <v>식</v>
          </cell>
          <cell r="K279">
            <v>1444601364</v>
          </cell>
          <cell r="L279">
            <v>1649331002</v>
          </cell>
          <cell r="M279">
            <v>1649331002</v>
          </cell>
          <cell r="O279">
            <v>0</v>
          </cell>
        </row>
        <row r="280">
          <cell r="B280" t="str">
            <v>.산 재 보 험 료.</v>
          </cell>
          <cell r="D280" t="str">
            <v>1</v>
          </cell>
          <cell r="E280" t="str">
            <v>식</v>
          </cell>
          <cell r="K280">
            <v>303727436</v>
          </cell>
          <cell r="L280">
            <v>346771843</v>
          </cell>
          <cell r="M280">
            <v>346771843</v>
          </cell>
          <cell r="O280">
            <v>346771843</v>
          </cell>
        </row>
        <row r="281">
          <cell r="B281" t="str">
            <v>.안 전 관 리 비.</v>
          </cell>
          <cell r="D281" t="str">
            <v>1</v>
          </cell>
          <cell r="E281" t="str">
            <v>식</v>
          </cell>
          <cell r="H281" t="str">
            <v>노무비</v>
          </cell>
          <cell r="I281">
            <v>9028758525.8964138</v>
          </cell>
          <cell r="J281">
            <v>0.58761600000000003</v>
          </cell>
          <cell r="K281">
            <v>228663693.99680004</v>
          </cell>
          <cell r="L281">
            <v>241235629</v>
          </cell>
          <cell r="M281">
            <v>241235629</v>
          </cell>
          <cell r="O281">
            <v>241235629</v>
          </cell>
        </row>
        <row r="282">
          <cell r="B282" t="str">
            <v>.기  타  경  비.</v>
          </cell>
          <cell r="D282" t="str">
            <v>1</v>
          </cell>
          <cell r="E282" t="str">
            <v>식</v>
          </cell>
          <cell r="H282" t="str">
            <v>재료비</v>
          </cell>
          <cell r="I282">
            <v>5443627170.2025299</v>
          </cell>
          <cell r="J282">
            <v>0.28170000000000001</v>
          </cell>
          <cell r="K282">
            <v>1209691016</v>
          </cell>
          <cell r="L282">
            <v>1285723070</v>
          </cell>
          <cell r="M282">
            <v>1285723070</v>
          </cell>
          <cell r="N282" t="str">
            <v>현장 관리비 :</v>
          </cell>
        </row>
        <row r="283">
          <cell r="B283" t="str">
            <v>.일 반 관 리 비.</v>
          </cell>
          <cell r="D283" t="str">
            <v>1</v>
          </cell>
          <cell r="E283" t="str">
            <v>식</v>
          </cell>
          <cell r="H283" t="str">
            <v>경비</v>
          </cell>
          <cell r="I283">
            <v>2266666015.1821623</v>
          </cell>
          <cell r="J283">
            <v>0.13068399999999991</v>
          </cell>
          <cell r="L283">
            <v>1054102442</v>
          </cell>
          <cell r="M283">
            <v>1054102442</v>
          </cell>
        </row>
        <row r="284">
          <cell r="B284" t="str">
            <v>.이          윤.</v>
          </cell>
          <cell r="D284" t="str">
            <v>1</v>
          </cell>
          <cell r="E284" t="str">
            <v>식</v>
          </cell>
          <cell r="I284">
            <v>16739051711.281105</v>
          </cell>
          <cell r="L284">
            <v>2576458835</v>
          </cell>
          <cell r="M284">
            <v>2576458835</v>
          </cell>
        </row>
        <row r="285">
          <cell r="B285" t="str">
            <v>.공 사 보 험 료.</v>
          </cell>
          <cell r="D285" t="str">
            <v>1</v>
          </cell>
          <cell r="E285" t="str">
            <v>식</v>
          </cell>
          <cell r="L285">
            <v>247126101</v>
          </cell>
          <cell r="M285">
            <v>247126101</v>
          </cell>
          <cell r="O285">
            <v>247126101</v>
          </cell>
        </row>
        <row r="286">
          <cell r="B286" t="str">
            <v>.고 용 보 험 료.</v>
          </cell>
          <cell r="D286" t="str">
            <v>1</v>
          </cell>
          <cell r="E286" t="str">
            <v>식</v>
          </cell>
          <cell r="J286" t="str">
            <v>순공사비</v>
          </cell>
          <cell r="K286">
            <v>19925735221.277905</v>
          </cell>
          <cell r="L286">
            <v>154624781</v>
          </cell>
          <cell r="M286">
            <v>154624781</v>
          </cell>
          <cell r="O286">
            <v>154624781</v>
          </cell>
        </row>
        <row r="287">
          <cell r="B287" t="str">
            <v>.퇴직공제부금비.</v>
          </cell>
          <cell r="D287" t="str">
            <v>1</v>
          </cell>
          <cell r="E287" t="str">
            <v>식</v>
          </cell>
          <cell r="K287">
            <v>0</v>
          </cell>
          <cell r="L287">
            <v>257707969</v>
          </cell>
          <cell r="M287">
            <v>257707969</v>
          </cell>
          <cell r="O287">
            <v>257707969</v>
          </cell>
        </row>
        <row r="288">
          <cell r="B288" t="str">
            <v>.기 술 사 용 료.</v>
          </cell>
          <cell r="D288" t="str">
            <v>1</v>
          </cell>
          <cell r="E288" t="str">
            <v>P.S</v>
          </cell>
          <cell r="K288">
            <v>0</v>
          </cell>
          <cell r="L288">
            <v>128727163</v>
          </cell>
          <cell r="M288">
            <v>128727163</v>
          </cell>
          <cell r="O288">
            <v>128727163</v>
          </cell>
        </row>
        <row r="289">
          <cell r="K289">
            <v>0</v>
          </cell>
          <cell r="M289">
            <v>25500796144</v>
          </cell>
          <cell r="O289">
            <v>15216622111</v>
          </cell>
          <cell r="P289">
            <v>0.59671164872945626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YES"/>
      <sheetName val="수문일1"/>
      <sheetName val="설계"/>
    </sheetNames>
    <definedNames>
      <definedName name="Macro12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설비"/>
      <sheetName val="일위대가집계표(기계)"/>
      <sheetName val="일위대가(기계)"/>
      <sheetName val="일위대가집계표(소방)"/>
      <sheetName val="일위대가(소방)"/>
    </sheetNames>
    <sheetDataSet>
      <sheetData sheetId="0" refreshError="1"/>
      <sheetData sheetId="1">
        <row r="2234">
          <cell r="J2234">
            <v>12950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laroux"/>
      <sheetName val="구성비율"/>
      <sheetName val="직노대 간노"/>
      <sheetName val="가중치"/>
      <sheetName val="전체K값"/>
      <sheetName val="토공K값"/>
      <sheetName val="배수공K값"/>
      <sheetName val="구조물공K값"/>
      <sheetName val="포장공K값"/>
      <sheetName val="부대공K값"/>
      <sheetName val="설비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조원가"/>
      <sheetName val="공사집계표"/>
      <sheetName val="내역서"/>
      <sheetName val="인건비산출내역서"/>
      <sheetName val="인건비산출근거"/>
      <sheetName val="노임단가 중소제조업"/>
      <sheetName val="노임단가_건설업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F4" t="str">
            <v>CAD설계사(기계)</v>
          </cell>
          <cell r="H4" t="str">
            <v>CAD설계사(회로)</v>
          </cell>
          <cell r="J4" t="str">
            <v>판금원</v>
          </cell>
          <cell r="L4" t="str">
            <v>절단원</v>
          </cell>
          <cell r="N4" t="str">
            <v>수동연마원</v>
          </cell>
          <cell r="P4" t="str">
            <v>선반기조작원</v>
          </cell>
          <cell r="R4" t="str">
            <v>드릴링기조작원</v>
          </cell>
          <cell r="T4" t="str">
            <v>경기계조립원</v>
          </cell>
          <cell r="V4" t="str">
            <v>부품조립원</v>
          </cell>
          <cell r="X4" t="str">
            <v>플랜트용접공</v>
          </cell>
          <cell r="Z4" t="str">
            <v>플랜트 배관공</v>
          </cell>
          <cell r="AC4" t="str">
            <v>배관공</v>
          </cell>
          <cell r="AE4" t="str">
            <v>용접공</v>
          </cell>
          <cell r="AF4" t="str">
            <v>보온공</v>
          </cell>
          <cell r="AH4" t="str">
            <v>계장공</v>
          </cell>
          <cell r="AJ4" t="str">
            <v>내선전공</v>
          </cell>
          <cell r="AL4" t="str">
            <v>플랜트 기계설치공</v>
          </cell>
        </row>
        <row r="38">
          <cell r="F38">
            <v>15</v>
          </cell>
          <cell r="H38">
            <v>39</v>
          </cell>
          <cell r="J38">
            <v>26</v>
          </cell>
          <cell r="L38">
            <v>36</v>
          </cell>
          <cell r="N38">
            <v>68</v>
          </cell>
          <cell r="P38">
            <v>18</v>
          </cell>
          <cell r="R38">
            <v>20</v>
          </cell>
          <cell r="T38">
            <v>44</v>
          </cell>
          <cell r="V38">
            <v>77</v>
          </cell>
          <cell r="X38">
            <v>67</v>
          </cell>
          <cell r="Z38">
            <v>37</v>
          </cell>
          <cell r="AB38">
            <v>145</v>
          </cell>
          <cell r="AD38">
            <v>175</v>
          </cell>
          <cell r="AF38">
            <v>54</v>
          </cell>
          <cell r="AH38">
            <v>102</v>
          </cell>
          <cell r="AJ38">
            <v>110</v>
          </cell>
          <cell r="AL38">
            <v>10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zoomScale="85" zoomScaleNormal="85" zoomScaleSheetLayoutView="100" workbookViewId="0">
      <selection activeCell="B1" sqref="B1:G1"/>
    </sheetView>
  </sheetViews>
  <sheetFormatPr defaultColWidth="15.19921875" defaultRowHeight="17.399999999999999"/>
  <cols>
    <col min="1" max="1" width="1.09765625" style="23" customWidth="1"/>
    <col min="2" max="2" width="5.19921875" style="23" customWidth="1"/>
    <col min="3" max="3" width="3.09765625" style="23" customWidth="1"/>
    <col min="4" max="4" width="16.69921875" style="23" customWidth="1"/>
    <col min="5" max="5" width="15.19921875" style="23"/>
    <col min="6" max="6" width="26.09765625" style="28" customWidth="1"/>
    <col min="7" max="7" width="13.59765625" style="23" customWidth="1"/>
    <col min="8" max="8" width="21.59765625" style="4" bestFit="1" customWidth="1"/>
    <col min="9" max="16384" width="15.19921875" style="4"/>
  </cols>
  <sheetData>
    <row r="1" spans="1:9" ht="35.25" customHeight="1">
      <c r="B1" s="283" t="s">
        <v>202</v>
      </c>
      <c r="C1" s="283"/>
      <c r="D1" s="283"/>
      <c r="E1" s="283"/>
      <c r="F1" s="283"/>
      <c r="G1" s="283"/>
    </row>
    <row r="2" spans="1:9">
      <c r="B2" s="24"/>
      <c r="C2" s="24"/>
      <c r="D2" s="24"/>
      <c r="E2" s="24"/>
      <c r="F2" s="25"/>
      <c r="G2" s="24"/>
    </row>
    <row r="3" spans="1:9" s="5" customFormat="1" ht="22.5" customHeight="1">
      <c r="A3" s="26"/>
      <c r="B3" s="125" t="s">
        <v>91</v>
      </c>
      <c r="C3" s="125"/>
      <c r="D3" s="125"/>
      <c r="E3" s="125"/>
      <c r="F3" s="125"/>
      <c r="G3" s="27"/>
    </row>
    <row r="4" spans="1:9">
      <c r="G4" s="29" t="s">
        <v>13</v>
      </c>
    </row>
    <row r="5" spans="1:9" s="6" customFormat="1" ht="30" customHeight="1">
      <c r="A5" s="30"/>
      <c r="B5" s="284" t="s">
        <v>55</v>
      </c>
      <c r="C5" s="285"/>
      <c r="D5" s="286"/>
      <c r="E5" s="31" t="s">
        <v>14</v>
      </c>
      <c r="F5" s="31" t="s">
        <v>15</v>
      </c>
      <c r="G5" s="31" t="s">
        <v>16</v>
      </c>
    </row>
    <row r="6" spans="1:9" s="6" customFormat="1" ht="20.25" customHeight="1">
      <c r="A6" s="30"/>
      <c r="B6" s="287" t="s">
        <v>17</v>
      </c>
      <c r="C6" s="290" t="s">
        <v>56</v>
      </c>
      <c r="D6" s="32" t="s">
        <v>18</v>
      </c>
      <c r="E6" s="33">
        <f>공사집계표!G6</f>
        <v>0</v>
      </c>
      <c r="F6" s="34"/>
      <c r="G6" s="35"/>
      <c r="H6" s="16"/>
      <c r="I6" s="18"/>
    </row>
    <row r="7" spans="1:9" s="7" customFormat="1" ht="20.25" customHeight="1">
      <c r="A7" s="36"/>
      <c r="B7" s="288"/>
      <c r="C7" s="291"/>
      <c r="D7" s="32" t="s">
        <v>19</v>
      </c>
      <c r="E7" s="37"/>
      <c r="F7" s="34"/>
      <c r="G7" s="38"/>
      <c r="H7" s="17"/>
    </row>
    <row r="8" spans="1:9" s="7" customFormat="1" ht="20.25" customHeight="1">
      <c r="A8" s="36"/>
      <c r="B8" s="288"/>
      <c r="C8" s="291"/>
      <c r="D8" s="32" t="s">
        <v>20</v>
      </c>
      <c r="E8" s="37"/>
      <c r="F8" s="34"/>
      <c r="G8" s="38"/>
      <c r="H8" s="17"/>
    </row>
    <row r="9" spans="1:9" s="7" customFormat="1" ht="20.25" customHeight="1">
      <c r="A9" s="36"/>
      <c r="B9" s="288"/>
      <c r="C9" s="292"/>
      <c r="D9" s="32" t="s">
        <v>21</v>
      </c>
      <c r="E9" s="37">
        <f>SUM(E6+E7-E8)</f>
        <v>0</v>
      </c>
      <c r="F9" s="39"/>
      <c r="G9" s="38"/>
      <c r="H9" s="17"/>
    </row>
    <row r="10" spans="1:9" s="7" customFormat="1" ht="20.25" customHeight="1">
      <c r="A10" s="36"/>
      <c r="B10" s="288"/>
      <c r="C10" s="290" t="s">
        <v>11</v>
      </c>
      <c r="D10" s="32" t="s">
        <v>22</v>
      </c>
      <c r="E10" s="37">
        <f>공사집계표!I6</f>
        <v>0</v>
      </c>
      <c r="F10" s="34"/>
      <c r="G10" s="38"/>
      <c r="H10" s="17"/>
      <c r="I10" s="18"/>
    </row>
    <row r="11" spans="1:9" s="7" customFormat="1" ht="20.25" customHeight="1">
      <c r="A11" s="36"/>
      <c r="B11" s="288"/>
      <c r="C11" s="291"/>
      <c r="D11" s="40" t="s">
        <v>23</v>
      </c>
      <c r="E11" s="41"/>
      <c r="F11" s="42" t="s">
        <v>24</v>
      </c>
      <c r="G11" s="38"/>
      <c r="H11" s="17"/>
    </row>
    <row r="12" spans="1:9" s="7" customFormat="1" ht="20.25" customHeight="1">
      <c r="A12" s="36"/>
      <c r="B12" s="288"/>
      <c r="C12" s="292"/>
      <c r="D12" s="32" t="s">
        <v>21</v>
      </c>
      <c r="E12" s="37">
        <f>E10+E11</f>
        <v>0</v>
      </c>
      <c r="F12" s="39"/>
      <c r="G12" s="38"/>
      <c r="H12" s="17"/>
    </row>
    <row r="13" spans="1:9" s="7" customFormat="1" ht="20.25" customHeight="1">
      <c r="A13" s="36"/>
      <c r="B13" s="288"/>
      <c r="C13" s="293" t="s">
        <v>25</v>
      </c>
      <c r="D13" s="32" t="s">
        <v>26</v>
      </c>
      <c r="E13" s="43">
        <f>공사집계표!K6</f>
        <v>0</v>
      </c>
      <c r="F13" s="34"/>
      <c r="G13" s="38"/>
      <c r="H13" s="17"/>
      <c r="I13" s="18"/>
    </row>
    <row r="14" spans="1:9" s="7" customFormat="1" ht="20.25" customHeight="1">
      <c r="A14" s="36"/>
      <c r="B14" s="288"/>
      <c r="C14" s="294"/>
      <c r="D14" s="32" t="s">
        <v>27</v>
      </c>
      <c r="E14" s="37">
        <f>E12*3.15%</f>
        <v>0</v>
      </c>
      <c r="F14" s="34" t="s">
        <v>84</v>
      </c>
      <c r="G14" s="38"/>
      <c r="H14" s="15"/>
    </row>
    <row r="15" spans="1:9" s="7" customFormat="1" ht="20.25" customHeight="1">
      <c r="A15" s="36"/>
      <c r="B15" s="288"/>
      <c r="C15" s="294"/>
      <c r="D15" s="32" t="s">
        <v>28</v>
      </c>
      <c r="E15" s="37"/>
      <c r="F15" s="34" t="s">
        <v>29</v>
      </c>
      <c r="G15" s="38"/>
      <c r="H15" s="15"/>
    </row>
    <row r="16" spans="1:9" s="7" customFormat="1" ht="20.25" customHeight="1">
      <c r="A16" s="36"/>
      <c r="B16" s="288"/>
      <c r="C16" s="294"/>
      <c r="D16" s="32" t="s">
        <v>30</v>
      </c>
      <c r="E16" s="37">
        <f>E10*1.01%</f>
        <v>0</v>
      </c>
      <c r="F16" s="34" t="s">
        <v>82</v>
      </c>
      <c r="G16" s="38"/>
    </row>
    <row r="17" spans="1:8" s="7" customFormat="1" ht="20.25" customHeight="1">
      <c r="A17" s="36"/>
      <c r="B17" s="288"/>
      <c r="C17" s="294"/>
      <c r="D17" s="32" t="s">
        <v>31</v>
      </c>
      <c r="E17" s="37"/>
      <c r="F17" s="34" t="s">
        <v>90</v>
      </c>
      <c r="G17" s="38"/>
    </row>
    <row r="18" spans="1:8" s="7" customFormat="1" ht="20.25" customHeight="1">
      <c r="A18" s="36"/>
      <c r="B18" s="288"/>
      <c r="C18" s="294"/>
      <c r="D18" s="32" t="s">
        <v>32</v>
      </c>
      <c r="E18" s="37"/>
      <c r="F18" s="34" t="s">
        <v>92</v>
      </c>
      <c r="G18" s="38"/>
    </row>
    <row r="19" spans="1:8" s="7" customFormat="1" ht="20.25" customHeight="1">
      <c r="A19" s="36"/>
      <c r="B19" s="288"/>
      <c r="C19" s="294"/>
      <c r="D19" s="32" t="s">
        <v>33</v>
      </c>
      <c r="E19" s="37"/>
      <c r="F19" s="34" t="s">
        <v>93</v>
      </c>
      <c r="G19" s="38"/>
    </row>
    <row r="20" spans="1:8" s="7" customFormat="1" ht="20.25" customHeight="1">
      <c r="A20" s="36"/>
      <c r="B20" s="288"/>
      <c r="C20" s="294"/>
      <c r="D20" s="32" t="s">
        <v>34</v>
      </c>
      <c r="E20" s="37"/>
      <c r="F20" s="34" t="s">
        <v>35</v>
      </c>
      <c r="G20" s="38"/>
    </row>
    <row r="21" spans="1:8" s="7" customFormat="1" ht="20.25" customHeight="1">
      <c r="A21" s="36"/>
      <c r="B21" s="288"/>
      <c r="C21" s="294"/>
      <c r="D21" s="44" t="s">
        <v>36</v>
      </c>
      <c r="E21" s="37"/>
      <c r="F21" s="34" t="s">
        <v>37</v>
      </c>
      <c r="G21" s="45"/>
    </row>
    <row r="22" spans="1:8" s="7" customFormat="1" ht="20.25" customHeight="1">
      <c r="A22" s="36"/>
      <c r="B22" s="288"/>
      <c r="C22" s="294"/>
      <c r="D22" s="32" t="s">
        <v>38</v>
      </c>
      <c r="E22" s="37"/>
      <c r="F22" s="34" t="s">
        <v>39</v>
      </c>
      <c r="G22" s="38"/>
    </row>
    <row r="23" spans="1:8" s="7" customFormat="1" ht="20.25" customHeight="1">
      <c r="A23" s="36"/>
      <c r="B23" s="288"/>
      <c r="C23" s="294"/>
      <c r="D23" s="32" t="s">
        <v>40</v>
      </c>
      <c r="E23" s="37"/>
      <c r="F23" s="34" t="s">
        <v>29</v>
      </c>
      <c r="G23" s="38"/>
    </row>
    <row r="24" spans="1:8" s="7" customFormat="1" ht="20.25" customHeight="1">
      <c r="A24" s="36"/>
      <c r="B24" s="288"/>
      <c r="C24" s="295"/>
      <c r="D24" s="32" t="s">
        <v>41</v>
      </c>
      <c r="E24" s="37"/>
      <c r="F24" s="34" t="s">
        <v>29</v>
      </c>
      <c r="G24" s="38"/>
    </row>
    <row r="25" spans="1:8" s="7" customFormat="1" ht="20.25" customHeight="1">
      <c r="A25" s="36"/>
      <c r="B25" s="289"/>
      <c r="C25" s="280" t="s">
        <v>42</v>
      </c>
      <c r="D25" s="282"/>
      <c r="E25" s="37">
        <f>SUM(E13:E24)</f>
        <v>0</v>
      </c>
      <c r="F25" s="39"/>
      <c r="G25" s="38"/>
      <c r="H25" s="10"/>
    </row>
    <row r="26" spans="1:8" s="7" customFormat="1" ht="20.25" customHeight="1">
      <c r="A26" s="36"/>
      <c r="B26" s="280" t="s">
        <v>43</v>
      </c>
      <c r="C26" s="281"/>
      <c r="D26" s="282"/>
      <c r="E26" s="37">
        <f>E9+E12+E25</f>
        <v>0</v>
      </c>
      <c r="F26" s="39"/>
      <c r="G26" s="38"/>
    </row>
    <row r="27" spans="1:8" s="7" customFormat="1" ht="20.25" customHeight="1">
      <c r="A27" s="36"/>
      <c r="B27" s="296" t="s">
        <v>44</v>
      </c>
      <c r="C27" s="297"/>
      <c r="D27" s="46">
        <v>0.05</v>
      </c>
      <c r="E27" s="41">
        <f>SUM(E9,E12,E25)*5%</f>
        <v>0</v>
      </c>
      <c r="F27" s="42" t="s">
        <v>45</v>
      </c>
      <c r="G27" s="38"/>
      <c r="H27" s="8"/>
    </row>
    <row r="28" spans="1:8" s="7" customFormat="1" ht="20.25" customHeight="1">
      <c r="A28" s="36"/>
      <c r="B28" s="298" t="s">
        <v>78</v>
      </c>
      <c r="C28" s="299"/>
      <c r="D28" s="46">
        <v>0.1</v>
      </c>
      <c r="E28" s="41">
        <f>SUM(E27,E12,E9)*10%</f>
        <v>0</v>
      </c>
      <c r="F28" s="42" t="s">
        <v>46</v>
      </c>
      <c r="G28" s="38"/>
      <c r="H28" s="8"/>
    </row>
    <row r="29" spans="1:8" s="7" customFormat="1" ht="20.25" customHeight="1">
      <c r="A29" s="36"/>
      <c r="B29" s="300" t="s">
        <v>47</v>
      </c>
      <c r="C29" s="301"/>
      <c r="D29" s="302"/>
      <c r="E29" s="37">
        <f>SUM(E26:E28)</f>
        <v>0</v>
      </c>
      <c r="F29" s="39"/>
      <c r="G29" s="38"/>
      <c r="H29" s="8"/>
    </row>
    <row r="30" spans="1:8" s="7" customFormat="1" ht="20.25" customHeight="1">
      <c r="A30" s="36"/>
      <c r="B30" s="303" t="s">
        <v>48</v>
      </c>
      <c r="C30" s="303"/>
      <c r="D30" s="303"/>
      <c r="E30" s="37">
        <f>E29*0.1</f>
        <v>0</v>
      </c>
      <c r="F30" s="39"/>
      <c r="G30" s="38"/>
      <c r="H30" s="8"/>
    </row>
    <row r="31" spans="1:8" s="7" customFormat="1" ht="26.25" customHeight="1">
      <c r="A31" s="36"/>
      <c r="B31" s="303" t="s">
        <v>49</v>
      </c>
      <c r="C31" s="303"/>
      <c r="D31" s="303"/>
      <c r="E31" s="47">
        <f>SUM(E29:E30)</f>
        <v>0</v>
      </c>
      <c r="F31" s="34"/>
      <c r="G31" s="48"/>
      <c r="H31" s="8"/>
    </row>
    <row r="32" spans="1:8" s="7" customFormat="1" ht="19.2">
      <c r="A32" s="36"/>
      <c r="B32" s="36"/>
      <c r="C32" s="36"/>
      <c r="D32" s="49"/>
      <c r="E32" s="36"/>
      <c r="F32" s="50"/>
      <c r="G32" s="36"/>
    </row>
    <row r="33" spans="1:7" s="7" customFormat="1" ht="19.2">
      <c r="A33" s="36"/>
      <c r="B33" s="36"/>
      <c r="C33" s="36"/>
      <c r="D33" s="49"/>
      <c r="E33" s="36"/>
      <c r="F33" s="50"/>
      <c r="G33" s="36"/>
    </row>
    <row r="34" spans="1:7" s="7" customFormat="1" ht="19.2">
      <c r="A34" s="36"/>
      <c r="B34" s="36"/>
      <c r="C34" s="36"/>
      <c r="D34" s="49"/>
      <c r="E34" s="36"/>
      <c r="F34" s="50"/>
      <c r="G34" s="36"/>
    </row>
    <row r="35" spans="1:7" s="7" customFormat="1" ht="19.2">
      <c r="A35" s="36"/>
      <c r="B35" s="36"/>
      <c r="C35" s="36"/>
      <c r="D35" s="49"/>
      <c r="E35" s="36"/>
      <c r="F35" s="50"/>
      <c r="G35" s="36"/>
    </row>
    <row r="36" spans="1:7" s="9" customFormat="1" ht="19.2">
      <c r="A36" s="51"/>
      <c r="B36" s="51"/>
      <c r="C36" s="51"/>
      <c r="D36" s="52"/>
      <c r="E36" s="51"/>
      <c r="F36" s="53"/>
      <c r="G36" s="51"/>
    </row>
    <row r="37" spans="1:7" s="9" customFormat="1" ht="19.2">
      <c r="A37" s="51"/>
      <c r="B37" s="51"/>
      <c r="C37" s="51"/>
      <c r="D37" s="51"/>
      <c r="E37" s="51"/>
      <c r="F37" s="53"/>
      <c r="G37" s="51"/>
    </row>
    <row r="38" spans="1:7" s="9" customFormat="1" ht="19.2">
      <c r="A38" s="51"/>
      <c r="B38" s="51"/>
      <c r="C38" s="51"/>
      <c r="D38" s="51"/>
      <c r="E38" s="51"/>
      <c r="F38" s="53"/>
      <c r="G38" s="51"/>
    </row>
    <row r="39" spans="1:7" s="9" customFormat="1" ht="19.2">
      <c r="A39" s="51"/>
      <c r="B39" s="51"/>
      <c r="C39" s="51"/>
      <c r="D39" s="51"/>
      <c r="E39" s="51"/>
      <c r="F39" s="53"/>
      <c r="G39" s="51"/>
    </row>
  </sheetData>
  <mergeCells count="13">
    <mergeCell ref="B27:C27"/>
    <mergeCell ref="B28:C28"/>
    <mergeCell ref="B29:D29"/>
    <mergeCell ref="B30:D30"/>
    <mergeCell ref="B31:D31"/>
    <mergeCell ref="B26:D26"/>
    <mergeCell ref="B1:G1"/>
    <mergeCell ref="B5:D5"/>
    <mergeCell ref="B6:B25"/>
    <mergeCell ref="C6:C9"/>
    <mergeCell ref="C10:C12"/>
    <mergeCell ref="C13:C24"/>
    <mergeCell ref="C25:D25"/>
  </mergeCells>
  <phoneticPr fontId="2" type="noConversion"/>
  <printOptions horizontalCentered="1" verticalCentered="1"/>
  <pageMargins left="0.56000000000000005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"/>
  <sheetViews>
    <sheetView showZeros="0" view="pageBreakPreview" zoomScale="115" zoomScaleNormal="100" zoomScaleSheetLayoutView="115" workbookViewId="0">
      <pane xSplit="2" ySplit="4" topLeftCell="C5" activePane="bottomRight" state="frozen"/>
      <selection activeCell="B21" sqref="B21"/>
      <selection pane="topRight" activeCell="B21" sqref="B21"/>
      <selection pane="bottomLeft" activeCell="B21" sqref="B21"/>
      <selection pane="bottomRight"/>
    </sheetView>
  </sheetViews>
  <sheetFormatPr defaultColWidth="9" defaultRowHeight="18" customHeight="1"/>
  <cols>
    <col min="1" max="1" width="5.3984375" style="56" customWidth="1"/>
    <col min="2" max="2" width="21.5" style="55" customWidth="1"/>
    <col min="3" max="3" width="13.3984375" style="56" customWidth="1"/>
    <col min="4" max="4" width="5.09765625" style="57" bestFit="1" customWidth="1"/>
    <col min="5" max="5" width="5.59765625" style="57" bestFit="1" customWidth="1"/>
    <col min="6" max="6" width="6.69921875" style="58" customWidth="1"/>
    <col min="7" max="7" width="17.19921875" style="59" customWidth="1"/>
    <col min="8" max="8" width="7.19921875" style="60" customWidth="1"/>
    <col min="9" max="9" width="18.69921875" style="59" customWidth="1"/>
    <col min="10" max="10" width="6.69921875" style="60" customWidth="1"/>
    <col min="11" max="11" width="15.19921875" style="59" customWidth="1"/>
    <col min="12" max="12" width="6.19921875" style="60" customWidth="1"/>
    <col min="13" max="13" width="18" style="59" customWidth="1"/>
    <col min="14" max="14" width="5.5" style="56" customWidth="1"/>
    <col min="15" max="15" width="11.19921875" style="1" bestFit="1" customWidth="1"/>
    <col min="16" max="16" width="26" style="1" customWidth="1"/>
    <col min="17" max="16384" width="9" style="1"/>
  </cols>
  <sheetData>
    <row r="1" spans="1:15" ht="24" customHeight="1">
      <c r="A1" s="54" t="s">
        <v>94</v>
      </c>
    </row>
    <row r="2" spans="1:15" ht="18" customHeight="1">
      <c r="A2" s="54" t="s">
        <v>57</v>
      </c>
    </row>
    <row r="3" spans="1:15" s="3" customFormat="1" ht="18" customHeight="1">
      <c r="A3" s="304" t="s">
        <v>4</v>
      </c>
      <c r="B3" s="306" t="s">
        <v>9</v>
      </c>
      <c r="C3" s="304" t="s">
        <v>3</v>
      </c>
      <c r="D3" s="304" t="s">
        <v>8</v>
      </c>
      <c r="E3" s="304" t="s">
        <v>2</v>
      </c>
      <c r="F3" s="310" t="s">
        <v>18</v>
      </c>
      <c r="G3" s="310"/>
      <c r="H3" s="310" t="s">
        <v>58</v>
      </c>
      <c r="I3" s="310"/>
      <c r="J3" s="310" t="s">
        <v>59</v>
      </c>
      <c r="K3" s="310"/>
      <c r="L3" s="310" t="s">
        <v>7</v>
      </c>
      <c r="M3" s="310"/>
      <c r="N3" s="308" t="s">
        <v>5</v>
      </c>
      <c r="O3" s="19"/>
    </row>
    <row r="4" spans="1:15" s="3" customFormat="1" ht="18" customHeight="1">
      <c r="A4" s="305"/>
      <c r="B4" s="307"/>
      <c r="C4" s="305"/>
      <c r="D4" s="305"/>
      <c r="E4" s="305"/>
      <c r="F4" s="61" t="s">
        <v>1</v>
      </c>
      <c r="G4" s="62" t="s">
        <v>0</v>
      </c>
      <c r="H4" s="61" t="s">
        <v>1</v>
      </c>
      <c r="I4" s="62" t="s">
        <v>0</v>
      </c>
      <c r="J4" s="61" t="s">
        <v>1</v>
      </c>
      <c r="K4" s="62" t="s">
        <v>0</v>
      </c>
      <c r="L4" s="61" t="s">
        <v>1</v>
      </c>
      <c r="M4" s="62" t="s">
        <v>0</v>
      </c>
      <c r="N4" s="309"/>
      <c r="O4" s="19"/>
    </row>
    <row r="5" spans="1:15" s="3" customFormat="1" ht="18" customHeight="1">
      <c r="A5" s="63"/>
      <c r="B5" s="64"/>
      <c r="C5" s="63"/>
      <c r="D5" s="65"/>
      <c r="E5" s="66"/>
      <c r="F5" s="67"/>
      <c r="G5" s="68"/>
      <c r="H5" s="67"/>
      <c r="I5" s="68"/>
      <c r="J5" s="67"/>
      <c r="K5" s="68"/>
      <c r="L5" s="67"/>
      <c r="M5" s="68"/>
      <c r="N5" s="69"/>
      <c r="O5" s="20"/>
    </row>
    <row r="6" spans="1:15" s="3" customFormat="1" ht="18" customHeight="1">
      <c r="A6" s="70">
        <v>0</v>
      </c>
      <c r="B6" s="71" t="s">
        <v>79</v>
      </c>
      <c r="C6" s="71" t="s">
        <v>80</v>
      </c>
      <c r="D6" s="72" t="s">
        <v>74</v>
      </c>
      <c r="E6" s="73">
        <v>1</v>
      </c>
      <c r="F6" s="74"/>
      <c r="G6" s="74">
        <f>SUM(G7:G12)</f>
        <v>0</v>
      </c>
      <c r="H6" s="74"/>
      <c r="I6" s="74">
        <f>SUM(I7:I12)</f>
        <v>0</v>
      </c>
      <c r="J6" s="74"/>
      <c r="K6" s="74">
        <f>SUM(K7:K11)</f>
        <v>0</v>
      </c>
      <c r="L6" s="74"/>
      <c r="M6" s="74">
        <f>K6+I6+G6</f>
        <v>0</v>
      </c>
      <c r="N6" s="68"/>
      <c r="O6" s="20"/>
    </row>
    <row r="7" spans="1:15" s="2" customFormat="1" ht="18" customHeight="1">
      <c r="A7" s="75">
        <v>1</v>
      </c>
      <c r="B7" s="76" t="s">
        <v>96</v>
      </c>
      <c r="C7" s="77"/>
      <c r="D7" s="78" t="s">
        <v>73</v>
      </c>
      <c r="E7" s="78">
        <v>1</v>
      </c>
      <c r="F7" s="79">
        <v>0</v>
      </c>
      <c r="G7" s="80">
        <f>내역서!G6</f>
        <v>0</v>
      </c>
      <c r="H7" s="81">
        <v>0</v>
      </c>
      <c r="I7" s="247">
        <f>내역서!I6</f>
        <v>0</v>
      </c>
      <c r="J7" s="81">
        <v>0</v>
      </c>
      <c r="K7" s="247">
        <f>내역서!K6</f>
        <v>0</v>
      </c>
      <c r="L7" s="81">
        <v>0</v>
      </c>
      <c r="M7" s="82">
        <f>내역서!M6</f>
        <v>0</v>
      </c>
      <c r="N7" s="68"/>
      <c r="O7" s="21"/>
    </row>
    <row r="8" spans="1:15" s="3" customFormat="1" ht="48.75" customHeight="1">
      <c r="A8" s="75">
        <v>2</v>
      </c>
      <c r="B8" s="178" t="s">
        <v>162</v>
      </c>
      <c r="C8" s="77"/>
      <c r="D8" s="78" t="s">
        <v>73</v>
      </c>
      <c r="E8" s="78">
        <v>1</v>
      </c>
      <c r="F8" s="79">
        <v>0</v>
      </c>
      <c r="G8" s="82">
        <f>내역서!G21</f>
        <v>0</v>
      </c>
      <c r="H8" s="81">
        <v>0</v>
      </c>
      <c r="I8" s="248">
        <f>내역서!I21</f>
        <v>0</v>
      </c>
      <c r="J8" s="81">
        <v>0</v>
      </c>
      <c r="K8" s="248">
        <f>내역서!K21</f>
        <v>0</v>
      </c>
      <c r="L8" s="81">
        <v>0</v>
      </c>
      <c r="M8" s="82">
        <f>내역서!M21</f>
        <v>0</v>
      </c>
      <c r="N8" s="68"/>
      <c r="O8" s="21"/>
    </row>
    <row r="9" spans="1:15" s="3" customFormat="1" ht="18" customHeight="1">
      <c r="A9" s="75">
        <v>3</v>
      </c>
      <c r="B9" s="83" t="s">
        <v>97</v>
      </c>
      <c r="C9" s="77"/>
      <c r="D9" s="78" t="s">
        <v>73</v>
      </c>
      <c r="E9" s="78">
        <v>1</v>
      </c>
      <c r="F9" s="79">
        <v>0</v>
      </c>
      <c r="G9" s="82">
        <f>내역서!G51</f>
        <v>0</v>
      </c>
      <c r="H9" s="81">
        <v>0</v>
      </c>
      <c r="I9" s="82">
        <f>내역서!I51</f>
        <v>0</v>
      </c>
      <c r="J9" s="81">
        <v>0</v>
      </c>
      <c r="K9" s="82">
        <f>내역서!K51</f>
        <v>0</v>
      </c>
      <c r="L9" s="81">
        <v>0</v>
      </c>
      <c r="M9" s="82">
        <f>내역서!M51</f>
        <v>0</v>
      </c>
      <c r="N9" s="68"/>
      <c r="O9" s="19"/>
    </row>
    <row r="10" spans="1:15" s="3" customFormat="1" ht="18" customHeight="1">
      <c r="A10" s="75">
        <v>4</v>
      </c>
      <c r="B10" s="83" t="s">
        <v>98</v>
      </c>
      <c r="C10" s="77"/>
      <c r="D10" s="78" t="s">
        <v>73</v>
      </c>
      <c r="E10" s="78">
        <v>1</v>
      </c>
      <c r="F10" s="79" t="e">
        <v>#REF!</v>
      </c>
      <c r="G10" s="82">
        <f>내역서!G56</f>
        <v>0</v>
      </c>
      <c r="H10" s="81" t="e">
        <v>#REF!</v>
      </c>
      <c r="I10" s="82">
        <f>내역서!I56</f>
        <v>0</v>
      </c>
      <c r="J10" s="81" t="e">
        <v>#REF!</v>
      </c>
      <c r="K10" s="82">
        <f>내역서!K56</f>
        <v>0</v>
      </c>
      <c r="L10" s="81" t="e">
        <v>#REF!</v>
      </c>
      <c r="M10" s="82">
        <f>내역서!M56</f>
        <v>0</v>
      </c>
      <c r="N10" s="68"/>
      <c r="O10" s="19"/>
    </row>
    <row r="11" spans="1:15" s="3" customFormat="1" ht="32.4">
      <c r="A11" s="75">
        <v>5</v>
      </c>
      <c r="B11" s="126" t="s">
        <v>99</v>
      </c>
      <c r="C11" s="84"/>
      <c r="D11" s="78" t="s">
        <v>73</v>
      </c>
      <c r="E11" s="78">
        <v>1</v>
      </c>
      <c r="F11" s="85"/>
      <c r="G11" s="86">
        <f>내역서!G60</f>
        <v>0</v>
      </c>
      <c r="H11" s="87"/>
      <c r="I11" s="86">
        <f>내역서!I60</f>
        <v>0</v>
      </c>
      <c r="J11" s="87"/>
      <c r="K11" s="86">
        <f>내역서!K60</f>
        <v>0</v>
      </c>
      <c r="L11" s="87"/>
      <c r="M11" s="86">
        <f>내역서!M60</f>
        <v>0</v>
      </c>
      <c r="N11" s="68"/>
      <c r="O11" s="19"/>
    </row>
    <row r="12" spans="1:15" s="3" customFormat="1" ht="18" customHeight="1">
      <c r="A12" s="75"/>
      <c r="B12" s="88"/>
      <c r="C12" s="89"/>
      <c r="D12" s="78"/>
      <c r="E12" s="78"/>
      <c r="F12" s="90"/>
      <c r="G12" s="91"/>
      <c r="H12" s="90"/>
      <c r="I12" s="91"/>
      <c r="J12" s="90"/>
      <c r="K12" s="91"/>
      <c r="L12" s="90"/>
      <c r="M12" s="91"/>
      <c r="N12" s="69"/>
      <c r="O12" s="19"/>
    </row>
    <row r="13" spans="1:15" s="3" customFormat="1" ht="18" customHeight="1">
      <c r="A13" s="92"/>
      <c r="B13" s="93"/>
      <c r="C13" s="94"/>
      <c r="D13" s="95"/>
      <c r="E13" s="95"/>
      <c r="F13" s="90"/>
      <c r="G13" s="92"/>
      <c r="H13" s="90"/>
      <c r="I13" s="92"/>
      <c r="J13" s="90"/>
      <c r="K13" s="92"/>
      <c r="L13" s="90"/>
      <c r="M13" s="92"/>
      <c r="N13" s="96"/>
    </row>
    <row r="14" spans="1:15" s="3" customFormat="1" ht="18" customHeight="1">
      <c r="A14" s="97"/>
      <c r="B14" s="98"/>
      <c r="C14" s="99"/>
      <c r="D14" s="100"/>
      <c r="E14" s="100"/>
      <c r="F14" s="101"/>
      <c r="G14" s="97"/>
      <c r="H14" s="101"/>
      <c r="I14" s="97"/>
      <c r="J14" s="101"/>
      <c r="K14" s="97"/>
      <c r="L14" s="101"/>
      <c r="M14" s="97"/>
      <c r="N14" s="96"/>
    </row>
    <row r="15" spans="1:15" s="3" customFormat="1" ht="18" customHeight="1">
      <c r="A15" s="97"/>
      <c r="B15" s="98"/>
      <c r="C15" s="99"/>
      <c r="D15" s="100"/>
      <c r="E15" s="100"/>
      <c r="F15" s="101"/>
      <c r="G15" s="97"/>
      <c r="H15" s="101"/>
      <c r="I15" s="97"/>
      <c r="J15" s="101"/>
      <c r="K15" s="97"/>
      <c r="L15" s="101"/>
      <c r="M15" s="97"/>
      <c r="N15" s="96"/>
    </row>
    <row r="16" spans="1:15" s="3" customFormat="1" ht="18" customHeight="1">
      <c r="A16" s="97"/>
      <c r="B16" s="98"/>
      <c r="C16" s="102"/>
      <c r="D16" s="100"/>
      <c r="E16" s="100"/>
      <c r="F16" s="101" t="s">
        <v>95</v>
      </c>
      <c r="G16" s="97"/>
      <c r="H16" s="101"/>
      <c r="I16" s="97"/>
      <c r="J16" s="101"/>
      <c r="K16" s="97"/>
      <c r="L16" s="101"/>
      <c r="M16" s="97"/>
      <c r="N16" s="96"/>
    </row>
    <row r="17" spans="1:14" s="3" customFormat="1" ht="18" customHeight="1">
      <c r="A17" s="97"/>
      <c r="B17" s="98"/>
      <c r="C17" s="99"/>
      <c r="D17" s="100"/>
      <c r="E17" s="100"/>
      <c r="F17" s="101"/>
      <c r="G17" s="97"/>
      <c r="H17" s="101"/>
      <c r="I17" s="97"/>
      <c r="J17" s="101"/>
      <c r="K17" s="97"/>
      <c r="L17" s="101"/>
      <c r="M17" s="97"/>
      <c r="N17" s="96"/>
    </row>
    <row r="18" spans="1:14" s="3" customFormat="1" ht="18" customHeight="1" collapsed="1">
      <c r="A18" s="103"/>
      <c r="B18" s="104"/>
      <c r="C18" s="99"/>
      <c r="D18" s="105"/>
      <c r="E18" s="105"/>
      <c r="F18" s="106"/>
      <c r="G18" s="103"/>
      <c r="H18" s="106"/>
      <c r="I18" s="103"/>
      <c r="J18" s="106"/>
      <c r="K18" s="103"/>
      <c r="L18" s="106"/>
      <c r="M18" s="103"/>
      <c r="N18" s="96"/>
    </row>
    <row r="19" spans="1:14" s="3" customFormat="1" ht="18" customHeight="1">
      <c r="A19" s="97"/>
      <c r="B19" s="107"/>
      <c r="C19" s="99"/>
      <c r="D19" s="100"/>
      <c r="E19" s="100"/>
      <c r="F19" s="101"/>
      <c r="G19" s="97"/>
      <c r="H19" s="101"/>
      <c r="I19" s="97"/>
      <c r="J19" s="101"/>
      <c r="K19" s="97"/>
      <c r="L19" s="101"/>
      <c r="M19" s="97"/>
      <c r="N19" s="96"/>
    </row>
    <row r="20" spans="1:14" s="3" customFormat="1" ht="18" customHeight="1">
      <c r="A20" s="97"/>
      <c r="B20" s="107"/>
      <c r="C20" s="99"/>
      <c r="D20" s="100"/>
      <c r="E20" s="100"/>
      <c r="F20" s="101"/>
      <c r="G20" s="97"/>
      <c r="H20" s="101"/>
      <c r="I20" s="97"/>
      <c r="J20" s="101"/>
      <c r="K20" s="97"/>
      <c r="L20" s="101"/>
      <c r="M20" s="97"/>
      <c r="N20" s="96"/>
    </row>
    <row r="21" spans="1:14" s="3" customFormat="1" ht="18" customHeight="1">
      <c r="A21" s="108"/>
      <c r="B21" s="109"/>
      <c r="C21" s="110"/>
      <c r="D21" s="111"/>
      <c r="E21" s="111"/>
      <c r="F21" s="112"/>
      <c r="G21" s="108"/>
      <c r="H21" s="112"/>
      <c r="I21" s="108"/>
      <c r="J21" s="112"/>
      <c r="K21" s="108"/>
      <c r="L21" s="112"/>
      <c r="M21" s="108"/>
      <c r="N21" s="113"/>
    </row>
  </sheetData>
  <mergeCells count="10">
    <mergeCell ref="N3:N4"/>
    <mergeCell ref="J3:K3"/>
    <mergeCell ref="L3:M3"/>
    <mergeCell ref="H3:I3"/>
    <mergeCell ref="F3:G3"/>
    <mergeCell ref="A3:A4"/>
    <mergeCell ref="B3:B4"/>
    <mergeCell ref="C3:C4"/>
    <mergeCell ref="D3:D4"/>
    <mergeCell ref="E3:E4"/>
  </mergeCells>
  <phoneticPr fontId="2" type="noConversion"/>
  <printOptions horizontalCentered="1"/>
  <pageMargins left="0.39370078740157483" right="0.39370078740157483" top="0.78740157480314965" bottom="0.35433070866141736" header="0.31496062992125984" footer="7.874015748031496E-2"/>
  <pageSetup paperSize="9" scale="83" orientation="landscape" r:id="rId1"/>
  <headerFooter>
    <oddFooter>&amp;R&amp;9.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3"/>
  <sheetViews>
    <sheetView showGridLines="0" showZeros="0" zoomScaleNormal="100" zoomScalePageLayoutView="70" workbookViewId="0">
      <pane xSplit="5" ySplit="4" topLeftCell="F38" activePane="bottomRight" state="frozen"/>
      <selection pane="topRight" activeCell="F1" sqref="F1"/>
      <selection pane="bottomLeft" activeCell="A5" sqref="A5"/>
      <selection pane="bottomRight" activeCell="G53" sqref="G53"/>
    </sheetView>
  </sheetViews>
  <sheetFormatPr defaultColWidth="9" defaultRowHeight="17.399999999999999" outlineLevelRow="2" outlineLevelCol="1"/>
  <cols>
    <col min="1" max="1" width="6.19921875" style="174" customWidth="1"/>
    <col min="2" max="2" width="21.3984375" style="175" bestFit="1" customWidth="1"/>
    <col min="3" max="3" width="20.5" style="129" customWidth="1" outlineLevel="1"/>
    <col min="4" max="4" width="4.5" style="130" customWidth="1"/>
    <col min="5" max="5" width="5" style="130" customWidth="1"/>
    <col min="6" max="6" width="7.09765625" style="176" customWidth="1" outlineLevel="1"/>
    <col min="7" max="7" width="14.8984375" style="177" customWidth="1" outlineLevel="1"/>
    <col min="8" max="8" width="7.09765625" style="176" customWidth="1" outlineLevel="1"/>
    <col min="9" max="9" width="13.19921875" style="177" customWidth="1" outlineLevel="1"/>
    <col min="10" max="10" width="7.09765625" style="176" customWidth="1" outlineLevel="1"/>
    <col min="11" max="11" width="14.8984375" style="177" customWidth="1" outlineLevel="1"/>
    <col min="12" max="12" width="7.09765625" style="176" customWidth="1"/>
    <col min="13" max="13" width="14.8984375" style="177" customWidth="1"/>
    <col min="14" max="14" width="4.69921875" style="177" customWidth="1"/>
    <col min="15" max="15" width="34.5" style="134" bestFit="1" customWidth="1"/>
    <col min="16" max="16" width="13.8984375" style="134" bestFit="1" customWidth="1"/>
    <col min="17" max="16384" width="9" style="134"/>
  </cols>
  <sheetData>
    <row r="1" spans="1:16" ht="19.2">
      <c r="A1" s="127" t="s">
        <v>94</v>
      </c>
      <c r="B1" s="128"/>
      <c r="F1" s="131"/>
      <c r="G1" s="132"/>
      <c r="H1" s="131"/>
      <c r="I1" s="132"/>
      <c r="J1" s="131"/>
      <c r="K1" s="132"/>
      <c r="L1" s="131"/>
      <c r="M1" s="132"/>
      <c r="N1" s="133"/>
    </row>
    <row r="2" spans="1:16">
      <c r="A2" s="311" t="s">
        <v>6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135"/>
    </row>
    <row r="3" spans="1:16">
      <c r="A3" s="312" t="s">
        <v>4</v>
      </c>
      <c r="B3" s="312" t="s">
        <v>71</v>
      </c>
      <c r="C3" s="313" t="s">
        <v>72</v>
      </c>
      <c r="D3" s="312" t="s">
        <v>68</v>
      </c>
      <c r="E3" s="312" t="s">
        <v>8</v>
      </c>
      <c r="F3" s="316" t="s">
        <v>18</v>
      </c>
      <c r="G3" s="316"/>
      <c r="H3" s="316" t="s">
        <v>58</v>
      </c>
      <c r="I3" s="316"/>
      <c r="J3" s="316" t="s">
        <v>59</v>
      </c>
      <c r="K3" s="316"/>
      <c r="L3" s="316" t="s">
        <v>7</v>
      </c>
      <c r="M3" s="316"/>
      <c r="N3" s="316" t="s">
        <v>5</v>
      </c>
    </row>
    <row r="4" spans="1:16">
      <c r="A4" s="312"/>
      <c r="B4" s="312"/>
      <c r="C4" s="313"/>
      <c r="D4" s="312"/>
      <c r="E4" s="312"/>
      <c r="F4" s="136" t="s">
        <v>1</v>
      </c>
      <c r="G4" s="137" t="s">
        <v>0</v>
      </c>
      <c r="H4" s="136" t="s">
        <v>1</v>
      </c>
      <c r="I4" s="137" t="s">
        <v>0</v>
      </c>
      <c r="J4" s="136" t="s">
        <v>1</v>
      </c>
      <c r="K4" s="137" t="s">
        <v>0</v>
      </c>
      <c r="L4" s="136" t="s">
        <v>1</v>
      </c>
      <c r="M4" s="137" t="s">
        <v>0</v>
      </c>
      <c r="N4" s="316"/>
    </row>
    <row r="5" spans="1:16">
      <c r="A5" s="252"/>
      <c r="B5" s="253" t="s">
        <v>57</v>
      </c>
      <c r="C5" s="254" t="s">
        <v>12</v>
      </c>
      <c r="D5" s="255" t="s">
        <v>10</v>
      </c>
      <c r="E5" s="255">
        <v>1</v>
      </c>
      <c r="F5" s="256"/>
      <c r="G5" s="257">
        <f>G6+G21+G51+G56+G60</f>
        <v>0</v>
      </c>
      <c r="H5" s="257"/>
      <c r="I5" s="257">
        <f>I6+I21+I51+I56+I60</f>
        <v>0</v>
      </c>
      <c r="J5" s="257"/>
      <c r="K5" s="257">
        <f>K6+K21+K51+K56+K60</f>
        <v>0</v>
      </c>
      <c r="L5" s="257"/>
      <c r="M5" s="257">
        <f>K5+I5+G5</f>
        <v>0</v>
      </c>
      <c r="N5" s="258"/>
    </row>
    <row r="6" spans="1:16" s="250" customFormat="1">
      <c r="A6" s="259">
        <v>1</v>
      </c>
      <c r="B6" s="260" t="str">
        <f>공사집계표!B7</f>
        <v>자동멸균형 미생물 배양기</v>
      </c>
      <c r="C6" s="261"/>
      <c r="D6" s="262" t="s">
        <v>10</v>
      </c>
      <c r="E6" s="262">
        <v>1</v>
      </c>
      <c r="F6" s="263"/>
      <c r="G6" s="264">
        <f>SUM(G7:G18)</f>
        <v>0</v>
      </c>
      <c r="H6" s="264"/>
      <c r="I6" s="264">
        <f>SUM(I7:I18)</f>
        <v>0</v>
      </c>
      <c r="J6" s="264">
        <f>SUM(J25:J80)</f>
        <v>0</v>
      </c>
      <c r="K6" s="264">
        <f>SUM(K7:K18)</f>
        <v>0</v>
      </c>
      <c r="L6" s="264">
        <f>SUM(L25:L80)</f>
        <v>0</v>
      </c>
      <c r="M6" s="264">
        <f>K6+I6+G6</f>
        <v>0</v>
      </c>
      <c r="N6" s="265"/>
      <c r="P6" s="251"/>
    </row>
    <row r="7" spans="1:16" s="147" customFormat="1">
      <c r="A7" s="140"/>
      <c r="B7" s="141" t="s">
        <v>100</v>
      </c>
      <c r="C7" s="149"/>
      <c r="D7" s="150" t="s">
        <v>101</v>
      </c>
      <c r="E7" s="150">
        <v>4</v>
      </c>
      <c r="F7" s="151"/>
      <c r="G7" s="145">
        <f>F7*E7</f>
        <v>0</v>
      </c>
      <c r="H7" s="151"/>
      <c r="I7" s="138">
        <f>H7*E7</f>
        <v>0</v>
      </c>
      <c r="J7" s="152"/>
      <c r="K7" s="153">
        <f>I7*0.1</f>
        <v>0</v>
      </c>
      <c r="L7" s="152"/>
      <c r="M7" s="145">
        <f>G7+I7+K7</f>
        <v>0</v>
      </c>
      <c r="N7" s="146"/>
      <c r="P7" s="148"/>
    </row>
    <row r="8" spans="1:16" s="147" customFormat="1">
      <c r="A8" s="140"/>
      <c r="B8" s="141" t="s">
        <v>102</v>
      </c>
      <c r="C8" s="149" t="s">
        <v>191</v>
      </c>
      <c r="D8" s="142"/>
      <c r="E8" s="142"/>
      <c r="F8" s="143"/>
      <c r="G8" s="144"/>
      <c r="H8" s="145"/>
      <c r="I8" s="145"/>
      <c r="J8" s="145"/>
      <c r="K8" s="145"/>
      <c r="L8" s="145"/>
      <c r="M8" s="145"/>
      <c r="N8" s="146"/>
      <c r="P8" s="148"/>
    </row>
    <row r="9" spans="1:16" s="147" customFormat="1">
      <c r="A9" s="140"/>
      <c r="B9" s="141" t="s">
        <v>103</v>
      </c>
      <c r="C9" s="149" t="s">
        <v>192</v>
      </c>
      <c r="D9" s="142"/>
      <c r="E9" s="142"/>
      <c r="F9" s="143"/>
      <c r="G9" s="144"/>
      <c r="H9" s="145"/>
      <c r="I9" s="145"/>
      <c r="J9" s="145"/>
      <c r="K9" s="145"/>
      <c r="L9" s="145"/>
      <c r="M9" s="145"/>
      <c r="N9" s="146"/>
      <c r="P9" s="148"/>
    </row>
    <row r="10" spans="1:16" s="147" customFormat="1">
      <c r="A10" s="140"/>
      <c r="B10" s="141" t="s">
        <v>104</v>
      </c>
      <c r="C10" s="149" t="s">
        <v>105</v>
      </c>
      <c r="D10" s="142"/>
      <c r="E10" s="142"/>
      <c r="F10" s="143"/>
      <c r="G10" s="144"/>
      <c r="H10" s="145"/>
      <c r="I10" s="145"/>
      <c r="J10" s="145"/>
      <c r="K10" s="145"/>
      <c r="L10" s="145"/>
      <c r="M10" s="145"/>
      <c r="N10" s="146"/>
      <c r="P10" s="148"/>
    </row>
    <row r="11" spans="1:16" s="147" customFormat="1">
      <c r="A11" s="140"/>
      <c r="B11" s="141" t="s">
        <v>106</v>
      </c>
      <c r="C11" s="149" t="s">
        <v>107</v>
      </c>
      <c r="D11" s="142"/>
      <c r="E11" s="142"/>
      <c r="F11" s="143"/>
      <c r="G11" s="144"/>
      <c r="H11" s="145"/>
      <c r="I11" s="145"/>
      <c r="J11" s="145"/>
      <c r="K11" s="145"/>
      <c r="L11" s="145"/>
      <c r="M11" s="145"/>
      <c r="N11" s="146"/>
      <c r="P11" s="148"/>
    </row>
    <row r="12" spans="1:16" s="147" customFormat="1">
      <c r="A12" s="140"/>
      <c r="B12" s="141" t="s">
        <v>108</v>
      </c>
      <c r="C12" s="149" t="s">
        <v>109</v>
      </c>
      <c r="D12" s="142"/>
      <c r="E12" s="142"/>
      <c r="F12" s="143"/>
      <c r="G12" s="144"/>
      <c r="H12" s="145"/>
      <c r="I12" s="145"/>
      <c r="J12" s="145"/>
      <c r="K12" s="145"/>
      <c r="L12" s="145"/>
      <c r="M12" s="145"/>
      <c r="N12" s="146"/>
      <c r="P12" s="148"/>
    </row>
    <row r="13" spans="1:16" s="147" customFormat="1">
      <c r="A13" s="140"/>
      <c r="B13" s="141" t="s">
        <v>110</v>
      </c>
      <c r="C13" s="149" t="s">
        <v>111</v>
      </c>
      <c r="D13" s="142"/>
      <c r="E13" s="142"/>
      <c r="F13" s="143"/>
      <c r="G13" s="144"/>
      <c r="H13" s="145"/>
      <c r="I13" s="145"/>
      <c r="J13" s="145"/>
      <c r="K13" s="145"/>
      <c r="L13" s="145"/>
      <c r="M13" s="145"/>
      <c r="N13" s="146"/>
      <c r="P13" s="148"/>
    </row>
    <row r="14" spans="1:16" s="147" customFormat="1">
      <c r="A14" s="140"/>
      <c r="B14" s="141" t="s">
        <v>112</v>
      </c>
      <c r="C14" s="149" t="s">
        <v>113</v>
      </c>
      <c r="D14" s="142"/>
      <c r="E14" s="142"/>
      <c r="F14" s="143"/>
      <c r="G14" s="144"/>
      <c r="H14" s="145"/>
      <c r="I14" s="145"/>
      <c r="J14" s="145"/>
      <c r="K14" s="145"/>
      <c r="L14" s="145"/>
      <c r="M14" s="145"/>
      <c r="N14" s="146"/>
      <c r="P14" s="148"/>
    </row>
    <row r="15" spans="1:16" s="147" customFormat="1">
      <c r="A15" s="140"/>
      <c r="B15" s="141" t="s">
        <v>114</v>
      </c>
      <c r="C15" s="149" t="s">
        <v>115</v>
      </c>
      <c r="D15" s="142"/>
      <c r="E15" s="142"/>
      <c r="F15" s="143"/>
      <c r="G15" s="144"/>
      <c r="H15" s="145"/>
      <c r="I15" s="145"/>
      <c r="J15" s="145"/>
      <c r="K15" s="145"/>
      <c r="L15" s="145"/>
      <c r="M15" s="145"/>
      <c r="N15" s="146"/>
      <c r="P15" s="148"/>
    </row>
    <row r="16" spans="1:16" s="147" customFormat="1">
      <c r="A16" s="140"/>
      <c r="B16" s="141" t="s">
        <v>114</v>
      </c>
      <c r="C16" s="149" t="s">
        <v>116</v>
      </c>
      <c r="D16" s="142"/>
      <c r="E16" s="142"/>
      <c r="F16" s="143"/>
      <c r="G16" s="144"/>
      <c r="H16" s="145"/>
      <c r="I16" s="145"/>
      <c r="J16" s="145"/>
      <c r="K16" s="145"/>
      <c r="L16" s="145"/>
      <c r="M16" s="145"/>
      <c r="N16" s="146"/>
      <c r="P16" s="148"/>
    </row>
    <row r="17" spans="1:16" s="147" customFormat="1">
      <c r="A17" s="140"/>
      <c r="B17" s="141"/>
      <c r="C17" s="149"/>
      <c r="D17" s="142"/>
      <c r="E17" s="142"/>
      <c r="F17" s="143"/>
      <c r="G17" s="144"/>
      <c r="H17" s="145"/>
      <c r="I17" s="145"/>
      <c r="J17" s="145"/>
      <c r="K17" s="145"/>
      <c r="L17" s="145"/>
      <c r="M17" s="145"/>
      <c r="N17" s="146"/>
      <c r="P17" s="148"/>
    </row>
    <row r="18" spans="1:16" s="147" customFormat="1">
      <c r="A18" s="140"/>
      <c r="B18" s="141" t="s">
        <v>117</v>
      </c>
      <c r="C18" s="154" t="s">
        <v>118</v>
      </c>
      <c r="D18" s="150" t="s">
        <v>101</v>
      </c>
      <c r="E18" s="150">
        <v>4</v>
      </c>
      <c r="F18" s="151"/>
      <c r="G18" s="145">
        <f>F18*E18</f>
        <v>0</v>
      </c>
      <c r="H18" s="151"/>
      <c r="I18" s="138">
        <f>H18*E18</f>
        <v>0</v>
      </c>
      <c r="J18" s="152"/>
      <c r="K18" s="153">
        <f>I18*0.1</f>
        <v>0</v>
      </c>
      <c r="L18" s="152"/>
      <c r="M18" s="145">
        <f>G18+I18+K18</f>
        <v>0</v>
      </c>
      <c r="N18" s="146"/>
      <c r="P18" s="148"/>
    </row>
    <row r="19" spans="1:16" s="147" customFormat="1">
      <c r="A19" s="140"/>
      <c r="B19" s="155" t="s">
        <v>119</v>
      </c>
      <c r="C19" s="156" t="s">
        <v>120</v>
      </c>
      <c r="D19" s="150"/>
      <c r="E19" s="142"/>
      <c r="F19" s="143"/>
      <c r="G19" s="144"/>
      <c r="H19" s="145"/>
      <c r="I19" s="145"/>
      <c r="J19" s="145"/>
      <c r="K19" s="145"/>
      <c r="L19" s="145"/>
      <c r="M19" s="145"/>
      <c r="N19" s="146"/>
      <c r="P19" s="148"/>
    </row>
    <row r="20" spans="1:16" outlineLevel="2">
      <c r="A20" s="158"/>
      <c r="B20" s="159"/>
      <c r="C20" s="160"/>
      <c r="D20" s="142"/>
      <c r="E20" s="142"/>
      <c r="F20" s="143"/>
      <c r="G20" s="145"/>
      <c r="H20" s="152"/>
      <c r="I20" s="138"/>
      <c r="J20" s="152"/>
      <c r="K20" s="153"/>
      <c r="L20" s="152"/>
      <c r="M20" s="145"/>
      <c r="N20" s="146"/>
    </row>
    <row r="21" spans="1:16" s="245" customFormat="1" outlineLevel="2">
      <c r="A21" s="266">
        <v>2</v>
      </c>
      <c r="B21" s="317" t="s">
        <v>122</v>
      </c>
      <c r="C21" s="318"/>
      <c r="D21" s="262" t="s">
        <v>121</v>
      </c>
      <c r="E21" s="262">
        <v>1</v>
      </c>
      <c r="F21" s="267"/>
      <c r="G21" s="264">
        <f>F21*E21</f>
        <v>0</v>
      </c>
      <c r="H21" s="268"/>
      <c r="I21" s="269">
        <f>H21*E21</f>
        <v>0</v>
      </c>
      <c r="J21" s="270"/>
      <c r="K21" s="271">
        <f>G21*0.05</f>
        <v>0</v>
      </c>
      <c r="L21" s="270"/>
      <c r="M21" s="264">
        <f>G21+I21+K21</f>
        <v>0</v>
      </c>
      <c r="N21" s="265"/>
    </row>
    <row r="22" spans="1:16" outlineLevel="1">
      <c r="A22" s="157"/>
      <c r="B22" s="314" t="s">
        <v>123</v>
      </c>
      <c r="C22" s="315"/>
      <c r="D22" s="142"/>
      <c r="E22" s="142"/>
      <c r="F22" s="161"/>
      <c r="G22" s="145"/>
      <c r="H22" s="152"/>
      <c r="I22" s="138"/>
      <c r="J22" s="152"/>
      <c r="K22" s="153"/>
      <c r="L22" s="152"/>
      <c r="M22" s="145"/>
      <c r="N22" s="146"/>
    </row>
    <row r="23" spans="1:16" outlineLevel="1">
      <c r="A23" s="157"/>
      <c r="B23" s="314" t="s">
        <v>124</v>
      </c>
      <c r="C23" s="315"/>
      <c r="D23" s="142"/>
      <c r="E23" s="142"/>
      <c r="F23" s="161"/>
      <c r="G23" s="145"/>
      <c r="H23" s="152"/>
      <c r="I23" s="138"/>
      <c r="J23" s="152"/>
      <c r="K23" s="153"/>
      <c r="L23" s="152"/>
      <c r="M23" s="145"/>
      <c r="N23" s="146"/>
    </row>
    <row r="24" spans="1:16" outlineLevel="1">
      <c r="A24" s="157"/>
      <c r="B24" s="314" t="s">
        <v>125</v>
      </c>
      <c r="C24" s="315"/>
      <c r="D24" s="142"/>
      <c r="E24" s="142"/>
      <c r="F24" s="161"/>
      <c r="G24" s="145"/>
      <c r="H24" s="152"/>
      <c r="I24" s="138"/>
      <c r="J24" s="152"/>
      <c r="K24" s="153"/>
      <c r="L24" s="152"/>
      <c r="M24" s="145"/>
      <c r="N24" s="146"/>
    </row>
    <row r="25" spans="1:16" outlineLevel="1">
      <c r="A25" s="157"/>
      <c r="B25" s="314" t="s">
        <v>126</v>
      </c>
      <c r="C25" s="315"/>
      <c r="D25" s="142"/>
      <c r="E25" s="142"/>
      <c r="F25" s="161"/>
      <c r="G25" s="145"/>
      <c r="H25" s="152"/>
      <c r="I25" s="138"/>
      <c r="J25" s="152"/>
      <c r="K25" s="153"/>
      <c r="L25" s="152"/>
      <c r="M25" s="145"/>
      <c r="N25" s="146"/>
    </row>
    <row r="26" spans="1:16" outlineLevel="1">
      <c r="A26" s="157"/>
      <c r="B26" s="314" t="s">
        <v>127</v>
      </c>
      <c r="C26" s="315"/>
      <c r="D26" s="142"/>
      <c r="E26" s="142"/>
      <c r="F26" s="161"/>
      <c r="G26" s="145"/>
      <c r="H26" s="152"/>
      <c r="I26" s="138"/>
      <c r="J26" s="152"/>
      <c r="K26" s="153"/>
      <c r="L26" s="152"/>
      <c r="M26" s="145"/>
      <c r="N26" s="146"/>
    </row>
    <row r="27" spans="1:16" outlineLevel="1">
      <c r="A27" s="157"/>
      <c r="B27" s="314" t="s">
        <v>128</v>
      </c>
      <c r="C27" s="315"/>
      <c r="D27" s="142"/>
      <c r="E27" s="142"/>
      <c r="F27" s="161"/>
      <c r="G27" s="145"/>
      <c r="H27" s="152"/>
      <c r="I27" s="138"/>
      <c r="J27" s="152"/>
      <c r="K27" s="153"/>
      <c r="L27" s="152"/>
      <c r="M27" s="145"/>
      <c r="N27" s="146"/>
    </row>
    <row r="28" spans="1:16" outlineLevel="1">
      <c r="A28" s="157"/>
      <c r="B28" s="314" t="s">
        <v>129</v>
      </c>
      <c r="C28" s="315"/>
      <c r="D28" s="142"/>
      <c r="E28" s="142"/>
      <c r="F28" s="161"/>
      <c r="G28" s="145"/>
      <c r="H28" s="152"/>
      <c r="I28" s="138"/>
      <c r="J28" s="152"/>
      <c r="K28" s="153"/>
      <c r="L28" s="152"/>
      <c r="M28" s="145"/>
      <c r="N28" s="146"/>
    </row>
    <row r="29" spans="1:16" outlineLevel="1">
      <c r="A29" s="157"/>
      <c r="B29" s="314" t="s">
        <v>130</v>
      </c>
      <c r="C29" s="315"/>
      <c r="D29" s="142"/>
      <c r="E29" s="142"/>
      <c r="F29" s="161"/>
      <c r="G29" s="145"/>
      <c r="H29" s="152"/>
      <c r="I29" s="138"/>
      <c r="J29" s="152"/>
      <c r="K29" s="153"/>
      <c r="L29" s="152"/>
      <c r="M29" s="145"/>
      <c r="N29" s="146"/>
    </row>
    <row r="30" spans="1:16" outlineLevel="1">
      <c r="A30" s="157"/>
      <c r="B30" s="314" t="s">
        <v>131</v>
      </c>
      <c r="C30" s="315"/>
      <c r="D30" s="142"/>
      <c r="E30" s="142"/>
      <c r="F30" s="161"/>
      <c r="G30" s="145"/>
      <c r="H30" s="152"/>
      <c r="I30" s="138"/>
      <c r="J30" s="152"/>
      <c r="K30" s="153"/>
      <c r="L30" s="152"/>
      <c r="M30" s="145"/>
      <c r="N30" s="146"/>
    </row>
    <row r="31" spans="1:16" outlineLevel="1">
      <c r="A31" s="157"/>
      <c r="B31" s="314" t="s">
        <v>132</v>
      </c>
      <c r="C31" s="315"/>
      <c r="D31" s="142"/>
      <c r="E31" s="142"/>
      <c r="F31" s="161"/>
      <c r="G31" s="145"/>
      <c r="H31" s="152"/>
      <c r="I31" s="138"/>
      <c r="J31" s="152"/>
      <c r="K31" s="153"/>
      <c r="L31" s="152"/>
      <c r="M31" s="145"/>
      <c r="N31" s="146"/>
    </row>
    <row r="32" spans="1:16" outlineLevel="1">
      <c r="A32" s="157"/>
      <c r="B32" s="314" t="s">
        <v>133</v>
      </c>
      <c r="C32" s="315"/>
      <c r="D32" s="142"/>
      <c r="E32" s="142"/>
      <c r="F32" s="161"/>
      <c r="G32" s="145"/>
      <c r="H32" s="152"/>
      <c r="I32" s="138"/>
      <c r="J32" s="152"/>
      <c r="K32" s="153"/>
      <c r="L32" s="152"/>
      <c r="M32" s="145"/>
      <c r="N32" s="146"/>
    </row>
    <row r="33" spans="1:14" outlineLevel="1">
      <c r="A33" s="157"/>
      <c r="B33" s="314" t="s">
        <v>134</v>
      </c>
      <c r="C33" s="315"/>
      <c r="D33" s="142"/>
      <c r="E33" s="142"/>
      <c r="F33" s="161"/>
      <c r="G33" s="145"/>
      <c r="H33" s="152"/>
      <c r="I33" s="138"/>
      <c r="J33" s="152"/>
      <c r="K33" s="153"/>
      <c r="L33" s="152"/>
      <c r="M33" s="145"/>
      <c r="N33" s="146"/>
    </row>
    <row r="34" spans="1:14" outlineLevel="2">
      <c r="A34" s="157"/>
      <c r="B34" s="314" t="s">
        <v>135</v>
      </c>
      <c r="C34" s="315"/>
      <c r="D34" s="150"/>
      <c r="E34" s="162"/>
      <c r="F34" s="161"/>
      <c r="G34" s="145">
        <v>0</v>
      </c>
      <c r="H34" s="152"/>
      <c r="I34" s="138">
        <v>0</v>
      </c>
      <c r="J34" s="152"/>
      <c r="K34" s="153">
        <v>0</v>
      </c>
      <c r="L34" s="152"/>
      <c r="M34" s="145">
        <f t="shared" ref="M34:M44" si="0">G34+I34+K34</f>
        <v>0</v>
      </c>
      <c r="N34" s="146"/>
    </row>
    <row r="35" spans="1:14" outlineLevel="2">
      <c r="A35" s="157"/>
      <c r="B35" s="314" t="s">
        <v>136</v>
      </c>
      <c r="C35" s="315"/>
      <c r="D35" s="150"/>
      <c r="E35" s="162"/>
      <c r="F35" s="161"/>
      <c r="G35" s="145">
        <v>0</v>
      </c>
      <c r="H35" s="152"/>
      <c r="I35" s="138">
        <v>0</v>
      </c>
      <c r="J35" s="152"/>
      <c r="K35" s="153">
        <v>0</v>
      </c>
      <c r="L35" s="152"/>
      <c r="M35" s="145">
        <f t="shared" si="0"/>
        <v>0</v>
      </c>
      <c r="N35" s="146"/>
    </row>
    <row r="36" spans="1:14" outlineLevel="2">
      <c r="A36" s="157"/>
      <c r="B36" s="314" t="s">
        <v>137</v>
      </c>
      <c r="C36" s="315"/>
      <c r="D36" s="150"/>
      <c r="E36" s="162"/>
      <c r="F36" s="161"/>
      <c r="G36" s="145">
        <v>0</v>
      </c>
      <c r="H36" s="152"/>
      <c r="I36" s="138">
        <v>0</v>
      </c>
      <c r="J36" s="152"/>
      <c r="K36" s="153">
        <v>0</v>
      </c>
      <c r="L36" s="152"/>
      <c r="M36" s="145">
        <f t="shared" si="0"/>
        <v>0</v>
      </c>
      <c r="N36" s="146"/>
    </row>
    <row r="37" spans="1:14" outlineLevel="2">
      <c r="A37" s="157"/>
      <c r="B37" s="314" t="s">
        <v>138</v>
      </c>
      <c r="C37" s="315"/>
      <c r="D37" s="150"/>
      <c r="E37" s="162"/>
      <c r="F37" s="161"/>
      <c r="G37" s="145">
        <v>0</v>
      </c>
      <c r="H37" s="152"/>
      <c r="I37" s="138">
        <v>0</v>
      </c>
      <c r="J37" s="152"/>
      <c r="K37" s="153">
        <v>0</v>
      </c>
      <c r="L37" s="152"/>
      <c r="M37" s="145">
        <f t="shared" si="0"/>
        <v>0</v>
      </c>
      <c r="N37" s="146"/>
    </row>
    <row r="38" spans="1:14" outlineLevel="2">
      <c r="A38" s="157"/>
      <c r="B38" s="314" t="s">
        <v>139</v>
      </c>
      <c r="C38" s="315"/>
      <c r="D38" s="150"/>
      <c r="E38" s="162"/>
      <c r="F38" s="161"/>
      <c r="G38" s="145">
        <v>0</v>
      </c>
      <c r="H38" s="152"/>
      <c r="I38" s="138">
        <v>0</v>
      </c>
      <c r="J38" s="152"/>
      <c r="K38" s="153">
        <v>0</v>
      </c>
      <c r="L38" s="152"/>
      <c r="M38" s="145">
        <f t="shared" si="0"/>
        <v>0</v>
      </c>
      <c r="N38" s="146"/>
    </row>
    <row r="39" spans="1:14" outlineLevel="2">
      <c r="A39" s="157"/>
      <c r="B39" s="314" t="s">
        <v>140</v>
      </c>
      <c r="C39" s="315"/>
      <c r="D39" s="150"/>
      <c r="E39" s="162"/>
      <c r="F39" s="161"/>
      <c r="G39" s="145">
        <v>0</v>
      </c>
      <c r="H39" s="152"/>
      <c r="I39" s="138">
        <v>0</v>
      </c>
      <c r="J39" s="152"/>
      <c r="K39" s="153">
        <v>0</v>
      </c>
      <c r="L39" s="152"/>
      <c r="M39" s="145">
        <f t="shared" si="0"/>
        <v>0</v>
      </c>
      <c r="N39" s="146"/>
    </row>
    <row r="40" spans="1:14" outlineLevel="2">
      <c r="A40" s="157"/>
      <c r="B40" s="314" t="s">
        <v>141</v>
      </c>
      <c r="C40" s="315"/>
      <c r="D40" s="150"/>
      <c r="E40" s="162"/>
      <c r="F40" s="161"/>
      <c r="G40" s="145">
        <v>0</v>
      </c>
      <c r="H40" s="152"/>
      <c r="I40" s="138">
        <v>0</v>
      </c>
      <c r="J40" s="152"/>
      <c r="K40" s="153">
        <v>0</v>
      </c>
      <c r="L40" s="152"/>
      <c r="M40" s="145">
        <f t="shared" si="0"/>
        <v>0</v>
      </c>
      <c r="N40" s="146"/>
    </row>
    <row r="41" spans="1:14" outlineLevel="2">
      <c r="A41" s="157"/>
      <c r="B41" s="314" t="s">
        <v>142</v>
      </c>
      <c r="C41" s="315"/>
      <c r="D41" s="150"/>
      <c r="E41" s="162"/>
      <c r="F41" s="161"/>
      <c r="G41" s="145">
        <v>0</v>
      </c>
      <c r="H41" s="152"/>
      <c r="I41" s="138">
        <v>0</v>
      </c>
      <c r="J41" s="152"/>
      <c r="K41" s="153">
        <v>0</v>
      </c>
      <c r="L41" s="152"/>
      <c r="M41" s="145">
        <f t="shared" si="0"/>
        <v>0</v>
      </c>
      <c r="N41" s="146"/>
    </row>
    <row r="42" spans="1:14" outlineLevel="2">
      <c r="A42" s="157"/>
      <c r="B42" s="314" t="s">
        <v>143</v>
      </c>
      <c r="C42" s="315"/>
      <c r="D42" s="150"/>
      <c r="E42" s="162"/>
      <c r="F42" s="161"/>
      <c r="G42" s="145">
        <v>0</v>
      </c>
      <c r="H42" s="152"/>
      <c r="I42" s="138">
        <v>0</v>
      </c>
      <c r="J42" s="152"/>
      <c r="K42" s="153">
        <v>0</v>
      </c>
      <c r="L42" s="152"/>
      <c r="M42" s="145">
        <f t="shared" si="0"/>
        <v>0</v>
      </c>
      <c r="N42" s="146"/>
    </row>
    <row r="43" spans="1:14" outlineLevel="2">
      <c r="A43" s="157"/>
      <c r="B43" s="314" t="s">
        <v>144</v>
      </c>
      <c r="C43" s="315"/>
      <c r="D43" s="150"/>
      <c r="E43" s="162"/>
      <c r="F43" s="161"/>
      <c r="G43" s="145">
        <v>0</v>
      </c>
      <c r="H43" s="152"/>
      <c r="I43" s="138">
        <v>0</v>
      </c>
      <c r="J43" s="152"/>
      <c r="K43" s="153">
        <v>0</v>
      </c>
      <c r="L43" s="152"/>
      <c r="M43" s="145">
        <f t="shared" si="0"/>
        <v>0</v>
      </c>
      <c r="N43" s="146"/>
    </row>
    <row r="44" spans="1:14" outlineLevel="2">
      <c r="A44" s="157"/>
      <c r="B44" s="314" t="s">
        <v>145</v>
      </c>
      <c r="C44" s="315"/>
      <c r="D44" s="150"/>
      <c r="E44" s="162"/>
      <c r="F44" s="161"/>
      <c r="G44" s="145">
        <v>0</v>
      </c>
      <c r="H44" s="152"/>
      <c r="I44" s="138">
        <v>0</v>
      </c>
      <c r="J44" s="152"/>
      <c r="K44" s="153">
        <v>0</v>
      </c>
      <c r="L44" s="152"/>
      <c r="M44" s="145">
        <f t="shared" si="0"/>
        <v>0</v>
      </c>
      <c r="N44" s="146"/>
    </row>
    <row r="45" spans="1:14" outlineLevel="2">
      <c r="A45" s="157"/>
      <c r="B45" s="159" t="s">
        <v>146</v>
      </c>
      <c r="C45" s="163" t="s">
        <v>147</v>
      </c>
      <c r="D45" s="150"/>
      <c r="E45" s="162"/>
      <c r="F45" s="161"/>
      <c r="G45" s="145"/>
      <c r="H45" s="152"/>
      <c r="I45" s="138"/>
      <c r="J45" s="152"/>
      <c r="K45" s="153"/>
      <c r="L45" s="152"/>
      <c r="M45" s="145"/>
      <c r="N45" s="146"/>
    </row>
    <row r="46" spans="1:14" outlineLevel="2">
      <c r="A46" s="157"/>
      <c r="B46" s="159" t="s">
        <v>148</v>
      </c>
      <c r="C46" s="163" t="s">
        <v>149</v>
      </c>
      <c r="D46" s="150"/>
      <c r="E46" s="162"/>
      <c r="F46" s="161"/>
      <c r="G46" s="145"/>
      <c r="H46" s="152"/>
      <c r="I46" s="138"/>
      <c r="J46" s="152"/>
      <c r="K46" s="153"/>
      <c r="L46" s="152"/>
      <c r="M46" s="145"/>
      <c r="N46" s="146"/>
    </row>
    <row r="47" spans="1:14" outlineLevel="2">
      <c r="A47" s="157"/>
      <c r="B47" s="159" t="s">
        <v>150</v>
      </c>
      <c r="C47" s="163"/>
      <c r="D47" s="150"/>
      <c r="E47" s="162"/>
      <c r="F47" s="161"/>
      <c r="G47" s="145"/>
      <c r="H47" s="152"/>
      <c r="I47" s="138"/>
      <c r="J47" s="152"/>
      <c r="K47" s="153"/>
      <c r="L47" s="152"/>
      <c r="M47" s="145"/>
      <c r="N47" s="146"/>
    </row>
    <row r="48" spans="1:14" outlineLevel="2">
      <c r="A48" s="157"/>
      <c r="B48" s="159" t="s">
        <v>201</v>
      </c>
      <c r="C48" s="163"/>
      <c r="D48" s="150"/>
      <c r="E48" s="162"/>
      <c r="F48" s="161"/>
      <c r="G48" s="145"/>
      <c r="H48" s="152"/>
      <c r="I48" s="138"/>
      <c r="J48" s="152"/>
      <c r="K48" s="153"/>
      <c r="L48" s="152"/>
      <c r="M48" s="145"/>
      <c r="N48" s="146"/>
    </row>
    <row r="49" spans="1:14" outlineLevel="2">
      <c r="A49" s="157"/>
      <c r="B49" s="155"/>
      <c r="C49" s="156"/>
      <c r="D49" s="150"/>
      <c r="E49" s="162"/>
      <c r="F49" s="161"/>
      <c r="G49" s="145">
        <v>0</v>
      </c>
      <c r="H49" s="152"/>
      <c r="I49" s="138">
        <v>0</v>
      </c>
      <c r="J49" s="152"/>
      <c r="K49" s="153">
        <v>0</v>
      </c>
      <c r="L49" s="152"/>
      <c r="M49" s="145">
        <f t="shared" ref="M49:M55" si="1">G49+I49+K49</f>
        <v>0</v>
      </c>
      <c r="N49" s="146"/>
    </row>
    <row r="50" spans="1:14" outlineLevel="2">
      <c r="A50" s="157"/>
      <c r="B50" s="155"/>
      <c r="C50" s="156"/>
      <c r="D50" s="150"/>
      <c r="E50" s="162"/>
      <c r="F50" s="161"/>
      <c r="G50" s="145">
        <v>0</v>
      </c>
      <c r="H50" s="152"/>
      <c r="I50" s="138">
        <v>0</v>
      </c>
      <c r="J50" s="152"/>
      <c r="K50" s="153">
        <v>0</v>
      </c>
      <c r="L50" s="152"/>
      <c r="M50" s="145">
        <f t="shared" si="1"/>
        <v>0</v>
      </c>
      <c r="N50" s="139"/>
    </row>
    <row r="51" spans="1:14" s="245" customFormat="1" outlineLevel="1">
      <c r="A51" s="272">
        <v>3</v>
      </c>
      <c r="B51" s="273" t="s">
        <v>163</v>
      </c>
      <c r="C51" s="274"/>
      <c r="D51" s="262" t="s">
        <v>10</v>
      </c>
      <c r="E51" s="262">
        <v>1</v>
      </c>
      <c r="F51" s="263"/>
      <c r="G51" s="264">
        <f>SUM(G52:G55)</f>
        <v>0</v>
      </c>
      <c r="H51" s="264"/>
      <c r="I51" s="264">
        <f>SUM(I52:I55)</f>
        <v>0</v>
      </c>
      <c r="J51" s="264">
        <f>SUM(J58:J85)</f>
        <v>0</v>
      </c>
      <c r="K51" s="264">
        <f>SUM(K52:K55)</f>
        <v>0</v>
      </c>
      <c r="L51" s="264">
        <f>SUM(L58:L85)</f>
        <v>0</v>
      </c>
      <c r="M51" s="264">
        <f>K51+I51+G51</f>
        <v>0</v>
      </c>
      <c r="N51" s="265"/>
    </row>
    <row r="52" spans="1:14" outlineLevel="2">
      <c r="A52" s="164">
        <v>4.0999999999999996</v>
      </c>
      <c r="B52" s="238" t="s">
        <v>187</v>
      </c>
      <c r="C52" s="156" t="s">
        <v>189</v>
      </c>
      <c r="D52" s="150" t="s">
        <v>101</v>
      </c>
      <c r="E52" s="150">
        <v>1</v>
      </c>
      <c r="F52" s="151"/>
      <c r="G52" s="145">
        <f>F52*E52</f>
        <v>0</v>
      </c>
      <c r="H52" s="151"/>
      <c r="I52" s="138">
        <f>H52*E52</f>
        <v>0</v>
      </c>
      <c r="J52" s="152"/>
      <c r="K52" s="153">
        <f>I52*0.05</f>
        <v>0</v>
      </c>
      <c r="L52" s="152"/>
      <c r="M52" s="145">
        <f t="shared" si="1"/>
        <v>0</v>
      </c>
      <c r="N52" s="146"/>
    </row>
    <row r="53" spans="1:14" outlineLevel="2">
      <c r="A53" s="164">
        <v>4.2</v>
      </c>
      <c r="B53" s="155" t="s">
        <v>188</v>
      </c>
      <c r="C53" s="156" t="s">
        <v>190</v>
      </c>
      <c r="D53" s="142" t="s">
        <v>101</v>
      </c>
      <c r="E53" s="142">
        <v>1</v>
      </c>
      <c r="F53" s="151"/>
      <c r="G53" s="145"/>
      <c r="H53" s="151"/>
      <c r="I53" s="138">
        <f>H53*E53</f>
        <v>0</v>
      </c>
      <c r="J53" s="152"/>
      <c r="K53" s="153">
        <f>I53*0.05</f>
        <v>0</v>
      </c>
      <c r="L53" s="152"/>
      <c r="M53" s="145">
        <f t="shared" si="1"/>
        <v>0</v>
      </c>
      <c r="N53" s="146"/>
    </row>
    <row r="54" spans="1:14" outlineLevel="2">
      <c r="A54" s="164"/>
      <c r="B54" s="155"/>
      <c r="C54" s="156" t="s">
        <v>193</v>
      </c>
      <c r="D54" s="150"/>
      <c r="E54" s="150"/>
      <c r="F54" s="161"/>
      <c r="G54" s="145">
        <v>0</v>
      </c>
      <c r="H54" s="152"/>
      <c r="I54" s="138">
        <v>0</v>
      </c>
      <c r="J54" s="152"/>
      <c r="K54" s="153">
        <v>0</v>
      </c>
      <c r="L54" s="152"/>
      <c r="M54" s="145">
        <f t="shared" si="1"/>
        <v>0</v>
      </c>
      <c r="N54" s="146"/>
    </row>
    <row r="55" spans="1:14" outlineLevel="2">
      <c r="A55" s="164"/>
      <c r="B55" s="155"/>
      <c r="C55" s="156" t="s">
        <v>194</v>
      </c>
      <c r="D55" s="150"/>
      <c r="E55" s="150"/>
      <c r="F55" s="161"/>
      <c r="G55" s="145">
        <v>0</v>
      </c>
      <c r="H55" s="152"/>
      <c r="I55" s="138">
        <v>0</v>
      </c>
      <c r="J55" s="152"/>
      <c r="K55" s="153">
        <v>0</v>
      </c>
      <c r="L55" s="152"/>
      <c r="M55" s="145">
        <f t="shared" si="1"/>
        <v>0</v>
      </c>
      <c r="N55" s="146"/>
    </row>
    <row r="56" spans="1:14" s="245" customFormat="1" outlineLevel="2">
      <c r="A56" s="239">
        <v>4</v>
      </c>
      <c r="B56" s="240" t="s">
        <v>164</v>
      </c>
      <c r="C56" s="241"/>
      <c r="D56" s="242" t="s">
        <v>10</v>
      </c>
      <c r="E56" s="242">
        <v>1</v>
      </c>
      <c r="F56" s="249"/>
      <c r="G56" s="244">
        <f>SUM(G57:G59)</f>
        <v>0</v>
      </c>
      <c r="H56" s="244"/>
      <c r="I56" s="244">
        <f>SUM(I57:I59)</f>
        <v>0</v>
      </c>
      <c r="J56" s="244">
        <f>SUM(J59:J90)</f>
        <v>0</v>
      </c>
      <c r="K56" s="244">
        <f>SUM(K57:K59)</f>
        <v>0</v>
      </c>
      <c r="L56" s="244">
        <f>SUM(L59:L90)</f>
        <v>0</v>
      </c>
      <c r="M56" s="244">
        <f>K56+I56+G56</f>
        <v>0</v>
      </c>
      <c r="N56" s="146"/>
    </row>
    <row r="57" spans="1:14" s="245" customFormat="1" outlineLevel="2">
      <c r="A57" s="239" t="s">
        <v>183</v>
      </c>
      <c r="B57" s="246" t="s">
        <v>184</v>
      </c>
      <c r="C57" s="241"/>
      <c r="D57" s="242" t="s">
        <v>121</v>
      </c>
      <c r="E57" s="242">
        <v>1</v>
      </c>
      <c r="F57" s="243"/>
      <c r="G57" s="244">
        <f>F57*E57</f>
        <v>0</v>
      </c>
      <c r="H57" s="243"/>
      <c r="I57" s="138">
        <f>H57*E57</f>
        <v>0</v>
      </c>
      <c r="J57" s="152"/>
      <c r="K57" s="153">
        <f>I57*0.05</f>
        <v>0</v>
      </c>
      <c r="L57" s="152"/>
      <c r="M57" s="244">
        <f>G57+I57+K57</f>
        <v>0</v>
      </c>
      <c r="N57" s="146"/>
    </row>
    <row r="58" spans="1:14" outlineLevel="2">
      <c r="A58" s="164" t="s">
        <v>185</v>
      </c>
      <c r="B58" s="155" t="s">
        <v>186</v>
      </c>
      <c r="C58" s="156"/>
      <c r="D58" s="242" t="s">
        <v>121</v>
      </c>
      <c r="E58" s="242">
        <v>1</v>
      </c>
      <c r="F58" s="243"/>
      <c r="G58" s="244">
        <f>F58*E58</f>
        <v>0</v>
      </c>
      <c r="H58" s="243"/>
      <c r="I58" s="138">
        <f>H58*E58</f>
        <v>0</v>
      </c>
      <c r="J58" s="152"/>
      <c r="K58" s="153">
        <f>I58*0.05</f>
        <v>0</v>
      </c>
      <c r="L58" s="152"/>
      <c r="M58" s="244">
        <f>G58+I58+K58</f>
        <v>0</v>
      </c>
      <c r="N58" s="146"/>
    </row>
    <row r="59" spans="1:14" outlineLevel="2">
      <c r="A59" s="164"/>
      <c r="B59" s="155"/>
      <c r="C59" s="156"/>
      <c r="D59" s="150"/>
      <c r="E59" s="150"/>
      <c r="F59" s="161"/>
      <c r="G59" s="145">
        <v>0</v>
      </c>
      <c r="H59" s="152"/>
      <c r="I59" s="138">
        <v>0</v>
      </c>
      <c r="J59" s="152"/>
      <c r="K59" s="153">
        <v>0</v>
      </c>
      <c r="L59" s="152"/>
      <c r="M59" s="145">
        <f>G59+I59+K59</f>
        <v>0</v>
      </c>
      <c r="N59" s="146"/>
    </row>
    <row r="60" spans="1:14" s="245" customFormat="1" ht="22.5" customHeight="1" outlineLevel="1">
      <c r="A60" s="272">
        <v>5</v>
      </c>
      <c r="B60" s="319" t="s">
        <v>165</v>
      </c>
      <c r="C60" s="320"/>
      <c r="D60" s="262" t="s">
        <v>151</v>
      </c>
      <c r="E60" s="275">
        <v>1</v>
      </c>
      <c r="F60" s="267"/>
      <c r="G60" s="264">
        <f>F60*E60</f>
        <v>0</v>
      </c>
      <c r="H60" s="268"/>
      <c r="I60" s="269">
        <f>H60*E60</f>
        <v>0</v>
      </c>
      <c r="J60" s="270"/>
      <c r="K60" s="271">
        <f>I60*0.1</f>
        <v>0</v>
      </c>
      <c r="L60" s="270"/>
      <c r="M60" s="264">
        <f>G60+I60+K60</f>
        <v>0</v>
      </c>
      <c r="N60" s="276"/>
    </row>
    <row r="61" spans="1:14" outlineLevel="2">
      <c r="A61" s="166"/>
      <c r="B61" s="170" t="s">
        <v>152</v>
      </c>
      <c r="C61" s="156" t="s">
        <v>85</v>
      </c>
      <c r="D61" s="150"/>
      <c r="E61" s="150"/>
      <c r="F61" s="151"/>
      <c r="G61" s="145"/>
      <c r="H61" s="151"/>
      <c r="I61" s="138"/>
      <c r="J61" s="167"/>
      <c r="K61" s="153"/>
      <c r="L61" s="167"/>
      <c r="M61" s="145"/>
      <c r="N61" s="168"/>
    </row>
    <row r="62" spans="1:14" outlineLevel="2">
      <c r="A62" s="166"/>
      <c r="B62" s="170" t="s">
        <v>152</v>
      </c>
      <c r="C62" s="156" t="s">
        <v>85</v>
      </c>
      <c r="D62" s="150"/>
      <c r="E62" s="150"/>
      <c r="F62" s="151"/>
      <c r="G62" s="145"/>
      <c r="H62" s="151"/>
      <c r="I62" s="138"/>
      <c r="J62" s="167"/>
      <c r="K62" s="153"/>
      <c r="L62" s="167"/>
      <c r="M62" s="145"/>
      <c r="N62" s="168"/>
    </row>
    <row r="63" spans="1:14" outlineLevel="2">
      <c r="A63" s="166"/>
      <c r="B63" s="170" t="s">
        <v>152</v>
      </c>
      <c r="C63" s="156" t="s">
        <v>86</v>
      </c>
      <c r="D63" s="150"/>
      <c r="E63" s="150"/>
      <c r="F63" s="151"/>
      <c r="G63" s="145"/>
      <c r="H63" s="151"/>
      <c r="I63" s="138"/>
      <c r="J63" s="167"/>
      <c r="K63" s="153"/>
      <c r="L63" s="167"/>
      <c r="M63" s="145"/>
      <c r="N63" s="168"/>
    </row>
    <row r="64" spans="1:14" outlineLevel="2">
      <c r="A64" s="166"/>
      <c r="B64" s="170" t="s">
        <v>152</v>
      </c>
      <c r="C64" s="156" t="s">
        <v>153</v>
      </c>
      <c r="D64" s="150"/>
      <c r="E64" s="150"/>
      <c r="F64" s="151"/>
      <c r="G64" s="145"/>
      <c r="H64" s="151"/>
      <c r="I64" s="138"/>
      <c r="J64" s="167"/>
      <c r="K64" s="153"/>
      <c r="L64" s="167"/>
      <c r="M64" s="145"/>
      <c r="N64" s="168"/>
    </row>
    <row r="65" spans="1:14" outlineLevel="2">
      <c r="A65" s="166"/>
      <c r="B65" s="170" t="s">
        <v>152</v>
      </c>
      <c r="C65" s="156" t="s">
        <v>154</v>
      </c>
      <c r="D65" s="150"/>
      <c r="E65" s="150"/>
      <c r="F65" s="151"/>
      <c r="G65" s="145"/>
      <c r="H65" s="151"/>
      <c r="I65" s="138"/>
      <c r="J65" s="167"/>
      <c r="K65" s="153"/>
      <c r="L65" s="167"/>
      <c r="M65" s="145"/>
      <c r="N65" s="168"/>
    </row>
    <row r="66" spans="1:14" outlineLevel="2">
      <c r="A66" s="166"/>
      <c r="B66" s="155" t="s">
        <v>152</v>
      </c>
      <c r="C66" s="156" t="s">
        <v>155</v>
      </c>
      <c r="D66" s="150"/>
      <c r="E66" s="150"/>
      <c r="F66" s="151"/>
      <c r="G66" s="145"/>
      <c r="H66" s="151"/>
      <c r="I66" s="138"/>
      <c r="J66" s="167"/>
      <c r="K66" s="153"/>
      <c r="L66" s="167"/>
      <c r="M66" s="145"/>
      <c r="N66" s="168"/>
    </row>
    <row r="67" spans="1:14" outlineLevel="2">
      <c r="A67" s="166"/>
      <c r="B67" s="155" t="s">
        <v>152</v>
      </c>
      <c r="C67" s="156" t="s">
        <v>156</v>
      </c>
      <c r="D67" s="150"/>
      <c r="E67" s="150"/>
      <c r="F67" s="151"/>
      <c r="G67" s="145"/>
      <c r="H67" s="151"/>
      <c r="I67" s="138"/>
      <c r="J67" s="167"/>
      <c r="K67" s="153"/>
      <c r="L67" s="167"/>
      <c r="M67" s="145"/>
      <c r="N67" s="168"/>
    </row>
    <row r="68" spans="1:14" outlineLevel="2">
      <c r="A68" s="166"/>
      <c r="B68" s="155" t="s">
        <v>157</v>
      </c>
      <c r="C68" s="156" t="s">
        <v>158</v>
      </c>
      <c r="D68" s="150"/>
      <c r="E68" s="150"/>
      <c r="F68" s="151"/>
      <c r="G68" s="145"/>
      <c r="H68" s="151"/>
      <c r="I68" s="138"/>
      <c r="J68" s="167"/>
      <c r="K68" s="153"/>
      <c r="L68" s="167"/>
      <c r="M68" s="145"/>
      <c r="N68" s="168"/>
    </row>
    <row r="69" spans="1:14" outlineLevel="2">
      <c r="A69" s="166"/>
      <c r="B69" s="155" t="s">
        <v>87</v>
      </c>
      <c r="C69" s="165" t="s">
        <v>159</v>
      </c>
      <c r="D69" s="230"/>
      <c r="E69" s="150"/>
      <c r="F69" s="151"/>
      <c r="G69" s="145"/>
      <c r="H69" s="151"/>
      <c r="I69" s="138"/>
      <c r="J69" s="167"/>
      <c r="K69" s="153"/>
      <c r="L69" s="167"/>
      <c r="M69" s="145"/>
      <c r="N69" s="168"/>
    </row>
    <row r="70" spans="1:14" outlineLevel="2">
      <c r="A70" s="166"/>
      <c r="B70" s="155" t="s">
        <v>160</v>
      </c>
      <c r="C70" s="169" t="s">
        <v>161</v>
      </c>
      <c r="D70" s="172"/>
      <c r="E70" s="150"/>
      <c r="F70" s="151"/>
      <c r="G70" s="145"/>
      <c r="H70" s="151"/>
      <c r="I70" s="138"/>
      <c r="J70" s="167"/>
      <c r="K70" s="153"/>
      <c r="L70" s="167"/>
      <c r="M70" s="145"/>
      <c r="N70" s="168"/>
    </row>
    <row r="71" spans="1:14" outlineLevel="2">
      <c r="A71" s="166"/>
      <c r="B71" s="155" t="s">
        <v>195</v>
      </c>
      <c r="C71" s="156" t="s">
        <v>196</v>
      </c>
      <c r="D71" s="172"/>
      <c r="E71" s="150"/>
      <c r="F71" s="151"/>
      <c r="G71" s="145"/>
      <c r="H71" s="151"/>
      <c r="I71" s="138"/>
      <c r="J71" s="167"/>
      <c r="K71" s="153"/>
      <c r="L71" s="167"/>
      <c r="M71" s="145"/>
      <c r="N71" s="168"/>
    </row>
    <row r="72" spans="1:14" outlineLevel="2">
      <c r="A72" s="166"/>
      <c r="B72" s="155"/>
      <c r="C72" s="156" t="s">
        <v>197</v>
      </c>
      <c r="D72" s="172"/>
      <c r="E72" s="150"/>
      <c r="F72" s="151"/>
      <c r="G72" s="145"/>
      <c r="H72" s="151"/>
      <c r="I72" s="138"/>
      <c r="J72" s="167"/>
      <c r="K72" s="153"/>
      <c r="L72" s="167"/>
      <c r="M72" s="145"/>
      <c r="N72" s="168"/>
    </row>
    <row r="73" spans="1:14" outlineLevel="2">
      <c r="A73" s="166"/>
      <c r="B73" s="155"/>
      <c r="C73" s="156" t="s">
        <v>198</v>
      </c>
      <c r="D73" s="172"/>
      <c r="E73" s="150"/>
      <c r="F73" s="151"/>
      <c r="G73" s="145"/>
      <c r="H73" s="151"/>
      <c r="I73" s="138"/>
      <c r="J73" s="167"/>
      <c r="K73" s="153"/>
      <c r="L73" s="167"/>
      <c r="M73" s="145"/>
      <c r="N73" s="168"/>
    </row>
    <row r="74" spans="1:14" outlineLevel="2">
      <c r="A74" s="166"/>
      <c r="B74" s="155" t="s">
        <v>199</v>
      </c>
      <c r="C74" s="156" t="s">
        <v>196</v>
      </c>
      <c r="D74" s="172"/>
      <c r="E74" s="150"/>
      <c r="F74" s="151"/>
      <c r="G74" s="145"/>
      <c r="H74" s="151"/>
      <c r="I74" s="138"/>
      <c r="J74" s="167"/>
      <c r="K74" s="153"/>
      <c r="L74" s="167"/>
      <c r="M74" s="145"/>
      <c r="N74" s="168"/>
    </row>
    <row r="75" spans="1:14" outlineLevel="2">
      <c r="A75" s="166"/>
      <c r="B75" s="173"/>
      <c r="C75" s="156" t="s">
        <v>197</v>
      </c>
      <c r="D75" s="172"/>
      <c r="E75" s="150"/>
      <c r="F75" s="151"/>
      <c r="G75" s="145"/>
      <c r="H75" s="151"/>
      <c r="I75" s="138"/>
      <c r="J75" s="167"/>
      <c r="K75" s="153"/>
      <c r="L75" s="167"/>
      <c r="M75" s="145"/>
      <c r="N75" s="168"/>
    </row>
    <row r="76" spans="1:14" outlineLevel="2">
      <c r="A76" s="166"/>
      <c r="B76" s="173"/>
      <c r="C76" s="156" t="s">
        <v>198</v>
      </c>
      <c r="D76" s="172"/>
      <c r="E76" s="150"/>
      <c r="F76" s="151"/>
      <c r="G76" s="145"/>
      <c r="H76" s="151"/>
      <c r="I76" s="138"/>
      <c r="J76" s="167"/>
      <c r="K76" s="153"/>
      <c r="L76" s="167"/>
      <c r="M76" s="145"/>
      <c r="N76" s="168"/>
    </row>
    <row r="77" spans="1:14" outlineLevel="2">
      <c r="A77" s="166"/>
      <c r="B77" s="173" t="s">
        <v>200</v>
      </c>
      <c r="C77" s="156" t="s">
        <v>196</v>
      </c>
      <c r="D77" s="172"/>
      <c r="E77" s="150"/>
      <c r="F77" s="151"/>
      <c r="G77" s="145"/>
      <c r="H77" s="151"/>
      <c r="I77" s="138"/>
      <c r="J77" s="167"/>
      <c r="K77" s="153"/>
      <c r="L77" s="167"/>
      <c r="M77" s="145"/>
      <c r="N77" s="168"/>
    </row>
    <row r="78" spans="1:14" outlineLevel="2">
      <c r="A78" s="166"/>
      <c r="B78" s="173"/>
      <c r="C78" s="156" t="s">
        <v>197</v>
      </c>
      <c r="D78" s="172"/>
      <c r="E78" s="150"/>
      <c r="F78" s="151"/>
      <c r="G78" s="145"/>
      <c r="H78" s="151"/>
      <c r="I78" s="138"/>
      <c r="J78" s="167"/>
      <c r="K78" s="153"/>
      <c r="L78" s="167"/>
      <c r="M78" s="145"/>
      <c r="N78" s="168"/>
    </row>
    <row r="79" spans="1:14" outlineLevel="2">
      <c r="A79" s="166"/>
      <c r="B79" s="155"/>
      <c r="C79" s="169"/>
      <c r="D79" s="172"/>
      <c r="E79" s="150"/>
      <c r="F79" s="151"/>
      <c r="G79" s="145"/>
      <c r="H79" s="151"/>
      <c r="I79" s="138"/>
      <c r="J79" s="167"/>
      <c r="K79" s="153"/>
      <c r="L79" s="167"/>
      <c r="M79" s="145"/>
      <c r="N79" s="168"/>
    </row>
    <row r="80" spans="1:14" outlineLevel="2">
      <c r="A80" s="157"/>
      <c r="B80" s="155"/>
      <c r="C80" s="169"/>
      <c r="D80" s="172"/>
      <c r="E80" s="150"/>
      <c r="F80" s="151"/>
      <c r="G80" s="145"/>
      <c r="H80" s="151"/>
      <c r="I80" s="138"/>
      <c r="J80" s="167"/>
      <c r="K80" s="153"/>
      <c r="L80" s="167"/>
      <c r="M80" s="145"/>
      <c r="N80" s="168"/>
    </row>
    <row r="81" spans="8:12" ht="18" customHeight="1"/>
    <row r="82" spans="8:12" ht="18" customHeight="1"/>
    <row r="83" spans="8:12">
      <c r="H83" s="177"/>
      <c r="J83" s="177"/>
      <c r="L83" s="177"/>
    </row>
  </sheetData>
  <mergeCells count="36">
    <mergeCell ref="B44:C44"/>
    <mergeCell ref="B60:C60"/>
    <mergeCell ref="B38:C38"/>
    <mergeCell ref="B39:C39"/>
    <mergeCell ref="B40:C40"/>
    <mergeCell ref="B41:C41"/>
    <mergeCell ref="B42:C42"/>
    <mergeCell ref="B43:C43"/>
    <mergeCell ref="B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25:C25"/>
    <mergeCell ref="H3:I3"/>
    <mergeCell ref="J3:K3"/>
    <mergeCell ref="L3:M3"/>
    <mergeCell ref="N3:N4"/>
    <mergeCell ref="F3:G3"/>
    <mergeCell ref="B21:C21"/>
    <mergeCell ref="B22:C22"/>
    <mergeCell ref="B23:C23"/>
    <mergeCell ref="B24:C24"/>
    <mergeCell ref="A2:M2"/>
    <mergeCell ref="A3:A4"/>
    <mergeCell ref="B3:B4"/>
    <mergeCell ref="C3:C4"/>
    <mergeCell ref="D3:D4"/>
    <mergeCell ref="E3:E4"/>
  </mergeCells>
  <phoneticPr fontId="2" type="noConversion"/>
  <printOptions horizontalCentered="1"/>
  <pageMargins left="0.39370078740157483" right="0.39370078740157483" top="0.82677165354330717" bottom="0.27559055118110237" header="0" footer="0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5"/>
  <sheetViews>
    <sheetView topLeftCell="A16" zoomScale="115" zoomScaleNormal="115" workbookViewId="0">
      <selection activeCell="E27" sqref="E27"/>
    </sheetView>
  </sheetViews>
  <sheetFormatPr defaultColWidth="9" defaultRowHeight="17.399999999999999"/>
  <cols>
    <col min="1" max="1" width="5.8984375" style="114" customWidth="1"/>
    <col min="2" max="2" width="24.19921875" style="114" customWidth="1"/>
    <col min="3" max="3" width="4.69921875" style="114" bestFit="1" customWidth="1"/>
    <col min="4" max="4" width="9.19921875" style="114" customWidth="1"/>
    <col min="5" max="5" width="10.3984375" style="114" customWidth="1"/>
    <col min="6" max="6" width="13.19921875" style="114" customWidth="1"/>
    <col min="7" max="7" width="9" style="114"/>
    <col min="8" max="8" width="13" style="12" bestFit="1" customWidth="1"/>
    <col min="9" max="9" width="5.5" style="12" customWidth="1"/>
    <col min="10" max="10" width="11.59765625" style="12" customWidth="1"/>
    <col min="11" max="16384" width="9" style="12"/>
  </cols>
  <sheetData>
    <row r="1" spans="1:7" ht="30.75" customHeight="1">
      <c r="A1" s="199" t="s">
        <v>94</v>
      </c>
      <c r="B1" s="200"/>
      <c r="C1" s="200"/>
      <c r="D1" s="200"/>
      <c r="E1" s="200"/>
      <c r="F1" s="201"/>
    </row>
    <row r="2" spans="1:7" ht="27.6">
      <c r="A2" s="115" t="s">
        <v>81</v>
      </c>
      <c r="B2" s="116"/>
    </row>
    <row r="3" spans="1:7">
      <c r="G3" s="117" t="s">
        <v>50</v>
      </c>
    </row>
    <row r="4" spans="1:7" ht="21" customHeight="1">
      <c r="A4" s="118" t="s">
        <v>51</v>
      </c>
      <c r="B4" s="118" t="s">
        <v>60</v>
      </c>
      <c r="C4" s="118" t="s">
        <v>52</v>
      </c>
      <c r="D4" s="118" t="s">
        <v>61</v>
      </c>
      <c r="E4" s="118" t="s">
        <v>53</v>
      </c>
      <c r="F4" s="118" t="s">
        <v>54</v>
      </c>
      <c r="G4" s="118" t="s">
        <v>16</v>
      </c>
    </row>
    <row r="5" spans="1:7" ht="21" customHeight="1">
      <c r="A5" s="179">
        <v>1</v>
      </c>
      <c r="B5" s="180" t="str">
        <f>[166]인건비산출근거!F4</f>
        <v>CAD설계사(기계)</v>
      </c>
      <c r="C5" s="142" t="s">
        <v>88</v>
      </c>
      <c r="D5" s="181">
        <f>[166]인건비산출근거!F38</f>
        <v>15</v>
      </c>
      <c r="E5" s="182"/>
      <c r="F5" s="183">
        <f>D5*E5</f>
        <v>0</v>
      </c>
      <c r="G5" s="119"/>
    </row>
    <row r="6" spans="1:7" ht="21" customHeight="1">
      <c r="A6" s="179">
        <v>2</v>
      </c>
      <c r="B6" s="180" t="str">
        <f>[166]인건비산출근거!H4</f>
        <v>CAD설계사(회로)</v>
      </c>
      <c r="C6" s="142" t="s">
        <v>88</v>
      </c>
      <c r="D6" s="181">
        <f>[166]인건비산출근거!H38</f>
        <v>39</v>
      </c>
      <c r="E6" s="182"/>
      <c r="F6" s="183">
        <f t="shared" ref="F6:F18" si="0">D6*E6</f>
        <v>0</v>
      </c>
      <c r="G6" s="119"/>
    </row>
    <row r="7" spans="1:7" ht="21" customHeight="1">
      <c r="A7" s="179">
        <v>3</v>
      </c>
      <c r="B7" s="180" t="str">
        <f>[166]인건비산출근거!J4</f>
        <v>판금원</v>
      </c>
      <c r="C7" s="142" t="s">
        <v>88</v>
      </c>
      <c r="D7" s="181">
        <f>[166]인건비산출근거!J38</f>
        <v>26</v>
      </c>
      <c r="E7" s="182"/>
      <c r="F7" s="183">
        <f t="shared" si="0"/>
        <v>0</v>
      </c>
      <c r="G7" s="119"/>
    </row>
    <row r="8" spans="1:7" ht="21" customHeight="1">
      <c r="A8" s="179">
        <v>4</v>
      </c>
      <c r="B8" s="180" t="str">
        <f>[166]인건비산출근거!L4</f>
        <v>절단원</v>
      </c>
      <c r="C8" s="142" t="s">
        <v>166</v>
      </c>
      <c r="D8" s="181">
        <f>[166]인건비산출근거!L38</f>
        <v>36</v>
      </c>
      <c r="E8" s="182"/>
      <c r="F8" s="183">
        <f t="shared" si="0"/>
        <v>0</v>
      </c>
      <c r="G8" s="119"/>
    </row>
    <row r="9" spans="1:7" ht="21" customHeight="1">
      <c r="A9" s="179">
        <v>5</v>
      </c>
      <c r="B9" s="180" t="str">
        <f>[166]인건비산출근거!N4</f>
        <v>수동연마원</v>
      </c>
      <c r="C9" s="142" t="s">
        <v>166</v>
      </c>
      <c r="D9" s="181">
        <f>[166]인건비산출근거!N38</f>
        <v>68</v>
      </c>
      <c r="E9" s="182"/>
      <c r="F9" s="183">
        <f t="shared" si="0"/>
        <v>0</v>
      </c>
      <c r="G9" s="119"/>
    </row>
    <row r="10" spans="1:7" ht="21" customHeight="1">
      <c r="A10" s="184">
        <v>6</v>
      </c>
      <c r="B10" s="185" t="str">
        <f>[166]인건비산출근거!P4</f>
        <v>선반기조작원</v>
      </c>
      <c r="C10" s="186" t="s">
        <v>166</v>
      </c>
      <c r="D10" s="187">
        <f>[166]인건비산출근거!P38</f>
        <v>18</v>
      </c>
      <c r="E10" s="188"/>
      <c r="F10" s="189">
        <f t="shared" si="0"/>
        <v>0</v>
      </c>
      <c r="G10" s="119"/>
    </row>
    <row r="11" spans="1:7" ht="21" customHeight="1">
      <c r="A11" s="184">
        <v>7</v>
      </c>
      <c r="B11" s="185" t="str">
        <f>[166]인건비산출근거!R4</f>
        <v>드릴링기조작원</v>
      </c>
      <c r="C11" s="186" t="s">
        <v>166</v>
      </c>
      <c r="D11" s="187">
        <f>[166]인건비산출근거!R38</f>
        <v>20</v>
      </c>
      <c r="E11" s="188"/>
      <c r="F11" s="189">
        <f t="shared" si="0"/>
        <v>0</v>
      </c>
      <c r="G11" s="119"/>
    </row>
    <row r="12" spans="1:7" ht="21" customHeight="1">
      <c r="A12" s="179">
        <v>8</v>
      </c>
      <c r="B12" s="180" t="str">
        <f>[166]인건비산출근거!T4</f>
        <v>경기계조립원</v>
      </c>
      <c r="C12" s="142" t="s">
        <v>166</v>
      </c>
      <c r="D12" s="181">
        <f>[166]인건비산출근거!T38</f>
        <v>44</v>
      </c>
      <c r="E12" s="182"/>
      <c r="F12" s="183">
        <f t="shared" si="0"/>
        <v>0</v>
      </c>
      <c r="G12" s="119"/>
    </row>
    <row r="13" spans="1:7" ht="21" customHeight="1">
      <c r="A13" s="179">
        <v>9</v>
      </c>
      <c r="B13" s="180" t="str">
        <f>[166]인건비산출근거!V4</f>
        <v>부품조립원</v>
      </c>
      <c r="C13" s="142" t="s">
        <v>166</v>
      </c>
      <c r="D13" s="181">
        <f>[166]인건비산출근거!V38</f>
        <v>77</v>
      </c>
      <c r="E13" s="182"/>
      <c r="F13" s="183">
        <f t="shared" si="0"/>
        <v>0</v>
      </c>
      <c r="G13" s="119"/>
    </row>
    <row r="14" spans="1:7" ht="21" customHeight="1">
      <c r="A14" s="179">
        <v>10</v>
      </c>
      <c r="B14" s="180" t="str">
        <f>[166]인건비산출근거!X4</f>
        <v>플랜트용접공</v>
      </c>
      <c r="C14" s="142" t="s">
        <v>166</v>
      </c>
      <c r="D14" s="181">
        <f>[166]인건비산출근거!X38</f>
        <v>67</v>
      </c>
      <c r="E14" s="182"/>
      <c r="F14" s="183">
        <f t="shared" si="0"/>
        <v>0</v>
      </c>
      <c r="G14" s="119"/>
    </row>
    <row r="15" spans="1:7" ht="21" customHeight="1">
      <c r="A15" s="179">
        <v>11</v>
      </c>
      <c r="B15" s="180" t="str">
        <f>[166]인건비산출근거!Z4</f>
        <v>플랜트 배관공</v>
      </c>
      <c r="C15" s="142" t="s">
        <v>62</v>
      </c>
      <c r="D15" s="181">
        <f>[166]인건비산출근거!Z38</f>
        <v>37</v>
      </c>
      <c r="E15" s="182"/>
      <c r="F15" s="183">
        <f t="shared" si="0"/>
        <v>0</v>
      </c>
      <c r="G15" s="119"/>
    </row>
    <row r="16" spans="1:7" ht="21" customHeight="1">
      <c r="A16" s="179">
        <v>12</v>
      </c>
      <c r="B16" s="180" t="str">
        <f>[166]인건비산출근거!AF4</f>
        <v>보온공</v>
      </c>
      <c r="C16" s="142" t="s">
        <v>62</v>
      </c>
      <c r="D16" s="181">
        <f>[166]인건비산출근거!AF38</f>
        <v>54</v>
      </c>
      <c r="E16" s="182"/>
      <c r="F16" s="183">
        <f t="shared" si="0"/>
        <v>0</v>
      </c>
      <c r="G16" s="119"/>
    </row>
    <row r="17" spans="1:7" ht="21" customHeight="1">
      <c r="A17" s="179">
        <v>13</v>
      </c>
      <c r="B17" s="180" t="str">
        <f>[166]인건비산출근거!AH4</f>
        <v>계장공</v>
      </c>
      <c r="C17" s="142" t="s">
        <v>62</v>
      </c>
      <c r="D17" s="181">
        <f>[166]인건비산출근거!AH38</f>
        <v>102</v>
      </c>
      <c r="E17" s="182"/>
      <c r="F17" s="183">
        <f t="shared" si="0"/>
        <v>0</v>
      </c>
      <c r="G17" s="119"/>
    </row>
    <row r="18" spans="1:7" ht="21" customHeight="1">
      <c r="A18" s="179">
        <v>14</v>
      </c>
      <c r="B18" s="180" t="str">
        <f>[166]인건비산출근거!AJ4</f>
        <v>내선전공</v>
      </c>
      <c r="C18" s="142" t="s">
        <v>62</v>
      </c>
      <c r="D18" s="181">
        <f>[166]인건비산출근거!AJ38</f>
        <v>110</v>
      </c>
      <c r="E18" s="182"/>
      <c r="F18" s="183">
        <f t="shared" si="0"/>
        <v>0</v>
      </c>
      <c r="G18" s="119"/>
    </row>
    <row r="19" spans="1:7" ht="21" customHeight="1">
      <c r="A19" s="179">
        <v>15</v>
      </c>
      <c r="B19" s="180" t="str">
        <f>[166]인건비산출근거!AL4</f>
        <v>플랜트 기계설치공</v>
      </c>
      <c r="C19" s="142" t="s">
        <v>62</v>
      </c>
      <c r="D19" s="181">
        <f>[166]인건비산출근거!AL38</f>
        <v>10</v>
      </c>
      <c r="E19" s="182"/>
      <c r="F19" s="183">
        <f>D19*E19</f>
        <v>0</v>
      </c>
      <c r="G19" s="119"/>
    </row>
    <row r="20" spans="1:7" ht="20.25" customHeight="1">
      <c r="A20" s="179">
        <v>16</v>
      </c>
      <c r="B20" s="180" t="str">
        <f>[166]인건비산출근거!AC4</f>
        <v>배관공</v>
      </c>
      <c r="C20" s="142" t="s">
        <v>62</v>
      </c>
      <c r="D20" s="181">
        <f>[166]인건비산출근거!AB38</f>
        <v>145</v>
      </c>
      <c r="E20" s="190"/>
      <c r="F20" s="183"/>
      <c r="G20" s="119"/>
    </row>
    <row r="21" spans="1:7" ht="21" customHeight="1">
      <c r="A21" s="179">
        <v>17</v>
      </c>
      <c r="B21" s="180" t="str">
        <f>[166]인건비산출근거!AE4</f>
        <v>용접공</v>
      </c>
      <c r="C21" s="142" t="s">
        <v>62</v>
      </c>
      <c r="D21" s="181">
        <f>[166]인건비산출근거!AD38</f>
        <v>175</v>
      </c>
      <c r="E21" s="190"/>
      <c r="F21" s="183"/>
      <c r="G21" s="119"/>
    </row>
    <row r="22" spans="1:7" ht="21" customHeight="1">
      <c r="A22" s="179"/>
      <c r="B22" s="180"/>
      <c r="C22" s="142"/>
      <c r="D22" s="191"/>
      <c r="E22" s="192"/>
      <c r="F22" s="193"/>
      <c r="G22" s="119"/>
    </row>
    <row r="23" spans="1:7" ht="21" customHeight="1">
      <c r="A23" s="119"/>
      <c r="B23" s="122"/>
      <c r="C23" s="120"/>
      <c r="D23" s="120"/>
      <c r="E23" s="121"/>
      <c r="F23" s="123"/>
      <c r="G23" s="119"/>
    </row>
    <row r="24" spans="1:7" ht="21" customHeight="1">
      <c r="A24" s="119"/>
      <c r="B24" s="122"/>
      <c r="C24" s="120"/>
      <c r="D24" s="120"/>
      <c r="E24" s="121"/>
      <c r="F24" s="123"/>
      <c r="G24" s="119"/>
    </row>
    <row r="25" spans="1:7" s="198" customFormat="1" ht="21" customHeight="1">
      <c r="A25" s="194"/>
      <c r="B25" s="195" t="s">
        <v>70</v>
      </c>
      <c r="C25" s="124"/>
      <c r="D25" s="196">
        <f>SUM(D5:D24)</f>
        <v>1043</v>
      </c>
      <c r="E25" s="197"/>
      <c r="F25" s="196">
        <f>SUM(F5:F24)</f>
        <v>0</v>
      </c>
      <c r="G25" s="194"/>
    </row>
  </sheetData>
  <phoneticPr fontId="2" type="noConversion"/>
  <printOptions horizontalCentered="1"/>
  <pageMargins left="0.70866141732283472" right="0.70866141732283472" top="0.9448818897637796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18"/>
  <sheetViews>
    <sheetView zoomScaleNormal="100" workbookViewId="0">
      <pane xSplit="2" ySplit="5" topLeftCell="C6" activePane="bottomRight" state="frozen"/>
      <selection pane="topRight" activeCell="F1" sqref="F1"/>
      <selection pane="bottomLeft" activeCell="A6" sqref="A6"/>
      <selection pane="bottomRight" activeCell="B1" sqref="B1"/>
    </sheetView>
  </sheetViews>
  <sheetFormatPr defaultRowHeight="17.399999999999999"/>
  <cols>
    <col min="1" max="1" width="6" style="11" customWidth="1"/>
    <col min="2" max="2" width="38.19921875" customWidth="1"/>
    <col min="3" max="3" width="5.59765625" customWidth="1"/>
    <col min="4" max="4" width="7.19921875" bestFit="1" customWidth="1"/>
    <col min="5" max="5" width="5.59765625" style="11" customWidth="1"/>
    <col min="6" max="6" width="10.59765625" customWidth="1"/>
    <col min="7" max="7" width="5.59765625" style="11" customWidth="1"/>
    <col min="8" max="8" width="10.59765625" customWidth="1"/>
    <col min="9" max="9" width="5.59765625" style="11" customWidth="1"/>
    <col min="10" max="10" width="10.59765625" customWidth="1"/>
    <col min="11" max="11" width="5.59765625" style="11" customWidth="1"/>
    <col min="12" max="12" width="10.59765625" customWidth="1"/>
    <col min="13" max="13" width="5.59765625" style="11" customWidth="1"/>
    <col min="14" max="14" width="10.59765625" customWidth="1"/>
    <col min="15" max="15" width="5.59765625" style="11" customWidth="1"/>
    <col min="16" max="16" width="10.59765625" customWidth="1"/>
    <col min="17" max="17" width="5.59765625" style="11" customWidth="1"/>
    <col min="18" max="18" width="10.59765625" customWidth="1"/>
    <col min="19" max="19" width="5.59765625" style="11" customWidth="1"/>
    <col min="20" max="20" width="10.59765625" customWidth="1"/>
    <col min="21" max="21" width="5.59765625" style="11" customWidth="1"/>
    <col min="22" max="22" width="10.59765625" customWidth="1"/>
    <col min="23" max="23" width="5.59765625" style="11" customWidth="1"/>
    <col min="24" max="24" width="10.59765625" customWidth="1"/>
    <col min="25" max="25" width="5.59765625" style="11" customWidth="1"/>
    <col min="26" max="26" width="10.59765625" customWidth="1"/>
    <col min="27" max="27" width="5.59765625" customWidth="1"/>
    <col min="28" max="28" width="10.59765625" customWidth="1"/>
    <col min="29" max="29" width="5.59765625" customWidth="1"/>
    <col min="30" max="30" width="10.59765625" customWidth="1"/>
    <col min="31" max="31" width="5.59765625" style="11" customWidth="1"/>
    <col min="32" max="32" width="10.59765625" customWidth="1"/>
    <col min="33" max="33" width="5.59765625" style="11" customWidth="1"/>
    <col min="34" max="34" width="10.59765625" customWidth="1"/>
    <col min="35" max="35" width="5.59765625" style="11" customWidth="1"/>
    <col min="36" max="36" width="10.59765625" customWidth="1"/>
    <col min="37" max="37" width="5.59765625" style="11" customWidth="1"/>
    <col min="38" max="38" width="10.59765625" customWidth="1"/>
    <col min="39" max="39" width="14.19921875" bestFit="1" customWidth="1"/>
  </cols>
  <sheetData>
    <row r="1" spans="1:39" ht="27" customHeight="1">
      <c r="A1" s="202" t="s">
        <v>94</v>
      </c>
      <c r="B1" s="203"/>
      <c r="C1" s="204"/>
    </row>
    <row r="2" spans="1:39" ht="25.35" customHeight="1">
      <c r="A2" s="14" t="s">
        <v>65</v>
      </c>
      <c r="B2" s="13"/>
    </row>
    <row r="4" spans="1:39" s="209" customFormat="1" ht="27" customHeight="1">
      <c r="A4" s="323" t="s">
        <v>69</v>
      </c>
      <c r="B4" s="205" t="s">
        <v>66</v>
      </c>
      <c r="C4" s="206"/>
      <c r="D4" s="207"/>
      <c r="E4" s="321" t="s">
        <v>167</v>
      </c>
      <c r="F4" s="321"/>
      <c r="G4" s="321" t="s">
        <v>168</v>
      </c>
      <c r="H4" s="321"/>
      <c r="I4" s="321" t="s">
        <v>169</v>
      </c>
      <c r="J4" s="321"/>
      <c r="K4" s="321" t="s">
        <v>64</v>
      </c>
      <c r="L4" s="321"/>
      <c r="M4" s="322" t="s">
        <v>170</v>
      </c>
      <c r="N4" s="322"/>
      <c r="O4" s="322" t="s">
        <v>171</v>
      </c>
      <c r="P4" s="322"/>
      <c r="Q4" s="322" t="s">
        <v>172</v>
      </c>
      <c r="R4" s="322"/>
      <c r="S4" s="322" t="s">
        <v>173</v>
      </c>
      <c r="T4" s="322"/>
      <c r="U4" s="322" t="s">
        <v>174</v>
      </c>
      <c r="V4" s="322"/>
      <c r="W4" s="322" t="s">
        <v>63</v>
      </c>
      <c r="X4" s="322"/>
      <c r="Y4" s="322" t="s">
        <v>75</v>
      </c>
      <c r="Z4" s="322"/>
      <c r="AA4" s="142"/>
      <c r="AB4" s="142" t="s">
        <v>175</v>
      </c>
      <c r="AC4" s="142"/>
      <c r="AD4" s="142" t="s">
        <v>176</v>
      </c>
      <c r="AE4" s="322" t="s">
        <v>76</v>
      </c>
      <c r="AF4" s="322"/>
      <c r="AG4" s="322" t="s">
        <v>77</v>
      </c>
      <c r="AH4" s="322"/>
      <c r="AI4" s="322" t="s">
        <v>177</v>
      </c>
      <c r="AJ4" s="322"/>
      <c r="AK4" s="322" t="s">
        <v>178</v>
      </c>
      <c r="AL4" s="322"/>
      <c r="AM4" s="208" t="s">
        <v>83</v>
      </c>
    </row>
    <row r="5" spans="1:39" s="217" customFormat="1" ht="27" customHeight="1">
      <c r="A5" s="323"/>
      <c r="B5" s="210" t="s">
        <v>67</v>
      </c>
      <c r="C5" s="211" t="s">
        <v>68</v>
      </c>
      <c r="D5" s="212" t="s">
        <v>70</v>
      </c>
      <c r="E5" s="212" t="s">
        <v>62</v>
      </c>
      <c r="F5" s="213">
        <v>153213</v>
      </c>
      <c r="G5" s="212" t="s">
        <v>62</v>
      </c>
      <c r="H5" s="213">
        <v>132865</v>
      </c>
      <c r="I5" s="212" t="s">
        <v>62</v>
      </c>
      <c r="J5" s="213">
        <v>112910</v>
      </c>
      <c r="K5" s="212" t="s">
        <v>62</v>
      </c>
      <c r="L5" s="213">
        <v>110951</v>
      </c>
      <c r="M5" s="212" t="s">
        <v>62</v>
      </c>
      <c r="N5" s="213">
        <v>110619</v>
      </c>
      <c r="O5" s="212" t="s">
        <v>62</v>
      </c>
      <c r="P5" s="213">
        <v>118416</v>
      </c>
      <c r="Q5" s="212" t="s">
        <v>62</v>
      </c>
      <c r="R5" s="213">
        <v>96773</v>
      </c>
      <c r="S5" s="212" t="s">
        <v>62</v>
      </c>
      <c r="T5" s="213">
        <v>128638</v>
      </c>
      <c r="U5" s="212" t="s">
        <v>62</v>
      </c>
      <c r="V5" s="229">
        <v>105323</v>
      </c>
      <c r="W5" s="212" t="s">
        <v>62</v>
      </c>
      <c r="X5" s="215">
        <v>292640</v>
      </c>
      <c r="Y5" s="212" t="s">
        <v>62</v>
      </c>
      <c r="Z5" s="214">
        <v>320480</v>
      </c>
      <c r="AA5" s="212" t="s">
        <v>62</v>
      </c>
      <c r="AB5" s="229">
        <v>247897</v>
      </c>
      <c r="AC5" s="212" t="s">
        <v>62</v>
      </c>
      <c r="AD5" s="214">
        <v>282536</v>
      </c>
      <c r="AE5" s="212" t="s">
        <v>62</v>
      </c>
      <c r="AF5" s="214">
        <v>217012</v>
      </c>
      <c r="AG5" s="212" t="s">
        <v>62</v>
      </c>
      <c r="AH5" s="214">
        <v>319449</v>
      </c>
      <c r="AI5" s="212" t="s">
        <v>62</v>
      </c>
      <c r="AJ5" s="214">
        <v>273676</v>
      </c>
      <c r="AK5" s="212" t="s">
        <v>62</v>
      </c>
      <c r="AL5" s="214">
        <v>230376</v>
      </c>
      <c r="AM5" s="216"/>
    </row>
    <row r="6" spans="1:39" s="209" customFormat="1" ht="27" customHeight="1">
      <c r="A6" s="233">
        <v>1</v>
      </c>
      <c r="B6" s="218" t="str">
        <f>공사집계표!B7</f>
        <v>자동멸균형 미생물 배양기</v>
      </c>
      <c r="C6" s="219"/>
      <c r="D6" s="220"/>
      <c r="E6" s="220"/>
      <c r="F6" s="221"/>
      <c r="G6" s="220"/>
      <c r="H6" s="221"/>
      <c r="I6" s="220"/>
      <c r="J6" s="221"/>
      <c r="K6" s="220"/>
      <c r="L6" s="221"/>
      <c r="M6" s="220"/>
      <c r="N6" s="221"/>
      <c r="O6" s="220"/>
      <c r="P6" s="221"/>
      <c r="Q6" s="220"/>
      <c r="R6" s="221"/>
      <c r="S6" s="220"/>
      <c r="T6" s="221"/>
      <c r="U6" s="220"/>
      <c r="V6" s="221"/>
      <c r="W6" s="220"/>
      <c r="X6" s="221"/>
      <c r="Y6" s="220"/>
      <c r="Z6" s="221"/>
      <c r="AA6" s="221"/>
      <c r="AB6" s="221"/>
      <c r="AC6" s="221"/>
      <c r="AD6" s="221"/>
      <c r="AE6" s="220"/>
      <c r="AF6" s="221"/>
      <c r="AG6" s="220"/>
      <c r="AH6" s="221"/>
      <c r="AI6" s="220"/>
      <c r="AJ6" s="221"/>
      <c r="AK6" s="220"/>
      <c r="AL6" s="221"/>
      <c r="AM6" s="216"/>
    </row>
    <row r="7" spans="1:39" s="222" customFormat="1" ht="27" customHeight="1">
      <c r="A7" s="171">
        <v>1.1000000000000001</v>
      </c>
      <c r="B7" s="277" t="s">
        <v>100</v>
      </c>
      <c r="C7" s="219" t="s">
        <v>89</v>
      </c>
      <c r="D7" s="221">
        <f>E7+G7+I7+K7+M7+S7+U7+W7+Y7+AG7+AI7+AK7+O7+Q7+AA7+AC7+AE7</f>
        <v>77</v>
      </c>
      <c r="E7" s="220">
        <v>8</v>
      </c>
      <c r="F7" s="221">
        <f>E7*F5</f>
        <v>1225704</v>
      </c>
      <c r="G7" s="220">
        <v>2</v>
      </c>
      <c r="H7" s="221">
        <f>G7*H5</f>
        <v>265730</v>
      </c>
      <c r="I7" s="220">
        <v>4</v>
      </c>
      <c r="J7" s="221">
        <f>I7*J5</f>
        <v>451640</v>
      </c>
      <c r="K7" s="220">
        <v>4</v>
      </c>
      <c r="L7" s="221">
        <f>K7*L5</f>
        <v>443804</v>
      </c>
      <c r="M7" s="220">
        <v>8</v>
      </c>
      <c r="N7" s="221">
        <f>M7*N5</f>
        <v>884952</v>
      </c>
      <c r="O7" s="220"/>
      <c r="P7" s="221">
        <f>O7*P5</f>
        <v>0</v>
      </c>
      <c r="Q7" s="220">
        <v>4</v>
      </c>
      <c r="R7" s="221">
        <f>Q7*R5</f>
        <v>387092</v>
      </c>
      <c r="S7" s="220">
        <v>4</v>
      </c>
      <c r="T7" s="221">
        <f>S7*T5</f>
        <v>514552</v>
      </c>
      <c r="U7" s="220">
        <v>16</v>
      </c>
      <c r="V7" s="221">
        <f>U7*V5</f>
        <v>1685168</v>
      </c>
      <c r="W7" s="220">
        <v>8</v>
      </c>
      <c r="X7" s="221">
        <f>W7*X5</f>
        <v>2341120</v>
      </c>
      <c r="Y7" s="220"/>
      <c r="Z7" s="221">
        <f>Y7*Z5</f>
        <v>0</v>
      </c>
      <c r="AA7" s="221">
        <v>8</v>
      </c>
      <c r="AB7" s="221">
        <f>AA7*AB5</f>
        <v>1983176</v>
      </c>
      <c r="AC7" s="221">
        <v>8</v>
      </c>
      <c r="AD7" s="221">
        <f>AC7*AD5</f>
        <v>2260288</v>
      </c>
      <c r="AE7" s="220">
        <v>3</v>
      </c>
      <c r="AF7" s="221">
        <f>AE7*AF5</f>
        <v>651036</v>
      </c>
      <c r="AG7" s="220"/>
      <c r="AH7" s="221"/>
      <c r="AI7" s="220"/>
      <c r="AJ7" s="221"/>
      <c r="AK7" s="220"/>
      <c r="AL7" s="221"/>
      <c r="AM7" s="213">
        <f>SUM(AL7,AJ7,AH7,AF7,AD7,AB7,Z7,X7,V7,T7,R7,P7,N7,L7,J7,H7,F7)</f>
        <v>13094262</v>
      </c>
    </row>
    <row r="8" spans="1:39" s="222" customFormat="1" ht="27" customHeight="1">
      <c r="A8" s="171">
        <v>1.2</v>
      </c>
      <c r="B8" s="277" t="s">
        <v>117</v>
      </c>
      <c r="C8" s="219" t="s">
        <v>89</v>
      </c>
      <c r="D8" s="221">
        <f t="shared" ref="D8:D16" si="0">E8+G8+I8+K8+M8+S8+U8+W8+Y8+AG8+AI8+AK8+O8+Q8+AA8+AC8+AE8</f>
        <v>124</v>
      </c>
      <c r="E8" s="220"/>
      <c r="F8" s="221">
        <f>E8*F5</f>
        <v>0</v>
      </c>
      <c r="G8" s="220"/>
      <c r="H8" s="221">
        <f>G8*H5</f>
        <v>0</v>
      </c>
      <c r="I8" s="220">
        <f>15*80%</f>
        <v>12</v>
      </c>
      <c r="J8" s="221">
        <f>I8*J5</f>
        <v>1354920</v>
      </c>
      <c r="K8" s="220">
        <v>8</v>
      </c>
      <c r="L8" s="221">
        <f>K8*L5</f>
        <v>887608</v>
      </c>
      <c r="M8" s="220">
        <v>40</v>
      </c>
      <c r="N8" s="221">
        <f>M8*N5</f>
        <v>4424760</v>
      </c>
      <c r="O8" s="220">
        <v>8</v>
      </c>
      <c r="P8" s="221">
        <f>O8*P5</f>
        <v>947328</v>
      </c>
      <c r="Q8" s="220">
        <v>8</v>
      </c>
      <c r="R8" s="221">
        <f>Q8*R5</f>
        <v>774184</v>
      </c>
      <c r="S8" s="220">
        <v>8</v>
      </c>
      <c r="T8" s="221">
        <f>S8*T5</f>
        <v>1029104</v>
      </c>
      <c r="U8" s="220">
        <v>16</v>
      </c>
      <c r="V8" s="221">
        <f>U8*V5</f>
        <v>1685168</v>
      </c>
      <c r="W8" s="220">
        <v>8</v>
      </c>
      <c r="X8" s="221">
        <f>W8*X5</f>
        <v>2341120</v>
      </c>
      <c r="Y8" s="220">
        <v>8</v>
      </c>
      <c r="Z8" s="221">
        <f>Y8*Z5</f>
        <v>2563840</v>
      </c>
      <c r="AA8" s="221"/>
      <c r="AB8" s="221">
        <f>AA8*AB5</f>
        <v>0</v>
      </c>
      <c r="AC8" s="221">
        <v>8</v>
      </c>
      <c r="AD8" s="221">
        <f>AC8*AD5</f>
        <v>2260288</v>
      </c>
      <c r="AE8" s="220"/>
      <c r="AF8" s="221"/>
      <c r="AG8" s="220"/>
      <c r="AH8" s="221"/>
      <c r="AI8" s="220"/>
      <c r="AJ8" s="221"/>
      <c r="AK8" s="220"/>
      <c r="AL8" s="221"/>
      <c r="AM8" s="213">
        <f t="shared" ref="AM8:AM18" si="1">SUM(AL8,AJ8,AH8,AF8,AD8,AB8,Z8,X8,V8,T8,R8,P8,N8,L8,J8,H8,F8)</f>
        <v>18268320</v>
      </c>
    </row>
    <row r="9" spans="1:39" s="209" customFormat="1" ht="55.5" customHeight="1">
      <c r="A9" s="234">
        <v>2</v>
      </c>
      <c r="B9" s="278" t="s">
        <v>162</v>
      </c>
      <c r="C9" s="223" t="s">
        <v>62</v>
      </c>
      <c r="D9" s="221">
        <f t="shared" si="0"/>
        <v>104</v>
      </c>
      <c r="E9" s="227"/>
      <c r="F9" s="221">
        <f>E9*F5</f>
        <v>0</v>
      </c>
      <c r="G9" s="227">
        <v>24</v>
      </c>
      <c r="H9" s="221">
        <f>G9*H5</f>
        <v>3188760</v>
      </c>
      <c r="I9" s="220"/>
      <c r="J9" s="221">
        <f>I9*J5</f>
        <v>0</v>
      </c>
      <c r="K9" s="220"/>
      <c r="L9" s="221">
        <f>K9*L5</f>
        <v>0</v>
      </c>
      <c r="M9" s="220"/>
      <c r="N9" s="221">
        <f>M9*N5</f>
        <v>0</v>
      </c>
      <c r="O9" s="220"/>
      <c r="P9" s="221">
        <f>O9*P5</f>
        <v>0</v>
      </c>
      <c r="Q9" s="220"/>
      <c r="R9" s="221">
        <f>Q9*R5</f>
        <v>0</v>
      </c>
      <c r="S9" s="220"/>
      <c r="T9" s="221">
        <f>S9*T5</f>
        <v>0</v>
      </c>
      <c r="U9" s="227"/>
      <c r="V9" s="221">
        <f>U9*V5</f>
        <v>0</v>
      </c>
      <c r="W9" s="220"/>
      <c r="X9" s="221">
        <f>W9*X5</f>
        <v>0</v>
      </c>
      <c r="Y9" s="220"/>
      <c r="Z9" s="221">
        <f>Y9*Z5</f>
        <v>0</v>
      </c>
      <c r="AA9" s="221"/>
      <c r="AB9" s="221">
        <f>AA9*AB5</f>
        <v>0</v>
      </c>
      <c r="AC9" s="221"/>
      <c r="AD9" s="221">
        <f>AC9*AD5</f>
        <v>0</v>
      </c>
      <c r="AE9" s="220"/>
      <c r="AF9" s="221">
        <f>AE9*AF5</f>
        <v>0</v>
      </c>
      <c r="AG9" s="227">
        <v>40</v>
      </c>
      <c r="AH9" s="221">
        <f>AG9*AH5</f>
        <v>12777960</v>
      </c>
      <c r="AI9" s="227">
        <v>40</v>
      </c>
      <c r="AJ9" s="221">
        <f>AI9*AJ5</f>
        <v>10947040</v>
      </c>
      <c r="AK9" s="220"/>
      <c r="AL9" s="221"/>
      <c r="AM9" s="213">
        <f t="shared" si="1"/>
        <v>26913760</v>
      </c>
    </row>
    <row r="10" spans="1:39" s="209" customFormat="1" ht="27" customHeight="1">
      <c r="A10" s="235">
        <v>3</v>
      </c>
      <c r="B10" s="231" t="s">
        <v>97</v>
      </c>
      <c r="C10" s="223" t="s">
        <v>62</v>
      </c>
      <c r="D10" s="221"/>
      <c r="E10" s="220"/>
      <c r="F10" s="221"/>
      <c r="G10" s="220"/>
      <c r="H10" s="221"/>
      <c r="I10" s="220"/>
      <c r="J10" s="221"/>
      <c r="K10" s="220"/>
      <c r="L10" s="221"/>
      <c r="M10" s="220"/>
      <c r="N10" s="221"/>
      <c r="O10" s="220"/>
      <c r="P10" s="221"/>
      <c r="Q10" s="220"/>
      <c r="R10" s="221"/>
      <c r="S10" s="220"/>
      <c r="T10" s="221"/>
      <c r="U10" s="220"/>
      <c r="V10" s="221"/>
      <c r="W10" s="220"/>
      <c r="X10" s="221"/>
      <c r="Y10" s="220"/>
      <c r="Z10" s="221"/>
      <c r="AA10" s="221"/>
      <c r="AB10" s="221"/>
      <c r="AC10" s="221"/>
      <c r="AD10" s="221"/>
      <c r="AE10" s="220"/>
      <c r="AF10" s="221"/>
      <c r="AG10" s="220"/>
      <c r="AH10" s="221"/>
      <c r="AI10" s="220"/>
      <c r="AJ10" s="221"/>
      <c r="AK10" s="220"/>
      <c r="AL10" s="221"/>
      <c r="AM10" s="213"/>
    </row>
    <row r="11" spans="1:39" s="209" customFormat="1" ht="27" customHeight="1">
      <c r="A11" s="235" t="s">
        <v>179</v>
      </c>
      <c r="B11" s="231" t="s">
        <v>181</v>
      </c>
      <c r="C11" s="223" t="s">
        <v>62</v>
      </c>
      <c r="D11" s="221">
        <f t="shared" si="0"/>
        <v>11</v>
      </c>
      <c r="E11" s="220">
        <v>1</v>
      </c>
      <c r="F11" s="221">
        <f>E11*F5</f>
        <v>153213</v>
      </c>
      <c r="G11" s="220"/>
      <c r="H11" s="221"/>
      <c r="I11" s="220"/>
      <c r="J11" s="221"/>
      <c r="K11" s="220"/>
      <c r="L11" s="221"/>
      <c r="M11" s="220"/>
      <c r="N11" s="221"/>
      <c r="O11" s="220"/>
      <c r="P11" s="221"/>
      <c r="Q11" s="220"/>
      <c r="R11" s="221"/>
      <c r="S11" s="220">
        <v>1</v>
      </c>
      <c r="T11" s="221">
        <f>S11*T5</f>
        <v>128638</v>
      </c>
      <c r="U11" s="220">
        <v>1</v>
      </c>
      <c r="V11" s="221">
        <f>U11*V5</f>
        <v>105323</v>
      </c>
      <c r="W11" s="220">
        <v>1</v>
      </c>
      <c r="X11" s="221">
        <f>W11*X5</f>
        <v>292640</v>
      </c>
      <c r="Y11" s="220">
        <v>1</v>
      </c>
      <c r="Z11" s="221">
        <f>Y11*Z5</f>
        <v>320480</v>
      </c>
      <c r="AA11" s="221">
        <v>3</v>
      </c>
      <c r="AB11" s="221">
        <f>AA11*AB5</f>
        <v>743691</v>
      </c>
      <c r="AC11" s="221">
        <v>3</v>
      </c>
      <c r="AD11" s="221">
        <f>AC11*AD5</f>
        <v>847608</v>
      </c>
      <c r="AE11" s="220"/>
      <c r="AF11" s="221"/>
      <c r="AG11" s="220"/>
      <c r="AH11" s="221"/>
      <c r="AI11" s="220"/>
      <c r="AJ11" s="221"/>
      <c r="AK11" s="220"/>
      <c r="AL11" s="221"/>
      <c r="AM11" s="213">
        <f t="shared" si="1"/>
        <v>2591593</v>
      </c>
    </row>
    <row r="12" spans="1:39" s="209" customFormat="1" ht="27" customHeight="1">
      <c r="A12" s="235" t="s">
        <v>180</v>
      </c>
      <c r="B12" s="231" t="s">
        <v>182</v>
      </c>
      <c r="C12" s="223" t="s">
        <v>62</v>
      </c>
      <c r="D12" s="221">
        <f t="shared" si="0"/>
        <v>5</v>
      </c>
      <c r="E12" s="220"/>
      <c r="F12" s="221"/>
      <c r="G12" s="220"/>
      <c r="H12" s="221"/>
      <c r="I12" s="220">
        <v>1</v>
      </c>
      <c r="J12" s="221">
        <f>I12*J5</f>
        <v>112910</v>
      </c>
      <c r="K12" s="220">
        <v>1</v>
      </c>
      <c r="L12" s="221">
        <f>K12*L5</f>
        <v>110951</v>
      </c>
      <c r="M12" s="220"/>
      <c r="N12" s="221"/>
      <c r="O12" s="220"/>
      <c r="P12" s="221"/>
      <c r="Q12" s="220"/>
      <c r="R12" s="221"/>
      <c r="S12" s="220"/>
      <c r="T12" s="221"/>
      <c r="U12" s="220"/>
      <c r="V12" s="221"/>
      <c r="W12" s="220"/>
      <c r="X12" s="221"/>
      <c r="Y12" s="220"/>
      <c r="Z12" s="221"/>
      <c r="AA12" s="221">
        <v>1</v>
      </c>
      <c r="AB12" s="221">
        <f>AA12*AB5</f>
        <v>247897</v>
      </c>
      <c r="AC12" s="221">
        <v>1</v>
      </c>
      <c r="AD12" s="221">
        <f>AC12*AD5</f>
        <v>282536</v>
      </c>
      <c r="AE12" s="220">
        <v>1</v>
      </c>
      <c r="AF12" s="221">
        <f>AE12*AF5</f>
        <v>217012</v>
      </c>
      <c r="AG12" s="220"/>
      <c r="AH12" s="221"/>
      <c r="AI12" s="220"/>
      <c r="AJ12" s="221"/>
      <c r="AK12" s="220"/>
      <c r="AL12" s="221"/>
      <c r="AM12" s="213">
        <f t="shared" si="1"/>
        <v>971306</v>
      </c>
    </row>
    <row r="13" spans="1:39" s="209" customFormat="1" ht="27" customHeight="1">
      <c r="A13" s="235">
        <v>4</v>
      </c>
      <c r="B13" s="231" t="s">
        <v>98</v>
      </c>
      <c r="C13" s="223" t="s">
        <v>62</v>
      </c>
      <c r="D13" s="228"/>
      <c r="E13" s="227"/>
      <c r="F13" s="228"/>
      <c r="G13" s="227"/>
      <c r="H13" s="228"/>
      <c r="I13" s="227"/>
      <c r="J13" s="228"/>
      <c r="K13" s="227"/>
      <c r="L13" s="228"/>
      <c r="M13" s="227"/>
      <c r="N13" s="228"/>
      <c r="O13" s="227"/>
      <c r="P13" s="228"/>
      <c r="Q13" s="227"/>
      <c r="R13" s="228"/>
      <c r="S13" s="227"/>
      <c r="T13" s="228"/>
      <c r="U13" s="227"/>
      <c r="V13" s="228"/>
      <c r="W13" s="227"/>
      <c r="X13" s="228"/>
      <c r="Y13" s="227"/>
      <c r="Z13" s="228"/>
      <c r="AA13" s="228"/>
      <c r="AB13" s="228"/>
      <c r="AC13" s="228"/>
      <c r="AD13" s="228"/>
      <c r="AE13" s="227"/>
      <c r="AF13" s="228"/>
      <c r="AG13" s="227"/>
      <c r="AH13" s="228"/>
      <c r="AI13" s="227"/>
      <c r="AJ13" s="228"/>
      <c r="AK13" s="227"/>
      <c r="AL13" s="228"/>
      <c r="AM13" s="213"/>
    </row>
    <row r="14" spans="1:39" s="209" customFormat="1" ht="27" customHeight="1">
      <c r="A14" s="235" t="s">
        <v>183</v>
      </c>
      <c r="B14" s="231" t="s">
        <v>184</v>
      </c>
      <c r="C14" s="223" t="s">
        <v>62</v>
      </c>
      <c r="D14" s="221">
        <f t="shared" si="0"/>
        <v>42</v>
      </c>
      <c r="E14" s="220">
        <v>2</v>
      </c>
      <c r="F14" s="221">
        <f>E14*F5</f>
        <v>306426</v>
      </c>
      <c r="G14" s="220"/>
      <c r="H14" s="221"/>
      <c r="I14" s="220"/>
      <c r="J14" s="221"/>
      <c r="K14" s="227">
        <v>8</v>
      </c>
      <c r="L14" s="228">
        <f>K14*L5</f>
        <v>887608</v>
      </c>
      <c r="M14" s="227"/>
      <c r="N14" s="228"/>
      <c r="O14" s="227"/>
      <c r="P14" s="228"/>
      <c r="Q14" s="227"/>
      <c r="R14" s="228"/>
      <c r="S14" s="227"/>
      <c r="T14" s="228"/>
      <c r="U14" s="220"/>
      <c r="V14" s="221"/>
      <c r="W14" s="220"/>
      <c r="X14" s="221"/>
      <c r="Y14" s="220"/>
      <c r="Z14" s="221"/>
      <c r="AA14" s="228">
        <v>16</v>
      </c>
      <c r="AB14" s="228">
        <f>AA14*AB5</f>
        <v>3966352</v>
      </c>
      <c r="AC14" s="228">
        <v>16</v>
      </c>
      <c r="AD14" s="228">
        <f>AC14*AD5</f>
        <v>4520576</v>
      </c>
      <c r="AE14" s="227"/>
      <c r="AF14" s="232"/>
      <c r="AG14" s="227"/>
      <c r="AH14" s="228"/>
      <c r="AI14" s="227"/>
      <c r="AJ14" s="228"/>
      <c r="AK14" s="227"/>
      <c r="AL14" s="228"/>
      <c r="AM14" s="213">
        <f t="shared" si="1"/>
        <v>9680962</v>
      </c>
    </row>
    <row r="15" spans="1:39" s="209" customFormat="1" ht="27" customHeight="1">
      <c r="A15" s="235" t="s">
        <v>185</v>
      </c>
      <c r="B15" s="231" t="s">
        <v>186</v>
      </c>
      <c r="C15" s="223" t="s">
        <v>62</v>
      </c>
      <c r="D15" s="221">
        <f t="shared" si="0"/>
        <v>16</v>
      </c>
      <c r="E15" s="220"/>
      <c r="F15" s="221"/>
      <c r="G15" s="220"/>
      <c r="H15" s="221"/>
      <c r="I15" s="220"/>
      <c r="J15" s="221"/>
      <c r="K15" s="227"/>
      <c r="L15" s="228"/>
      <c r="M15" s="227"/>
      <c r="N15" s="228"/>
      <c r="O15" s="227"/>
      <c r="P15" s="228"/>
      <c r="Q15" s="227"/>
      <c r="R15" s="228"/>
      <c r="S15" s="227"/>
      <c r="T15" s="228"/>
      <c r="U15" s="227"/>
      <c r="V15" s="228"/>
      <c r="W15" s="227"/>
      <c r="X15" s="228"/>
      <c r="Y15" s="227"/>
      <c r="Z15" s="228"/>
      <c r="AA15" s="228">
        <v>8</v>
      </c>
      <c r="AB15" s="228">
        <f>AA15*AB5</f>
        <v>1983176</v>
      </c>
      <c r="AC15" s="228">
        <v>8</v>
      </c>
      <c r="AD15" s="221">
        <f>AC15*AD5</f>
        <v>2260288</v>
      </c>
      <c r="AE15" s="227"/>
      <c r="AF15" s="232"/>
      <c r="AG15" s="227"/>
      <c r="AH15" s="228"/>
      <c r="AI15" s="227"/>
      <c r="AJ15" s="228"/>
      <c r="AK15" s="227"/>
      <c r="AL15" s="221"/>
      <c r="AM15" s="213">
        <f t="shared" si="1"/>
        <v>4243464</v>
      </c>
    </row>
    <row r="16" spans="1:39" s="209" customFormat="1" ht="52.5" customHeight="1">
      <c r="A16" s="236">
        <v>5</v>
      </c>
      <c r="B16" s="279" t="s">
        <v>99</v>
      </c>
      <c r="C16" s="223" t="s">
        <v>62</v>
      </c>
      <c r="D16" s="228">
        <f t="shared" si="0"/>
        <v>205</v>
      </c>
      <c r="E16" s="227"/>
      <c r="F16" s="228"/>
      <c r="G16" s="227"/>
      <c r="H16" s="228"/>
      <c r="I16" s="227"/>
      <c r="J16" s="228"/>
      <c r="K16" s="227"/>
      <c r="L16" s="228"/>
      <c r="M16" s="227"/>
      <c r="N16" s="228"/>
      <c r="O16" s="227"/>
      <c r="P16" s="228"/>
      <c r="Q16" s="227"/>
      <c r="R16" s="228"/>
      <c r="S16" s="227">
        <v>25</v>
      </c>
      <c r="T16" s="228">
        <f>S16*T5</f>
        <v>3215950</v>
      </c>
      <c r="U16" s="227">
        <v>30</v>
      </c>
      <c r="V16" s="228">
        <f>U16*V5</f>
        <v>3159690</v>
      </c>
      <c r="W16" s="227">
        <v>30</v>
      </c>
      <c r="X16" s="228">
        <f>W16*X5</f>
        <v>8779200</v>
      </c>
      <c r="Y16" s="227">
        <v>15</v>
      </c>
      <c r="Z16" s="228">
        <f>Y16*Z5</f>
        <v>4807200</v>
      </c>
      <c r="AA16" s="228">
        <v>30</v>
      </c>
      <c r="AB16" s="228">
        <f>AA16*AB5</f>
        <v>7436910</v>
      </c>
      <c r="AC16" s="228">
        <v>30</v>
      </c>
      <c r="AD16" s="228">
        <f>AC16*AD5</f>
        <v>8476080</v>
      </c>
      <c r="AE16" s="227">
        <v>5</v>
      </c>
      <c r="AF16" s="237">
        <f>AE16*AF5</f>
        <v>1085060</v>
      </c>
      <c r="AG16" s="227">
        <v>20</v>
      </c>
      <c r="AH16" s="228">
        <f>AG16*AH5</f>
        <v>6388980</v>
      </c>
      <c r="AI16" s="227">
        <v>20</v>
      </c>
      <c r="AJ16" s="228">
        <f>AI16*AJ5</f>
        <v>5473520</v>
      </c>
      <c r="AK16" s="227"/>
      <c r="AL16" s="221"/>
      <c r="AM16" s="213">
        <f t="shared" si="1"/>
        <v>48822590</v>
      </c>
    </row>
    <row r="17" spans="1:39" s="222" customFormat="1" ht="27" customHeight="1">
      <c r="A17" s="212"/>
      <c r="B17" s="224"/>
      <c r="C17" s="216"/>
      <c r="D17" s="220"/>
      <c r="E17" s="220"/>
      <c r="F17" s="221"/>
      <c r="G17" s="220"/>
      <c r="H17" s="221"/>
      <c r="I17" s="220"/>
      <c r="J17" s="221"/>
      <c r="K17" s="220"/>
      <c r="L17" s="221"/>
      <c r="M17" s="220"/>
      <c r="N17" s="221"/>
      <c r="O17" s="220"/>
      <c r="P17" s="221"/>
      <c r="Q17" s="220"/>
      <c r="R17" s="221"/>
      <c r="S17" s="220"/>
      <c r="T17" s="221"/>
      <c r="U17" s="220"/>
      <c r="V17" s="221"/>
      <c r="W17" s="220"/>
      <c r="X17" s="221"/>
      <c r="Y17" s="220"/>
      <c r="Z17" s="221"/>
      <c r="AA17" s="221"/>
      <c r="AB17" s="221"/>
      <c r="AC17" s="221"/>
      <c r="AD17" s="221"/>
      <c r="AE17" s="220"/>
      <c r="AF17" s="221"/>
      <c r="AG17" s="220"/>
      <c r="AH17" s="221"/>
      <c r="AI17" s="220"/>
      <c r="AJ17" s="221"/>
      <c r="AK17" s="220"/>
      <c r="AL17" s="221"/>
      <c r="AM17" s="213"/>
    </row>
    <row r="18" spans="1:39" s="226" customFormat="1" ht="27" customHeight="1">
      <c r="A18" s="225"/>
      <c r="B18" s="214" t="s">
        <v>12</v>
      </c>
      <c r="C18" s="214"/>
      <c r="D18" s="220">
        <f>E18+G18+I18+K18+M18+S18+U18+W18+Y18+AG18+AI18+AK18+O18+Q18+AA18+AC18+AE18</f>
        <v>584</v>
      </c>
      <c r="E18" s="220">
        <f>SUM(E6:E17)</f>
        <v>11</v>
      </c>
      <c r="F18" s="221">
        <f>E18*F5</f>
        <v>1685343</v>
      </c>
      <c r="G18" s="220">
        <f>SUM(G6:G17)</f>
        <v>26</v>
      </c>
      <c r="H18" s="221">
        <f>G18*H5</f>
        <v>3454490</v>
      </c>
      <c r="I18" s="220">
        <f>SUM(I6:I17)</f>
        <v>17</v>
      </c>
      <c r="J18" s="221">
        <f>I18*J5</f>
        <v>1919470</v>
      </c>
      <c r="K18" s="220">
        <f>SUM(K6:K17)</f>
        <v>21</v>
      </c>
      <c r="L18" s="221">
        <f>K18*L5</f>
        <v>2329971</v>
      </c>
      <c r="M18" s="220">
        <f>SUM(M6:M17)</f>
        <v>48</v>
      </c>
      <c r="N18" s="221">
        <f>M18*N5</f>
        <v>5309712</v>
      </c>
      <c r="O18" s="220">
        <f>SUM(O6:O17)</f>
        <v>8</v>
      </c>
      <c r="P18" s="221">
        <f>O18*P5</f>
        <v>947328</v>
      </c>
      <c r="Q18" s="220">
        <f>SUM(Q6:Q17)</f>
        <v>12</v>
      </c>
      <c r="R18" s="221">
        <f>Q18*R5</f>
        <v>1161276</v>
      </c>
      <c r="S18" s="220">
        <f>SUM(S6:S17)</f>
        <v>38</v>
      </c>
      <c r="T18" s="221">
        <f>S18*T5</f>
        <v>4888244</v>
      </c>
      <c r="U18" s="220">
        <f>SUM(U6:U17)</f>
        <v>63</v>
      </c>
      <c r="V18" s="221">
        <f>U18*V5</f>
        <v>6635349</v>
      </c>
      <c r="W18" s="220">
        <f>SUM(W6:W17)</f>
        <v>47</v>
      </c>
      <c r="X18" s="221">
        <f>W18*X5</f>
        <v>13754080</v>
      </c>
      <c r="Y18" s="220">
        <f>SUM(Y6:Y17)</f>
        <v>24</v>
      </c>
      <c r="Z18" s="221">
        <f>Y18*Z5</f>
        <v>7691520</v>
      </c>
      <c r="AA18" s="220">
        <f>SUM(AA6:AA17)</f>
        <v>66</v>
      </c>
      <c r="AB18" s="221">
        <f>AA18*AB5</f>
        <v>16361202</v>
      </c>
      <c r="AC18" s="220">
        <f>SUM(AC6:AC17)</f>
        <v>74</v>
      </c>
      <c r="AD18" s="221">
        <f>AC18*AD5</f>
        <v>20907664</v>
      </c>
      <c r="AE18" s="220">
        <f>SUM(AE6:AE17)</f>
        <v>9</v>
      </c>
      <c r="AF18" s="221">
        <f>AE18*AF5</f>
        <v>1953108</v>
      </c>
      <c r="AG18" s="220">
        <f>SUM(AG6:AG17)</f>
        <v>60</v>
      </c>
      <c r="AH18" s="221">
        <f>AG18*AH5</f>
        <v>19166940</v>
      </c>
      <c r="AI18" s="220">
        <f>SUM(AI6:AI17)</f>
        <v>60</v>
      </c>
      <c r="AJ18" s="221">
        <f>AI18*AJ5</f>
        <v>16420560</v>
      </c>
      <c r="AK18" s="220">
        <f>SUM(AK6:AK17)</f>
        <v>0</v>
      </c>
      <c r="AL18" s="221">
        <f>AK18*AL5</f>
        <v>0</v>
      </c>
      <c r="AM18" s="213">
        <f t="shared" si="1"/>
        <v>124586257</v>
      </c>
    </row>
  </sheetData>
  <mergeCells count="16">
    <mergeCell ref="AE4:AF4"/>
    <mergeCell ref="AG4:AH4"/>
    <mergeCell ref="AI4:AJ4"/>
    <mergeCell ref="AK4:AL4"/>
    <mergeCell ref="O4:P4"/>
    <mergeCell ref="Q4:R4"/>
    <mergeCell ref="S4:T4"/>
    <mergeCell ref="U4:V4"/>
    <mergeCell ref="W4:X4"/>
    <mergeCell ref="Y4:Z4"/>
    <mergeCell ref="I4:J4"/>
    <mergeCell ref="K4:L4"/>
    <mergeCell ref="M4:N4"/>
    <mergeCell ref="A4:A5"/>
    <mergeCell ref="G4:H4"/>
    <mergeCell ref="E4:F4"/>
  </mergeCells>
  <phoneticPr fontId="2" type="noConversion"/>
  <printOptions horizontalCentered="1"/>
  <pageMargins left="0.51181102362204722" right="0.51181102362204722" top="0.94488188976377963" bottom="0.74803149606299213" header="0.31496062992125984" footer="0.31496062992125984"/>
  <pageSetup paperSize="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zoomScale="85" zoomScaleNormal="85" workbookViewId="0">
      <selection activeCell="Y90" sqref="Y90"/>
    </sheetView>
  </sheetViews>
  <sheetFormatPr defaultColWidth="9.09765625" defaultRowHeight="17.399999999999999"/>
  <cols>
    <col min="1" max="16384" width="9.09765625" style="22"/>
  </cols>
  <sheetData/>
  <phoneticPr fontId="18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zoomScale="75" zoomScaleNormal="75" workbookViewId="0">
      <selection activeCell="Q39" sqref="Q39"/>
    </sheetView>
  </sheetViews>
  <sheetFormatPr defaultRowHeight="17.399999999999999"/>
  <sheetData/>
  <phoneticPr fontId="2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7</vt:i4>
      </vt:variant>
    </vt:vector>
  </HeadingPairs>
  <TitlesOfParts>
    <vt:vector size="14" baseType="lpstr">
      <vt:lpstr>제조원가</vt:lpstr>
      <vt:lpstr>공사집계표</vt:lpstr>
      <vt:lpstr>내역서</vt:lpstr>
      <vt:lpstr>인건비산출내역서</vt:lpstr>
      <vt:lpstr>인건비산출근거</vt:lpstr>
      <vt:lpstr>노임단가_건설업_2026.01.01. 기준</vt:lpstr>
      <vt:lpstr>노임단가 중소제조업_2026.상반기 적용</vt:lpstr>
      <vt:lpstr>공사집계표!Print_Area</vt:lpstr>
      <vt:lpstr>내역서!Print_Area</vt:lpstr>
      <vt:lpstr>인건비산출근거!Print_Area</vt:lpstr>
      <vt:lpstr>인건비산출내역서!Print_Area</vt:lpstr>
      <vt:lpstr>제조원가!Print_Area</vt:lpstr>
      <vt:lpstr>공사집계표!Print_Titles</vt:lpstr>
      <vt:lpstr>내역서!Print_Titles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2026-02-26T07:12:58Z</cp:lastPrinted>
  <dcterms:created xsi:type="dcterms:W3CDTF">2006-09-13T11:19:49Z</dcterms:created>
  <dcterms:modified xsi:type="dcterms:W3CDTF">2026-07-13T04:39:13Z</dcterms:modified>
</cp:coreProperties>
</file>